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hidePivotFieldList="1" defaultThemeVersion="124226"/>
  <xr:revisionPtr revIDLastSave="0" documentId="13_ncr:1_{57906129-DFD9-4F93-9449-CB132AB419E7}" xr6:coauthVersionLast="46" xr6:coauthVersionMax="46" xr10:uidLastSave="{00000000-0000-0000-0000-000000000000}"/>
  <bookViews>
    <workbookView xWindow="-120" yWindow="480" windowWidth="29040" windowHeight="15840" xr2:uid="{2B4DFA12-0DCC-4185-8CB2-B4139FA70730}"/>
  </bookViews>
  <sheets>
    <sheet name="Total Bill Summary" sheetId="2" r:id="rId1"/>
    <sheet name="Base Impact Summary" sheetId="3" r:id="rId2"/>
    <sheet name="Bills at Current" sheetId="4" r:id="rId3"/>
    <sheet name="Bills at Proposed" sheetId="5" r:id="rId4"/>
  </sheets>
  <definedNames>
    <definedName name="_xlnm._FilterDatabase" localSheetId="1" hidden="1">'Base Impact Summary'!$A$1:$H$846</definedName>
    <definedName name="_xlnm._FilterDatabase" localSheetId="2" hidden="1">'Bills at Current'!$A$9:$CB$858</definedName>
    <definedName name="_xlnm._FilterDatabase" localSheetId="3" hidden="1">'Bills at Proposed'!$B$9:$BN$857</definedName>
    <definedName name="_xlnm._FilterDatabase" localSheetId="0" hidden="1">'Total Bill Summary'!$A$1:$H$846</definedName>
    <definedName name="_xlnm.Print_Area" localSheetId="1">'Base Impact Summary'!$A$2:$H$846</definedName>
    <definedName name="_xlnm.Print_Area" localSheetId="2">'Bills at Current'!$F$10:$CB$858</definedName>
    <definedName name="_xlnm.Print_Area" localSheetId="3">'Bills at Proposed'!$E$10:$BM$863</definedName>
    <definedName name="_xlnm.Print_Area" localSheetId="0">'Total Bill Summary'!$A$2:$H$848</definedName>
    <definedName name="_xlnm.Print_Titles" localSheetId="1">'Base Impact Summary'!$1:$1</definedName>
    <definedName name="_xlnm.Print_Titles" localSheetId="2">'Bills at Current'!$A:$E,'Bills at Current'!$1:$9</definedName>
    <definedName name="_xlnm.Print_Titles" localSheetId="3">'Bills at Proposed'!$A:$D,'Bills at Proposed'!$1:$9</definedName>
    <definedName name="_xlnm.Print_Titles" localSheetId="0">'Total Bill Summary'!$1:$1</definedName>
    <definedName name="ST_1500kWh" localSheetId="2">'Bills at Current'!$BI$10:$BI$429</definedName>
    <definedName name="ST_1500kWh">#REF!</definedName>
    <definedName name="ST_1500kWh_19" localSheetId="2">'Bills at Current'!$BJ$10:$BJ$429</definedName>
    <definedName name="ST_1500kWh_19">#REF!</definedName>
    <definedName name="ST_1500kWh_20" localSheetId="2">'Bills at Current'!$BK$10:$BK$429</definedName>
    <definedName name="ST_1500kWh_20">#REF!</definedName>
    <definedName name="ST_1500kWh_21" localSheetId="2">'Bills at Current'!$BL$10:$BL$429</definedName>
    <definedName name="ST_1500kWh_21">#REF!</definedName>
    <definedName name="ST_Account">#REF!</definedName>
    <definedName name="ST_Account_1" localSheetId="0">'Total Bill Summary'!$A$2:$A$846</definedName>
    <definedName name="ST_Account_1">'Base Impact Summary'!$A$2:$A$846</definedName>
    <definedName name="ST_Base">#REF!</definedName>
    <definedName name="ST_Charge">#REF!</definedName>
    <definedName name="ST_Charge_25" localSheetId="2">'Bills at Current'!$BT$10:$BT$429</definedName>
    <definedName name="ST_Charge_25">#REF!</definedName>
    <definedName name="ST_Charge_5">#REF!</definedName>
    <definedName name="ST_Charge_6">#REF!</definedName>
    <definedName name="ST_Charge_7">#REF!</definedName>
    <definedName name="ST_Charges">#REF!</definedName>
    <definedName name="ST_Charges_27" localSheetId="2">'Bills at Current'!#REF!</definedName>
    <definedName name="ST_Charges_27">#REF!</definedName>
    <definedName name="ST_Current" localSheetId="0">'Total Bill Summary'!$E$2:$E$846</definedName>
    <definedName name="ST_Current">'Base Impact Summary'!$E$2:$E$846</definedName>
    <definedName name="ST_CurrentCustomerCharges" localSheetId="0">'Total Bill Summary'!#REF!</definedName>
    <definedName name="ST_CurrentCustomerCharges">'Base Impact Summary'!#REF!</definedName>
    <definedName name="ST_CurrentDemandCharges" localSheetId="0">'Total Bill Summary'!#REF!</definedName>
    <definedName name="ST_CurrentDemandCharges">'Base Impact Summary'!#REF!</definedName>
    <definedName name="ST_CurrentEnergyCharges" localSheetId="0">'Total Bill Summary'!#REF!</definedName>
    <definedName name="ST_CurrentEnergyCharges">'Base Impact Summary'!#REF!</definedName>
    <definedName name="ST_Diff">#REF!</definedName>
    <definedName name="ST_Diff_28" localSheetId="2">'Bills at Current'!#REF!</definedName>
    <definedName name="ST_Diff_28">#REF!</definedName>
    <definedName name="ST_Diff_6" localSheetId="0">'Total Bill Summary'!$F$2:$F$846</definedName>
    <definedName name="ST_Diff_6">'Base Impact Summary'!$F$2:$F$846</definedName>
    <definedName name="ST_Entity">#REF!</definedName>
    <definedName name="ST_Entity_3" localSheetId="0">'Total Bill Summary'!$C$2:$C$846</definedName>
    <definedName name="ST_Entity_3">'Base Impact Summary'!$C$2:$C$846</definedName>
    <definedName name="ST_EntityType" localSheetId="0">'Total Bill Summary'!$H$2:$H$846</definedName>
    <definedName name="ST_EntityType">'Base Impact Summary'!$H$2:$H$846</definedName>
    <definedName name="ST_Premise">#REF!</definedName>
    <definedName name="ST_Premise_2" localSheetId="0">'Total Bill Summary'!$B$2:$B$846</definedName>
    <definedName name="ST_Premise_2">'Base Impact Summary'!$B$2:$B$846</definedName>
    <definedName name="ST_Proposed" localSheetId="0">'Total Bill Summary'!$D$2:$D$846</definedName>
    <definedName name="ST_Proposed">'Base Impact Summary'!$D$2:$D$846</definedName>
    <definedName name="ST_ProposedCustomerCharges" localSheetId="0">'Total Bill Summary'!#REF!</definedName>
    <definedName name="ST_ProposedCustomerCharges">'Base Impact Summary'!#REF!</definedName>
    <definedName name="ST_ProposedDemandCharges" localSheetId="0">'Total Bill Summary'!#REF!</definedName>
    <definedName name="ST_ProposedDemandCharges">'Base Impact Summary'!#REF!</definedName>
    <definedName name="ST_ProposedEnergyCharges" localSheetId="0">'Total Bill Summary'!#REF!</definedName>
    <definedName name="ST_ProposedEnergyCharges">'Base Impact Summary'!#REF!</definedName>
    <definedName name="ST_Rate" localSheetId="0">'Total Bill Summary'!#REF!</definedName>
    <definedName name="ST_Rate">'Base Impact Summary'!#REF!</definedName>
    <definedName name="ST_Rate02BillImpact" localSheetId="2">'Bills at Current'!$BM$10:$BM$429</definedName>
    <definedName name="ST_Rate02BillImpact">#REF!</definedName>
    <definedName name="ST_Rate02BillImpact_23" localSheetId="2">'Bills at Current'!$BN$10:$BN$429</definedName>
    <definedName name="ST_Rate02BillImpact_23">#REF!</definedName>
    <definedName name="ST_Rate02BillImpact_24" localSheetId="2">'Bills at Current'!$BO$10:$BO$429</definedName>
    <definedName name="ST_Rate02BillImpact_24">#REF!</definedName>
    <definedName name="ST_TotalBase" localSheetId="2">'Bills at Current'!$BX$10:$BX$429</definedName>
    <definedName name="ST_TotalBase">#REF!</definedName>
    <definedName name="ST_var">#REF!</definedName>
    <definedName name="ST_var_29" localSheetId="2">'Bills at Current'!#REF!</definedName>
    <definedName name="ST_var_29">#REF!</definedName>
    <definedName name="ST_var_7" localSheetId="0">'Total Bill Summary'!$G$2:$G$846</definedName>
    <definedName name="ST_var_7">'Base Impact Summary'!$G$2:$G$846</definedName>
    <definedName name="ST_Voltage">#REF!</definedName>
    <definedName name="STWBD_StatToolsBoxPlot_DefaultDataFormat" hidden="1">" 1"</definedName>
    <definedName name="STWBD_StatToolsBoxPlot_HasDefaultInfo" hidden="1">"TRUE"</definedName>
    <definedName name="STWBD_StatToolsBoxPlot_IncludeKey" hidden="1">"FALSE"</definedName>
    <definedName name="STWBD_StatToolsBoxPlot_VariableList" hidden="1">3</definedName>
    <definedName name="STWBD_StatToolsBoxPlot_VariableList_1" hidden="1">"S_x0001_VG346A81EA1D088FCB_x0001_VG75663B11D68C9BD_x0001_Rate 02_x0001_"</definedName>
    <definedName name="STWBD_StatToolsBoxPlot_VariableList_2" hidden="1">"S_x0001_VG346A81EA1D088FCB_x0001_VG75663B11D68C9BD_x0001_Rate 24_x0001_"</definedName>
    <definedName name="STWBD_StatToolsBoxPlot_VariableList_3" hidden="1">"S_x0001_VG346A81EA1D088FCB_x0001_VG75663B11D68C9BD_x0001_Rate 25_x0001_"</definedName>
    <definedName name="STWBD_StatToolsBoxPlot_VarSelectorDefaultDataSet" hidden="1">"DG26F40EEA"</definedName>
    <definedName name="STWBD_StatToolsHistogram_BinMaximum" hidden="1">" 1.01E+300"</definedName>
    <definedName name="STWBD_StatToolsHistogram_BinMinimum" hidden="1">" 1.01E+300"</definedName>
    <definedName name="STWBD_StatToolsHistogram_DefaultDataFormat" hidden="1">" 0"</definedName>
    <definedName name="STWBD_StatToolsHistogram_HasDefaultInfo" hidden="1">"TRUE"</definedName>
    <definedName name="STWBD_StatToolsHistogram_NumBins" hidden="1">" 20"</definedName>
    <definedName name="STWBD_StatToolsHistogram_VariableList" hidden="1">1</definedName>
    <definedName name="STWBD_StatToolsHistogram_VariableList_1" hidden="1">"U_x0001_VG2D22B11A23C616B4_x0001_"</definedName>
    <definedName name="STWBD_StatToolsHistogram_VarSelectorDefaultDataSet" hidden="1">"DG39A4FBCA"</definedName>
    <definedName name="STWBD_StatToolsHistogram_XAxisStyle" hidden="1">" 0"</definedName>
    <definedName name="STWBD_StatToolsHistogram_YAxisStyle" hidden="1">" 1"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1" i="4" l="1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34" i="4"/>
  <c r="AG35" i="4"/>
  <c r="AG36" i="4"/>
  <c r="AG37" i="4"/>
  <c r="AG38" i="4"/>
  <c r="AG39" i="4"/>
  <c r="AG40" i="4"/>
  <c r="AG41" i="4"/>
  <c r="AG42" i="4"/>
  <c r="AG43" i="4"/>
  <c r="AG44" i="4"/>
  <c r="AG45" i="4"/>
  <c r="AG46" i="4"/>
  <c r="AG47" i="4"/>
  <c r="AG48" i="4"/>
  <c r="AG49" i="4"/>
  <c r="AG50" i="4"/>
  <c r="AG51" i="4"/>
  <c r="AG52" i="4"/>
  <c r="AG53" i="4"/>
  <c r="AG54" i="4"/>
  <c r="AG55" i="4"/>
  <c r="AG56" i="4"/>
  <c r="AG57" i="4"/>
  <c r="AG58" i="4"/>
  <c r="AG59" i="4"/>
  <c r="AG60" i="4"/>
  <c r="AG61" i="4"/>
  <c r="AG62" i="4"/>
  <c r="AG63" i="4"/>
  <c r="AG64" i="4"/>
  <c r="AG65" i="4"/>
  <c r="AG66" i="4"/>
  <c r="AG67" i="4"/>
  <c r="AG68" i="4"/>
  <c r="AG69" i="4"/>
  <c r="AG70" i="4"/>
  <c r="AG71" i="4"/>
  <c r="AG72" i="4"/>
  <c r="AG73" i="4"/>
  <c r="AG74" i="4"/>
  <c r="AG75" i="4"/>
  <c r="AG76" i="4"/>
  <c r="AG77" i="4"/>
  <c r="AG78" i="4"/>
  <c r="AG79" i="4"/>
  <c r="AG80" i="4"/>
  <c r="AG81" i="4"/>
  <c r="AG82" i="4"/>
  <c r="AG83" i="4"/>
  <c r="AG84" i="4"/>
  <c r="AG85" i="4"/>
  <c r="AG86" i="4"/>
  <c r="AG87" i="4"/>
  <c r="AG88" i="4"/>
  <c r="AG89" i="4"/>
  <c r="AG90" i="4"/>
  <c r="AG91" i="4"/>
  <c r="AG92" i="4"/>
  <c r="AG93" i="4"/>
  <c r="AG94" i="4"/>
  <c r="AG95" i="4"/>
  <c r="AG96" i="4"/>
  <c r="AG97" i="4"/>
  <c r="AG98" i="4"/>
  <c r="AG99" i="4"/>
  <c r="AG100" i="4"/>
  <c r="AG101" i="4"/>
  <c r="AG102" i="4"/>
  <c r="AG103" i="4"/>
  <c r="AG104" i="4"/>
  <c r="AG105" i="4"/>
  <c r="AG106" i="4"/>
  <c r="AG107" i="4"/>
  <c r="AG108" i="4"/>
  <c r="AG109" i="4"/>
  <c r="AG110" i="4"/>
  <c r="AG111" i="4"/>
  <c r="AG112" i="4"/>
  <c r="AG113" i="4"/>
  <c r="AG114" i="4"/>
  <c r="AG115" i="4"/>
  <c r="AG116" i="4"/>
  <c r="AG117" i="4"/>
  <c r="AG118" i="4"/>
  <c r="AG119" i="4"/>
  <c r="AG120" i="4"/>
  <c r="AG121" i="4"/>
  <c r="AG122" i="4"/>
  <c r="AG123" i="4"/>
  <c r="AG124" i="4"/>
  <c r="AG125" i="4"/>
  <c r="AG126" i="4"/>
  <c r="AG127" i="4"/>
  <c r="AG128" i="4"/>
  <c r="AG129" i="4"/>
  <c r="AG130" i="4"/>
  <c r="AG131" i="4"/>
  <c r="AG132" i="4"/>
  <c r="AG133" i="4"/>
  <c r="AG134" i="4"/>
  <c r="AG135" i="4"/>
  <c r="AG136" i="4"/>
  <c r="AG137" i="4"/>
  <c r="AG138" i="4"/>
  <c r="AG139" i="4"/>
  <c r="AG140" i="4"/>
  <c r="AG141" i="4"/>
  <c r="AG142" i="4"/>
  <c r="AG143" i="4"/>
  <c r="AG144" i="4"/>
  <c r="AG145" i="4"/>
  <c r="AG146" i="4"/>
  <c r="AG147" i="4"/>
  <c r="AG148" i="4"/>
  <c r="AG149" i="4"/>
  <c r="AG150" i="4"/>
  <c r="AG151" i="4"/>
  <c r="AG152" i="4"/>
  <c r="AG153" i="4"/>
  <c r="AG154" i="4"/>
  <c r="AG155" i="4"/>
  <c r="AG156" i="4"/>
  <c r="AG157" i="4"/>
  <c r="AG158" i="4"/>
  <c r="AG159" i="4"/>
  <c r="AG160" i="4"/>
  <c r="AG161" i="4"/>
  <c r="AG162" i="4"/>
  <c r="AG163" i="4"/>
  <c r="AG164" i="4"/>
  <c r="AG165" i="4"/>
  <c r="AG166" i="4"/>
  <c r="AG167" i="4"/>
  <c r="AG168" i="4"/>
  <c r="AG169" i="4"/>
  <c r="AG170" i="4"/>
  <c r="AG171" i="4"/>
  <c r="AG172" i="4"/>
  <c r="AG173" i="4"/>
  <c r="AG174" i="4"/>
  <c r="AG175" i="4"/>
  <c r="AG176" i="4"/>
  <c r="AG177" i="4"/>
  <c r="AG178" i="4"/>
  <c r="AG179" i="4"/>
  <c r="AG180" i="4"/>
  <c r="AG181" i="4"/>
  <c r="AG182" i="4"/>
  <c r="AG183" i="4"/>
  <c r="AG184" i="4"/>
  <c r="AG185" i="4"/>
  <c r="AG186" i="4"/>
  <c r="AG187" i="4"/>
  <c r="AG188" i="4"/>
  <c r="AG189" i="4"/>
  <c r="AG190" i="4"/>
  <c r="AG191" i="4"/>
  <c r="AG192" i="4"/>
  <c r="AG193" i="4"/>
  <c r="AG194" i="4"/>
  <c r="AG195" i="4"/>
  <c r="AG196" i="4"/>
  <c r="AG197" i="4"/>
  <c r="AG198" i="4"/>
  <c r="AG199" i="4"/>
  <c r="AG200" i="4"/>
  <c r="AG201" i="4"/>
  <c r="AG202" i="4"/>
  <c r="AG203" i="4"/>
  <c r="AG204" i="4"/>
  <c r="AG205" i="4"/>
  <c r="AG206" i="4"/>
  <c r="AG207" i="4"/>
  <c r="AG208" i="4"/>
  <c r="AG209" i="4"/>
  <c r="AG210" i="4"/>
  <c r="AG211" i="4"/>
  <c r="AG212" i="4"/>
  <c r="AG213" i="4"/>
  <c r="AG214" i="4"/>
  <c r="AG215" i="4"/>
  <c r="AG216" i="4"/>
  <c r="AG217" i="4"/>
  <c r="AG218" i="4"/>
  <c r="AG219" i="4"/>
  <c r="AG220" i="4"/>
  <c r="AG221" i="4"/>
  <c r="AG222" i="4"/>
  <c r="AG223" i="4"/>
  <c r="AG224" i="4"/>
  <c r="AG225" i="4"/>
  <c r="AG226" i="4"/>
  <c r="AG227" i="4"/>
  <c r="AG228" i="4"/>
  <c r="AG229" i="4"/>
  <c r="AG230" i="4"/>
  <c r="AG231" i="4"/>
  <c r="AG232" i="4"/>
  <c r="AG233" i="4"/>
  <c r="AG234" i="4"/>
  <c r="AG235" i="4"/>
  <c r="AG236" i="4"/>
  <c r="AG237" i="4"/>
  <c r="AG238" i="4"/>
  <c r="AG239" i="4"/>
  <c r="AG240" i="4"/>
  <c r="AG241" i="4"/>
  <c r="AG242" i="4"/>
  <c r="AG243" i="4"/>
  <c r="AG244" i="4"/>
  <c r="AG245" i="4"/>
  <c r="AG246" i="4"/>
  <c r="AG247" i="4"/>
  <c r="AG248" i="4"/>
  <c r="AG249" i="4"/>
  <c r="AG250" i="4"/>
  <c r="AG251" i="4"/>
  <c r="AG252" i="4"/>
  <c r="AG253" i="4"/>
  <c r="AG254" i="4"/>
  <c r="AG255" i="4"/>
  <c r="AG256" i="4"/>
  <c r="AG257" i="4"/>
  <c r="AG258" i="4"/>
  <c r="AG259" i="4"/>
  <c r="AG260" i="4"/>
  <c r="AG261" i="4"/>
  <c r="AG262" i="4"/>
  <c r="AG263" i="4"/>
  <c r="AG264" i="4"/>
  <c r="AG265" i="4"/>
  <c r="AG266" i="4"/>
  <c r="AG267" i="4"/>
  <c r="AG268" i="4"/>
  <c r="AG269" i="4"/>
  <c r="AG270" i="4"/>
  <c r="AG271" i="4"/>
  <c r="AG272" i="4"/>
  <c r="AG273" i="4"/>
  <c r="AG274" i="4"/>
  <c r="AG275" i="4"/>
  <c r="AG276" i="4"/>
  <c r="AG277" i="4"/>
  <c r="AG278" i="4"/>
  <c r="AG279" i="4"/>
  <c r="AG280" i="4"/>
  <c r="AG281" i="4"/>
  <c r="AG282" i="4"/>
  <c r="AG283" i="4"/>
  <c r="AG284" i="4"/>
  <c r="AG285" i="4"/>
  <c r="AG286" i="4"/>
  <c r="AG287" i="4"/>
  <c r="AG288" i="4"/>
  <c r="AG289" i="4"/>
  <c r="AG290" i="4"/>
  <c r="AG291" i="4"/>
  <c r="AG292" i="4"/>
  <c r="AG293" i="4"/>
  <c r="AG294" i="4"/>
  <c r="AG295" i="4"/>
  <c r="AG296" i="4"/>
  <c r="AG297" i="4"/>
  <c r="AG298" i="4"/>
  <c r="AG299" i="4"/>
  <c r="AG300" i="4"/>
  <c r="AG301" i="4"/>
  <c r="AG302" i="4"/>
  <c r="AG303" i="4"/>
  <c r="AG304" i="4"/>
  <c r="AG305" i="4"/>
  <c r="AG306" i="4"/>
  <c r="AG307" i="4"/>
  <c r="AG308" i="4"/>
  <c r="AG309" i="4"/>
  <c r="AG310" i="4"/>
  <c r="AG311" i="4"/>
  <c r="AG312" i="4"/>
  <c r="AG313" i="4"/>
  <c r="AG314" i="4"/>
  <c r="AG315" i="4"/>
  <c r="AG316" i="4"/>
  <c r="AG317" i="4"/>
  <c r="AG318" i="4"/>
  <c r="AG319" i="4"/>
  <c r="AG320" i="4"/>
  <c r="AG321" i="4"/>
  <c r="AG322" i="4"/>
  <c r="AG323" i="4"/>
  <c r="AG324" i="4"/>
  <c r="AG325" i="4"/>
  <c r="AG326" i="4"/>
  <c r="AG327" i="4"/>
  <c r="AG328" i="4"/>
  <c r="AG329" i="4"/>
  <c r="AG330" i="4"/>
  <c r="AG331" i="4"/>
  <c r="AG332" i="4"/>
  <c r="AG333" i="4"/>
  <c r="AG334" i="4"/>
  <c r="AG335" i="4"/>
  <c r="AG336" i="4"/>
  <c r="AG337" i="4"/>
  <c r="AG338" i="4"/>
  <c r="AG339" i="4"/>
  <c r="AG340" i="4"/>
  <c r="AG341" i="4"/>
  <c r="AG342" i="4"/>
  <c r="AG343" i="4"/>
  <c r="AG344" i="4"/>
  <c r="AG345" i="4"/>
  <c r="AG346" i="4"/>
  <c r="AG347" i="4"/>
  <c r="AG348" i="4"/>
  <c r="AG349" i="4"/>
  <c r="AG350" i="4"/>
  <c r="AG351" i="4"/>
  <c r="AG352" i="4"/>
  <c r="AG353" i="4"/>
  <c r="AG354" i="4"/>
  <c r="AG355" i="4"/>
  <c r="AG356" i="4"/>
  <c r="AG357" i="4"/>
  <c r="AG358" i="4"/>
  <c r="AG359" i="4"/>
  <c r="AG360" i="4"/>
  <c r="AG361" i="4"/>
  <c r="AG362" i="4"/>
  <c r="AG363" i="4"/>
  <c r="AG364" i="4"/>
  <c r="AG365" i="4"/>
  <c r="AG366" i="4"/>
  <c r="AG367" i="4"/>
  <c r="AG368" i="4"/>
  <c r="AG369" i="4"/>
  <c r="AG370" i="4"/>
  <c r="AG371" i="4"/>
  <c r="AG372" i="4"/>
  <c r="AG373" i="4"/>
  <c r="AG374" i="4"/>
  <c r="AG375" i="4"/>
  <c r="AG376" i="4"/>
  <c r="AG377" i="4"/>
  <c r="AG378" i="4"/>
  <c r="AG379" i="4"/>
  <c r="AG380" i="4"/>
  <c r="AG381" i="4"/>
  <c r="AG382" i="4"/>
  <c r="AG383" i="4"/>
  <c r="AG384" i="4"/>
  <c r="AG385" i="4"/>
  <c r="AG386" i="4"/>
  <c r="AG387" i="4"/>
  <c r="AG388" i="4"/>
  <c r="AG389" i="4"/>
  <c r="AG390" i="4"/>
  <c r="AG391" i="4"/>
  <c r="AG392" i="4"/>
  <c r="AG393" i="4"/>
  <c r="AG394" i="4"/>
  <c r="AG395" i="4"/>
  <c r="AG396" i="4"/>
  <c r="AG397" i="4"/>
  <c r="AG398" i="4"/>
  <c r="AG399" i="4"/>
  <c r="AG400" i="4"/>
  <c r="AG401" i="4"/>
  <c r="AG402" i="4"/>
  <c r="AG403" i="4"/>
  <c r="AG404" i="4"/>
  <c r="AG405" i="4"/>
  <c r="AG406" i="4"/>
  <c r="AG407" i="4"/>
  <c r="AG408" i="4"/>
  <c r="AG409" i="4"/>
  <c r="AG410" i="4"/>
  <c r="AG411" i="4"/>
  <c r="AG412" i="4"/>
  <c r="AG413" i="4"/>
  <c r="AG414" i="4"/>
  <c r="AG415" i="4"/>
  <c r="AG416" i="4"/>
  <c r="AG417" i="4"/>
  <c r="AG418" i="4"/>
  <c r="AG419" i="4"/>
  <c r="AG420" i="4"/>
  <c r="AG421" i="4"/>
  <c r="AG422" i="4"/>
  <c r="AG423" i="4"/>
  <c r="AG424" i="4"/>
  <c r="AG425" i="4"/>
  <c r="AG426" i="4"/>
  <c r="AG427" i="4"/>
  <c r="AG428" i="4"/>
  <c r="AG429" i="4"/>
  <c r="AG430" i="4"/>
  <c r="AG431" i="4"/>
  <c r="AG432" i="4"/>
  <c r="AG433" i="4"/>
  <c r="AG434" i="4"/>
  <c r="AG435" i="4"/>
  <c r="AG436" i="4"/>
  <c r="AG437" i="4"/>
  <c r="AG438" i="4"/>
  <c r="AG439" i="4"/>
  <c r="AG440" i="4"/>
  <c r="AG441" i="4"/>
  <c r="AG442" i="4"/>
  <c r="AG443" i="4"/>
  <c r="AG444" i="4"/>
  <c r="AG445" i="4"/>
  <c r="AG446" i="4"/>
  <c r="AG447" i="4"/>
  <c r="AG448" i="4"/>
  <c r="AG449" i="4"/>
  <c r="AG450" i="4"/>
  <c r="AG451" i="4"/>
  <c r="AG452" i="4"/>
  <c r="AG453" i="4"/>
  <c r="AG454" i="4"/>
  <c r="AG455" i="4"/>
  <c r="AG456" i="4"/>
  <c r="AG457" i="4"/>
  <c r="AG458" i="4"/>
  <c r="AG459" i="4"/>
  <c r="AG460" i="4"/>
  <c r="AG461" i="4"/>
  <c r="AG462" i="4"/>
  <c r="AG463" i="4"/>
  <c r="AG464" i="4"/>
  <c r="AG465" i="4"/>
  <c r="AG466" i="4"/>
  <c r="AG467" i="4"/>
  <c r="AG468" i="4"/>
  <c r="AG469" i="4"/>
  <c r="AG470" i="4"/>
  <c r="AG471" i="4"/>
  <c r="AG472" i="4"/>
  <c r="AG473" i="4"/>
  <c r="AG474" i="4"/>
  <c r="AG475" i="4"/>
  <c r="AG476" i="4"/>
  <c r="AG477" i="4"/>
  <c r="AG478" i="4"/>
  <c r="AG479" i="4"/>
  <c r="AG480" i="4"/>
  <c r="AG481" i="4"/>
  <c r="AG482" i="4"/>
  <c r="AG483" i="4"/>
  <c r="AG484" i="4"/>
  <c r="AG485" i="4"/>
  <c r="AG486" i="4"/>
  <c r="AG487" i="4"/>
  <c r="AG488" i="4"/>
  <c r="AG489" i="4"/>
  <c r="AG490" i="4"/>
  <c r="AG491" i="4"/>
  <c r="AG492" i="4"/>
  <c r="AG493" i="4"/>
  <c r="AG494" i="4"/>
  <c r="AG495" i="4"/>
  <c r="AG496" i="4"/>
  <c r="AG497" i="4"/>
  <c r="AG498" i="4"/>
  <c r="AG499" i="4"/>
  <c r="AG500" i="4"/>
  <c r="AG501" i="4"/>
  <c r="AG502" i="4"/>
  <c r="AG503" i="4"/>
  <c r="AG504" i="4"/>
  <c r="AG505" i="4"/>
  <c r="AG506" i="4"/>
  <c r="AG507" i="4"/>
  <c r="AG508" i="4"/>
  <c r="AG509" i="4"/>
  <c r="AG510" i="4"/>
  <c r="AG511" i="4"/>
  <c r="AG512" i="4"/>
  <c r="AG513" i="4"/>
  <c r="AG514" i="4"/>
  <c r="AG515" i="4"/>
  <c r="AG516" i="4"/>
  <c r="AG517" i="4"/>
  <c r="AG518" i="4"/>
  <c r="AG519" i="4"/>
  <c r="AG520" i="4"/>
  <c r="AG521" i="4"/>
  <c r="AG522" i="4"/>
  <c r="AG523" i="4"/>
  <c r="AG524" i="4"/>
  <c r="AG525" i="4"/>
  <c r="AG526" i="4"/>
  <c r="AG527" i="4"/>
  <c r="AG528" i="4"/>
  <c r="AG529" i="4"/>
  <c r="AG530" i="4"/>
  <c r="AG531" i="4"/>
  <c r="AG532" i="4"/>
  <c r="AG533" i="4"/>
  <c r="AG534" i="4"/>
  <c r="AG535" i="4"/>
  <c r="AG536" i="4"/>
  <c r="AG537" i="4"/>
  <c r="AG538" i="4"/>
  <c r="AG539" i="4"/>
  <c r="AG540" i="4"/>
  <c r="AG541" i="4"/>
  <c r="AG542" i="4"/>
  <c r="AG543" i="4"/>
  <c r="AG544" i="4"/>
  <c r="AG545" i="4"/>
  <c r="AG546" i="4"/>
  <c r="AG547" i="4"/>
  <c r="AG548" i="4"/>
  <c r="AG549" i="4"/>
  <c r="AG550" i="4"/>
  <c r="AG551" i="4"/>
  <c r="AG552" i="4"/>
  <c r="AG553" i="4"/>
  <c r="AG554" i="4"/>
  <c r="AG555" i="4"/>
  <c r="AG556" i="4"/>
  <c r="AG557" i="4"/>
  <c r="AG558" i="4"/>
  <c r="AG559" i="4"/>
  <c r="AG560" i="4"/>
  <c r="AG561" i="4"/>
  <c r="AG562" i="4"/>
  <c r="AG563" i="4"/>
  <c r="AG564" i="4"/>
  <c r="AG565" i="4"/>
  <c r="AG566" i="4"/>
  <c r="AG567" i="4"/>
  <c r="AG568" i="4"/>
  <c r="AG569" i="4"/>
  <c r="AG570" i="4"/>
  <c r="AG571" i="4"/>
  <c r="AG572" i="4"/>
  <c r="AG573" i="4"/>
  <c r="AG574" i="4"/>
  <c r="AG575" i="4"/>
  <c r="AG576" i="4"/>
  <c r="AG577" i="4"/>
  <c r="AG578" i="4"/>
  <c r="AG579" i="4"/>
  <c r="AG580" i="4"/>
  <c r="AG581" i="4"/>
  <c r="AG582" i="4"/>
  <c r="AG583" i="4"/>
  <c r="AG584" i="4"/>
  <c r="AG585" i="4"/>
  <c r="AG586" i="4"/>
  <c r="AG587" i="4"/>
  <c r="AG588" i="4"/>
  <c r="AG589" i="4"/>
  <c r="AG590" i="4"/>
  <c r="AG591" i="4"/>
  <c r="AG592" i="4"/>
  <c r="AG593" i="4"/>
  <c r="AG594" i="4"/>
  <c r="AG595" i="4"/>
  <c r="AG596" i="4"/>
  <c r="AG597" i="4"/>
  <c r="AG598" i="4"/>
  <c r="AG599" i="4"/>
  <c r="AG600" i="4"/>
  <c r="AG601" i="4"/>
  <c r="AG602" i="4"/>
  <c r="AG603" i="4"/>
  <c r="AG604" i="4"/>
  <c r="AG605" i="4"/>
  <c r="AG606" i="4"/>
  <c r="AG607" i="4"/>
  <c r="AG608" i="4"/>
  <c r="AG609" i="4"/>
  <c r="AG610" i="4"/>
  <c r="AG611" i="4"/>
  <c r="AG612" i="4"/>
  <c r="AG613" i="4"/>
  <c r="AG614" i="4"/>
  <c r="AG615" i="4"/>
  <c r="AG616" i="4"/>
  <c r="AG617" i="4"/>
  <c r="AG618" i="4"/>
  <c r="AG619" i="4"/>
  <c r="AG620" i="4"/>
  <c r="AG621" i="4"/>
  <c r="AG622" i="4"/>
  <c r="AG623" i="4"/>
  <c r="AG624" i="4"/>
  <c r="AG625" i="4"/>
  <c r="AG626" i="4"/>
  <c r="AG627" i="4"/>
  <c r="AG628" i="4"/>
  <c r="AG629" i="4"/>
  <c r="AG630" i="4"/>
  <c r="AG631" i="4"/>
  <c r="AG632" i="4"/>
  <c r="AG633" i="4"/>
  <c r="AG634" i="4"/>
  <c r="AG635" i="4"/>
  <c r="AG636" i="4"/>
  <c r="AG637" i="4"/>
  <c r="AG638" i="4"/>
  <c r="AG639" i="4"/>
  <c r="AG640" i="4"/>
  <c r="AG641" i="4"/>
  <c r="AG642" i="4"/>
  <c r="AG643" i="4"/>
  <c r="AG644" i="4"/>
  <c r="AG645" i="4"/>
  <c r="AG646" i="4"/>
  <c r="AG647" i="4"/>
  <c r="AG648" i="4"/>
  <c r="AG649" i="4"/>
  <c r="AG650" i="4"/>
  <c r="AG651" i="4"/>
  <c r="AG652" i="4"/>
  <c r="AG653" i="4"/>
  <c r="AG654" i="4"/>
  <c r="AG655" i="4"/>
  <c r="AG656" i="4"/>
  <c r="AG657" i="4"/>
  <c r="AG658" i="4"/>
  <c r="AG659" i="4"/>
  <c r="AG660" i="4"/>
  <c r="AG661" i="4"/>
  <c r="AG662" i="4"/>
  <c r="AG663" i="4"/>
  <c r="AG664" i="4"/>
  <c r="AG665" i="4"/>
  <c r="AG666" i="4"/>
  <c r="AG667" i="4"/>
  <c r="AG668" i="4"/>
  <c r="AG669" i="4"/>
  <c r="AG670" i="4"/>
  <c r="AG671" i="4"/>
  <c r="AG672" i="4"/>
  <c r="AG673" i="4"/>
  <c r="AG674" i="4"/>
  <c r="AG675" i="4"/>
  <c r="AG676" i="4"/>
  <c r="AG677" i="4"/>
  <c r="AG678" i="4"/>
  <c r="AG679" i="4"/>
  <c r="AG680" i="4"/>
  <c r="AG681" i="4"/>
  <c r="AG682" i="4"/>
  <c r="AG683" i="4"/>
  <c r="AG684" i="4"/>
  <c r="AG685" i="4"/>
  <c r="AG686" i="4"/>
  <c r="AG687" i="4"/>
  <c r="AG688" i="4"/>
  <c r="AG689" i="4"/>
  <c r="AG690" i="4"/>
  <c r="AG691" i="4"/>
  <c r="AG692" i="4"/>
  <c r="AG693" i="4"/>
  <c r="AG694" i="4"/>
  <c r="AG695" i="4"/>
  <c r="AG696" i="4"/>
  <c r="AG697" i="4"/>
  <c r="AG698" i="4"/>
  <c r="AG699" i="4"/>
  <c r="AG700" i="4"/>
  <c r="AG701" i="4"/>
  <c r="AG702" i="4"/>
  <c r="AG703" i="4"/>
  <c r="AG704" i="4"/>
  <c r="AG705" i="4"/>
  <c r="AG706" i="4"/>
  <c r="AG707" i="4"/>
  <c r="AG708" i="4"/>
  <c r="AG709" i="4"/>
  <c r="AG710" i="4"/>
  <c r="AG711" i="4"/>
  <c r="AG712" i="4"/>
  <c r="AG713" i="4"/>
  <c r="AG714" i="4"/>
  <c r="AG715" i="4"/>
  <c r="AG716" i="4"/>
  <c r="AG717" i="4"/>
  <c r="AG718" i="4"/>
  <c r="AG719" i="4"/>
  <c r="AG720" i="4"/>
  <c r="AG721" i="4"/>
  <c r="AG722" i="4"/>
  <c r="AG723" i="4"/>
  <c r="AG724" i="4"/>
  <c r="AG725" i="4"/>
  <c r="AG726" i="4"/>
  <c r="AG727" i="4"/>
  <c r="AG728" i="4"/>
  <c r="AG729" i="4"/>
  <c r="AG730" i="4"/>
  <c r="AG731" i="4"/>
  <c r="AG732" i="4"/>
  <c r="AG733" i="4"/>
  <c r="AG734" i="4"/>
  <c r="AG735" i="4"/>
  <c r="AG736" i="4"/>
  <c r="AG737" i="4"/>
  <c r="AG738" i="4"/>
  <c r="AG739" i="4"/>
  <c r="AG740" i="4"/>
  <c r="AG741" i="4"/>
  <c r="AG742" i="4"/>
  <c r="AG743" i="4"/>
  <c r="AG744" i="4"/>
  <c r="AG745" i="4"/>
  <c r="AG746" i="4"/>
  <c r="AG747" i="4"/>
  <c r="AG748" i="4"/>
  <c r="AG749" i="4"/>
  <c r="AG750" i="4"/>
  <c r="AG751" i="4"/>
  <c r="AG752" i="4"/>
  <c r="AG753" i="4"/>
  <c r="AG754" i="4"/>
  <c r="AG755" i="4"/>
  <c r="AG756" i="4"/>
  <c r="AG757" i="4"/>
  <c r="AG758" i="4"/>
  <c r="AG759" i="4"/>
  <c r="AG760" i="4"/>
  <c r="AG761" i="4"/>
  <c r="AG762" i="4"/>
  <c r="AG763" i="4"/>
  <c r="AG764" i="4"/>
  <c r="AG765" i="4"/>
  <c r="AG766" i="4"/>
  <c r="AG767" i="4"/>
  <c r="AG768" i="4"/>
  <c r="AG769" i="4"/>
  <c r="AG770" i="4"/>
  <c r="AG771" i="4"/>
  <c r="AG772" i="4"/>
  <c r="AG773" i="4"/>
  <c r="AG774" i="4"/>
  <c r="AG775" i="4"/>
  <c r="AG776" i="4"/>
  <c r="AG777" i="4"/>
  <c r="AG778" i="4"/>
  <c r="AG779" i="4"/>
  <c r="AG780" i="4"/>
  <c r="AG781" i="4"/>
  <c r="AG782" i="4"/>
  <c r="AG783" i="4"/>
  <c r="AG784" i="4"/>
  <c r="AG785" i="4"/>
  <c r="AG786" i="4"/>
  <c r="AG787" i="4"/>
  <c r="AG788" i="4"/>
  <c r="AG789" i="4"/>
  <c r="AG790" i="4"/>
  <c r="AG791" i="4"/>
  <c r="AG792" i="4"/>
  <c r="AG793" i="4"/>
  <c r="AG794" i="4"/>
  <c r="AG795" i="4"/>
  <c r="AG796" i="4"/>
  <c r="AG797" i="4"/>
  <c r="AG798" i="4"/>
  <c r="AG799" i="4"/>
  <c r="AG800" i="4"/>
  <c r="AG801" i="4"/>
  <c r="AG802" i="4"/>
  <c r="AG803" i="4"/>
  <c r="AG804" i="4"/>
  <c r="AG805" i="4"/>
  <c r="AG806" i="4"/>
  <c r="AG807" i="4"/>
  <c r="AG808" i="4"/>
  <c r="AG809" i="4"/>
  <c r="AG810" i="4"/>
  <c r="AG811" i="4"/>
  <c r="AG812" i="4"/>
  <c r="AG813" i="4"/>
  <c r="AG814" i="4"/>
  <c r="AG815" i="4"/>
  <c r="AG816" i="4"/>
  <c r="AG817" i="4"/>
  <c r="AG818" i="4"/>
  <c r="AG819" i="4"/>
  <c r="AG820" i="4"/>
  <c r="AG821" i="4"/>
  <c r="AG822" i="4"/>
  <c r="AG823" i="4"/>
  <c r="AG824" i="4"/>
  <c r="AG825" i="4"/>
  <c r="AG826" i="4"/>
  <c r="AG827" i="4"/>
  <c r="AG828" i="4"/>
  <c r="AG829" i="4"/>
  <c r="AG830" i="4"/>
  <c r="AG831" i="4"/>
  <c r="AG832" i="4"/>
  <c r="AG833" i="4"/>
  <c r="AG834" i="4"/>
  <c r="AG835" i="4"/>
  <c r="AG836" i="4"/>
  <c r="AG837" i="4"/>
  <c r="AG838" i="4"/>
  <c r="AG839" i="4"/>
  <c r="AG840" i="4"/>
  <c r="AG841" i="4"/>
  <c r="AG842" i="4"/>
  <c r="AG843" i="4"/>
  <c r="AG844" i="4"/>
  <c r="AG845" i="4"/>
  <c r="AG846" i="4"/>
  <c r="AG847" i="4"/>
  <c r="AG848" i="4"/>
  <c r="AG849" i="4"/>
  <c r="AG850" i="4"/>
  <c r="AG851" i="4"/>
  <c r="AG852" i="4"/>
  <c r="AG853" i="4"/>
  <c r="AG854" i="4"/>
  <c r="AG856" i="4"/>
  <c r="AG857" i="4"/>
  <c r="AG10" i="4"/>
  <c r="G856" i="4"/>
  <c r="H856" i="4"/>
  <c r="I856" i="4"/>
  <c r="J856" i="4"/>
  <c r="K856" i="4"/>
  <c r="L856" i="4"/>
  <c r="M856" i="4"/>
  <c r="N856" i="4"/>
  <c r="O856" i="4"/>
  <c r="P856" i="4"/>
  <c r="Q856" i="4"/>
  <c r="F856" i="4"/>
  <c r="AY857" i="5"/>
  <c r="BA857" i="5"/>
  <c r="BT881" i="4" l="1"/>
  <c r="BG881" i="4"/>
  <c r="BF881" i="4"/>
  <c r="BE881" i="4"/>
  <c r="BD881" i="4"/>
  <c r="BC881" i="4"/>
  <c r="BB881" i="4"/>
  <c r="BA881" i="4"/>
  <c r="AZ881" i="4"/>
  <c r="AY881" i="4"/>
  <c r="AX881" i="4"/>
  <c r="AW881" i="4"/>
  <c r="AV881" i="4"/>
  <c r="AT881" i="4"/>
  <c r="AF881" i="4"/>
  <c r="BW881" i="4" s="1"/>
  <c r="R881" i="4"/>
  <c r="BZ881" i="4" s="1"/>
  <c r="BT880" i="4"/>
  <c r="BG880" i="4"/>
  <c r="BF880" i="4"/>
  <c r="BE880" i="4"/>
  <c r="BD880" i="4"/>
  <c r="BC880" i="4"/>
  <c r="BB880" i="4"/>
  <c r="BA880" i="4"/>
  <c r="AZ880" i="4"/>
  <c r="AY880" i="4"/>
  <c r="AX880" i="4"/>
  <c r="AW880" i="4"/>
  <c r="AV880" i="4"/>
  <c r="AT880" i="4"/>
  <c r="AF880" i="4"/>
  <c r="BW880" i="4" s="1"/>
  <c r="R880" i="4"/>
  <c r="BZ880" i="4" s="1"/>
  <c r="BT879" i="4"/>
  <c r="BG879" i="4"/>
  <c r="BF879" i="4"/>
  <c r="BE879" i="4"/>
  <c r="BD879" i="4"/>
  <c r="BC879" i="4"/>
  <c r="BB879" i="4"/>
  <c r="BA879" i="4"/>
  <c r="AZ879" i="4"/>
  <c r="AY879" i="4"/>
  <c r="AX879" i="4"/>
  <c r="AW879" i="4"/>
  <c r="AV879" i="4"/>
  <c r="AT879" i="4"/>
  <c r="AF879" i="4"/>
  <c r="BW879" i="4" s="1"/>
  <c r="R879" i="4"/>
  <c r="BZ879" i="4" s="1"/>
  <c r="BT878" i="4"/>
  <c r="BG878" i="4"/>
  <c r="BF878" i="4"/>
  <c r="BE878" i="4"/>
  <c r="BD878" i="4"/>
  <c r="BC878" i="4"/>
  <c r="BB878" i="4"/>
  <c r="BA878" i="4"/>
  <c r="AZ878" i="4"/>
  <c r="AY878" i="4"/>
  <c r="AX878" i="4"/>
  <c r="AW878" i="4"/>
  <c r="AV878" i="4"/>
  <c r="AT878" i="4"/>
  <c r="AF878" i="4"/>
  <c r="BW878" i="4" s="1"/>
  <c r="R878" i="4"/>
  <c r="BZ878" i="4" s="1"/>
  <c r="BT877" i="4"/>
  <c r="BG877" i="4"/>
  <c r="BF877" i="4"/>
  <c r="BE877" i="4"/>
  <c r="BD877" i="4"/>
  <c r="BC877" i="4"/>
  <c r="BB877" i="4"/>
  <c r="BA877" i="4"/>
  <c r="AZ877" i="4"/>
  <c r="AY877" i="4"/>
  <c r="AX877" i="4"/>
  <c r="AW877" i="4"/>
  <c r="AV877" i="4"/>
  <c r="AT877" i="4"/>
  <c r="AF877" i="4"/>
  <c r="BW877" i="4" s="1"/>
  <c r="R877" i="4"/>
  <c r="BZ877" i="4" s="1"/>
  <c r="BT876" i="4"/>
  <c r="BG876" i="4"/>
  <c r="BF876" i="4"/>
  <c r="BE876" i="4"/>
  <c r="BD876" i="4"/>
  <c r="BC876" i="4"/>
  <c r="BB876" i="4"/>
  <c r="BA876" i="4"/>
  <c r="AZ876" i="4"/>
  <c r="AY876" i="4"/>
  <c r="AX876" i="4"/>
  <c r="AW876" i="4"/>
  <c r="AV876" i="4"/>
  <c r="AT876" i="4"/>
  <c r="AF876" i="4"/>
  <c r="BW876" i="4" s="1"/>
  <c r="R876" i="4"/>
  <c r="BZ876" i="4" s="1"/>
  <c r="BT875" i="4"/>
  <c r="BG875" i="4"/>
  <c r="BF875" i="4"/>
  <c r="BE875" i="4"/>
  <c r="BD875" i="4"/>
  <c r="BC875" i="4"/>
  <c r="BB875" i="4"/>
  <c r="BA875" i="4"/>
  <c r="AZ875" i="4"/>
  <c r="AY875" i="4"/>
  <c r="AX875" i="4"/>
  <c r="AW875" i="4"/>
  <c r="AV875" i="4"/>
  <c r="AT875" i="4"/>
  <c r="AF875" i="4"/>
  <c r="BW875" i="4" s="1"/>
  <c r="R875" i="4"/>
  <c r="BZ875" i="4" s="1"/>
  <c r="BT874" i="4"/>
  <c r="BG874" i="4"/>
  <c r="BF874" i="4"/>
  <c r="BE874" i="4"/>
  <c r="BD874" i="4"/>
  <c r="BC874" i="4"/>
  <c r="BB874" i="4"/>
  <c r="BA874" i="4"/>
  <c r="AZ874" i="4"/>
  <c r="AY874" i="4"/>
  <c r="AX874" i="4"/>
  <c r="AW874" i="4"/>
  <c r="AV874" i="4"/>
  <c r="AT874" i="4"/>
  <c r="AF874" i="4"/>
  <c r="BW874" i="4" s="1"/>
  <c r="R874" i="4"/>
  <c r="BZ874" i="4" s="1"/>
  <c r="BT873" i="4"/>
  <c r="BG873" i="4"/>
  <c r="BF873" i="4"/>
  <c r="BE873" i="4"/>
  <c r="BD873" i="4"/>
  <c r="BC873" i="4"/>
  <c r="BB873" i="4"/>
  <c r="BA873" i="4"/>
  <c r="AZ873" i="4"/>
  <c r="AY873" i="4"/>
  <c r="AX873" i="4"/>
  <c r="AW873" i="4"/>
  <c r="AV873" i="4"/>
  <c r="AT873" i="4"/>
  <c r="AF873" i="4"/>
  <c r="BW873" i="4" s="1"/>
  <c r="R873" i="4"/>
  <c r="BZ873" i="4" s="1"/>
  <c r="BT872" i="4"/>
  <c r="BG872" i="4"/>
  <c r="BF872" i="4"/>
  <c r="BE872" i="4"/>
  <c r="BD872" i="4"/>
  <c r="BC872" i="4"/>
  <c r="BB872" i="4"/>
  <c r="BA872" i="4"/>
  <c r="AZ872" i="4"/>
  <c r="AY872" i="4"/>
  <c r="AX872" i="4"/>
  <c r="AW872" i="4"/>
  <c r="AV872" i="4"/>
  <c r="AT872" i="4"/>
  <c r="AF872" i="4"/>
  <c r="BW872" i="4" s="1"/>
  <c r="R872" i="4"/>
  <c r="BZ872" i="4" s="1"/>
  <c r="BT871" i="4"/>
  <c r="BG871" i="4"/>
  <c r="BF871" i="4"/>
  <c r="BE871" i="4"/>
  <c r="BD871" i="4"/>
  <c r="BC871" i="4"/>
  <c r="BB871" i="4"/>
  <c r="BA871" i="4"/>
  <c r="AZ871" i="4"/>
  <c r="AY871" i="4"/>
  <c r="AX871" i="4"/>
  <c r="AW871" i="4"/>
  <c r="AV871" i="4"/>
  <c r="AT871" i="4"/>
  <c r="AF871" i="4"/>
  <c r="BW871" i="4" s="1"/>
  <c r="R871" i="4"/>
  <c r="BZ871" i="4" s="1"/>
  <c r="BT870" i="4"/>
  <c r="BG870" i="4"/>
  <c r="BF870" i="4"/>
  <c r="BE870" i="4"/>
  <c r="BD870" i="4"/>
  <c r="BC870" i="4"/>
  <c r="BB870" i="4"/>
  <c r="BA870" i="4"/>
  <c r="AZ870" i="4"/>
  <c r="AY870" i="4"/>
  <c r="AX870" i="4"/>
  <c r="AW870" i="4"/>
  <c r="AV870" i="4"/>
  <c r="AT870" i="4"/>
  <c r="AF870" i="4"/>
  <c r="BW870" i="4" s="1"/>
  <c r="R870" i="4"/>
  <c r="BZ870" i="4" s="1"/>
  <c r="BT869" i="4"/>
  <c r="BG869" i="4"/>
  <c r="BF869" i="4"/>
  <c r="BE869" i="4"/>
  <c r="BD869" i="4"/>
  <c r="BC869" i="4"/>
  <c r="BB869" i="4"/>
  <c r="BA869" i="4"/>
  <c r="AZ869" i="4"/>
  <c r="AY869" i="4"/>
  <c r="AX869" i="4"/>
  <c r="AW869" i="4"/>
  <c r="AV869" i="4"/>
  <c r="AT869" i="4"/>
  <c r="AF869" i="4"/>
  <c r="BW869" i="4" s="1"/>
  <c r="R869" i="4"/>
  <c r="BZ869" i="4" s="1"/>
  <c r="BT868" i="4"/>
  <c r="BG868" i="4"/>
  <c r="BF868" i="4"/>
  <c r="BE868" i="4"/>
  <c r="BD868" i="4"/>
  <c r="BC868" i="4"/>
  <c r="BB868" i="4"/>
  <c r="BA868" i="4"/>
  <c r="AZ868" i="4"/>
  <c r="AY868" i="4"/>
  <c r="AX868" i="4"/>
  <c r="AW868" i="4"/>
  <c r="AV868" i="4"/>
  <c r="AT868" i="4"/>
  <c r="AF868" i="4"/>
  <c r="BV868" i="4" s="1"/>
  <c r="R868" i="4"/>
  <c r="BZ868" i="4" s="1"/>
  <c r="BT867" i="4"/>
  <c r="BG867" i="4"/>
  <c r="BF867" i="4"/>
  <c r="BE867" i="4"/>
  <c r="BD867" i="4"/>
  <c r="BC867" i="4"/>
  <c r="BB867" i="4"/>
  <c r="BA867" i="4"/>
  <c r="AZ867" i="4"/>
  <c r="AY867" i="4"/>
  <c r="AX867" i="4"/>
  <c r="AW867" i="4"/>
  <c r="AV867" i="4"/>
  <c r="AT867" i="4"/>
  <c r="AF867" i="4"/>
  <c r="BW867" i="4" s="1"/>
  <c r="R867" i="4"/>
  <c r="BZ867" i="4" s="1"/>
  <c r="BT866" i="4"/>
  <c r="BG866" i="4"/>
  <c r="BF866" i="4"/>
  <c r="BE866" i="4"/>
  <c r="BD866" i="4"/>
  <c r="BC866" i="4"/>
  <c r="BB866" i="4"/>
  <c r="BA866" i="4"/>
  <c r="AZ866" i="4"/>
  <c r="AY866" i="4"/>
  <c r="AX866" i="4"/>
  <c r="AW866" i="4"/>
  <c r="AV866" i="4"/>
  <c r="AT866" i="4"/>
  <c r="AF866" i="4"/>
  <c r="BV866" i="4" s="1"/>
  <c r="R866" i="4"/>
  <c r="BZ866" i="4" s="1"/>
  <c r="BT865" i="4"/>
  <c r="BG865" i="4"/>
  <c r="BF865" i="4"/>
  <c r="BE865" i="4"/>
  <c r="BD865" i="4"/>
  <c r="BC865" i="4"/>
  <c r="BB865" i="4"/>
  <c r="BA865" i="4"/>
  <c r="AZ865" i="4"/>
  <c r="AY865" i="4"/>
  <c r="AX865" i="4"/>
  <c r="AW865" i="4"/>
  <c r="AV865" i="4"/>
  <c r="AT865" i="4"/>
  <c r="AF865" i="4"/>
  <c r="BW865" i="4" s="1"/>
  <c r="R865" i="4"/>
  <c r="BZ865" i="4" s="1"/>
  <c r="BT864" i="4"/>
  <c r="BG864" i="4"/>
  <c r="BF864" i="4"/>
  <c r="BE864" i="4"/>
  <c r="BD864" i="4"/>
  <c r="BC864" i="4"/>
  <c r="BB864" i="4"/>
  <c r="BA864" i="4"/>
  <c r="AZ864" i="4"/>
  <c r="AY864" i="4"/>
  <c r="AX864" i="4"/>
  <c r="AW864" i="4"/>
  <c r="AV864" i="4"/>
  <c r="AT864" i="4"/>
  <c r="AF864" i="4"/>
  <c r="BV864" i="4" s="1"/>
  <c r="R864" i="4"/>
  <c r="BZ864" i="4" s="1"/>
  <c r="BT863" i="4"/>
  <c r="BG863" i="4"/>
  <c r="BF863" i="4"/>
  <c r="BE863" i="4"/>
  <c r="BD863" i="4"/>
  <c r="BC863" i="4"/>
  <c r="BB863" i="4"/>
  <c r="BA863" i="4"/>
  <c r="AZ863" i="4"/>
  <c r="AY863" i="4"/>
  <c r="AX863" i="4"/>
  <c r="AW863" i="4"/>
  <c r="AV863" i="4"/>
  <c r="AT863" i="4"/>
  <c r="AF863" i="4"/>
  <c r="BW863" i="4" s="1"/>
  <c r="R863" i="4"/>
  <c r="BZ863" i="4" s="1"/>
  <c r="BT862" i="4"/>
  <c r="BG862" i="4"/>
  <c r="BF862" i="4"/>
  <c r="BE862" i="4"/>
  <c r="BD862" i="4"/>
  <c r="BC862" i="4"/>
  <c r="BB862" i="4"/>
  <c r="BA862" i="4"/>
  <c r="AZ862" i="4"/>
  <c r="AY862" i="4"/>
  <c r="AX862" i="4"/>
  <c r="AW862" i="4"/>
  <c r="AV862" i="4"/>
  <c r="AT862" i="4"/>
  <c r="AF862" i="4"/>
  <c r="BW862" i="4" s="1"/>
  <c r="R862" i="4"/>
  <c r="BZ862" i="4" s="1"/>
  <c r="BT861" i="4"/>
  <c r="BG861" i="4"/>
  <c r="BF861" i="4"/>
  <c r="BE861" i="4"/>
  <c r="BD861" i="4"/>
  <c r="BC861" i="4"/>
  <c r="BB861" i="4"/>
  <c r="BA861" i="4"/>
  <c r="AZ861" i="4"/>
  <c r="AY861" i="4"/>
  <c r="AX861" i="4"/>
  <c r="AW861" i="4"/>
  <c r="AV861" i="4"/>
  <c r="AT861" i="4"/>
  <c r="AF861" i="4"/>
  <c r="BV861" i="4" s="1"/>
  <c r="R861" i="4"/>
  <c r="BZ861" i="4" s="1"/>
  <c r="A861" i="4"/>
  <c r="A862" i="4" s="1"/>
  <c r="A863" i="4" s="1"/>
  <c r="A864" i="4" s="1"/>
  <c r="A865" i="4" s="1"/>
  <c r="A866" i="4" s="1"/>
  <c r="A867" i="4" s="1"/>
  <c r="A868" i="4" s="1"/>
  <c r="A869" i="4" s="1"/>
  <c r="A870" i="4" s="1"/>
  <c r="A871" i="4" s="1"/>
  <c r="A872" i="4" s="1"/>
  <c r="A873" i="4" s="1"/>
  <c r="A874" i="4" s="1"/>
  <c r="A875" i="4" s="1"/>
  <c r="A876" i="4" s="1"/>
  <c r="A877" i="4" s="1"/>
  <c r="A878" i="4" s="1"/>
  <c r="A879" i="4" s="1"/>
  <c r="A880" i="4" s="1"/>
  <c r="A881" i="4" s="1"/>
  <c r="BW866" i="4" l="1"/>
  <c r="BW861" i="4"/>
  <c r="BV879" i="4"/>
  <c r="BW868" i="4"/>
  <c r="BY879" i="4"/>
  <c r="BW864" i="4"/>
  <c r="BV877" i="4"/>
  <c r="BV881" i="4"/>
  <c r="BY881" i="4"/>
  <c r="BV880" i="4"/>
  <c r="BY880" i="4"/>
  <c r="BV878" i="4"/>
  <c r="BY878" i="4"/>
  <c r="BY877" i="4"/>
  <c r="BV876" i="4"/>
  <c r="BY876" i="4"/>
  <c r="BV875" i="4"/>
  <c r="BY875" i="4"/>
  <c r="BV874" i="4"/>
  <c r="BY874" i="4"/>
  <c r="BV873" i="4"/>
  <c r="BY873" i="4"/>
  <c r="BV872" i="4"/>
  <c r="BY872" i="4"/>
  <c r="BV871" i="4"/>
  <c r="BY871" i="4"/>
  <c r="BV870" i="4"/>
  <c r="BY870" i="4"/>
  <c r="BV869" i="4"/>
  <c r="BY869" i="4"/>
  <c r="BY868" i="4"/>
  <c r="BV867" i="4"/>
  <c r="BY867" i="4"/>
  <c r="BY866" i="4"/>
  <c r="BV865" i="4"/>
  <c r="BY865" i="4"/>
  <c r="BY864" i="4"/>
  <c r="BV863" i="4"/>
  <c r="BY863" i="4"/>
  <c r="BV862" i="4"/>
  <c r="BY862" i="4"/>
  <c r="BY861" i="4"/>
  <c r="AV854" i="5"/>
  <c r="AU854" i="5"/>
  <c r="AT854" i="5"/>
  <c r="AS854" i="5"/>
  <c r="AR854" i="5"/>
  <c r="AQ854" i="5"/>
  <c r="AP854" i="5"/>
  <c r="AO854" i="5"/>
  <c r="AN854" i="5"/>
  <c r="AM854" i="5"/>
  <c r="AL854" i="5"/>
  <c r="AK854" i="5"/>
  <c r="AV853" i="5"/>
  <c r="AU853" i="5"/>
  <c r="AT853" i="5"/>
  <c r="AS853" i="5"/>
  <c r="AR853" i="5"/>
  <c r="AQ853" i="5"/>
  <c r="AP853" i="5"/>
  <c r="AO853" i="5"/>
  <c r="AN853" i="5"/>
  <c r="AM853" i="5"/>
  <c r="AL853" i="5"/>
  <c r="AK853" i="5"/>
  <c r="AV852" i="5"/>
  <c r="AU852" i="5"/>
  <c r="AT852" i="5"/>
  <c r="AS852" i="5"/>
  <c r="AR852" i="5"/>
  <c r="AQ852" i="5"/>
  <c r="AP852" i="5"/>
  <c r="AO852" i="5"/>
  <c r="AN852" i="5"/>
  <c r="AM852" i="5"/>
  <c r="AL852" i="5"/>
  <c r="AK852" i="5"/>
  <c r="AV851" i="5"/>
  <c r="AU851" i="5"/>
  <c r="AT851" i="5"/>
  <c r="AS851" i="5"/>
  <c r="AR851" i="5"/>
  <c r="AQ851" i="5"/>
  <c r="AP851" i="5"/>
  <c r="AO851" i="5"/>
  <c r="AN851" i="5"/>
  <c r="AM851" i="5"/>
  <c r="AL851" i="5"/>
  <c r="AK851" i="5"/>
  <c r="AV850" i="5"/>
  <c r="AU850" i="5"/>
  <c r="AT850" i="5"/>
  <c r="AS850" i="5"/>
  <c r="AR850" i="5"/>
  <c r="AQ850" i="5"/>
  <c r="AP850" i="5"/>
  <c r="AO850" i="5"/>
  <c r="AN850" i="5"/>
  <c r="AM850" i="5"/>
  <c r="AL850" i="5"/>
  <c r="AK850" i="5"/>
  <c r="AV849" i="5"/>
  <c r="AU849" i="5"/>
  <c r="AT849" i="5"/>
  <c r="AS849" i="5"/>
  <c r="AR849" i="5"/>
  <c r="AQ849" i="5"/>
  <c r="AP849" i="5"/>
  <c r="AO849" i="5"/>
  <c r="AN849" i="5"/>
  <c r="AM849" i="5"/>
  <c r="AL849" i="5"/>
  <c r="AK849" i="5"/>
  <c r="AV848" i="5"/>
  <c r="AU848" i="5"/>
  <c r="AT848" i="5"/>
  <c r="AS848" i="5"/>
  <c r="AR848" i="5"/>
  <c r="AQ848" i="5"/>
  <c r="AP848" i="5"/>
  <c r="AO848" i="5"/>
  <c r="AN848" i="5"/>
  <c r="AM848" i="5"/>
  <c r="AL848" i="5"/>
  <c r="AK848" i="5"/>
  <c r="AV847" i="5"/>
  <c r="AU847" i="5"/>
  <c r="AT847" i="5"/>
  <c r="AS847" i="5"/>
  <c r="AR847" i="5"/>
  <c r="AQ847" i="5"/>
  <c r="AP847" i="5"/>
  <c r="AO847" i="5"/>
  <c r="AN847" i="5"/>
  <c r="AM847" i="5"/>
  <c r="AL847" i="5"/>
  <c r="AK847" i="5"/>
  <c r="AV846" i="5"/>
  <c r="AU846" i="5"/>
  <c r="AT846" i="5"/>
  <c r="AS846" i="5"/>
  <c r="AR846" i="5"/>
  <c r="AQ846" i="5"/>
  <c r="AP846" i="5"/>
  <c r="AO846" i="5"/>
  <c r="AN846" i="5"/>
  <c r="AM846" i="5"/>
  <c r="AL846" i="5"/>
  <c r="AK846" i="5"/>
  <c r="AV845" i="5"/>
  <c r="AU845" i="5"/>
  <c r="AT845" i="5"/>
  <c r="AS845" i="5"/>
  <c r="AR845" i="5"/>
  <c r="AQ845" i="5"/>
  <c r="AP845" i="5"/>
  <c r="AO845" i="5"/>
  <c r="AN845" i="5"/>
  <c r="AM845" i="5"/>
  <c r="AL845" i="5"/>
  <c r="AK845" i="5"/>
  <c r="AV844" i="5"/>
  <c r="AU844" i="5"/>
  <c r="AT844" i="5"/>
  <c r="AS844" i="5"/>
  <c r="AR844" i="5"/>
  <c r="AQ844" i="5"/>
  <c r="AP844" i="5"/>
  <c r="AO844" i="5"/>
  <c r="AN844" i="5"/>
  <c r="AM844" i="5"/>
  <c r="AL844" i="5"/>
  <c r="AK844" i="5"/>
  <c r="AV843" i="5"/>
  <c r="AU843" i="5"/>
  <c r="AT843" i="5"/>
  <c r="AS843" i="5"/>
  <c r="AR843" i="5"/>
  <c r="AQ843" i="5"/>
  <c r="AP843" i="5"/>
  <c r="AO843" i="5"/>
  <c r="AN843" i="5"/>
  <c r="AM843" i="5"/>
  <c r="AL843" i="5"/>
  <c r="AK843" i="5"/>
  <c r="AV842" i="5"/>
  <c r="AU842" i="5"/>
  <c r="AT842" i="5"/>
  <c r="AS842" i="5"/>
  <c r="AR842" i="5"/>
  <c r="AQ842" i="5"/>
  <c r="AP842" i="5"/>
  <c r="AO842" i="5"/>
  <c r="AN842" i="5"/>
  <c r="AM842" i="5"/>
  <c r="AL842" i="5"/>
  <c r="AK842" i="5"/>
  <c r="AV841" i="5"/>
  <c r="AU841" i="5"/>
  <c r="AT841" i="5"/>
  <c r="AS841" i="5"/>
  <c r="AR841" i="5"/>
  <c r="AQ841" i="5"/>
  <c r="AP841" i="5"/>
  <c r="AO841" i="5"/>
  <c r="AN841" i="5"/>
  <c r="AM841" i="5"/>
  <c r="AL841" i="5"/>
  <c r="AK841" i="5"/>
  <c r="AV840" i="5"/>
  <c r="AU840" i="5"/>
  <c r="AT840" i="5"/>
  <c r="AS840" i="5"/>
  <c r="AR840" i="5"/>
  <c r="AQ840" i="5"/>
  <c r="AP840" i="5"/>
  <c r="AO840" i="5"/>
  <c r="AN840" i="5"/>
  <c r="AM840" i="5"/>
  <c r="AL840" i="5"/>
  <c r="AK840" i="5"/>
  <c r="AV839" i="5"/>
  <c r="AU839" i="5"/>
  <c r="AT839" i="5"/>
  <c r="AS839" i="5"/>
  <c r="AR839" i="5"/>
  <c r="AQ839" i="5"/>
  <c r="AP839" i="5"/>
  <c r="AO839" i="5"/>
  <c r="AN839" i="5"/>
  <c r="AM839" i="5"/>
  <c r="AL839" i="5"/>
  <c r="AK839" i="5"/>
  <c r="AV838" i="5"/>
  <c r="AU838" i="5"/>
  <c r="AT838" i="5"/>
  <c r="AS838" i="5"/>
  <c r="AR838" i="5"/>
  <c r="AQ838" i="5"/>
  <c r="AP838" i="5"/>
  <c r="AO838" i="5"/>
  <c r="AN838" i="5"/>
  <c r="AM838" i="5"/>
  <c r="AL838" i="5"/>
  <c r="AK838" i="5"/>
  <c r="AV837" i="5"/>
  <c r="AU837" i="5"/>
  <c r="AT837" i="5"/>
  <c r="AS837" i="5"/>
  <c r="AR837" i="5"/>
  <c r="AQ837" i="5"/>
  <c r="AP837" i="5"/>
  <c r="AO837" i="5"/>
  <c r="AN837" i="5"/>
  <c r="AM837" i="5"/>
  <c r="AL837" i="5"/>
  <c r="AK837" i="5"/>
  <c r="AV836" i="5"/>
  <c r="AU836" i="5"/>
  <c r="AT836" i="5"/>
  <c r="AS836" i="5"/>
  <c r="AR836" i="5"/>
  <c r="AQ836" i="5"/>
  <c r="AP836" i="5"/>
  <c r="AO836" i="5"/>
  <c r="AN836" i="5"/>
  <c r="AM836" i="5"/>
  <c r="AL836" i="5"/>
  <c r="AK836" i="5"/>
  <c r="AV835" i="5"/>
  <c r="AU835" i="5"/>
  <c r="AT835" i="5"/>
  <c r="AS835" i="5"/>
  <c r="AR835" i="5"/>
  <c r="AQ835" i="5"/>
  <c r="AP835" i="5"/>
  <c r="AO835" i="5"/>
  <c r="AN835" i="5"/>
  <c r="AM835" i="5"/>
  <c r="AL835" i="5"/>
  <c r="AK835" i="5"/>
  <c r="AV834" i="5"/>
  <c r="AU834" i="5"/>
  <c r="AT834" i="5"/>
  <c r="AS834" i="5"/>
  <c r="AR834" i="5"/>
  <c r="AQ834" i="5"/>
  <c r="AP834" i="5"/>
  <c r="AO834" i="5"/>
  <c r="AN834" i="5"/>
  <c r="AM834" i="5"/>
  <c r="AL834" i="5"/>
  <c r="AK834" i="5"/>
  <c r="AV833" i="5"/>
  <c r="AU833" i="5"/>
  <c r="AT833" i="5"/>
  <c r="AS833" i="5"/>
  <c r="AR833" i="5"/>
  <c r="AQ833" i="5"/>
  <c r="AP833" i="5"/>
  <c r="AO833" i="5"/>
  <c r="AN833" i="5"/>
  <c r="AM833" i="5"/>
  <c r="AL833" i="5"/>
  <c r="AK833" i="5"/>
  <c r="AV832" i="5"/>
  <c r="AU832" i="5"/>
  <c r="AT832" i="5"/>
  <c r="AS832" i="5"/>
  <c r="AR832" i="5"/>
  <c r="AQ832" i="5"/>
  <c r="AP832" i="5"/>
  <c r="AO832" i="5"/>
  <c r="AN832" i="5"/>
  <c r="AM832" i="5"/>
  <c r="AL832" i="5"/>
  <c r="AK832" i="5"/>
  <c r="AV831" i="5"/>
  <c r="AU831" i="5"/>
  <c r="AT831" i="5"/>
  <c r="AS831" i="5"/>
  <c r="AR831" i="5"/>
  <c r="AQ831" i="5"/>
  <c r="AP831" i="5"/>
  <c r="AO831" i="5"/>
  <c r="AN831" i="5"/>
  <c r="AM831" i="5"/>
  <c r="AL831" i="5"/>
  <c r="AK831" i="5"/>
  <c r="AV830" i="5"/>
  <c r="AU830" i="5"/>
  <c r="AT830" i="5"/>
  <c r="AS830" i="5"/>
  <c r="AR830" i="5"/>
  <c r="AQ830" i="5"/>
  <c r="AP830" i="5"/>
  <c r="AO830" i="5"/>
  <c r="AN830" i="5"/>
  <c r="AM830" i="5"/>
  <c r="AL830" i="5"/>
  <c r="AK830" i="5"/>
  <c r="AV829" i="5"/>
  <c r="AU829" i="5"/>
  <c r="AT829" i="5"/>
  <c r="AS829" i="5"/>
  <c r="AR829" i="5"/>
  <c r="AQ829" i="5"/>
  <c r="AP829" i="5"/>
  <c r="AO829" i="5"/>
  <c r="AN829" i="5"/>
  <c r="AM829" i="5"/>
  <c r="AL829" i="5"/>
  <c r="AK829" i="5"/>
  <c r="AV828" i="5"/>
  <c r="AU828" i="5"/>
  <c r="AT828" i="5"/>
  <c r="AS828" i="5"/>
  <c r="AR828" i="5"/>
  <c r="AQ828" i="5"/>
  <c r="AP828" i="5"/>
  <c r="AO828" i="5"/>
  <c r="AN828" i="5"/>
  <c r="AM828" i="5"/>
  <c r="AL828" i="5"/>
  <c r="AK828" i="5"/>
  <c r="AV827" i="5"/>
  <c r="AU827" i="5"/>
  <c r="AT827" i="5"/>
  <c r="AS827" i="5"/>
  <c r="AR827" i="5"/>
  <c r="AQ827" i="5"/>
  <c r="AP827" i="5"/>
  <c r="AO827" i="5"/>
  <c r="AN827" i="5"/>
  <c r="AM827" i="5"/>
  <c r="AL827" i="5"/>
  <c r="AK827" i="5"/>
  <c r="AV826" i="5"/>
  <c r="AU826" i="5"/>
  <c r="AT826" i="5"/>
  <c r="AS826" i="5"/>
  <c r="AR826" i="5"/>
  <c r="AQ826" i="5"/>
  <c r="AP826" i="5"/>
  <c r="AO826" i="5"/>
  <c r="AN826" i="5"/>
  <c r="AM826" i="5"/>
  <c r="AL826" i="5"/>
  <c r="AK826" i="5"/>
  <c r="AV825" i="5"/>
  <c r="AU825" i="5"/>
  <c r="AT825" i="5"/>
  <c r="AS825" i="5"/>
  <c r="AR825" i="5"/>
  <c r="AQ825" i="5"/>
  <c r="AP825" i="5"/>
  <c r="AO825" i="5"/>
  <c r="AN825" i="5"/>
  <c r="AM825" i="5"/>
  <c r="AL825" i="5"/>
  <c r="AK825" i="5"/>
  <c r="AV824" i="5"/>
  <c r="AU824" i="5"/>
  <c r="AT824" i="5"/>
  <c r="AS824" i="5"/>
  <c r="AR824" i="5"/>
  <c r="AQ824" i="5"/>
  <c r="AP824" i="5"/>
  <c r="AO824" i="5"/>
  <c r="AN824" i="5"/>
  <c r="AM824" i="5"/>
  <c r="AL824" i="5"/>
  <c r="AK824" i="5"/>
  <c r="AV823" i="5"/>
  <c r="AU823" i="5"/>
  <c r="AT823" i="5"/>
  <c r="AS823" i="5"/>
  <c r="AR823" i="5"/>
  <c r="AQ823" i="5"/>
  <c r="AP823" i="5"/>
  <c r="AO823" i="5"/>
  <c r="AN823" i="5"/>
  <c r="AM823" i="5"/>
  <c r="AL823" i="5"/>
  <c r="AK823" i="5"/>
  <c r="AV822" i="5"/>
  <c r="AU822" i="5"/>
  <c r="AT822" i="5"/>
  <c r="AS822" i="5"/>
  <c r="AR822" i="5"/>
  <c r="AQ822" i="5"/>
  <c r="AP822" i="5"/>
  <c r="AO822" i="5"/>
  <c r="AN822" i="5"/>
  <c r="AM822" i="5"/>
  <c r="AL822" i="5"/>
  <c r="AK822" i="5"/>
  <c r="AV821" i="5"/>
  <c r="AU821" i="5"/>
  <c r="AT821" i="5"/>
  <c r="AS821" i="5"/>
  <c r="AR821" i="5"/>
  <c r="AQ821" i="5"/>
  <c r="AP821" i="5"/>
  <c r="AO821" i="5"/>
  <c r="AN821" i="5"/>
  <c r="AM821" i="5"/>
  <c r="AL821" i="5"/>
  <c r="AK821" i="5"/>
  <c r="AV820" i="5"/>
  <c r="AU820" i="5"/>
  <c r="AT820" i="5"/>
  <c r="AS820" i="5"/>
  <c r="AR820" i="5"/>
  <c r="AQ820" i="5"/>
  <c r="AP820" i="5"/>
  <c r="AO820" i="5"/>
  <c r="AN820" i="5"/>
  <c r="AM820" i="5"/>
  <c r="AL820" i="5"/>
  <c r="AK820" i="5"/>
  <c r="AV819" i="5"/>
  <c r="AU819" i="5"/>
  <c r="AT819" i="5"/>
  <c r="AS819" i="5"/>
  <c r="AR819" i="5"/>
  <c r="AQ819" i="5"/>
  <c r="AP819" i="5"/>
  <c r="AO819" i="5"/>
  <c r="AN819" i="5"/>
  <c r="AM819" i="5"/>
  <c r="AL819" i="5"/>
  <c r="AK819" i="5"/>
  <c r="AV818" i="5"/>
  <c r="AU818" i="5"/>
  <c r="AT818" i="5"/>
  <c r="AS818" i="5"/>
  <c r="AR818" i="5"/>
  <c r="AQ818" i="5"/>
  <c r="AP818" i="5"/>
  <c r="AO818" i="5"/>
  <c r="AN818" i="5"/>
  <c r="AM818" i="5"/>
  <c r="AL818" i="5"/>
  <c r="AK818" i="5"/>
  <c r="AV817" i="5"/>
  <c r="AU817" i="5"/>
  <c r="AT817" i="5"/>
  <c r="AS817" i="5"/>
  <c r="AR817" i="5"/>
  <c r="AQ817" i="5"/>
  <c r="AP817" i="5"/>
  <c r="AO817" i="5"/>
  <c r="AN817" i="5"/>
  <c r="AM817" i="5"/>
  <c r="AL817" i="5"/>
  <c r="AK817" i="5"/>
  <c r="AV816" i="5"/>
  <c r="AU816" i="5"/>
  <c r="AT816" i="5"/>
  <c r="AS816" i="5"/>
  <c r="AR816" i="5"/>
  <c r="AQ816" i="5"/>
  <c r="AP816" i="5"/>
  <c r="AO816" i="5"/>
  <c r="AN816" i="5"/>
  <c r="AM816" i="5"/>
  <c r="AL816" i="5"/>
  <c r="AK816" i="5"/>
  <c r="AV815" i="5"/>
  <c r="AU815" i="5"/>
  <c r="AT815" i="5"/>
  <c r="AS815" i="5"/>
  <c r="AR815" i="5"/>
  <c r="AQ815" i="5"/>
  <c r="AP815" i="5"/>
  <c r="AO815" i="5"/>
  <c r="AN815" i="5"/>
  <c r="AM815" i="5"/>
  <c r="AL815" i="5"/>
  <c r="AK815" i="5"/>
  <c r="AV814" i="5"/>
  <c r="AU814" i="5"/>
  <c r="AT814" i="5"/>
  <c r="AS814" i="5"/>
  <c r="AR814" i="5"/>
  <c r="AQ814" i="5"/>
  <c r="AP814" i="5"/>
  <c r="AO814" i="5"/>
  <c r="AN814" i="5"/>
  <c r="AM814" i="5"/>
  <c r="AL814" i="5"/>
  <c r="AK814" i="5"/>
  <c r="AV813" i="5"/>
  <c r="AU813" i="5"/>
  <c r="AT813" i="5"/>
  <c r="AS813" i="5"/>
  <c r="AR813" i="5"/>
  <c r="AQ813" i="5"/>
  <c r="AP813" i="5"/>
  <c r="AO813" i="5"/>
  <c r="AN813" i="5"/>
  <c r="AM813" i="5"/>
  <c r="AL813" i="5"/>
  <c r="AK813" i="5"/>
  <c r="AV812" i="5"/>
  <c r="AU812" i="5"/>
  <c r="AT812" i="5"/>
  <c r="AS812" i="5"/>
  <c r="AR812" i="5"/>
  <c r="AQ812" i="5"/>
  <c r="AP812" i="5"/>
  <c r="AO812" i="5"/>
  <c r="AN812" i="5"/>
  <c r="AM812" i="5"/>
  <c r="AL812" i="5"/>
  <c r="AK812" i="5"/>
  <c r="AV811" i="5"/>
  <c r="AU811" i="5"/>
  <c r="AT811" i="5"/>
  <c r="AS811" i="5"/>
  <c r="AR811" i="5"/>
  <c r="AQ811" i="5"/>
  <c r="AP811" i="5"/>
  <c r="AO811" i="5"/>
  <c r="AN811" i="5"/>
  <c r="AM811" i="5"/>
  <c r="AL811" i="5"/>
  <c r="AK811" i="5"/>
  <c r="AV810" i="5"/>
  <c r="AU810" i="5"/>
  <c r="AT810" i="5"/>
  <c r="AS810" i="5"/>
  <c r="AR810" i="5"/>
  <c r="AQ810" i="5"/>
  <c r="AP810" i="5"/>
  <c r="AO810" i="5"/>
  <c r="AN810" i="5"/>
  <c r="AM810" i="5"/>
  <c r="AL810" i="5"/>
  <c r="AK810" i="5"/>
  <c r="AV809" i="5"/>
  <c r="AU809" i="5"/>
  <c r="AT809" i="5"/>
  <c r="AS809" i="5"/>
  <c r="AR809" i="5"/>
  <c r="AQ809" i="5"/>
  <c r="AP809" i="5"/>
  <c r="AO809" i="5"/>
  <c r="AN809" i="5"/>
  <c r="AM809" i="5"/>
  <c r="AL809" i="5"/>
  <c r="AK809" i="5"/>
  <c r="AV808" i="5"/>
  <c r="AU808" i="5"/>
  <c r="AT808" i="5"/>
  <c r="AS808" i="5"/>
  <c r="AR808" i="5"/>
  <c r="AQ808" i="5"/>
  <c r="AP808" i="5"/>
  <c r="AO808" i="5"/>
  <c r="AN808" i="5"/>
  <c r="AM808" i="5"/>
  <c r="AL808" i="5"/>
  <c r="AK808" i="5"/>
  <c r="AV807" i="5"/>
  <c r="AU807" i="5"/>
  <c r="AT807" i="5"/>
  <c r="AS807" i="5"/>
  <c r="AR807" i="5"/>
  <c r="AQ807" i="5"/>
  <c r="AP807" i="5"/>
  <c r="AO807" i="5"/>
  <c r="AN807" i="5"/>
  <c r="AM807" i="5"/>
  <c r="AL807" i="5"/>
  <c r="AK807" i="5"/>
  <c r="AV806" i="5"/>
  <c r="AU806" i="5"/>
  <c r="AT806" i="5"/>
  <c r="AS806" i="5"/>
  <c r="AR806" i="5"/>
  <c r="AQ806" i="5"/>
  <c r="AP806" i="5"/>
  <c r="AO806" i="5"/>
  <c r="AN806" i="5"/>
  <c r="AM806" i="5"/>
  <c r="AL806" i="5"/>
  <c r="AK806" i="5"/>
  <c r="AV805" i="5"/>
  <c r="AU805" i="5"/>
  <c r="AT805" i="5"/>
  <c r="AS805" i="5"/>
  <c r="AR805" i="5"/>
  <c r="AQ805" i="5"/>
  <c r="AP805" i="5"/>
  <c r="AO805" i="5"/>
  <c r="AN805" i="5"/>
  <c r="AM805" i="5"/>
  <c r="AL805" i="5"/>
  <c r="AK805" i="5"/>
  <c r="AV804" i="5"/>
  <c r="AU804" i="5"/>
  <c r="AT804" i="5"/>
  <c r="AS804" i="5"/>
  <c r="AR804" i="5"/>
  <c r="AQ804" i="5"/>
  <c r="AP804" i="5"/>
  <c r="AO804" i="5"/>
  <c r="AN804" i="5"/>
  <c r="AM804" i="5"/>
  <c r="AL804" i="5"/>
  <c r="AK804" i="5"/>
  <c r="AV803" i="5"/>
  <c r="AU803" i="5"/>
  <c r="AT803" i="5"/>
  <c r="AS803" i="5"/>
  <c r="AR803" i="5"/>
  <c r="AQ803" i="5"/>
  <c r="AP803" i="5"/>
  <c r="AO803" i="5"/>
  <c r="AN803" i="5"/>
  <c r="AM803" i="5"/>
  <c r="AL803" i="5"/>
  <c r="AK803" i="5"/>
  <c r="AV802" i="5"/>
  <c r="AU802" i="5"/>
  <c r="AT802" i="5"/>
  <c r="AS802" i="5"/>
  <c r="AR802" i="5"/>
  <c r="AQ802" i="5"/>
  <c r="AP802" i="5"/>
  <c r="AO802" i="5"/>
  <c r="AN802" i="5"/>
  <c r="AM802" i="5"/>
  <c r="AL802" i="5"/>
  <c r="AK802" i="5"/>
  <c r="AV801" i="5"/>
  <c r="AU801" i="5"/>
  <c r="AT801" i="5"/>
  <c r="AS801" i="5"/>
  <c r="AR801" i="5"/>
  <c r="AQ801" i="5"/>
  <c r="AP801" i="5"/>
  <c r="AO801" i="5"/>
  <c r="AN801" i="5"/>
  <c r="AM801" i="5"/>
  <c r="AL801" i="5"/>
  <c r="AK801" i="5"/>
  <c r="AV800" i="5"/>
  <c r="AU800" i="5"/>
  <c r="AT800" i="5"/>
  <c r="AS800" i="5"/>
  <c r="AR800" i="5"/>
  <c r="AQ800" i="5"/>
  <c r="AP800" i="5"/>
  <c r="AO800" i="5"/>
  <c r="AN800" i="5"/>
  <c r="AM800" i="5"/>
  <c r="AL800" i="5"/>
  <c r="AK800" i="5"/>
  <c r="AV799" i="5"/>
  <c r="AU799" i="5"/>
  <c r="AT799" i="5"/>
  <c r="AS799" i="5"/>
  <c r="AR799" i="5"/>
  <c r="AQ799" i="5"/>
  <c r="AP799" i="5"/>
  <c r="AO799" i="5"/>
  <c r="AN799" i="5"/>
  <c r="AM799" i="5"/>
  <c r="AL799" i="5"/>
  <c r="AK799" i="5"/>
  <c r="AV798" i="5"/>
  <c r="AU798" i="5"/>
  <c r="AT798" i="5"/>
  <c r="AS798" i="5"/>
  <c r="AR798" i="5"/>
  <c r="AQ798" i="5"/>
  <c r="AP798" i="5"/>
  <c r="AO798" i="5"/>
  <c r="AN798" i="5"/>
  <c r="AM798" i="5"/>
  <c r="AL798" i="5"/>
  <c r="AK798" i="5"/>
  <c r="AV797" i="5"/>
  <c r="AU797" i="5"/>
  <c r="AT797" i="5"/>
  <c r="AS797" i="5"/>
  <c r="AR797" i="5"/>
  <c r="AQ797" i="5"/>
  <c r="AP797" i="5"/>
  <c r="AO797" i="5"/>
  <c r="AN797" i="5"/>
  <c r="AM797" i="5"/>
  <c r="AL797" i="5"/>
  <c r="AK797" i="5"/>
  <c r="AV796" i="5"/>
  <c r="AU796" i="5"/>
  <c r="AT796" i="5"/>
  <c r="AS796" i="5"/>
  <c r="AR796" i="5"/>
  <c r="AQ796" i="5"/>
  <c r="AP796" i="5"/>
  <c r="AO796" i="5"/>
  <c r="AN796" i="5"/>
  <c r="AM796" i="5"/>
  <c r="AL796" i="5"/>
  <c r="AK796" i="5"/>
  <c r="AV795" i="5"/>
  <c r="AU795" i="5"/>
  <c r="AT795" i="5"/>
  <c r="AS795" i="5"/>
  <c r="AR795" i="5"/>
  <c r="AQ795" i="5"/>
  <c r="AP795" i="5"/>
  <c r="AO795" i="5"/>
  <c r="AN795" i="5"/>
  <c r="AM795" i="5"/>
  <c r="AL795" i="5"/>
  <c r="AK795" i="5"/>
  <c r="AV794" i="5"/>
  <c r="AU794" i="5"/>
  <c r="AT794" i="5"/>
  <c r="AS794" i="5"/>
  <c r="AR794" i="5"/>
  <c r="AQ794" i="5"/>
  <c r="AP794" i="5"/>
  <c r="AO794" i="5"/>
  <c r="AN794" i="5"/>
  <c r="AM794" i="5"/>
  <c r="AL794" i="5"/>
  <c r="AK794" i="5"/>
  <c r="AV793" i="5"/>
  <c r="AU793" i="5"/>
  <c r="AT793" i="5"/>
  <c r="AS793" i="5"/>
  <c r="AR793" i="5"/>
  <c r="AQ793" i="5"/>
  <c r="AP793" i="5"/>
  <c r="AO793" i="5"/>
  <c r="AN793" i="5"/>
  <c r="AM793" i="5"/>
  <c r="AL793" i="5"/>
  <c r="AK793" i="5"/>
  <c r="AV792" i="5"/>
  <c r="AU792" i="5"/>
  <c r="AT792" i="5"/>
  <c r="AS792" i="5"/>
  <c r="AR792" i="5"/>
  <c r="AQ792" i="5"/>
  <c r="AP792" i="5"/>
  <c r="AO792" i="5"/>
  <c r="AN792" i="5"/>
  <c r="AM792" i="5"/>
  <c r="AL792" i="5"/>
  <c r="AK792" i="5"/>
  <c r="AV791" i="5"/>
  <c r="AU791" i="5"/>
  <c r="AT791" i="5"/>
  <c r="AS791" i="5"/>
  <c r="AR791" i="5"/>
  <c r="AQ791" i="5"/>
  <c r="AP791" i="5"/>
  <c r="AO791" i="5"/>
  <c r="AN791" i="5"/>
  <c r="AM791" i="5"/>
  <c r="AL791" i="5"/>
  <c r="AK791" i="5"/>
  <c r="AV790" i="5"/>
  <c r="AU790" i="5"/>
  <c r="AT790" i="5"/>
  <c r="AS790" i="5"/>
  <c r="AR790" i="5"/>
  <c r="AQ790" i="5"/>
  <c r="AP790" i="5"/>
  <c r="AO790" i="5"/>
  <c r="AN790" i="5"/>
  <c r="AM790" i="5"/>
  <c r="AL790" i="5"/>
  <c r="AK790" i="5"/>
  <c r="AV789" i="5"/>
  <c r="AU789" i="5"/>
  <c r="AT789" i="5"/>
  <c r="AS789" i="5"/>
  <c r="AR789" i="5"/>
  <c r="AQ789" i="5"/>
  <c r="AP789" i="5"/>
  <c r="AO789" i="5"/>
  <c r="AN789" i="5"/>
  <c r="AM789" i="5"/>
  <c r="AL789" i="5"/>
  <c r="AK789" i="5"/>
  <c r="AV788" i="5"/>
  <c r="AU788" i="5"/>
  <c r="AT788" i="5"/>
  <c r="AS788" i="5"/>
  <c r="AR788" i="5"/>
  <c r="AQ788" i="5"/>
  <c r="AP788" i="5"/>
  <c r="AO788" i="5"/>
  <c r="AN788" i="5"/>
  <c r="AM788" i="5"/>
  <c r="AL788" i="5"/>
  <c r="AK788" i="5"/>
  <c r="AV787" i="5"/>
  <c r="AU787" i="5"/>
  <c r="AT787" i="5"/>
  <c r="AS787" i="5"/>
  <c r="AR787" i="5"/>
  <c r="AQ787" i="5"/>
  <c r="AP787" i="5"/>
  <c r="AO787" i="5"/>
  <c r="AN787" i="5"/>
  <c r="AM787" i="5"/>
  <c r="AL787" i="5"/>
  <c r="AK787" i="5"/>
  <c r="AV786" i="5"/>
  <c r="AU786" i="5"/>
  <c r="AT786" i="5"/>
  <c r="AS786" i="5"/>
  <c r="AR786" i="5"/>
  <c r="AQ786" i="5"/>
  <c r="AP786" i="5"/>
  <c r="AO786" i="5"/>
  <c r="AN786" i="5"/>
  <c r="AM786" i="5"/>
  <c r="AL786" i="5"/>
  <c r="AK786" i="5"/>
  <c r="AV785" i="5"/>
  <c r="AU785" i="5"/>
  <c r="AT785" i="5"/>
  <c r="AS785" i="5"/>
  <c r="AR785" i="5"/>
  <c r="AQ785" i="5"/>
  <c r="AP785" i="5"/>
  <c r="AO785" i="5"/>
  <c r="AN785" i="5"/>
  <c r="AM785" i="5"/>
  <c r="AL785" i="5"/>
  <c r="AK785" i="5"/>
  <c r="AV784" i="5"/>
  <c r="AU784" i="5"/>
  <c r="AT784" i="5"/>
  <c r="AS784" i="5"/>
  <c r="AR784" i="5"/>
  <c r="AQ784" i="5"/>
  <c r="AP784" i="5"/>
  <c r="AO784" i="5"/>
  <c r="AN784" i="5"/>
  <c r="AM784" i="5"/>
  <c r="AL784" i="5"/>
  <c r="AK784" i="5"/>
  <c r="AV783" i="5"/>
  <c r="AU783" i="5"/>
  <c r="AT783" i="5"/>
  <c r="AS783" i="5"/>
  <c r="AR783" i="5"/>
  <c r="AQ783" i="5"/>
  <c r="AP783" i="5"/>
  <c r="AO783" i="5"/>
  <c r="AN783" i="5"/>
  <c r="AM783" i="5"/>
  <c r="AL783" i="5"/>
  <c r="AK783" i="5"/>
  <c r="AV782" i="5"/>
  <c r="AU782" i="5"/>
  <c r="AT782" i="5"/>
  <c r="AS782" i="5"/>
  <c r="AR782" i="5"/>
  <c r="AQ782" i="5"/>
  <c r="AP782" i="5"/>
  <c r="AO782" i="5"/>
  <c r="AN782" i="5"/>
  <c r="AM782" i="5"/>
  <c r="AL782" i="5"/>
  <c r="AK782" i="5"/>
  <c r="AV781" i="5"/>
  <c r="AU781" i="5"/>
  <c r="AT781" i="5"/>
  <c r="AS781" i="5"/>
  <c r="AR781" i="5"/>
  <c r="AQ781" i="5"/>
  <c r="AP781" i="5"/>
  <c r="AO781" i="5"/>
  <c r="AN781" i="5"/>
  <c r="AM781" i="5"/>
  <c r="AL781" i="5"/>
  <c r="AK781" i="5"/>
  <c r="AV780" i="5"/>
  <c r="AU780" i="5"/>
  <c r="AT780" i="5"/>
  <c r="AS780" i="5"/>
  <c r="AR780" i="5"/>
  <c r="AQ780" i="5"/>
  <c r="AP780" i="5"/>
  <c r="AO780" i="5"/>
  <c r="AN780" i="5"/>
  <c r="AM780" i="5"/>
  <c r="AL780" i="5"/>
  <c r="AK780" i="5"/>
  <c r="AV779" i="5"/>
  <c r="AU779" i="5"/>
  <c r="AT779" i="5"/>
  <c r="AS779" i="5"/>
  <c r="AR779" i="5"/>
  <c r="AQ779" i="5"/>
  <c r="AP779" i="5"/>
  <c r="AO779" i="5"/>
  <c r="AN779" i="5"/>
  <c r="AM779" i="5"/>
  <c r="AL779" i="5"/>
  <c r="AK779" i="5"/>
  <c r="AV778" i="5"/>
  <c r="AU778" i="5"/>
  <c r="AT778" i="5"/>
  <c r="AS778" i="5"/>
  <c r="AR778" i="5"/>
  <c r="AQ778" i="5"/>
  <c r="AP778" i="5"/>
  <c r="AO778" i="5"/>
  <c r="AN778" i="5"/>
  <c r="AM778" i="5"/>
  <c r="AL778" i="5"/>
  <c r="AK778" i="5"/>
  <c r="AV777" i="5"/>
  <c r="AU777" i="5"/>
  <c r="AT777" i="5"/>
  <c r="AS777" i="5"/>
  <c r="AR777" i="5"/>
  <c r="AQ777" i="5"/>
  <c r="AP777" i="5"/>
  <c r="AO777" i="5"/>
  <c r="AN777" i="5"/>
  <c r="AM777" i="5"/>
  <c r="AL777" i="5"/>
  <c r="AK777" i="5"/>
  <c r="AV776" i="5"/>
  <c r="AU776" i="5"/>
  <c r="AT776" i="5"/>
  <c r="AS776" i="5"/>
  <c r="AR776" i="5"/>
  <c r="AQ776" i="5"/>
  <c r="AP776" i="5"/>
  <c r="AO776" i="5"/>
  <c r="AN776" i="5"/>
  <c r="AM776" i="5"/>
  <c r="AL776" i="5"/>
  <c r="AK776" i="5"/>
  <c r="AV775" i="5"/>
  <c r="AU775" i="5"/>
  <c r="AT775" i="5"/>
  <c r="AS775" i="5"/>
  <c r="AR775" i="5"/>
  <c r="AQ775" i="5"/>
  <c r="AP775" i="5"/>
  <c r="AO775" i="5"/>
  <c r="AN775" i="5"/>
  <c r="AM775" i="5"/>
  <c r="AL775" i="5"/>
  <c r="AK775" i="5"/>
  <c r="AV774" i="5"/>
  <c r="AU774" i="5"/>
  <c r="AT774" i="5"/>
  <c r="AS774" i="5"/>
  <c r="AR774" i="5"/>
  <c r="AQ774" i="5"/>
  <c r="AP774" i="5"/>
  <c r="AO774" i="5"/>
  <c r="AN774" i="5"/>
  <c r="AM774" i="5"/>
  <c r="AL774" i="5"/>
  <c r="AK774" i="5"/>
  <c r="AV773" i="5"/>
  <c r="AU773" i="5"/>
  <c r="AT773" i="5"/>
  <c r="AS773" i="5"/>
  <c r="AR773" i="5"/>
  <c r="AQ773" i="5"/>
  <c r="AP773" i="5"/>
  <c r="AO773" i="5"/>
  <c r="AN773" i="5"/>
  <c r="AM773" i="5"/>
  <c r="AL773" i="5"/>
  <c r="AK773" i="5"/>
  <c r="AV772" i="5"/>
  <c r="AU772" i="5"/>
  <c r="AT772" i="5"/>
  <c r="AS772" i="5"/>
  <c r="AR772" i="5"/>
  <c r="AQ772" i="5"/>
  <c r="AP772" i="5"/>
  <c r="AO772" i="5"/>
  <c r="AN772" i="5"/>
  <c r="AM772" i="5"/>
  <c r="AL772" i="5"/>
  <c r="AK772" i="5"/>
  <c r="AV771" i="5"/>
  <c r="AU771" i="5"/>
  <c r="AT771" i="5"/>
  <c r="AS771" i="5"/>
  <c r="AR771" i="5"/>
  <c r="AQ771" i="5"/>
  <c r="AP771" i="5"/>
  <c r="AO771" i="5"/>
  <c r="AN771" i="5"/>
  <c r="AM771" i="5"/>
  <c r="AL771" i="5"/>
  <c r="AK771" i="5"/>
  <c r="AV770" i="5"/>
  <c r="AU770" i="5"/>
  <c r="AT770" i="5"/>
  <c r="AS770" i="5"/>
  <c r="AR770" i="5"/>
  <c r="AQ770" i="5"/>
  <c r="AP770" i="5"/>
  <c r="AO770" i="5"/>
  <c r="AN770" i="5"/>
  <c r="AM770" i="5"/>
  <c r="AL770" i="5"/>
  <c r="AK770" i="5"/>
  <c r="AV769" i="5"/>
  <c r="AU769" i="5"/>
  <c r="AT769" i="5"/>
  <c r="AS769" i="5"/>
  <c r="AR769" i="5"/>
  <c r="AQ769" i="5"/>
  <c r="AP769" i="5"/>
  <c r="AO769" i="5"/>
  <c r="AN769" i="5"/>
  <c r="AM769" i="5"/>
  <c r="AL769" i="5"/>
  <c r="AK769" i="5"/>
  <c r="AV768" i="5"/>
  <c r="AU768" i="5"/>
  <c r="AT768" i="5"/>
  <c r="AS768" i="5"/>
  <c r="AR768" i="5"/>
  <c r="AQ768" i="5"/>
  <c r="AP768" i="5"/>
  <c r="AO768" i="5"/>
  <c r="AN768" i="5"/>
  <c r="AM768" i="5"/>
  <c r="AL768" i="5"/>
  <c r="AK768" i="5"/>
  <c r="AV767" i="5"/>
  <c r="AU767" i="5"/>
  <c r="AT767" i="5"/>
  <c r="AS767" i="5"/>
  <c r="AR767" i="5"/>
  <c r="AQ767" i="5"/>
  <c r="AP767" i="5"/>
  <c r="AO767" i="5"/>
  <c r="AN767" i="5"/>
  <c r="AM767" i="5"/>
  <c r="AL767" i="5"/>
  <c r="AK767" i="5"/>
  <c r="AV766" i="5"/>
  <c r="AU766" i="5"/>
  <c r="AT766" i="5"/>
  <c r="AS766" i="5"/>
  <c r="AR766" i="5"/>
  <c r="AQ766" i="5"/>
  <c r="AP766" i="5"/>
  <c r="AO766" i="5"/>
  <c r="AN766" i="5"/>
  <c r="AM766" i="5"/>
  <c r="AL766" i="5"/>
  <c r="AK766" i="5"/>
  <c r="AV765" i="5"/>
  <c r="AU765" i="5"/>
  <c r="AT765" i="5"/>
  <c r="AS765" i="5"/>
  <c r="AR765" i="5"/>
  <c r="AQ765" i="5"/>
  <c r="AP765" i="5"/>
  <c r="AO765" i="5"/>
  <c r="AN765" i="5"/>
  <c r="AM765" i="5"/>
  <c r="AL765" i="5"/>
  <c r="AK765" i="5"/>
  <c r="AV764" i="5"/>
  <c r="AU764" i="5"/>
  <c r="AT764" i="5"/>
  <c r="AS764" i="5"/>
  <c r="AR764" i="5"/>
  <c r="AQ764" i="5"/>
  <c r="AP764" i="5"/>
  <c r="AO764" i="5"/>
  <c r="AN764" i="5"/>
  <c r="AM764" i="5"/>
  <c r="AL764" i="5"/>
  <c r="AK764" i="5"/>
  <c r="AV763" i="5"/>
  <c r="AU763" i="5"/>
  <c r="AT763" i="5"/>
  <c r="AS763" i="5"/>
  <c r="AR763" i="5"/>
  <c r="AQ763" i="5"/>
  <c r="AP763" i="5"/>
  <c r="AO763" i="5"/>
  <c r="AN763" i="5"/>
  <c r="AM763" i="5"/>
  <c r="AL763" i="5"/>
  <c r="AK763" i="5"/>
  <c r="AV762" i="5"/>
  <c r="AU762" i="5"/>
  <c r="AT762" i="5"/>
  <c r="AS762" i="5"/>
  <c r="AR762" i="5"/>
  <c r="AQ762" i="5"/>
  <c r="AP762" i="5"/>
  <c r="AO762" i="5"/>
  <c r="AN762" i="5"/>
  <c r="AM762" i="5"/>
  <c r="AL762" i="5"/>
  <c r="AK762" i="5"/>
  <c r="AV761" i="5"/>
  <c r="AU761" i="5"/>
  <c r="AT761" i="5"/>
  <c r="AS761" i="5"/>
  <c r="AR761" i="5"/>
  <c r="AQ761" i="5"/>
  <c r="AP761" i="5"/>
  <c r="AO761" i="5"/>
  <c r="AN761" i="5"/>
  <c r="AM761" i="5"/>
  <c r="AL761" i="5"/>
  <c r="AK761" i="5"/>
  <c r="AV760" i="5"/>
  <c r="AU760" i="5"/>
  <c r="AT760" i="5"/>
  <c r="AS760" i="5"/>
  <c r="AR760" i="5"/>
  <c r="AQ760" i="5"/>
  <c r="AP760" i="5"/>
  <c r="AO760" i="5"/>
  <c r="AN760" i="5"/>
  <c r="AM760" i="5"/>
  <c r="AL760" i="5"/>
  <c r="AK760" i="5"/>
  <c r="AV759" i="5"/>
  <c r="AU759" i="5"/>
  <c r="AT759" i="5"/>
  <c r="AS759" i="5"/>
  <c r="AR759" i="5"/>
  <c r="AQ759" i="5"/>
  <c r="AP759" i="5"/>
  <c r="AO759" i="5"/>
  <c r="AN759" i="5"/>
  <c r="AM759" i="5"/>
  <c r="AL759" i="5"/>
  <c r="AK759" i="5"/>
  <c r="AV758" i="5"/>
  <c r="AU758" i="5"/>
  <c r="AT758" i="5"/>
  <c r="AS758" i="5"/>
  <c r="AR758" i="5"/>
  <c r="AQ758" i="5"/>
  <c r="AP758" i="5"/>
  <c r="AO758" i="5"/>
  <c r="AN758" i="5"/>
  <c r="AM758" i="5"/>
  <c r="AL758" i="5"/>
  <c r="AK758" i="5"/>
  <c r="AV757" i="5"/>
  <c r="AU757" i="5"/>
  <c r="AT757" i="5"/>
  <c r="AS757" i="5"/>
  <c r="AR757" i="5"/>
  <c r="AQ757" i="5"/>
  <c r="AP757" i="5"/>
  <c r="AO757" i="5"/>
  <c r="AN757" i="5"/>
  <c r="AM757" i="5"/>
  <c r="AL757" i="5"/>
  <c r="AK757" i="5"/>
  <c r="AV756" i="5"/>
  <c r="AU756" i="5"/>
  <c r="AT756" i="5"/>
  <c r="AS756" i="5"/>
  <c r="AR756" i="5"/>
  <c r="AQ756" i="5"/>
  <c r="AP756" i="5"/>
  <c r="AO756" i="5"/>
  <c r="AN756" i="5"/>
  <c r="AM756" i="5"/>
  <c r="AL756" i="5"/>
  <c r="AK756" i="5"/>
  <c r="AV755" i="5"/>
  <c r="AU755" i="5"/>
  <c r="AT755" i="5"/>
  <c r="AS755" i="5"/>
  <c r="AR755" i="5"/>
  <c r="AQ755" i="5"/>
  <c r="AP755" i="5"/>
  <c r="AO755" i="5"/>
  <c r="AN755" i="5"/>
  <c r="AM755" i="5"/>
  <c r="AL755" i="5"/>
  <c r="AK755" i="5"/>
  <c r="AV754" i="5"/>
  <c r="AU754" i="5"/>
  <c r="AT754" i="5"/>
  <c r="AS754" i="5"/>
  <c r="AR754" i="5"/>
  <c r="AQ754" i="5"/>
  <c r="AP754" i="5"/>
  <c r="AO754" i="5"/>
  <c r="AN754" i="5"/>
  <c r="AM754" i="5"/>
  <c r="AL754" i="5"/>
  <c r="AK754" i="5"/>
  <c r="AV753" i="5"/>
  <c r="AU753" i="5"/>
  <c r="AT753" i="5"/>
  <c r="AS753" i="5"/>
  <c r="AR753" i="5"/>
  <c r="AQ753" i="5"/>
  <c r="AP753" i="5"/>
  <c r="AO753" i="5"/>
  <c r="AN753" i="5"/>
  <c r="AM753" i="5"/>
  <c r="AL753" i="5"/>
  <c r="AK753" i="5"/>
  <c r="AV752" i="5"/>
  <c r="AU752" i="5"/>
  <c r="AT752" i="5"/>
  <c r="AS752" i="5"/>
  <c r="AR752" i="5"/>
  <c r="AQ752" i="5"/>
  <c r="AP752" i="5"/>
  <c r="AO752" i="5"/>
  <c r="AN752" i="5"/>
  <c r="AM752" i="5"/>
  <c r="AL752" i="5"/>
  <c r="AK752" i="5"/>
  <c r="AV751" i="5"/>
  <c r="AU751" i="5"/>
  <c r="AT751" i="5"/>
  <c r="AS751" i="5"/>
  <c r="AR751" i="5"/>
  <c r="AQ751" i="5"/>
  <c r="AP751" i="5"/>
  <c r="AO751" i="5"/>
  <c r="AN751" i="5"/>
  <c r="AM751" i="5"/>
  <c r="AL751" i="5"/>
  <c r="AK751" i="5"/>
  <c r="AV750" i="5"/>
  <c r="AU750" i="5"/>
  <c r="AT750" i="5"/>
  <c r="AS750" i="5"/>
  <c r="AR750" i="5"/>
  <c r="AQ750" i="5"/>
  <c r="AP750" i="5"/>
  <c r="AO750" i="5"/>
  <c r="AN750" i="5"/>
  <c r="AM750" i="5"/>
  <c r="AL750" i="5"/>
  <c r="AK750" i="5"/>
  <c r="AV749" i="5"/>
  <c r="AU749" i="5"/>
  <c r="AT749" i="5"/>
  <c r="AS749" i="5"/>
  <c r="AR749" i="5"/>
  <c r="AQ749" i="5"/>
  <c r="AP749" i="5"/>
  <c r="AO749" i="5"/>
  <c r="AN749" i="5"/>
  <c r="AM749" i="5"/>
  <c r="AL749" i="5"/>
  <c r="AK749" i="5"/>
  <c r="AV748" i="5"/>
  <c r="AU748" i="5"/>
  <c r="AT748" i="5"/>
  <c r="AS748" i="5"/>
  <c r="AR748" i="5"/>
  <c r="AQ748" i="5"/>
  <c r="AP748" i="5"/>
  <c r="AO748" i="5"/>
  <c r="AN748" i="5"/>
  <c r="AM748" i="5"/>
  <c r="AL748" i="5"/>
  <c r="AK748" i="5"/>
  <c r="AV747" i="5"/>
  <c r="AU747" i="5"/>
  <c r="AT747" i="5"/>
  <c r="AS747" i="5"/>
  <c r="AR747" i="5"/>
  <c r="AQ747" i="5"/>
  <c r="AP747" i="5"/>
  <c r="AO747" i="5"/>
  <c r="AN747" i="5"/>
  <c r="AM747" i="5"/>
  <c r="AL747" i="5"/>
  <c r="AK747" i="5"/>
  <c r="AV746" i="5"/>
  <c r="AU746" i="5"/>
  <c r="AT746" i="5"/>
  <c r="AS746" i="5"/>
  <c r="AR746" i="5"/>
  <c r="AQ746" i="5"/>
  <c r="AP746" i="5"/>
  <c r="AO746" i="5"/>
  <c r="AN746" i="5"/>
  <c r="AM746" i="5"/>
  <c r="AL746" i="5"/>
  <c r="AK746" i="5"/>
  <c r="AV745" i="5"/>
  <c r="AU745" i="5"/>
  <c r="AT745" i="5"/>
  <c r="AS745" i="5"/>
  <c r="AR745" i="5"/>
  <c r="AQ745" i="5"/>
  <c r="AP745" i="5"/>
  <c r="AO745" i="5"/>
  <c r="AN745" i="5"/>
  <c r="AM745" i="5"/>
  <c r="AL745" i="5"/>
  <c r="AK745" i="5"/>
  <c r="AV744" i="5"/>
  <c r="AU744" i="5"/>
  <c r="AT744" i="5"/>
  <c r="AS744" i="5"/>
  <c r="AR744" i="5"/>
  <c r="AQ744" i="5"/>
  <c r="AP744" i="5"/>
  <c r="AO744" i="5"/>
  <c r="AN744" i="5"/>
  <c r="AM744" i="5"/>
  <c r="AL744" i="5"/>
  <c r="AK744" i="5"/>
  <c r="AV743" i="5"/>
  <c r="AU743" i="5"/>
  <c r="AT743" i="5"/>
  <c r="AS743" i="5"/>
  <c r="AR743" i="5"/>
  <c r="AQ743" i="5"/>
  <c r="AP743" i="5"/>
  <c r="AO743" i="5"/>
  <c r="AN743" i="5"/>
  <c r="AM743" i="5"/>
  <c r="AL743" i="5"/>
  <c r="AK743" i="5"/>
  <c r="AV742" i="5"/>
  <c r="AU742" i="5"/>
  <c r="AT742" i="5"/>
  <c r="AS742" i="5"/>
  <c r="AR742" i="5"/>
  <c r="AQ742" i="5"/>
  <c r="AP742" i="5"/>
  <c r="AO742" i="5"/>
  <c r="AN742" i="5"/>
  <c r="AM742" i="5"/>
  <c r="AL742" i="5"/>
  <c r="AK742" i="5"/>
  <c r="AV741" i="5"/>
  <c r="AU741" i="5"/>
  <c r="AT741" i="5"/>
  <c r="AS741" i="5"/>
  <c r="AR741" i="5"/>
  <c r="AQ741" i="5"/>
  <c r="AP741" i="5"/>
  <c r="AO741" i="5"/>
  <c r="AN741" i="5"/>
  <c r="AM741" i="5"/>
  <c r="AL741" i="5"/>
  <c r="AK741" i="5"/>
  <c r="AV740" i="5"/>
  <c r="AU740" i="5"/>
  <c r="AT740" i="5"/>
  <c r="AS740" i="5"/>
  <c r="AR740" i="5"/>
  <c r="AQ740" i="5"/>
  <c r="AP740" i="5"/>
  <c r="AO740" i="5"/>
  <c r="AN740" i="5"/>
  <c r="AM740" i="5"/>
  <c r="AL740" i="5"/>
  <c r="AK740" i="5"/>
  <c r="AV739" i="5"/>
  <c r="AU739" i="5"/>
  <c r="AT739" i="5"/>
  <c r="AS739" i="5"/>
  <c r="AR739" i="5"/>
  <c r="AQ739" i="5"/>
  <c r="AP739" i="5"/>
  <c r="AO739" i="5"/>
  <c r="AN739" i="5"/>
  <c r="AM739" i="5"/>
  <c r="AL739" i="5"/>
  <c r="AK739" i="5"/>
  <c r="AV738" i="5"/>
  <c r="AU738" i="5"/>
  <c r="AT738" i="5"/>
  <c r="AS738" i="5"/>
  <c r="AR738" i="5"/>
  <c r="AQ738" i="5"/>
  <c r="AP738" i="5"/>
  <c r="AO738" i="5"/>
  <c r="AN738" i="5"/>
  <c r="AM738" i="5"/>
  <c r="AL738" i="5"/>
  <c r="AK738" i="5"/>
  <c r="AV737" i="5"/>
  <c r="AU737" i="5"/>
  <c r="AT737" i="5"/>
  <c r="AS737" i="5"/>
  <c r="AR737" i="5"/>
  <c r="AQ737" i="5"/>
  <c r="AP737" i="5"/>
  <c r="AO737" i="5"/>
  <c r="AN737" i="5"/>
  <c r="AM737" i="5"/>
  <c r="AL737" i="5"/>
  <c r="AK737" i="5"/>
  <c r="AV736" i="5"/>
  <c r="AU736" i="5"/>
  <c r="AT736" i="5"/>
  <c r="AS736" i="5"/>
  <c r="AR736" i="5"/>
  <c r="AQ736" i="5"/>
  <c r="AP736" i="5"/>
  <c r="AO736" i="5"/>
  <c r="AN736" i="5"/>
  <c r="AM736" i="5"/>
  <c r="AL736" i="5"/>
  <c r="AK736" i="5"/>
  <c r="AV735" i="5"/>
  <c r="AU735" i="5"/>
  <c r="AT735" i="5"/>
  <c r="AS735" i="5"/>
  <c r="AR735" i="5"/>
  <c r="AQ735" i="5"/>
  <c r="AP735" i="5"/>
  <c r="AO735" i="5"/>
  <c r="AN735" i="5"/>
  <c r="AM735" i="5"/>
  <c r="AL735" i="5"/>
  <c r="AK735" i="5"/>
  <c r="AV734" i="5"/>
  <c r="AU734" i="5"/>
  <c r="AT734" i="5"/>
  <c r="AS734" i="5"/>
  <c r="AR734" i="5"/>
  <c r="AQ734" i="5"/>
  <c r="AP734" i="5"/>
  <c r="AO734" i="5"/>
  <c r="AN734" i="5"/>
  <c r="AM734" i="5"/>
  <c r="AL734" i="5"/>
  <c r="AK734" i="5"/>
  <c r="AV733" i="5"/>
  <c r="AU733" i="5"/>
  <c r="AT733" i="5"/>
  <c r="AS733" i="5"/>
  <c r="AR733" i="5"/>
  <c r="AQ733" i="5"/>
  <c r="AP733" i="5"/>
  <c r="AO733" i="5"/>
  <c r="AN733" i="5"/>
  <c r="AM733" i="5"/>
  <c r="AL733" i="5"/>
  <c r="AK733" i="5"/>
  <c r="AV732" i="5"/>
  <c r="AU732" i="5"/>
  <c r="AT732" i="5"/>
  <c r="AS732" i="5"/>
  <c r="AR732" i="5"/>
  <c r="AQ732" i="5"/>
  <c r="AP732" i="5"/>
  <c r="AO732" i="5"/>
  <c r="AN732" i="5"/>
  <c r="AM732" i="5"/>
  <c r="AL732" i="5"/>
  <c r="AK732" i="5"/>
  <c r="AV731" i="5"/>
  <c r="AU731" i="5"/>
  <c r="AT731" i="5"/>
  <c r="AS731" i="5"/>
  <c r="AR731" i="5"/>
  <c r="AQ731" i="5"/>
  <c r="AP731" i="5"/>
  <c r="AO731" i="5"/>
  <c r="AN731" i="5"/>
  <c r="AM731" i="5"/>
  <c r="AL731" i="5"/>
  <c r="AK731" i="5"/>
  <c r="AV730" i="5"/>
  <c r="AU730" i="5"/>
  <c r="AT730" i="5"/>
  <c r="AS730" i="5"/>
  <c r="AR730" i="5"/>
  <c r="AQ730" i="5"/>
  <c r="AP730" i="5"/>
  <c r="AO730" i="5"/>
  <c r="AN730" i="5"/>
  <c r="AM730" i="5"/>
  <c r="AL730" i="5"/>
  <c r="AK730" i="5"/>
  <c r="AV729" i="5"/>
  <c r="AU729" i="5"/>
  <c r="AT729" i="5"/>
  <c r="AS729" i="5"/>
  <c r="AR729" i="5"/>
  <c r="AQ729" i="5"/>
  <c r="AP729" i="5"/>
  <c r="AO729" i="5"/>
  <c r="AN729" i="5"/>
  <c r="AM729" i="5"/>
  <c r="AL729" i="5"/>
  <c r="AK729" i="5"/>
  <c r="AV728" i="5"/>
  <c r="AU728" i="5"/>
  <c r="AT728" i="5"/>
  <c r="AS728" i="5"/>
  <c r="AR728" i="5"/>
  <c r="AQ728" i="5"/>
  <c r="AP728" i="5"/>
  <c r="AO728" i="5"/>
  <c r="AN728" i="5"/>
  <c r="AM728" i="5"/>
  <c r="AL728" i="5"/>
  <c r="AK728" i="5"/>
  <c r="AV727" i="5"/>
  <c r="AU727" i="5"/>
  <c r="AT727" i="5"/>
  <c r="AS727" i="5"/>
  <c r="AR727" i="5"/>
  <c r="AQ727" i="5"/>
  <c r="AP727" i="5"/>
  <c r="AO727" i="5"/>
  <c r="AN727" i="5"/>
  <c r="AM727" i="5"/>
  <c r="AL727" i="5"/>
  <c r="AK727" i="5"/>
  <c r="AV726" i="5"/>
  <c r="AU726" i="5"/>
  <c r="AT726" i="5"/>
  <c r="AS726" i="5"/>
  <c r="AR726" i="5"/>
  <c r="AQ726" i="5"/>
  <c r="AP726" i="5"/>
  <c r="AO726" i="5"/>
  <c r="AN726" i="5"/>
  <c r="AM726" i="5"/>
  <c r="AL726" i="5"/>
  <c r="AK726" i="5"/>
  <c r="AV725" i="5"/>
  <c r="AU725" i="5"/>
  <c r="AT725" i="5"/>
  <c r="AS725" i="5"/>
  <c r="AR725" i="5"/>
  <c r="AQ725" i="5"/>
  <c r="AP725" i="5"/>
  <c r="AO725" i="5"/>
  <c r="AN725" i="5"/>
  <c r="AM725" i="5"/>
  <c r="AL725" i="5"/>
  <c r="AK725" i="5"/>
  <c r="AV724" i="5"/>
  <c r="AU724" i="5"/>
  <c r="AT724" i="5"/>
  <c r="AS724" i="5"/>
  <c r="AR724" i="5"/>
  <c r="AQ724" i="5"/>
  <c r="AP724" i="5"/>
  <c r="AO724" i="5"/>
  <c r="AN724" i="5"/>
  <c r="AM724" i="5"/>
  <c r="AL724" i="5"/>
  <c r="AK724" i="5"/>
  <c r="AV723" i="5"/>
  <c r="AU723" i="5"/>
  <c r="AT723" i="5"/>
  <c r="AS723" i="5"/>
  <c r="AR723" i="5"/>
  <c r="AQ723" i="5"/>
  <c r="AP723" i="5"/>
  <c r="AO723" i="5"/>
  <c r="AN723" i="5"/>
  <c r="AM723" i="5"/>
  <c r="AL723" i="5"/>
  <c r="AK723" i="5"/>
  <c r="AV722" i="5"/>
  <c r="AU722" i="5"/>
  <c r="AT722" i="5"/>
  <c r="AS722" i="5"/>
  <c r="AR722" i="5"/>
  <c r="AQ722" i="5"/>
  <c r="AP722" i="5"/>
  <c r="AO722" i="5"/>
  <c r="AN722" i="5"/>
  <c r="AM722" i="5"/>
  <c r="AL722" i="5"/>
  <c r="AK722" i="5"/>
  <c r="AV721" i="5"/>
  <c r="AU721" i="5"/>
  <c r="AT721" i="5"/>
  <c r="AS721" i="5"/>
  <c r="AR721" i="5"/>
  <c r="AQ721" i="5"/>
  <c r="AP721" i="5"/>
  <c r="AO721" i="5"/>
  <c r="AN721" i="5"/>
  <c r="AM721" i="5"/>
  <c r="AL721" i="5"/>
  <c r="AK721" i="5"/>
  <c r="AV720" i="5"/>
  <c r="AU720" i="5"/>
  <c r="AT720" i="5"/>
  <c r="AS720" i="5"/>
  <c r="AR720" i="5"/>
  <c r="AQ720" i="5"/>
  <c r="AP720" i="5"/>
  <c r="AO720" i="5"/>
  <c r="AN720" i="5"/>
  <c r="AM720" i="5"/>
  <c r="AL720" i="5"/>
  <c r="AK720" i="5"/>
  <c r="AV719" i="5"/>
  <c r="AU719" i="5"/>
  <c r="AT719" i="5"/>
  <c r="AS719" i="5"/>
  <c r="AR719" i="5"/>
  <c r="AQ719" i="5"/>
  <c r="AP719" i="5"/>
  <c r="AO719" i="5"/>
  <c r="AN719" i="5"/>
  <c r="AM719" i="5"/>
  <c r="AL719" i="5"/>
  <c r="AK719" i="5"/>
  <c r="AV718" i="5"/>
  <c r="AU718" i="5"/>
  <c r="AT718" i="5"/>
  <c r="AS718" i="5"/>
  <c r="AR718" i="5"/>
  <c r="AQ718" i="5"/>
  <c r="AP718" i="5"/>
  <c r="AO718" i="5"/>
  <c r="AN718" i="5"/>
  <c r="AM718" i="5"/>
  <c r="AL718" i="5"/>
  <c r="AK718" i="5"/>
  <c r="AV717" i="5"/>
  <c r="AU717" i="5"/>
  <c r="AT717" i="5"/>
  <c r="AS717" i="5"/>
  <c r="AR717" i="5"/>
  <c r="AQ717" i="5"/>
  <c r="AP717" i="5"/>
  <c r="AO717" i="5"/>
  <c r="AN717" i="5"/>
  <c r="AM717" i="5"/>
  <c r="AL717" i="5"/>
  <c r="AK717" i="5"/>
  <c r="AV716" i="5"/>
  <c r="AU716" i="5"/>
  <c r="AT716" i="5"/>
  <c r="AS716" i="5"/>
  <c r="AR716" i="5"/>
  <c r="AQ716" i="5"/>
  <c r="AP716" i="5"/>
  <c r="AO716" i="5"/>
  <c r="AN716" i="5"/>
  <c r="AM716" i="5"/>
  <c r="AL716" i="5"/>
  <c r="AK716" i="5"/>
  <c r="AV715" i="5"/>
  <c r="AU715" i="5"/>
  <c r="AT715" i="5"/>
  <c r="AS715" i="5"/>
  <c r="AR715" i="5"/>
  <c r="AQ715" i="5"/>
  <c r="AP715" i="5"/>
  <c r="AO715" i="5"/>
  <c r="AN715" i="5"/>
  <c r="AM715" i="5"/>
  <c r="AL715" i="5"/>
  <c r="AK715" i="5"/>
  <c r="AV714" i="5"/>
  <c r="AU714" i="5"/>
  <c r="AT714" i="5"/>
  <c r="AS714" i="5"/>
  <c r="AR714" i="5"/>
  <c r="AQ714" i="5"/>
  <c r="AP714" i="5"/>
  <c r="AO714" i="5"/>
  <c r="AN714" i="5"/>
  <c r="AM714" i="5"/>
  <c r="AL714" i="5"/>
  <c r="AK714" i="5"/>
  <c r="AV713" i="5"/>
  <c r="AU713" i="5"/>
  <c r="AT713" i="5"/>
  <c r="AS713" i="5"/>
  <c r="AR713" i="5"/>
  <c r="AQ713" i="5"/>
  <c r="AP713" i="5"/>
  <c r="AO713" i="5"/>
  <c r="AN713" i="5"/>
  <c r="AM713" i="5"/>
  <c r="AL713" i="5"/>
  <c r="AK713" i="5"/>
  <c r="AV712" i="5"/>
  <c r="AU712" i="5"/>
  <c r="AT712" i="5"/>
  <c r="AS712" i="5"/>
  <c r="AR712" i="5"/>
  <c r="AQ712" i="5"/>
  <c r="AP712" i="5"/>
  <c r="AO712" i="5"/>
  <c r="AN712" i="5"/>
  <c r="AM712" i="5"/>
  <c r="AL712" i="5"/>
  <c r="AK712" i="5"/>
  <c r="AV711" i="5"/>
  <c r="AU711" i="5"/>
  <c r="AT711" i="5"/>
  <c r="AS711" i="5"/>
  <c r="AR711" i="5"/>
  <c r="AQ711" i="5"/>
  <c r="AP711" i="5"/>
  <c r="AO711" i="5"/>
  <c r="AN711" i="5"/>
  <c r="AM711" i="5"/>
  <c r="AL711" i="5"/>
  <c r="AK711" i="5"/>
  <c r="AV710" i="5"/>
  <c r="AU710" i="5"/>
  <c r="AT710" i="5"/>
  <c r="AS710" i="5"/>
  <c r="AR710" i="5"/>
  <c r="AQ710" i="5"/>
  <c r="AP710" i="5"/>
  <c r="AO710" i="5"/>
  <c r="AN710" i="5"/>
  <c r="AM710" i="5"/>
  <c r="AL710" i="5"/>
  <c r="AK710" i="5"/>
  <c r="AV709" i="5"/>
  <c r="AU709" i="5"/>
  <c r="AT709" i="5"/>
  <c r="AS709" i="5"/>
  <c r="AR709" i="5"/>
  <c r="AQ709" i="5"/>
  <c r="AP709" i="5"/>
  <c r="AO709" i="5"/>
  <c r="AN709" i="5"/>
  <c r="AM709" i="5"/>
  <c r="AL709" i="5"/>
  <c r="AK709" i="5"/>
  <c r="AV708" i="5"/>
  <c r="AU708" i="5"/>
  <c r="AT708" i="5"/>
  <c r="AS708" i="5"/>
  <c r="AR708" i="5"/>
  <c r="AQ708" i="5"/>
  <c r="AP708" i="5"/>
  <c r="AO708" i="5"/>
  <c r="AN708" i="5"/>
  <c r="AM708" i="5"/>
  <c r="AL708" i="5"/>
  <c r="AK708" i="5"/>
  <c r="AV707" i="5"/>
  <c r="AU707" i="5"/>
  <c r="AT707" i="5"/>
  <c r="AS707" i="5"/>
  <c r="AR707" i="5"/>
  <c r="AQ707" i="5"/>
  <c r="AP707" i="5"/>
  <c r="AO707" i="5"/>
  <c r="AN707" i="5"/>
  <c r="AM707" i="5"/>
  <c r="AL707" i="5"/>
  <c r="AK707" i="5"/>
  <c r="AV706" i="5"/>
  <c r="AU706" i="5"/>
  <c r="AT706" i="5"/>
  <c r="AS706" i="5"/>
  <c r="AR706" i="5"/>
  <c r="AQ706" i="5"/>
  <c r="AP706" i="5"/>
  <c r="AO706" i="5"/>
  <c r="AN706" i="5"/>
  <c r="AM706" i="5"/>
  <c r="AL706" i="5"/>
  <c r="AK706" i="5"/>
  <c r="AV705" i="5"/>
  <c r="AU705" i="5"/>
  <c r="AT705" i="5"/>
  <c r="AS705" i="5"/>
  <c r="AR705" i="5"/>
  <c r="AQ705" i="5"/>
  <c r="AP705" i="5"/>
  <c r="AO705" i="5"/>
  <c r="AN705" i="5"/>
  <c r="AM705" i="5"/>
  <c r="AL705" i="5"/>
  <c r="AK705" i="5"/>
  <c r="AV704" i="5"/>
  <c r="AU704" i="5"/>
  <c r="AT704" i="5"/>
  <c r="AS704" i="5"/>
  <c r="AR704" i="5"/>
  <c r="AQ704" i="5"/>
  <c r="AP704" i="5"/>
  <c r="AO704" i="5"/>
  <c r="AN704" i="5"/>
  <c r="AM704" i="5"/>
  <c r="AL704" i="5"/>
  <c r="AK704" i="5"/>
  <c r="AV703" i="5"/>
  <c r="AU703" i="5"/>
  <c r="AT703" i="5"/>
  <c r="AS703" i="5"/>
  <c r="AR703" i="5"/>
  <c r="AQ703" i="5"/>
  <c r="AP703" i="5"/>
  <c r="AO703" i="5"/>
  <c r="AN703" i="5"/>
  <c r="AM703" i="5"/>
  <c r="AL703" i="5"/>
  <c r="AK703" i="5"/>
  <c r="AV702" i="5"/>
  <c r="AU702" i="5"/>
  <c r="AT702" i="5"/>
  <c r="AS702" i="5"/>
  <c r="AR702" i="5"/>
  <c r="AQ702" i="5"/>
  <c r="AP702" i="5"/>
  <c r="AO702" i="5"/>
  <c r="AN702" i="5"/>
  <c r="AM702" i="5"/>
  <c r="AL702" i="5"/>
  <c r="AK702" i="5"/>
  <c r="AV701" i="5"/>
  <c r="AU701" i="5"/>
  <c r="AT701" i="5"/>
  <c r="AS701" i="5"/>
  <c r="AR701" i="5"/>
  <c r="AQ701" i="5"/>
  <c r="AP701" i="5"/>
  <c r="AO701" i="5"/>
  <c r="AN701" i="5"/>
  <c r="AM701" i="5"/>
  <c r="AL701" i="5"/>
  <c r="AK701" i="5"/>
  <c r="AV700" i="5"/>
  <c r="AU700" i="5"/>
  <c r="AT700" i="5"/>
  <c r="AS700" i="5"/>
  <c r="AR700" i="5"/>
  <c r="AQ700" i="5"/>
  <c r="AP700" i="5"/>
  <c r="AO700" i="5"/>
  <c r="AN700" i="5"/>
  <c r="AM700" i="5"/>
  <c r="AL700" i="5"/>
  <c r="AK700" i="5"/>
  <c r="AV699" i="5"/>
  <c r="AU699" i="5"/>
  <c r="AT699" i="5"/>
  <c r="AS699" i="5"/>
  <c r="AR699" i="5"/>
  <c r="AQ699" i="5"/>
  <c r="AP699" i="5"/>
  <c r="AO699" i="5"/>
  <c r="AN699" i="5"/>
  <c r="AM699" i="5"/>
  <c r="AL699" i="5"/>
  <c r="AK699" i="5"/>
  <c r="AV698" i="5"/>
  <c r="AU698" i="5"/>
  <c r="AT698" i="5"/>
  <c r="AS698" i="5"/>
  <c r="AR698" i="5"/>
  <c r="AQ698" i="5"/>
  <c r="AP698" i="5"/>
  <c r="AO698" i="5"/>
  <c r="AN698" i="5"/>
  <c r="AM698" i="5"/>
  <c r="AL698" i="5"/>
  <c r="AK698" i="5"/>
  <c r="AV697" i="5"/>
  <c r="AU697" i="5"/>
  <c r="AT697" i="5"/>
  <c r="AS697" i="5"/>
  <c r="AR697" i="5"/>
  <c r="AQ697" i="5"/>
  <c r="AP697" i="5"/>
  <c r="AO697" i="5"/>
  <c r="AN697" i="5"/>
  <c r="AM697" i="5"/>
  <c r="AL697" i="5"/>
  <c r="AK697" i="5"/>
  <c r="AV696" i="5"/>
  <c r="AU696" i="5"/>
  <c r="AT696" i="5"/>
  <c r="AS696" i="5"/>
  <c r="AR696" i="5"/>
  <c r="AQ696" i="5"/>
  <c r="AP696" i="5"/>
  <c r="AO696" i="5"/>
  <c r="AN696" i="5"/>
  <c r="AM696" i="5"/>
  <c r="AL696" i="5"/>
  <c r="AK696" i="5"/>
  <c r="AV695" i="5"/>
  <c r="AU695" i="5"/>
  <c r="AT695" i="5"/>
  <c r="AS695" i="5"/>
  <c r="AR695" i="5"/>
  <c r="AQ695" i="5"/>
  <c r="AP695" i="5"/>
  <c r="AO695" i="5"/>
  <c r="AN695" i="5"/>
  <c r="AM695" i="5"/>
  <c r="AL695" i="5"/>
  <c r="AK695" i="5"/>
  <c r="AV694" i="5"/>
  <c r="AU694" i="5"/>
  <c r="AT694" i="5"/>
  <c r="AS694" i="5"/>
  <c r="AR694" i="5"/>
  <c r="AQ694" i="5"/>
  <c r="AP694" i="5"/>
  <c r="AO694" i="5"/>
  <c r="AN694" i="5"/>
  <c r="AM694" i="5"/>
  <c r="AL694" i="5"/>
  <c r="AK694" i="5"/>
  <c r="AV693" i="5"/>
  <c r="AU693" i="5"/>
  <c r="AT693" i="5"/>
  <c r="AS693" i="5"/>
  <c r="AR693" i="5"/>
  <c r="AQ693" i="5"/>
  <c r="AP693" i="5"/>
  <c r="AO693" i="5"/>
  <c r="AN693" i="5"/>
  <c r="AM693" i="5"/>
  <c r="AL693" i="5"/>
  <c r="AK693" i="5"/>
  <c r="AV692" i="5"/>
  <c r="AU692" i="5"/>
  <c r="AT692" i="5"/>
  <c r="AS692" i="5"/>
  <c r="AR692" i="5"/>
  <c r="AQ692" i="5"/>
  <c r="AP692" i="5"/>
  <c r="AO692" i="5"/>
  <c r="AN692" i="5"/>
  <c r="AM692" i="5"/>
  <c r="AL692" i="5"/>
  <c r="AK692" i="5"/>
  <c r="AV691" i="5"/>
  <c r="AU691" i="5"/>
  <c r="AT691" i="5"/>
  <c r="AS691" i="5"/>
  <c r="AR691" i="5"/>
  <c r="AQ691" i="5"/>
  <c r="AP691" i="5"/>
  <c r="AO691" i="5"/>
  <c r="AN691" i="5"/>
  <c r="AM691" i="5"/>
  <c r="AL691" i="5"/>
  <c r="AK691" i="5"/>
  <c r="AV690" i="5"/>
  <c r="AU690" i="5"/>
  <c r="AT690" i="5"/>
  <c r="AS690" i="5"/>
  <c r="AR690" i="5"/>
  <c r="AQ690" i="5"/>
  <c r="AP690" i="5"/>
  <c r="AO690" i="5"/>
  <c r="AN690" i="5"/>
  <c r="AM690" i="5"/>
  <c r="AL690" i="5"/>
  <c r="AK690" i="5"/>
  <c r="AV689" i="5"/>
  <c r="AU689" i="5"/>
  <c r="AT689" i="5"/>
  <c r="AS689" i="5"/>
  <c r="AR689" i="5"/>
  <c r="AQ689" i="5"/>
  <c r="AP689" i="5"/>
  <c r="AO689" i="5"/>
  <c r="AN689" i="5"/>
  <c r="AM689" i="5"/>
  <c r="AL689" i="5"/>
  <c r="AK689" i="5"/>
  <c r="AV688" i="5"/>
  <c r="AU688" i="5"/>
  <c r="AT688" i="5"/>
  <c r="AS688" i="5"/>
  <c r="AR688" i="5"/>
  <c r="AQ688" i="5"/>
  <c r="AP688" i="5"/>
  <c r="AO688" i="5"/>
  <c r="AN688" i="5"/>
  <c r="AM688" i="5"/>
  <c r="AL688" i="5"/>
  <c r="AK688" i="5"/>
  <c r="AV687" i="5"/>
  <c r="AU687" i="5"/>
  <c r="AT687" i="5"/>
  <c r="AS687" i="5"/>
  <c r="AR687" i="5"/>
  <c r="AQ687" i="5"/>
  <c r="AP687" i="5"/>
  <c r="AO687" i="5"/>
  <c r="AN687" i="5"/>
  <c r="AM687" i="5"/>
  <c r="AL687" i="5"/>
  <c r="AK687" i="5"/>
  <c r="AV686" i="5"/>
  <c r="AU686" i="5"/>
  <c r="AT686" i="5"/>
  <c r="AS686" i="5"/>
  <c r="AR686" i="5"/>
  <c r="AQ686" i="5"/>
  <c r="AP686" i="5"/>
  <c r="AO686" i="5"/>
  <c r="AN686" i="5"/>
  <c r="AM686" i="5"/>
  <c r="AL686" i="5"/>
  <c r="AK686" i="5"/>
  <c r="AV685" i="5"/>
  <c r="AU685" i="5"/>
  <c r="AT685" i="5"/>
  <c r="AS685" i="5"/>
  <c r="AR685" i="5"/>
  <c r="AQ685" i="5"/>
  <c r="AP685" i="5"/>
  <c r="AO685" i="5"/>
  <c r="AN685" i="5"/>
  <c r="AM685" i="5"/>
  <c r="AL685" i="5"/>
  <c r="AK685" i="5"/>
  <c r="AV684" i="5"/>
  <c r="AU684" i="5"/>
  <c r="AT684" i="5"/>
  <c r="AS684" i="5"/>
  <c r="AR684" i="5"/>
  <c r="AQ684" i="5"/>
  <c r="AP684" i="5"/>
  <c r="AO684" i="5"/>
  <c r="AN684" i="5"/>
  <c r="AM684" i="5"/>
  <c r="AL684" i="5"/>
  <c r="AK684" i="5"/>
  <c r="AV683" i="5"/>
  <c r="AU683" i="5"/>
  <c r="AT683" i="5"/>
  <c r="AS683" i="5"/>
  <c r="AR683" i="5"/>
  <c r="AQ683" i="5"/>
  <c r="AP683" i="5"/>
  <c r="AO683" i="5"/>
  <c r="AN683" i="5"/>
  <c r="AM683" i="5"/>
  <c r="AL683" i="5"/>
  <c r="AK683" i="5"/>
  <c r="AV682" i="5"/>
  <c r="AU682" i="5"/>
  <c r="AT682" i="5"/>
  <c r="AS682" i="5"/>
  <c r="AR682" i="5"/>
  <c r="AQ682" i="5"/>
  <c r="AP682" i="5"/>
  <c r="AO682" i="5"/>
  <c r="AN682" i="5"/>
  <c r="AM682" i="5"/>
  <c r="AL682" i="5"/>
  <c r="AK682" i="5"/>
  <c r="AV681" i="5"/>
  <c r="AU681" i="5"/>
  <c r="AT681" i="5"/>
  <c r="AS681" i="5"/>
  <c r="AR681" i="5"/>
  <c r="AQ681" i="5"/>
  <c r="AP681" i="5"/>
  <c r="AO681" i="5"/>
  <c r="AN681" i="5"/>
  <c r="AM681" i="5"/>
  <c r="AL681" i="5"/>
  <c r="AK681" i="5"/>
  <c r="AV680" i="5"/>
  <c r="AU680" i="5"/>
  <c r="AT680" i="5"/>
  <c r="AS680" i="5"/>
  <c r="AR680" i="5"/>
  <c r="AQ680" i="5"/>
  <c r="AP680" i="5"/>
  <c r="AO680" i="5"/>
  <c r="AN680" i="5"/>
  <c r="AM680" i="5"/>
  <c r="AL680" i="5"/>
  <c r="AK680" i="5"/>
  <c r="AV679" i="5"/>
  <c r="AU679" i="5"/>
  <c r="AT679" i="5"/>
  <c r="AS679" i="5"/>
  <c r="AR679" i="5"/>
  <c r="AQ679" i="5"/>
  <c r="AP679" i="5"/>
  <c r="AO679" i="5"/>
  <c r="AN679" i="5"/>
  <c r="AM679" i="5"/>
  <c r="AL679" i="5"/>
  <c r="AK679" i="5"/>
  <c r="AV678" i="5"/>
  <c r="AU678" i="5"/>
  <c r="AT678" i="5"/>
  <c r="AS678" i="5"/>
  <c r="AR678" i="5"/>
  <c r="AQ678" i="5"/>
  <c r="AP678" i="5"/>
  <c r="AO678" i="5"/>
  <c r="AN678" i="5"/>
  <c r="AM678" i="5"/>
  <c r="AL678" i="5"/>
  <c r="AK678" i="5"/>
  <c r="AV677" i="5"/>
  <c r="AU677" i="5"/>
  <c r="AT677" i="5"/>
  <c r="AS677" i="5"/>
  <c r="AR677" i="5"/>
  <c r="AQ677" i="5"/>
  <c r="AP677" i="5"/>
  <c r="AO677" i="5"/>
  <c r="AN677" i="5"/>
  <c r="AM677" i="5"/>
  <c r="AL677" i="5"/>
  <c r="AK677" i="5"/>
  <c r="AV676" i="5"/>
  <c r="AU676" i="5"/>
  <c r="AT676" i="5"/>
  <c r="AS676" i="5"/>
  <c r="AR676" i="5"/>
  <c r="AQ676" i="5"/>
  <c r="AP676" i="5"/>
  <c r="AO676" i="5"/>
  <c r="AN676" i="5"/>
  <c r="AM676" i="5"/>
  <c r="AL676" i="5"/>
  <c r="AK676" i="5"/>
  <c r="AV675" i="5"/>
  <c r="AU675" i="5"/>
  <c r="AT675" i="5"/>
  <c r="AS675" i="5"/>
  <c r="AR675" i="5"/>
  <c r="AQ675" i="5"/>
  <c r="AP675" i="5"/>
  <c r="AO675" i="5"/>
  <c r="AN675" i="5"/>
  <c r="AM675" i="5"/>
  <c r="AL675" i="5"/>
  <c r="AK675" i="5"/>
  <c r="AV674" i="5"/>
  <c r="AU674" i="5"/>
  <c r="AT674" i="5"/>
  <c r="AS674" i="5"/>
  <c r="AR674" i="5"/>
  <c r="AQ674" i="5"/>
  <c r="AP674" i="5"/>
  <c r="AO674" i="5"/>
  <c r="AN674" i="5"/>
  <c r="AM674" i="5"/>
  <c r="AL674" i="5"/>
  <c r="AK674" i="5"/>
  <c r="AV673" i="5"/>
  <c r="AU673" i="5"/>
  <c r="AT673" i="5"/>
  <c r="AS673" i="5"/>
  <c r="AR673" i="5"/>
  <c r="AQ673" i="5"/>
  <c r="AP673" i="5"/>
  <c r="AO673" i="5"/>
  <c r="AN673" i="5"/>
  <c r="AM673" i="5"/>
  <c r="AL673" i="5"/>
  <c r="AK673" i="5"/>
  <c r="AV672" i="5"/>
  <c r="AU672" i="5"/>
  <c r="AT672" i="5"/>
  <c r="AS672" i="5"/>
  <c r="AR672" i="5"/>
  <c r="AQ672" i="5"/>
  <c r="AP672" i="5"/>
  <c r="AO672" i="5"/>
  <c r="AN672" i="5"/>
  <c r="AM672" i="5"/>
  <c r="AL672" i="5"/>
  <c r="AK672" i="5"/>
  <c r="AV671" i="5"/>
  <c r="AU671" i="5"/>
  <c r="AT671" i="5"/>
  <c r="AS671" i="5"/>
  <c r="AR671" i="5"/>
  <c r="AQ671" i="5"/>
  <c r="AP671" i="5"/>
  <c r="AO671" i="5"/>
  <c r="AN671" i="5"/>
  <c r="AM671" i="5"/>
  <c r="AL671" i="5"/>
  <c r="AK671" i="5"/>
  <c r="AV670" i="5"/>
  <c r="AU670" i="5"/>
  <c r="AT670" i="5"/>
  <c r="AS670" i="5"/>
  <c r="AR670" i="5"/>
  <c r="AQ670" i="5"/>
  <c r="AP670" i="5"/>
  <c r="AO670" i="5"/>
  <c r="AN670" i="5"/>
  <c r="AM670" i="5"/>
  <c r="AL670" i="5"/>
  <c r="AK670" i="5"/>
  <c r="AV669" i="5"/>
  <c r="AU669" i="5"/>
  <c r="AT669" i="5"/>
  <c r="AS669" i="5"/>
  <c r="AR669" i="5"/>
  <c r="AQ669" i="5"/>
  <c r="AP669" i="5"/>
  <c r="AO669" i="5"/>
  <c r="AN669" i="5"/>
  <c r="AM669" i="5"/>
  <c r="AL669" i="5"/>
  <c r="AK669" i="5"/>
  <c r="AV668" i="5"/>
  <c r="AU668" i="5"/>
  <c r="AT668" i="5"/>
  <c r="AS668" i="5"/>
  <c r="AR668" i="5"/>
  <c r="AQ668" i="5"/>
  <c r="AP668" i="5"/>
  <c r="AO668" i="5"/>
  <c r="AN668" i="5"/>
  <c r="AM668" i="5"/>
  <c r="AL668" i="5"/>
  <c r="AK668" i="5"/>
  <c r="AV667" i="5"/>
  <c r="AU667" i="5"/>
  <c r="AT667" i="5"/>
  <c r="AS667" i="5"/>
  <c r="AR667" i="5"/>
  <c r="AQ667" i="5"/>
  <c r="AP667" i="5"/>
  <c r="AO667" i="5"/>
  <c r="AN667" i="5"/>
  <c r="AM667" i="5"/>
  <c r="AL667" i="5"/>
  <c r="AK667" i="5"/>
  <c r="AV666" i="5"/>
  <c r="AU666" i="5"/>
  <c r="AT666" i="5"/>
  <c r="AS666" i="5"/>
  <c r="AR666" i="5"/>
  <c r="AQ666" i="5"/>
  <c r="AP666" i="5"/>
  <c r="AO666" i="5"/>
  <c r="AN666" i="5"/>
  <c r="AM666" i="5"/>
  <c r="AL666" i="5"/>
  <c r="AK666" i="5"/>
  <c r="AV665" i="5"/>
  <c r="AU665" i="5"/>
  <c r="AT665" i="5"/>
  <c r="AS665" i="5"/>
  <c r="AR665" i="5"/>
  <c r="AQ665" i="5"/>
  <c r="AP665" i="5"/>
  <c r="AO665" i="5"/>
  <c r="AN665" i="5"/>
  <c r="AM665" i="5"/>
  <c r="AL665" i="5"/>
  <c r="AK665" i="5"/>
  <c r="AV664" i="5"/>
  <c r="AU664" i="5"/>
  <c r="AT664" i="5"/>
  <c r="AS664" i="5"/>
  <c r="AR664" i="5"/>
  <c r="AQ664" i="5"/>
  <c r="AP664" i="5"/>
  <c r="AO664" i="5"/>
  <c r="AN664" i="5"/>
  <c r="AM664" i="5"/>
  <c r="AL664" i="5"/>
  <c r="AK664" i="5"/>
  <c r="AV663" i="5"/>
  <c r="AU663" i="5"/>
  <c r="AT663" i="5"/>
  <c r="AS663" i="5"/>
  <c r="AR663" i="5"/>
  <c r="AQ663" i="5"/>
  <c r="AP663" i="5"/>
  <c r="AO663" i="5"/>
  <c r="AN663" i="5"/>
  <c r="AM663" i="5"/>
  <c r="AL663" i="5"/>
  <c r="AK663" i="5"/>
  <c r="AV662" i="5"/>
  <c r="AU662" i="5"/>
  <c r="AT662" i="5"/>
  <c r="AS662" i="5"/>
  <c r="AR662" i="5"/>
  <c r="AQ662" i="5"/>
  <c r="AP662" i="5"/>
  <c r="AO662" i="5"/>
  <c r="AN662" i="5"/>
  <c r="AM662" i="5"/>
  <c r="AL662" i="5"/>
  <c r="AK662" i="5"/>
  <c r="AV661" i="5"/>
  <c r="AU661" i="5"/>
  <c r="AT661" i="5"/>
  <c r="AS661" i="5"/>
  <c r="AR661" i="5"/>
  <c r="AQ661" i="5"/>
  <c r="AP661" i="5"/>
  <c r="AO661" i="5"/>
  <c r="AN661" i="5"/>
  <c r="AM661" i="5"/>
  <c r="AL661" i="5"/>
  <c r="AK661" i="5"/>
  <c r="AV660" i="5"/>
  <c r="AU660" i="5"/>
  <c r="AT660" i="5"/>
  <c r="AS660" i="5"/>
  <c r="AR660" i="5"/>
  <c r="AQ660" i="5"/>
  <c r="AP660" i="5"/>
  <c r="AO660" i="5"/>
  <c r="AN660" i="5"/>
  <c r="AM660" i="5"/>
  <c r="AL660" i="5"/>
  <c r="AK660" i="5"/>
  <c r="AV659" i="5"/>
  <c r="AU659" i="5"/>
  <c r="AT659" i="5"/>
  <c r="AS659" i="5"/>
  <c r="AR659" i="5"/>
  <c r="AQ659" i="5"/>
  <c r="AP659" i="5"/>
  <c r="AO659" i="5"/>
  <c r="AN659" i="5"/>
  <c r="AM659" i="5"/>
  <c r="AL659" i="5"/>
  <c r="AK659" i="5"/>
  <c r="AV658" i="5"/>
  <c r="AU658" i="5"/>
  <c r="AT658" i="5"/>
  <c r="AS658" i="5"/>
  <c r="AR658" i="5"/>
  <c r="AQ658" i="5"/>
  <c r="AP658" i="5"/>
  <c r="AO658" i="5"/>
  <c r="AN658" i="5"/>
  <c r="AM658" i="5"/>
  <c r="AL658" i="5"/>
  <c r="AK658" i="5"/>
  <c r="AV657" i="5"/>
  <c r="AU657" i="5"/>
  <c r="AT657" i="5"/>
  <c r="AS657" i="5"/>
  <c r="AR657" i="5"/>
  <c r="AQ657" i="5"/>
  <c r="AP657" i="5"/>
  <c r="AO657" i="5"/>
  <c r="AN657" i="5"/>
  <c r="AM657" i="5"/>
  <c r="AL657" i="5"/>
  <c r="AK657" i="5"/>
  <c r="AV656" i="5"/>
  <c r="AU656" i="5"/>
  <c r="AT656" i="5"/>
  <c r="AS656" i="5"/>
  <c r="AR656" i="5"/>
  <c r="AQ656" i="5"/>
  <c r="AP656" i="5"/>
  <c r="AO656" i="5"/>
  <c r="AN656" i="5"/>
  <c r="AM656" i="5"/>
  <c r="AL656" i="5"/>
  <c r="AK656" i="5"/>
  <c r="AV655" i="5"/>
  <c r="AU655" i="5"/>
  <c r="AT655" i="5"/>
  <c r="AS655" i="5"/>
  <c r="AR655" i="5"/>
  <c r="AQ655" i="5"/>
  <c r="AP655" i="5"/>
  <c r="AO655" i="5"/>
  <c r="AN655" i="5"/>
  <c r="AM655" i="5"/>
  <c r="AL655" i="5"/>
  <c r="AK655" i="5"/>
  <c r="AV654" i="5"/>
  <c r="AU654" i="5"/>
  <c r="AT654" i="5"/>
  <c r="AS654" i="5"/>
  <c r="AR654" i="5"/>
  <c r="AQ654" i="5"/>
  <c r="AP654" i="5"/>
  <c r="AO654" i="5"/>
  <c r="AN654" i="5"/>
  <c r="AM654" i="5"/>
  <c r="AL654" i="5"/>
  <c r="AK654" i="5"/>
  <c r="AV653" i="5"/>
  <c r="AU653" i="5"/>
  <c r="AT653" i="5"/>
  <c r="AS653" i="5"/>
  <c r="AR653" i="5"/>
  <c r="AQ653" i="5"/>
  <c r="AP653" i="5"/>
  <c r="AO653" i="5"/>
  <c r="AN653" i="5"/>
  <c r="AM653" i="5"/>
  <c r="AL653" i="5"/>
  <c r="AK653" i="5"/>
  <c r="AV652" i="5"/>
  <c r="AU652" i="5"/>
  <c r="AT652" i="5"/>
  <c r="AS652" i="5"/>
  <c r="AR652" i="5"/>
  <c r="AQ652" i="5"/>
  <c r="AP652" i="5"/>
  <c r="AO652" i="5"/>
  <c r="AN652" i="5"/>
  <c r="AM652" i="5"/>
  <c r="AL652" i="5"/>
  <c r="AK652" i="5"/>
  <c r="AV651" i="5"/>
  <c r="AU651" i="5"/>
  <c r="AT651" i="5"/>
  <c r="AS651" i="5"/>
  <c r="AR651" i="5"/>
  <c r="AQ651" i="5"/>
  <c r="AP651" i="5"/>
  <c r="AO651" i="5"/>
  <c r="AN651" i="5"/>
  <c r="AM651" i="5"/>
  <c r="AL651" i="5"/>
  <c r="AK651" i="5"/>
  <c r="AV650" i="5"/>
  <c r="AU650" i="5"/>
  <c r="AT650" i="5"/>
  <c r="AS650" i="5"/>
  <c r="AR650" i="5"/>
  <c r="AQ650" i="5"/>
  <c r="AP650" i="5"/>
  <c r="AO650" i="5"/>
  <c r="AN650" i="5"/>
  <c r="AM650" i="5"/>
  <c r="AL650" i="5"/>
  <c r="AK650" i="5"/>
  <c r="AV649" i="5"/>
  <c r="AU649" i="5"/>
  <c r="AT649" i="5"/>
  <c r="AS649" i="5"/>
  <c r="AR649" i="5"/>
  <c r="AQ649" i="5"/>
  <c r="AP649" i="5"/>
  <c r="AO649" i="5"/>
  <c r="AN649" i="5"/>
  <c r="AM649" i="5"/>
  <c r="AL649" i="5"/>
  <c r="AK649" i="5"/>
  <c r="AV648" i="5"/>
  <c r="AU648" i="5"/>
  <c r="AT648" i="5"/>
  <c r="AS648" i="5"/>
  <c r="AR648" i="5"/>
  <c r="AQ648" i="5"/>
  <c r="AP648" i="5"/>
  <c r="AO648" i="5"/>
  <c r="AN648" i="5"/>
  <c r="AM648" i="5"/>
  <c r="AL648" i="5"/>
  <c r="AK648" i="5"/>
  <c r="AV647" i="5"/>
  <c r="AU647" i="5"/>
  <c r="AT647" i="5"/>
  <c r="AS647" i="5"/>
  <c r="AR647" i="5"/>
  <c r="AQ647" i="5"/>
  <c r="AP647" i="5"/>
  <c r="AO647" i="5"/>
  <c r="AN647" i="5"/>
  <c r="AM647" i="5"/>
  <c r="AL647" i="5"/>
  <c r="AK647" i="5"/>
  <c r="AV646" i="5"/>
  <c r="AU646" i="5"/>
  <c r="AT646" i="5"/>
  <c r="AS646" i="5"/>
  <c r="AR646" i="5"/>
  <c r="AQ646" i="5"/>
  <c r="AP646" i="5"/>
  <c r="AO646" i="5"/>
  <c r="AN646" i="5"/>
  <c r="AM646" i="5"/>
  <c r="AL646" i="5"/>
  <c r="AK646" i="5"/>
  <c r="AV645" i="5"/>
  <c r="AU645" i="5"/>
  <c r="AT645" i="5"/>
  <c r="AS645" i="5"/>
  <c r="AR645" i="5"/>
  <c r="AQ645" i="5"/>
  <c r="AP645" i="5"/>
  <c r="AO645" i="5"/>
  <c r="AN645" i="5"/>
  <c r="AM645" i="5"/>
  <c r="AL645" i="5"/>
  <c r="AK645" i="5"/>
  <c r="AV644" i="5"/>
  <c r="AU644" i="5"/>
  <c r="AT644" i="5"/>
  <c r="AS644" i="5"/>
  <c r="AR644" i="5"/>
  <c r="AQ644" i="5"/>
  <c r="AP644" i="5"/>
  <c r="AO644" i="5"/>
  <c r="AN644" i="5"/>
  <c r="AM644" i="5"/>
  <c r="AL644" i="5"/>
  <c r="AK644" i="5"/>
  <c r="AV643" i="5"/>
  <c r="AU643" i="5"/>
  <c r="AT643" i="5"/>
  <c r="AS643" i="5"/>
  <c r="AR643" i="5"/>
  <c r="AQ643" i="5"/>
  <c r="AP643" i="5"/>
  <c r="AO643" i="5"/>
  <c r="AN643" i="5"/>
  <c r="AM643" i="5"/>
  <c r="AL643" i="5"/>
  <c r="AK643" i="5"/>
  <c r="AV642" i="5"/>
  <c r="AU642" i="5"/>
  <c r="AT642" i="5"/>
  <c r="AS642" i="5"/>
  <c r="AR642" i="5"/>
  <c r="AQ642" i="5"/>
  <c r="AP642" i="5"/>
  <c r="AO642" i="5"/>
  <c r="AN642" i="5"/>
  <c r="AM642" i="5"/>
  <c r="AL642" i="5"/>
  <c r="AK642" i="5"/>
  <c r="AV641" i="5"/>
  <c r="AU641" i="5"/>
  <c r="AT641" i="5"/>
  <c r="AS641" i="5"/>
  <c r="AR641" i="5"/>
  <c r="AQ641" i="5"/>
  <c r="AP641" i="5"/>
  <c r="AO641" i="5"/>
  <c r="AN641" i="5"/>
  <c r="AM641" i="5"/>
  <c r="AL641" i="5"/>
  <c r="AK641" i="5"/>
  <c r="AV640" i="5"/>
  <c r="AU640" i="5"/>
  <c r="AT640" i="5"/>
  <c r="AS640" i="5"/>
  <c r="AR640" i="5"/>
  <c r="AQ640" i="5"/>
  <c r="AP640" i="5"/>
  <c r="AO640" i="5"/>
  <c r="AN640" i="5"/>
  <c r="AM640" i="5"/>
  <c r="AL640" i="5"/>
  <c r="AK640" i="5"/>
  <c r="AV639" i="5"/>
  <c r="AU639" i="5"/>
  <c r="AT639" i="5"/>
  <c r="AS639" i="5"/>
  <c r="AR639" i="5"/>
  <c r="AQ639" i="5"/>
  <c r="AP639" i="5"/>
  <c r="AO639" i="5"/>
  <c r="AN639" i="5"/>
  <c r="AM639" i="5"/>
  <c r="AL639" i="5"/>
  <c r="AK639" i="5"/>
  <c r="AV638" i="5"/>
  <c r="AU638" i="5"/>
  <c r="AT638" i="5"/>
  <c r="AS638" i="5"/>
  <c r="AR638" i="5"/>
  <c r="AQ638" i="5"/>
  <c r="AP638" i="5"/>
  <c r="AO638" i="5"/>
  <c r="AN638" i="5"/>
  <c r="AM638" i="5"/>
  <c r="AL638" i="5"/>
  <c r="AK638" i="5"/>
  <c r="AV637" i="5"/>
  <c r="AU637" i="5"/>
  <c r="AT637" i="5"/>
  <c r="AS637" i="5"/>
  <c r="AR637" i="5"/>
  <c r="AQ637" i="5"/>
  <c r="AP637" i="5"/>
  <c r="AO637" i="5"/>
  <c r="AN637" i="5"/>
  <c r="AM637" i="5"/>
  <c r="AL637" i="5"/>
  <c r="AK637" i="5"/>
  <c r="AV636" i="5"/>
  <c r="AU636" i="5"/>
  <c r="AT636" i="5"/>
  <c r="AS636" i="5"/>
  <c r="AR636" i="5"/>
  <c r="AQ636" i="5"/>
  <c r="AP636" i="5"/>
  <c r="AO636" i="5"/>
  <c r="AN636" i="5"/>
  <c r="AM636" i="5"/>
  <c r="AL636" i="5"/>
  <c r="AK636" i="5"/>
  <c r="AV635" i="5"/>
  <c r="AU635" i="5"/>
  <c r="AT635" i="5"/>
  <c r="AS635" i="5"/>
  <c r="AR635" i="5"/>
  <c r="AQ635" i="5"/>
  <c r="AP635" i="5"/>
  <c r="AO635" i="5"/>
  <c r="AN635" i="5"/>
  <c r="AM635" i="5"/>
  <c r="AL635" i="5"/>
  <c r="AK635" i="5"/>
  <c r="AV634" i="5"/>
  <c r="AU634" i="5"/>
  <c r="AT634" i="5"/>
  <c r="AS634" i="5"/>
  <c r="AR634" i="5"/>
  <c r="AQ634" i="5"/>
  <c r="AP634" i="5"/>
  <c r="AO634" i="5"/>
  <c r="AN634" i="5"/>
  <c r="AM634" i="5"/>
  <c r="AL634" i="5"/>
  <c r="AK634" i="5"/>
  <c r="AV633" i="5"/>
  <c r="AU633" i="5"/>
  <c r="AT633" i="5"/>
  <c r="AS633" i="5"/>
  <c r="AR633" i="5"/>
  <c r="AQ633" i="5"/>
  <c r="AP633" i="5"/>
  <c r="AO633" i="5"/>
  <c r="AN633" i="5"/>
  <c r="AM633" i="5"/>
  <c r="AL633" i="5"/>
  <c r="AK633" i="5"/>
  <c r="AV632" i="5"/>
  <c r="AU632" i="5"/>
  <c r="AT632" i="5"/>
  <c r="AS632" i="5"/>
  <c r="AR632" i="5"/>
  <c r="AQ632" i="5"/>
  <c r="AP632" i="5"/>
  <c r="AO632" i="5"/>
  <c r="AN632" i="5"/>
  <c r="AM632" i="5"/>
  <c r="AL632" i="5"/>
  <c r="AK632" i="5"/>
  <c r="AV631" i="5"/>
  <c r="AU631" i="5"/>
  <c r="AT631" i="5"/>
  <c r="AS631" i="5"/>
  <c r="AR631" i="5"/>
  <c r="AQ631" i="5"/>
  <c r="AP631" i="5"/>
  <c r="AO631" i="5"/>
  <c r="AN631" i="5"/>
  <c r="AM631" i="5"/>
  <c r="AL631" i="5"/>
  <c r="AK631" i="5"/>
  <c r="AV630" i="5"/>
  <c r="AU630" i="5"/>
  <c r="AT630" i="5"/>
  <c r="AS630" i="5"/>
  <c r="AR630" i="5"/>
  <c r="AQ630" i="5"/>
  <c r="AP630" i="5"/>
  <c r="AO630" i="5"/>
  <c r="AN630" i="5"/>
  <c r="AM630" i="5"/>
  <c r="AL630" i="5"/>
  <c r="AK630" i="5"/>
  <c r="AV629" i="5"/>
  <c r="AU629" i="5"/>
  <c r="AT629" i="5"/>
  <c r="AS629" i="5"/>
  <c r="AR629" i="5"/>
  <c r="AQ629" i="5"/>
  <c r="AP629" i="5"/>
  <c r="AO629" i="5"/>
  <c r="AN629" i="5"/>
  <c r="AM629" i="5"/>
  <c r="AL629" i="5"/>
  <c r="AK629" i="5"/>
  <c r="AV628" i="5"/>
  <c r="AU628" i="5"/>
  <c r="AT628" i="5"/>
  <c r="AS628" i="5"/>
  <c r="AR628" i="5"/>
  <c r="AQ628" i="5"/>
  <c r="AP628" i="5"/>
  <c r="AO628" i="5"/>
  <c r="AN628" i="5"/>
  <c r="AM628" i="5"/>
  <c r="AL628" i="5"/>
  <c r="AK628" i="5"/>
  <c r="AV627" i="5"/>
  <c r="AU627" i="5"/>
  <c r="AT627" i="5"/>
  <c r="AS627" i="5"/>
  <c r="AR627" i="5"/>
  <c r="AQ627" i="5"/>
  <c r="AP627" i="5"/>
  <c r="AO627" i="5"/>
  <c r="AN627" i="5"/>
  <c r="AM627" i="5"/>
  <c r="AL627" i="5"/>
  <c r="AK627" i="5"/>
  <c r="AV626" i="5"/>
  <c r="AU626" i="5"/>
  <c r="AT626" i="5"/>
  <c r="AS626" i="5"/>
  <c r="AR626" i="5"/>
  <c r="AQ626" i="5"/>
  <c r="AP626" i="5"/>
  <c r="AO626" i="5"/>
  <c r="AN626" i="5"/>
  <c r="AM626" i="5"/>
  <c r="AL626" i="5"/>
  <c r="AK626" i="5"/>
  <c r="AV625" i="5"/>
  <c r="AU625" i="5"/>
  <c r="AT625" i="5"/>
  <c r="AS625" i="5"/>
  <c r="AR625" i="5"/>
  <c r="AQ625" i="5"/>
  <c r="AP625" i="5"/>
  <c r="AO625" i="5"/>
  <c r="AN625" i="5"/>
  <c r="AM625" i="5"/>
  <c r="AL625" i="5"/>
  <c r="AK625" i="5"/>
  <c r="AV624" i="5"/>
  <c r="AU624" i="5"/>
  <c r="AT624" i="5"/>
  <c r="AS624" i="5"/>
  <c r="AR624" i="5"/>
  <c r="AQ624" i="5"/>
  <c r="AP624" i="5"/>
  <c r="AO624" i="5"/>
  <c r="AN624" i="5"/>
  <c r="AM624" i="5"/>
  <c r="AL624" i="5"/>
  <c r="AK624" i="5"/>
  <c r="AV623" i="5"/>
  <c r="AU623" i="5"/>
  <c r="AT623" i="5"/>
  <c r="AS623" i="5"/>
  <c r="AR623" i="5"/>
  <c r="AQ623" i="5"/>
  <c r="AP623" i="5"/>
  <c r="AO623" i="5"/>
  <c r="AN623" i="5"/>
  <c r="AM623" i="5"/>
  <c r="AL623" i="5"/>
  <c r="AK623" i="5"/>
  <c r="AV622" i="5"/>
  <c r="AU622" i="5"/>
  <c r="AT622" i="5"/>
  <c r="AS622" i="5"/>
  <c r="AR622" i="5"/>
  <c r="AQ622" i="5"/>
  <c r="AP622" i="5"/>
  <c r="AO622" i="5"/>
  <c r="AN622" i="5"/>
  <c r="AM622" i="5"/>
  <c r="AL622" i="5"/>
  <c r="AK622" i="5"/>
  <c r="AV621" i="5"/>
  <c r="AU621" i="5"/>
  <c r="AT621" i="5"/>
  <c r="AS621" i="5"/>
  <c r="AR621" i="5"/>
  <c r="AQ621" i="5"/>
  <c r="AP621" i="5"/>
  <c r="AO621" i="5"/>
  <c r="AN621" i="5"/>
  <c r="AM621" i="5"/>
  <c r="AL621" i="5"/>
  <c r="AK621" i="5"/>
  <c r="AV620" i="5"/>
  <c r="AU620" i="5"/>
  <c r="AT620" i="5"/>
  <c r="AS620" i="5"/>
  <c r="AR620" i="5"/>
  <c r="AQ620" i="5"/>
  <c r="AP620" i="5"/>
  <c r="AO620" i="5"/>
  <c r="AN620" i="5"/>
  <c r="AM620" i="5"/>
  <c r="AL620" i="5"/>
  <c r="AK620" i="5"/>
  <c r="AV619" i="5"/>
  <c r="AU619" i="5"/>
  <c r="AT619" i="5"/>
  <c r="AS619" i="5"/>
  <c r="AR619" i="5"/>
  <c r="AQ619" i="5"/>
  <c r="AP619" i="5"/>
  <c r="AO619" i="5"/>
  <c r="AN619" i="5"/>
  <c r="AM619" i="5"/>
  <c r="AL619" i="5"/>
  <c r="AK619" i="5"/>
  <c r="AV618" i="5"/>
  <c r="AU618" i="5"/>
  <c r="AT618" i="5"/>
  <c r="AS618" i="5"/>
  <c r="AR618" i="5"/>
  <c r="AQ618" i="5"/>
  <c r="AP618" i="5"/>
  <c r="AO618" i="5"/>
  <c r="AN618" i="5"/>
  <c r="AM618" i="5"/>
  <c r="AL618" i="5"/>
  <c r="AK618" i="5"/>
  <c r="AV617" i="5"/>
  <c r="AU617" i="5"/>
  <c r="AT617" i="5"/>
  <c r="AS617" i="5"/>
  <c r="AR617" i="5"/>
  <c r="AQ617" i="5"/>
  <c r="AP617" i="5"/>
  <c r="AO617" i="5"/>
  <c r="AN617" i="5"/>
  <c r="AM617" i="5"/>
  <c r="AL617" i="5"/>
  <c r="AK617" i="5"/>
  <c r="AV616" i="5"/>
  <c r="AU616" i="5"/>
  <c r="AT616" i="5"/>
  <c r="AS616" i="5"/>
  <c r="AR616" i="5"/>
  <c r="AQ616" i="5"/>
  <c r="AP616" i="5"/>
  <c r="AO616" i="5"/>
  <c r="AN616" i="5"/>
  <c r="AM616" i="5"/>
  <c r="AL616" i="5"/>
  <c r="AK616" i="5"/>
  <c r="AV615" i="5"/>
  <c r="AU615" i="5"/>
  <c r="AT615" i="5"/>
  <c r="AS615" i="5"/>
  <c r="AR615" i="5"/>
  <c r="AQ615" i="5"/>
  <c r="AP615" i="5"/>
  <c r="AO615" i="5"/>
  <c r="AN615" i="5"/>
  <c r="AM615" i="5"/>
  <c r="AL615" i="5"/>
  <c r="AK615" i="5"/>
  <c r="AV614" i="5"/>
  <c r="AU614" i="5"/>
  <c r="AT614" i="5"/>
  <c r="AS614" i="5"/>
  <c r="AR614" i="5"/>
  <c r="AQ614" i="5"/>
  <c r="AP614" i="5"/>
  <c r="AO614" i="5"/>
  <c r="AN614" i="5"/>
  <c r="AM614" i="5"/>
  <c r="AL614" i="5"/>
  <c r="AK614" i="5"/>
  <c r="AV613" i="5"/>
  <c r="AU613" i="5"/>
  <c r="AT613" i="5"/>
  <c r="AS613" i="5"/>
  <c r="AR613" i="5"/>
  <c r="AQ613" i="5"/>
  <c r="AP613" i="5"/>
  <c r="AO613" i="5"/>
  <c r="AN613" i="5"/>
  <c r="AM613" i="5"/>
  <c r="AL613" i="5"/>
  <c r="AK613" i="5"/>
  <c r="AV612" i="5"/>
  <c r="AU612" i="5"/>
  <c r="AT612" i="5"/>
  <c r="AS612" i="5"/>
  <c r="AR612" i="5"/>
  <c r="AQ612" i="5"/>
  <c r="AP612" i="5"/>
  <c r="AO612" i="5"/>
  <c r="AN612" i="5"/>
  <c r="AM612" i="5"/>
  <c r="AL612" i="5"/>
  <c r="AK612" i="5"/>
  <c r="AV611" i="5"/>
  <c r="AU611" i="5"/>
  <c r="AT611" i="5"/>
  <c r="AS611" i="5"/>
  <c r="AR611" i="5"/>
  <c r="AQ611" i="5"/>
  <c r="AP611" i="5"/>
  <c r="AO611" i="5"/>
  <c r="AN611" i="5"/>
  <c r="AM611" i="5"/>
  <c r="AL611" i="5"/>
  <c r="AK611" i="5"/>
  <c r="AV610" i="5"/>
  <c r="AU610" i="5"/>
  <c r="AT610" i="5"/>
  <c r="AS610" i="5"/>
  <c r="AR610" i="5"/>
  <c r="AQ610" i="5"/>
  <c r="AP610" i="5"/>
  <c r="AO610" i="5"/>
  <c r="AN610" i="5"/>
  <c r="AM610" i="5"/>
  <c r="AL610" i="5"/>
  <c r="AK610" i="5"/>
  <c r="AV609" i="5"/>
  <c r="AU609" i="5"/>
  <c r="AT609" i="5"/>
  <c r="AS609" i="5"/>
  <c r="AR609" i="5"/>
  <c r="AQ609" i="5"/>
  <c r="AP609" i="5"/>
  <c r="AO609" i="5"/>
  <c r="AN609" i="5"/>
  <c r="AM609" i="5"/>
  <c r="AL609" i="5"/>
  <c r="AK609" i="5"/>
  <c r="AV608" i="5"/>
  <c r="AU608" i="5"/>
  <c r="AT608" i="5"/>
  <c r="AS608" i="5"/>
  <c r="AR608" i="5"/>
  <c r="AQ608" i="5"/>
  <c r="AP608" i="5"/>
  <c r="AO608" i="5"/>
  <c r="AN608" i="5"/>
  <c r="AM608" i="5"/>
  <c r="AL608" i="5"/>
  <c r="AK608" i="5"/>
  <c r="AV607" i="5"/>
  <c r="AU607" i="5"/>
  <c r="AT607" i="5"/>
  <c r="AS607" i="5"/>
  <c r="AR607" i="5"/>
  <c r="AQ607" i="5"/>
  <c r="AP607" i="5"/>
  <c r="AO607" i="5"/>
  <c r="AN607" i="5"/>
  <c r="AM607" i="5"/>
  <c r="AL607" i="5"/>
  <c r="AK607" i="5"/>
  <c r="AV606" i="5"/>
  <c r="AU606" i="5"/>
  <c r="AT606" i="5"/>
  <c r="AS606" i="5"/>
  <c r="AR606" i="5"/>
  <c r="AQ606" i="5"/>
  <c r="AP606" i="5"/>
  <c r="AO606" i="5"/>
  <c r="AN606" i="5"/>
  <c r="AM606" i="5"/>
  <c r="AL606" i="5"/>
  <c r="AK606" i="5"/>
  <c r="AV605" i="5"/>
  <c r="AU605" i="5"/>
  <c r="AT605" i="5"/>
  <c r="AS605" i="5"/>
  <c r="AR605" i="5"/>
  <c r="AQ605" i="5"/>
  <c r="AP605" i="5"/>
  <c r="AO605" i="5"/>
  <c r="AN605" i="5"/>
  <c r="AM605" i="5"/>
  <c r="AL605" i="5"/>
  <c r="AK605" i="5"/>
  <c r="AV604" i="5"/>
  <c r="AU604" i="5"/>
  <c r="AT604" i="5"/>
  <c r="AS604" i="5"/>
  <c r="AR604" i="5"/>
  <c r="AQ604" i="5"/>
  <c r="AP604" i="5"/>
  <c r="AO604" i="5"/>
  <c r="AN604" i="5"/>
  <c r="AM604" i="5"/>
  <c r="AL604" i="5"/>
  <c r="AK604" i="5"/>
  <c r="AV603" i="5"/>
  <c r="AU603" i="5"/>
  <c r="AT603" i="5"/>
  <c r="AS603" i="5"/>
  <c r="AR603" i="5"/>
  <c r="AQ603" i="5"/>
  <c r="AP603" i="5"/>
  <c r="AO603" i="5"/>
  <c r="AN603" i="5"/>
  <c r="AM603" i="5"/>
  <c r="AL603" i="5"/>
  <c r="AK603" i="5"/>
  <c r="AV602" i="5"/>
  <c r="AU602" i="5"/>
  <c r="AT602" i="5"/>
  <c r="AS602" i="5"/>
  <c r="AR602" i="5"/>
  <c r="AQ602" i="5"/>
  <c r="AP602" i="5"/>
  <c r="AO602" i="5"/>
  <c r="AN602" i="5"/>
  <c r="AM602" i="5"/>
  <c r="AL602" i="5"/>
  <c r="AK602" i="5"/>
  <c r="AV601" i="5"/>
  <c r="AU601" i="5"/>
  <c r="AT601" i="5"/>
  <c r="AS601" i="5"/>
  <c r="AR601" i="5"/>
  <c r="AQ601" i="5"/>
  <c r="AP601" i="5"/>
  <c r="AO601" i="5"/>
  <c r="AN601" i="5"/>
  <c r="AM601" i="5"/>
  <c r="AL601" i="5"/>
  <c r="AK601" i="5"/>
  <c r="AV600" i="5"/>
  <c r="AU600" i="5"/>
  <c r="AT600" i="5"/>
  <c r="AS600" i="5"/>
  <c r="AR600" i="5"/>
  <c r="AQ600" i="5"/>
  <c r="AP600" i="5"/>
  <c r="AO600" i="5"/>
  <c r="AN600" i="5"/>
  <c r="AM600" i="5"/>
  <c r="AL600" i="5"/>
  <c r="AK600" i="5"/>
  <c r="AV599" i="5"/>
  <c r="AU599" i="5"/>
  <c r="AT599" i="5"/>
  <c r="AS599" i="5"/>
  <c r="AR599" i="5"/>
  <c r="AQ599" i="5"/>
  <c r="AP599" i="5"/>
  <c r="AO599" i="5"/>
  <c r="AN599" i="5"/>
  <c r="AM599" i="5"/>
  <c r="AL599" i="5"/>
  <c r="AK599" i="5"/>
  <c r="AV598" i="5"/>
  <c r="AU598" i="5"/>
  <c r="AT598" i="5"/>
  <c r="AS598" i="5"/>
  <c r="AR598" i="5"/>
  <c r="AQ598" i="5"/>
  <c r="AP598" i="5"/>
  <c r="AO598" i="5"/>
  <c r="AN598" i="5"/>
  <c r="AM598" i="5"/>
  <c r="AL598" i="5"/>
  <c r="AK598" i="5"/>
  <c r="AV597" i="5"/>
  <c r="AU597" i="5"/>
  <c r="AT597" i="5"/>
  <c r="AS597" i="5"/>
  <c r="AR597" i="5"/>
  <c r="AQ597" i="5"/>
  <c r="AP597" i="5"/>
  <c r="AO597" i="5"/>
  <c r="AN597" i="5"/>
  <c r="AM597" i="5"/>
  <c r="AL597" i="5"/>
  <c r="AK597" i="5"/>
  <c r="AV596" i="5"/>
  <c r="AU596" i="5"/>
  <c r="AT596" i="5"/>
  <c r="AS596" i="5"/>
  <c r="AR596" i="5"/>
  <c r="AQ596" i="5"/>
  <c r="AP596" i="5"/>
  <c r="AO596" i="5"/>
  <c r="AN596" i="5"/>
  <c r="AM596" i="5"/>
  <c r="AL596" i="5"/>
  <c r="AK596" i="5"/>
  <c r="AV595" i="5"/>
  <c r="AU595" i="5"/>
  <c r="AT595" i="5"/>
  <c r="AS595" i="5"/>
  <c r="AR595" i="5"/>
  <c r="AQ595" i="5"/>
  <c r="AP595" i="5"/>
  <c r="AO595" i="5"/>
  <c r="AN595" i="5"/>
  <c r="AM595" i="5"/>
  <c r="AL595" i="5"/>
  <c r="AK595" i="5"/>
  <c r="AV594" i="5"/>
  <c r="AU594" i="5"/>
  <c r="AT594" i="5"/>
  <c r="AS594" i="5"/>
  <c r="AR594" i="5"/>
  <c r="AQ594" i="5"/>
  <c r="AP594" i="5"/>
  <c r="AO594" i="5"/>
  <c r="AN594" i="5"/>
  <c r="AM594" i="5"/>
  <c r="AL594" i="5"/>
  <c r="AK594" i="5"/>
  <c r="AV593" i="5"/>
  <c r="AU593" i="5"/>
  <c r="AT593" i="5"/>
  <c r="AS593" i="5"/>
  <c r="AR593" i="5"/>
  <c r="AQ593" i="5"/>
  <c r="AP593" i="5"/>
  <c r="AO593" i="5"/>
  <c r="AN593" i="5"/>
  <c r="AM593" i="5"/>
  <c r="AL593" i="5"/>
  <c r="AK593" i="5"/>
  <c r="AV592" i="5"/>
  <c r="AU592" i="5"/>
  <c r="AT592" i="5"/>
  <c r="AS592" i="5"/>
  <c r="AR592" i="5"/>
  <c r="AQ592" i="5"/>
  <c r="AP592" i="5"/>
  <c r="AO592" i="5"/>
  <c r="AN592" i="5"/>
  <c r="AM592" i="5"/>
  <c r="AL592" i="5"/>
  <c r="AK592" i="5"/>
  <c r="AV591" i="5"/>
  <c r="AU591" i="5"/>
  <c r="AT591" i="5"/>
  <c r="AS591" i="5"/>
  <c r="AR591" i="5"/>
  <c r="AQ591" i="5"/>
  <c r="AP591" i="5"/>
  <c r="AO591" i="5"/>
  <c r="AN591" i="5"/>
  <c r="AM591" i="5"/>
  <c r="AL591" i="5"/>
  <c r="AK591" i="5"/>
  <c r="AV590" i="5"/>
  <c r="AU590" i="5"/>
  <c r="AT590" i="5"/>
  <c r="AS590" i="5"/>
  <c r="AR590" i="5"/>
  <c r="AQ590" i="5"/>
  <c r="AP590" i="5"/>
  <c r="AO590" i="5"/>
  <c r="AN590" i="5"/>
  <c r="AM590" i="5"/>
  <c r="AL590" i="5"/>
  <c r="AK590" i="5"/>
  <c r="AV589" i="5"/>
  <c r="AU589" i="5"/>
  <c r="AT589" i="5"/>
  <c r="AS589" i="5"/>
  <c r="AR589" i="5"/>
  <c r="AQ589" i="5"/>
  <c r="AP589" i="5"/>
  <c r="AO589" i="5"/>
  <c r="AN589" i="5"/>
  <c r="AM589" i="5"/>
  <c r="AL589" i="5"/>
  <c r="AK589" i="5"/>
  <c r="AV588" i="5"/>
  <c r="AU588" i="5"/>
  <c r="AT588" i="5"/>
  <c r="AS588" i="5"/>
  <c r="AR588" i="5"/>
  <c r="AQ588" i="5"/>
  <c r="AP588" i="5"/>
  <c r="AO588" i="5"/>
  <c r="AN588" i="5"/>
  <c r="AM588" i="5"/>
  <c r="AL588" i="5"/>
  <c r="AK588" i="5"/>
  <c r="AV587" i="5"/>
  <c r="AU587" i="5"/>
  <c r="AT587" i="5"/>
  <c r="AS587" i="5"/>
  <c r="AR587" i="5"/>
  <c r="AQ587" i="5"/>
  <c r="AP587" i="5"/>
  <c r="AO587" i="5"/>
  <c r="AN587" i="5"/>
  <c r="AM587" i="5"/>
  <c r="AL587" i="5"/>
  <c r="AK587" i="5"/>
  <c r="AV586" i="5"/>
  <c r="AU586" i="5"/>
  <c r="AT586" i="5"/>
  <c r="AS586" i="5"/>
  <c r="AR586" i="5"/>
  <c r="AQ586" i="5"/>
  <c r="AP586" i="5"/>
  <c r="AO586" i="5"/>
  <c r="AN586" i="5"/>
  <c r="AM586" i="5"/>
  <c r="AL586" i="5"/>
  <c r="AK586" i="5"/>
  <c r="AV585" i="5"/>
  <c r="AU585" i="5"/>
  <c r="AT585" i="5"/>
  <c r="AS585" i="5"/>
  <c r="AR585" i="5"/>
  <c r="AQ585" i="5"/>
  <c r="AP585" i="5"/>
  <c r="AO585" i="5"/>
  <c r="AN585" i="5"/>
  <c r="AM585" i="5"/>
  <c r="AL585" i="5"/>
  <c r="AK585" i="5"/>
  <c r="AV584" i="5"/>
  <c r="AU584" i="5"/>
  <c r="AT584" i="5"/>
  <c r="AS584" i="5"/>
  <c r="AR584" i="5"/>
  <c r="AQ584" i="5"/>
  <c r="AP584" i="5"/>
  <c r="AO584" i="5"/>
  <c r="AN584" i="5"/>
  <c r="AM584" i="5"/>
  <c r="AL584" i="5"/>
  <c r="AK584" i="5"/>
  <c r="AV583" i="5"/>
  <c r="AU583" i="5"/>
  <c r="AT583" i="5"/>
  <c r="AS583" i="5"/>
  <c r="AR583" i="5"/>
  <c r="AQ583" i="5"/>
  <c r="AP583" i="5"/>
  <c r="AO583" i="5"/>
  <c r="AN583" i="5"/>
  <c r="AM583" i="5"/>
  <c r="AL583" i="5"/>
  <c r="AK583" i="5"/>
  <c r="AV582" i="5"/>
  <c r="AU582" i="5"/>
  <c r="AT582" i="5"/>
  <c r="AS582" i="5"/>
  <c r="AR582" i="5"/>
  <c r="AQ582" i="5"/>
  <c r="AP582" i="5"/>
  <c r="AO582" i="5"/>
  <c r="AN582" i="5"/>
  <c r="AM582" i="5"/>
  <c r="AL582" i="5"/>
  <c r="AK582" i="5"/>
  <c r="AV581" i="5"/>
  <c r="AU581" i="5"/>
  <c r="AT581" i="5"/>
  <c r="AS581" i="5"/>
  <c r="AR581" i="5"/>
  <c r="AQ581" i="5"/>
  <c r="AP581" i="5"/>
  <c r="AO581" i="5"/>
  <c r="AN581" i="5"/>
  <c r="AM581" i="5"/>
  <c r="AL581" i="5"/>
  <c r="AK581" i="5"/>
  <c r="AV580" i="5"/>
  <c r="AU580" i="5"/>
  <c r="AT580" i="5"/>
  <c r="AS580" i="5"/>
  <c r="AR580" i="5"/>
  <c r="AQ580" i="5"/>
  <c r="AP580" i="5"/>
  <c r="AO580" i="5"/>
  <c r="AN580" i="5"/>
  <c r="AM580" i="5"/>
  <c r="AL580" i="5"/>
  <c r="AK580" i="5"/>
  <c r="AV579" i="5"/>
  <c r="AU579" i="5"/>
  <c r="AT579" i="5"/>
  <c r="AS579" i="5"/>
  <c r="AR579" i="5"/>
  <c r="AQ579" i="5"/>
  <c r="AP579" i="5"/>
  <c r="AO579" i="5"/>
  <c r="AN579" i="5"/>
  <c r="AM579" i="5"/>
  <c r="AL579" i="5"/>
  <c r="AK579" i="5"/>
  <c r="AV578" i="5"/>
  <c r="AU578" i="5"/>
  <c r="AT578" i="5"/>
  <c r="AS578" i="5"/>
  <c r="AR578" i="5"/>
  <c r="AQ578" i="5"/>
  <c r="AP578" i="5"/>
  <c r="AO578" i="5"/>
  <c r="AN578" i="5"/>
  <c r="AM578" i="5"/>
  <c r="AL578" i="5"/>
  <c r="AK578" i="5"/>
  <c r="AV577" i="5"/>
  <c r="AU577" i="5"/>
  <c r="AT577" i="5"/>
  <c r="AS577" i="5"/>
  <c r="AR577" i="5"/>
  <c r="AQ577" i="5"/>
  <c r="AP577" i="5"/>
  <c r="AO577" i="5"/>
  <c r="AN577" i="5"/>
  <c r="AM577" i="5"/>
  <c r="AL577" i="5"/>
  <c r="AK577" i="5"/>
  <c r="AV576" i="5"/>
  <c r="AU576" i="5"/>
  <c r="AT576" i="5"/>
  <c r="AS576" i="5"/>
  <c r="AR576" i="5"/>
  <c r="AQ576" i="5"/>
  <c r="AP576" i="5"/>
  <c r="AO576" i="5"/>
  <c r="AN576" i="5"/>
  <c r="AM576" i="5"/>
  <c r="AL576" i="5"/>
  <c r="AK576" i="5"/>
  <c r="AV575" i="5"/>
  <c r="AU575" i="5"/>
  <c r="AT575" i="5"/>
  <c r="AS575" i="5"/>
  <c r="AR575" i="5"/>
  <c r="AQ575" i="5"/>
  <c r="AP575" i="5"/>
  <c r="AO575" i="5"/>
  <c r="AN575" i="5"/>
  <c r="AM575" i="5"/>
  <c r="AL575" i="5"/>
  <c r="AK575" i="5"/>
  <c r="AV574" i="5"/>
  <c r="AU574" i="5"/>
  <c r="AT574" i="5"/>
  <c r="AS574" i="5"/>
  <c r="AR574" i="5"/>
  <c r="AQ574" i="5"/>
  <c r="AP574" i="5"/>
  <c r="AO574" i="5"/>
  <c r="AN574" i="5"/>
  <c r="AM574" i="5"/>
  <c r="AL574" i="5"/>
  <c r="AK574" i="5"/>
  <c r="AV573" i="5"/>
  <c r="AU573" i="5"/>
  <c r="AT573" i="5"/>
  <c r="AS573" i="5"/>
  <c r="AR573" i="5"/>
  <c r="AQ573" i="5"/>
  <c r="AP573" i="5"/>
  <c r="AO573" i="5"/>
  <c r="AN573" i="5"/>
  <c r="AM573" i="5"/>
  <c r="AL573" i="5"/>
  <c r="AK573" i="5"/>
  <c r="AV572" i="5"/>
  <c r="AU572" i="5"/>
  <c r="AT572" i="5"/>
  <c r="AS572" i="5"/>
  <c r="AR572" i="5"/>
  <c r="AQ572" i="5"/>
  <c r="AP572" i="5"/>
  <c r="AO572" i="5"/>
  <c r="AN572" i="5"/>
  <c r="AM572" i="5"/>
  <c r="AL572" i="5"/>
  <c r="AK572" i="5"/>
  <c r="AV571" i="5"/>
  <c r="AU571" i="5"/>
  <c r="AT571" i="5"/>
  <c r="AS571" i="5"/>
  <c r="AR571" i="5"/>
  <c r="AQ571" i="5"/>
  <c r="AP571" i="5"/>
  <c r="AO571" i="5"/>
  <c r="AN571" i="5"/>
  <c r="AM571" i="5"/>
  <c r="AL571" i="5"/>
  <c r="AK571" i="5"/>
  <c r="AV570" i="5"/>
  <c r="AU570" i="5"/>
  <c r="AT570" i="5"/>
  <c r="AS570" i="5"/>
  <c r="AR570" i="5"/>
  <c r="AQ570" i="5"/>
  <c r="AP570" i="5"/>
  <c r="AO570" i="5"/>
  <c r="AN570" i="5"/>
  <c r="AM570" i="5"/>
  <c r="AL570" i="5"/>
  <c r="AK570" i="5"/>
  <c r="AV569" i="5"/>
  <c r="AU569" i="5"/>
  <c r="AT569" i="5"/>
  <c r="AS569" i="5"/>
  <c r="AR569" i="5"/>
  <c r="AQ569" i="5"/>
  <c r="AP569" i="5"/>
  <c r="AO569" i="5"/>
  <c r="AN569" i="5"/>
  <c r="AM569" i="5"/>
  <c r="AL569" i="5"/>
  <c r="AK569" i="5"/>
  <c r="AV568" i="5"/>
  <c r="AU568" i="5"/>
  <c r="AT568" i="5"/>
  <c r="AS568" i="5"/>
  <c r="AR568" i="5"/>
  <c r="AQ568" i="5"/>
  <c r="AP568" i="5"/>
  <c r="AO568" i="5"/>
  <c r="AN568" i="5"/>
  <c r="AM568" i="5"/>
  <c r="AL568" i="5"/>
  <c r="AK568" i="5"/>
  <c r="AV567" i="5"/>
  <c r="AU567" i="5"/>
  <c r="AT567" i="5"/>
  <c r="AS567" i="5"/>
  <c r="AR567" i="5"/>
  <c r="AQ567" i="5"/>
  <c r="AP567" i="5"/>
  <c r="AO567" i="5"/>
  <c r="AN567" i="5"/>
  <c r="AM567" i="5"/>
  <c r="AL567" i="5"/>
  <c r="AK567" i="5"/>
  <c r="AV566" i="5"/>
  <c r="AU566" i="5"/>
  <c r="AT566" i="5"/>
  <c r="AS566" i="5"/>
  <c r="AR566" i="5"/>
  <c r="AQ566" i="5"/>
  <c r="AP566" i="5"/>
  <c r="AO566" i="5"/>
  <c r="AN566" i="5"/>
  <c r="AM566" i="5"/>
  <c r="AL566" i="5"/>
  <c r="AK566" i="5"/>
  <c r="AV565" i="5"/>
  <c r="AU565" i="5"/>
  <c r="AT565" i="5"/>
  <c r="AS565" i="5"/>
  <c r="AR565" i="5"/>
  <c r="AQ565" i="5"/>
  <c r="AP565" i="5"/>
  <c r="AO565" i="5"/>
  <c r="AN565" i="5"/>
  <c r="AM565" i="5"/>
  <c r="AL565" i="5"/>
  <c r="AK565" i="5"/>
  <c r="AV564" i="5"/>
  <c r="AU564" i="5"/>
  <c r="AT564" i="5"/>
  <c r="AS564" i="5"/>
  <c r="AR564" i="5"/>
  <c r="AQ564" i="5"/>
  <c r="AP564" i="5"/>
  <c r="AO564" i="5"/>
  <c r="AN564" i="5"/>
  <c r="AM564" i="5"/>
  <c r="AL564" i="5"/>
  <c r="AK564" i="5"/>
  <c r="AV563" i="5"/>
  <c r="AU563" i="5"/>
  <c r="AT563" i="5"/>
  <c r="AS563" i="5"/>
  <c r="AR563" i="5"/>
  <c r="AQ563" i="5"/>
  <c r="AP563" i="5"/>
  <c r="AO563" i="5"/>
  <c r="AN563" i="5"/>
  <c r="AM563" i="5"/>
  <c r="AL563" i="5"/>
  <c r="AK563" i="5"/>
  <c r="AV562" i="5"/>
  <c r="AU562" i="5"/>
  <c r="AT562" i="5"/>
  <c r="AS562" i="5"/>
  <c r="AR562" i="5"/>
  <c r="AQ562" i="5"/>
  <c r="AP562" i="5"/>
  <c r="AO562" i="5"/>
  <c r="AN562" i="5"/>
  <c r="AM562" i="5"/>
  <c r="AL562" i="5"/>
  <c r="AK562" i="5"/>
  <c r="AV561" i="5"/>
  <c r="AU561" i="5"/>
  <c r="AT561" i="5"/>
  <c r="AS561" i="5"/>
  <c r="AR561" i="5"/>
  <c r="AQ561" i="5"/>
  <c r="AP561" i="5"/>
  <c r="AO561" i="5"/>
  <c r="AN561" i="5"/>
  <c r="AM561" i="5"/>
  <c r="AL561" i="5"/>
  <c r="AK561" i="5"/>
  <c r="AV560" i="5"/>
  <c r="AU560" i="5"/>
  <c r="AT560" i="5"/>
  <c r="AS560" i="5"/>
  <c r="AR560" i="5"/>
  <c r="AQ560" i="5"/>
  <c r="AP560" i="5"/>
  <c r="AO560" i="5"/>
  <c r="AN560" i="5"/>
  <c r="AM560" i="5"/>
  <c r="AL560" i="5"/>
  <c r="AK560" i="5"/>
  <c r="AV559" i="5"/>
  <c r="AU559" i="5"/>
  <c r="AT559" i="5"/>
  <c r="AS559" i="5"/>
  <c r="AR559" i="5"/>
  <c r="AQ559" i="5"/>
  <c r="AP559" i="5"/>
  <c r="AO559" i="5"/>
  <c r="AN559" i="5"/>
  <c r="AM559" i="5"/>
  <c r="AL559" i="5"/>
  <c r="AK559" i="5"/>
  <c r="AV558" i="5"/>
  <c r="AU558" i="5"/>
  <c r="AT558" i="5"/>
  <c r="AS558" i="5"/>
  <c r="AR558" i="5"/>
  <c r="AQ558" i="5"/>
  <c r="AP558" i="5"/>
  <c r="AO558" i="5"/>
  <c r="AN558" i="5"/>
  <c r="AM558" i="5"/>
  <c r="AL558" i="5"/>
  <c r="AK558" i="5"/>
  <c r="AV557" i="5"/>
  <c r="AU557" i="5"/>
  <c r="AT557" i="5"/>
  <c r="AS557" i="5"/>
  <c r="AR557" i="5"/>
  <c r="AQ557" i="5"/>
  <c r="AP557" i="5"/>
  <c r="AO557" i="5"/>
  <c r="AN557" i="5"/>
  <c r="AM557" i="5"/>
  <c r="AL557" i="5"/>
  <c r="AK557" i="5"/>
  <c r="AV556" i="5"/>
  <c r="AU556" i="5"/>
  <c r="AT556" i="5"/>
  <c r="AS556" i="5"/>
  <c r="AR556" i="5"/>
  <c r="AQ556" i="5"/>
  <c r="AP556" i="5"/>
  <c r="AO556" i="5"/>
  <c r="AN556" i="5"/>
  <c r="AM556" i="5"/>
  <c r="AL556" i="5"/>
  <c r="AK556" i="5"/>
  <c r="AV555" i="5"/>
  <c r="AU555" i="5"/>
  <c r="AT555" i="5"/>
  <c r="AS555" i="5"/>
  <c r="AR555" i="5"/>
  <c r="AQ555" i="5"/>
  <c r="AP555" i="5"/>
  <c r="AO555" i="5"/>
  <c r="AN555" i="5"/>
  <c r="AM555" i="5"/>
  <c r="AL555" i="5"/>
  <c r="AK555" i="5"/>
  <c r="AV554" i="5"/>
  <c r="AU554" i="5"/>
  <c r="AT554" i="5"/>
  <c r="AS554" i="5"/>
  <c r="AR554" i="5"/>
  <c r="AQ554" i="5"/>
  <c r="AP554" i="5"/>
  <c r="AO554" i="5"/>
  <c r="AN554" i="5"/>
  <c r="AM554" i="5"/>
  <c r="AL554" i="5"/>
  <c r="AK554" i="5"/>
  <c r="AV553" i="5"/>
  <c r="AU553" i="5"/>
  <c r="AT553" i="5"/>
  <c r="AS553" i="5"/>
  <c r="AR553" i="5"/>
  <c r="AQ553" i="5"/>
  <c r="AP553" i="5"/>
  <c r="AO553" i="5"/>
  <c r="AN553" i="5"/>
  <c r="AM553" i="5"/>
  <c r="AL553" i="5"/>
  <c r="AK553" i="5"/>
  <c r="AV552" i="5"/>
  <c r="AU552" i="5"/>
  <c r="AT552" i="5"/>
  <c r="AS552" i="5"/>
  <c r="AR552" i="5"/>
  <c r="AQ552" i="5"/>
  <c r="AP552" i="5"/>
  <c r="AO552" i="5"/>
  <c r="AN552" i="5"/>
  <c r="AM552" i="5"/>
  <c r="AL552" i="5"/>
  <c r="AK552" i="5"/>
  <c r="AV551" i="5"/>
  <c r="AU551" i="5"/>
  <c r="AT551" i="5"/>
  <c r="AS551" i="5"/>
  <c r="AR551" i="5"/>
  <c r="AQ551" i="5"/>
  <c r="AP551" i="5"/>
  <c r="AO551" i="5"/>
  <c r="AN551" i="5"/>
  <c r="AM551" i="5"/>
  <c r="AL551" i="5"/>
  <c r="AK551" i="5"/>
  <c r="AV550" i="5"/>
  <c r="AU550" i="5"/>
  <c r="AT550" i="5"/>
  <c r="AS550" i="5"/>
  <c r="AR550" i="5"/>
  <c r="AQ550" i="5"/>
  <c r="AP550" i="5"/>
  <c r="AO550" i="5"/>
  <c r="AN550" i="5"/>
  <c r="AM550" i="5"/>
  <c r="AL550" i="5"/>
  <c r="AK550" i="5"/>
  <c r="AV549" i="5"/>
  <c r="AU549" i="5"/>
  <c r="AT549" i="5"/>
  <c r="AS549" i="5"/>
  <c r="AR549" i="5"/>
  <c r="AQ549" i="5"/>
  <c r="AP549" i="5"/>
  <c r="AO549" i="5"/>
  <c r="AN549" i="5"/>
  <c r="AM549" i="5"/>
  <c r="AL549" i="5"/>
  <c r="AK549" i="5"/>
  <c r="AV548" i="5"/>
  <c r="AU548" i="5"/>
  <c r="AT548" i="5"/>
  <c r="AS548" i="5"/>
  <c r="AR548" i="5"/>
  <c r="AQ548" i="5"/>
  <c r="AP548" i="5"/>
  <c r="AO548" i="5"/>
  <c r="AN548" i="5"/>
  <c r="AM548" i="5"/>
  <c r="AL548" i="5"/>
  <c r="AK548" i="5"/>
  <c r="AV547" i="5"/>
  <c r="AU547" i="5"/>
  <c r="AT547" i="5"/>
  <c r="AS547" i="5"/>
  <c r="AR547" i="5"/>
  <c r="AQ547" i="5"/>
  <c r="AP547" i="5"/>
  <c r="AO547" i="5"/>
  <c r="AN547" i="5"/>
  <c r="AM547" i="5"/>
  <c r="AL547" i="5"/>
  <c r="AK547" i="5"/>
  <c r="AV546" i="5"/>
  <c r="AU546" i="5"/>
  <c r="AT546" i="5"/>
  <c r="AS546" i="5"/>
  <c r="AR546" i="5"/>
  <c r="AQ546" i="5"/>
  <c r="AP546" i="5"/>
  <c r="AO546" i="5"/>
  <c r="AN546" i="5"/>
  <c r="AM546" i="5"/>
  <c r="AL546" i="5"/>
  <c r="AK546" i="5"/>
  <c r="AV545" i="5"/>
  <c r="AU545" i="5"/>
  <c r="AT545" i="5"/>
  <c r="AS545" i="5"/>
  <c r="AR545" i="5"/>
  <c r="AQ545" i="5"/>
  <c r="AP545" i="5"/>
  <c r="AO545" i="5"/>
  <c r="AN545" i="5"/>
  <c r="AM545" i="5"/>
  <c r="AL545" i="5"/>
  <c r="AK545" i="5"/>
  <c r="AV544" i="5"/>
  <c r="AU544" i="5"/>
  <c r="AT544" i="5"/>
  <c r="AS544" i="5"/>
  <c r="AR544" i="5"/>
  <c r="AQ544" i="5"/>
  <c r="AP544" i="5"/>
  <c r="AO544" i="5"/>
  <c r="AN544" i="5"/>
  <c r="AM544" i="5"/>
  <c r="AL544" i="5"/>
  <c r="AK544" i="5"/>
  <c r="AV543" i="5"/>
  <c r="AU543" i="5"/>
  <c r="AT543" i="5"/>
  <c r="AS543" i="5"/>
  <c r="AR543" i="5"/>
  <c r="AQ543" i="5"/>
  <c r="AP543" i="5"/>
  <c r="AO543" i="5"/>
  <c r="AN543" i="5"/>
  <c r="AM543" i="5"/>
  <c r="AL543" i="5"/>
  <c r="AK543" i="5"/>
  <c r="AV542" i="5"/>
  <c r="AU542" i="5"/>
  <c r="AT542" i="5"/>
  <c r="AS542" i="5"/>
  <c r="AR542" i="5"/>
  <c r="AQ542" i="5"/>
  <c r="AP542" i="5"/>
  <c r="AO542" i="5"/>
  <c r="AN542" i="5"/>
  <c r="AM542" i="5"/>
  <c r="AL542" i="5"/>
  <c r="AK542" i="5"/>
  <c r="AV541" i="5"/>
  <c r="AU541" i="5"/>
  <c r="AT541" i="5"/>
  <c r="AS541" i="5"/>
  <c r="AR541" i="5"/>
  <c r="AQ541" i="5"/>
  <c r="AP541" i="5"/>
  <c r="AO541" i="5"/>
  <c r="AN541" i="5"/>
  <c r="AM541" i="5"/>
  <c r="AL541" i="5"/>
  <c r="AK541" i="5"/>
  <c r="AV540" i="5"/>
  <c r="AU540" i="5"/>
  <c r="AT540" i="5"/>
  <c r="AS540" i="5"/>
  <c r="AR540" i="5"/>
  <c r="AQ540" i="5"/>
  <c r="AP540" i="5"/>
  <c r="AO540" i="5"/>
  <c r="AN540" i="5"/>
  <c r="AM540" i="5"/>
  <c r="AL540" i="5"/>
  <c r="AK540" i="5"/>
  <c r="AV539" i="5"/>
  <c r="AU539" i="5"/>
  <c r="AT539" i="5"/>
  <c r="AS539" i="5"/>
  <c r="AR539" i="5"/>
  <c r="AQ539" i="5"/>
  <c r="AP539" i="5"/>
  <c r="AO539" i="5"/>
  <c r="AN539" i="5"/>
  <c r="AM539" i="5"/>
  <c r="AL539" i="5"/>
  <c r="AK539" i="5"/>
  <c r="AV538" i="5"/>
  <c r="AU538" i="5"/>
  <c r="AT538" i="5"/>
  <c r="AS538" i="5"/>
  <c r="AR538" i="5"/>
  <c r="AQ538" i="5"/>
  <c r="AP538" i="5"/>
  <c r="AO538" i="5"/>
  <c r="AN538" i="5"/>
  <c r="AM538" i="5"/>
  <c r="AL538" i="5"/>
  <c r="AK538" i="5"/>
  <c r="AV537" i="5"/>
  <c r="AU537" i="5"/>
  <c r="AT537" i="5"/>
  <c r="AS537" i="5"/>
  <c r="AR537" i="5"/>
  <c r="AQ537" i="5"/>
  <c r="AP537" i="5"/>
  <c r="AO537" i="5"/>
  <c r="AN537" i="5"/>
  <c r="AM537" i="5"/>
  <c r="AL537" i="5"/>
  <c r="AK537" i="5"/>
  <c r="AV536" i="5"/>
  <c r="AU536" i="5"/>
  <c r="AT536" i="5"/>
  <c r="AS536" i="5"/>
  <c r="AR536" i="5"/>
  <c r="AQ536" i="5"/>
  <c r="AP536" i="5"/>
  <c r="AO536" i="5"/>
  <c r="AN536" i="5"/>
  <c r="AM536" i="5"/>
  <c r="AL536" i="5"/>
  <c r="AK536" i="5"/>
  <c r="AV535" i="5"/>
  <c r="AU535" i="5"/>
  <c r="AT535" i="5"/>
  <c r="AS535" i="5"/>
  <c r="AR535" i="5"/>
  <c r="AQ535" i="5"/>
  <c r="AP535" i="5"/>
  <c r="AO535" i="5"/>
  <c r="AN535" i="5"/>
  <c r="AM535" i="5"/>
  <c r="AL535" i="5"/>
  <c r="AK535" i="5"/>
  <c r="AV534" i="5"/>
  <c r="AU534" i="5"/>
  <c r="AT534" i="5"/>
  <c r="AS534" i="5"/>
  <c r="AR534" i="5"/>
  <c r="AQ534" i="5"/>
  <c r="AP534" i="5"/>
  <c r="AO534" i="5"/>
  <c r="AN534" i="5"/>
  <c r="AM534" i="5"/>
  <c r="AL534" i="5"/>
  <c r="AK534" i="5"/>
  <c r="AV533" i="5"/>
  <c r="AU533" i="5"/>
  <c r="AT533" i="5"/>
  <c r="AS533" i="5"/>
  <c r="AR533" i="5"/>
  <c r="AQ533" i="5"/>
  <c r="AP533" i="5"/>
  <c r="AO533" i="5"/>
  <c r="AN533" i="5"/>
  <c r="AM533" i="5"/>
  <c r="AL533" i="5"/>
  <c r="AK533" i="5"/>
  <c r="AV532" i="5"/>
  <c r="AU532" i="5"/>
  <c r="AT532" i="5"/>
  <c r="AS532" i="5"/>
  <c r="AR532" i="5"/>
  <c r="AQ532" i="5"/>
  <c r="AP532" i="5"/>
  <c r="AO532" i="5"/>
  <c r="AN532" i="5"/>
  <c r="AM532" i="5"/>
  <c r="AL532" i="5"/>
  <c r="AK532" i="5"/>
  <c r="AV531" i="5"/>
  <c r="AU531" i="5"/>
  <c r="AT531" i="5"/>
  <c r="AS531" i="5"/>
  <c r="AR531" i="5"/>
  <c r="AQ531" i="5"/>
  <c r="AP531" i="5"/>
  <c r="AO531" i="5"/>
  <c r="AN531" i="5"/>
  <c r="AM531" i="5"/>
  <c r="AL531" i="5"/>
  <c r="AK531" i="5"/>
  <c r="AV530" i="5"/>
  <c r="AU530" i="5"/>
  <c r="AT530" i="5"/>
  <c r="AS530" i="5"/>
  <c r="AR530" i="5"/>
  <c r="AQ530" i="5"/>
  <c r="AP530" i="5"/>
  <c r="AO530" i="5"/>
  <c r="AN530" i="5"/>
  <c r="AM530" i="5"/>
  <c r="AL530" i="5"/>
  <c r="AK530" i="5"/>
  <c r="AV529" i="5"/>
  <c r="AU529" i="5"/>
  <c r="AT529" i="5"/>
  <c r="AS529" i="5"/>
  <c r="AR529" i="5"/>
  <c r="AQ529" i="5"/>
  <c r="AP529" i="5"/>
  <c r="AO529" i="5"/>
  <c r="AN529" i="5"/>
  <c r="AM529" i="5"/>
  <c r="AL529" i="5"/>
  <c r="AK529" i="5"/>
  <c r="AV528" i="5"/>
  <c r="AU528" i="5"/>
  <c r="AT528" i="5"/>
  <c r="AS528" i="5"/>
  <c r="AR528" i="5"/>
  <c r="AQ528" i="5"/>
  <c r="AP528" i="5"/>
  <c r="AO528" i="5"/>
  <c r="AN528" i="5"/>
  <c r="AM528" i="5"/>
  <c r="AL528" i="5"/>
  <c r="AK528" i="5"/>
  <c r="AV527" i="5"/>
  <c r="AU527" i="5"/>
  <c r="AT527" i="5"/>
  <c r="AS527" i="5"/>
  <c r="AR527" i="5"/>
  <c r="AQ527" i="5"/>
  <c r="AP527" i="5"/>
  <c r="AO527" i="5"/>
  <c r="AN527" i="5"/>
  <c r="AM527" i="5"/>
  <c r="AL527" i="5"/>
  <c r="AK527" i="5"/>
  <c r="AV526" i="5"/>
  <c r="AU526" i="5"/>
  <c r="AT526" i="5"/>
  <c r="AS526" i="5"/>
  <c r="AR526" i="5"/>
  <c r="AQ526" i="5"/>
  <c r="AP526" i="5"/>
  <c r="AO526" i="5"/>
  <c r="AN526" i="5"/>
  <c r="AM526" i="5"/>
  <c r="AL526" i="5"/>
  <c r="AK526" i="5"/>
  <c r="AV525" i="5"/>
  <c r="AU525" i="5"/>
  <c r="AT525" i="5"/>
  <c r="AS525" i="5"/>
  <c r="AR525" i="5"/>
  <c r="AQ525" i="5"/>
  <c r="AP525" i="5"/>
  <c r="AO525" i="5"/>
  <c r="AN525" i="5"/>
  <c r="AM525" i="5"/>
  <c r="AL525" i="5"/>
  <c r="AK525" i="5"/>
  <c r="AV524" i="5"/>
  <c r="AU524" i="5"/>
  <c r="AT524" i="5"/>
  <c r="AS524" i="5"/>
  <c r="AR524" i="5"/>
  <c r="AQ524" i="5"/>
  <c r="AP524" i="5"/>
  <c r="AO524" i="5"/>
  <c r="AN524" i="5"/>
  <c r="AM524" i="5"/>
  <c r="AL524" i="5"/>
  <c r="AK524" i="5"/>
  <c r="AV523" i="5"/>
  <c r="AU523" i="5"/>
  <c r="AT523" i="5"/>
  <c r="AS523" i="5"/>
  <c r="AR523" i="5"/>
  <c r="AQ523" i="5"/>
  <c r="AP523" i="5"/>
  <c r="AO523" i="5"/>
  <c r="AN523" i="5"/>
  <c r="AM523" i="5"/>
  <c r="AL523" i="5"/>
  <c r="AK523" i="5"/>
  <c r="AV522" i="5"/>
  <c r="AU522" i="5"/>
  <c r="AT522" i="5"/>
  <c r="AS522" i="5"/>
  <c r="AR522" i="5"/>
  <c r="AQ522" i="5"/>
  <c r="AP522" i="5"/>
  <c r="AO522" i="5"/>
  <c r="AN522" i="5"/>
  <c r="AM522" i="5"/>
  <c r="AL522" i="5"/>
  <c r="AK522" i="5"/>
  <c r="AV521" i="5"/>
  <c r="AU521" i="5"/>
  <c r="AT521" i="5"/>
  <c r="AS521" i="5"/>
  <c r="AR521" i="5"/>
  <c r="AQ521" i="5"/>
  <c r="AP521" i="5"/>
  <c r="AO521" i="5"/>
  <c r="AN521" i="5"/>
  <c r="AM521" i="5"/>
  <c r="AL521" i="5"/>
  <c r="AK521" i="5"/>
  <c r="AV520" i="5"/>
  <c r="AU520" i="5"/>
  <c r="AT520" i="5"/>
  <c r="AS520" i="5"/>
  <c r="AR520" i="5"/>
  <c r="AQ520" i="5"/>
  <c r="AP520" i="5"/>
  <c r="AO520" i="5"/>
  <c r="AN520" i="5"/>
  <c r="AM520" i="5"/>
  <c r="AL520" i="5"/>
  <c r="AK520" i="5"/>
  <c r="AV519" i="5"/>
  <c r="AU519" i="5"/>
  <c r="AT519" i="5"/>
  <c r="AS519" i="5"/>
  <c r="AR519" i="5"/>
  <c r="AQ519" i="5"/>
  <c r="AP519" i="5"/>
  <c r="AO519" i="5"/>
  <c r="AN519" i="5"/>
  <c r="AM519" i="5"/>
  <c r="AL519" i="5"/>
  <c r="AK519" i="5"/>
  <c r="AV518" i="5"/>
  <c r="AU518" i="5"/>
  <c r="AT518" i="5"/>
  <c r="AS518" i="5"/>
  <c r="AR518" i="5"/>
  <c r="AQ518" i="5"/>
  <c r="AP518" i="5"/>
  <c r="AO518" i="5"/>
  <c r="AN518" i="5"/>
  <c r="AM518" i="5"/>
  <c r="AL518" i="5"/>
  <c r="AK518" i="5"/>
  <c r="AV517" i="5"/>
  <c r="AU517" i="5"/>
  <c r="AT517" i="5"/>
  <c r="AS517" i="5"/>
  <c r="AR517" i="5"/>
  <c r="AQ517" i="5"/>
  <c r="AP517" i="5"/>
  <c r="AO517" i="5"/>
  <c r="AN517" i="5"/>
  <c r="AM517" i="5"/>
  <c r="AL517" i="5"/>
  <c r="AK517" i="5"/>
  <c r="AV516" i="5"/>
  <c r="AU516" i="5"/>
  <c r="AT516" i="5"/>
  <c r="AS516" i="5"/>
  <c r="AR516" i="5"/>
  <c r="AQ516" i="5"/>
  <c r="AP516" i="5"/>
  <c r="AO516" i="5"/>
  <c r="AN516" i="5"/>
  <c r="AM516" i="5"/>
  <c r="AL516" i="5"/>
  <c r="AK516" i="5"/>
  <c r="AV515" i="5"/>
  <c r="AU515" i="5"/>
  <c r="AT515" i="5"/>
  <c r="AS515" i="5"/>
  <c r="AR515" i="5"/>
  <c r="AQ515" i="5"/>
  <c r="AP515" i="5"/>
  <c r="AO515" i="5"/>
  <c r="AN515" i="5"/>
  <c r="AM515" i="5"/>
  <c r="AL515" i="5"/>
  <c r="AK515" i="5"/>
  <c r="AV514" i="5"/>
  <c r="AU514" i="5"/>
  <c r="AT514" i="5"/>
  <c r="AS514" i="5"/>
  <c r="AR514" i="5"/>
  <c r="AQ514" i="5"/>
  <c r="AP514" i="5"/>
  <c r="AO514" i="5"/>
  <c r="AN514" i="5"/>
  <c r="AM514" i="5"/>
  <c r="AL514" i="5"/>
  <c r="AK514" i="5"/>
  <c r="AV513" i="5"/>
  <c r="AU513" i="5"/>
  <c r="AT513" i="5"/>
  <c r="AS513" i="5"/>
  <c r="AR513" i="5"/>
  <c r="AQ513" i="5"/>
  <c r="AP513" i="5"/>
  <c r="AO513" i="5"/>
  <c r="AN513" i="5"/>
  <c r="AM513" i="5"/>
  <c r="AL513" i="5"/>
  <c r="AK513" i="5"/>
  <c r="AV512" i="5"/>
  <c r="AU512" i="5"/>
  <c r="AT512" i="5"/>
  <c r="AS512" i="5"/>
  <c r="AR512" i="5"/>
  <c r="AQ512" i="5"/>
  <c r="AP512" i="5"/>
  <c r="AO512" i="5"/>
  <c r="AN512" i="5"/>
  <c r="AM512" i="5"/>
  <c r="AL512" i="5"/>
  <c r="AK512" i="5"/>
  <c r="AV511" i="5"/>
  <c r="AU511" i="5"/>
  <c r="AT511" i="5"/>
  <c r="AS511" i="5"/>
  <c r="AR511" i="5"/>
  <c r="AQ511" i="5"/>
  <c r="AP511" i="5"/>
  <c r="AO511" i="5"/>
  <c r="AN511" i="5"/>
  <c r="AM511" i="5"/>
  <c r="AL511" i="5"/>
  <c r="AK511" i="5"/>
  <c r="AV510" i="5"/>
  <c r="AU510" i="5"/>
  <c r="AT510" i="5"/>
  <c r="AS510" i="5"/>
  <c r="AR510" i="5"/>
  <c r="AQ510" i="5"/>
  <c r="AP510" i="5"/>
  <c r="AO510" i="5"/>
  <c r="AN510" i="5"/>
  <c r="AM510" i="5"/>
  <c r="AL510" i="5"/>
  <c r="AK510" i="5"/>
  <c r="AV509" i="5"/>
  <c r="AU509" i="5"/>
  <c r="AT509" i="5"/>
  <c r="AS509" i="5"/>
  <c r="AR509" i="5"/>
  <c r="AQ509" i="5"/>
  <c r="AP509" i="5"/>
  <c r="AO509" i="5"/>
  <c r="AN509" i="5"/>
  <c r="AM509" i="5"/>
  <c r="AL509" i="5"/>
  <c r="AK509" i="5"/>
  <c r="AV508" i="5"/>
  <c r="AU508" i="5"/>
  <c r="AT508" i="5"/>
  <c r="AS508" i="5"/>
  <c r="AR508" i="5"/>
  <c r="AQ508" i="5"/>
  <c r="AP508" i="5"/>
  <c r="AO508" i="5"/>
  <c r="AN508" i="5"/>
  <c r="AM508" i="5"/>
  <c r="AL508" i="5"/>
  <c r="AK508" i="5"/>
  <c r="AV507" i="5"/>
  <c r="AU507" i="5"/>
  <c r="AT507" i="5"/>
  <c r="AS507" i="5"/>
  <c r="AR507" i="5"/>
  <c r="AQ507" i="5"/>
  <c r="AP507" i="5"/>
  <c r="AO507" i="5"/>
  <c r="AN507" i="5"/>
  <c r="AM507" i="5"/>
  <c r="AL507" i="5"/>
  <c r="AK507" i="5"/>
  <c r="AV506" i="5"/>
  <c r="AU506" i="5"/>
  <c r="AT506" i="5"/>
  <c r="AS506" i="5"/>
  <c r="AR506" i="5"/>
  <c r="AQ506" i="5"/>
  <c r="AP506" i="5"/>
  <c r="AO506" i="5"/>
  <c r="AN506" i="5"/>
  <c r="AM506" i="5"/>
  <c r="AL506" i="5"/>
  <c r="AK506" i="5"/>
  <c r="AV505" i="5"/>
  <c r="AU505" i="5"/>
  <c r="AT505" i="5"/>
  <c r="AS505" i="5"/>
  <c r="AR505" i="5"/>
  <c r="AQ505" i="5"/>
  <c r="AP505" i="5"/>
  <c r="AO505" i="5"/>
  <c r="AN505" i="5"/>
  <c r="AM505" i="5"/>
  <c r="AL505" i="5"/>
  <c r="AK505" i="5"/>
  <c r="AV504" i="5"/>
  <c r="AU504" i="5"/>
  <c r="AT504" i="5"/>
  <c r="AS504" i="5"/>
  <c r="AR504" i="5"/>
  <c r="AQ504" i="5"/>
  <c r="AP504" i="5"/>
  <c r="AO504" i="5"/>
  <c r="AN504" i="5"/>
  <c r="AM504" i="5"/>
  <c r="AL504" i="5"/>
  <c r="AK504" i="5"/>
  <c r="AV503" i="5"/>
  <c r="AU503" i="5"/>
  <c r="AT503" i="5"/>
  <c r="AS503" i="5"/>
  <c r="AR503" i="5"/>
  <c r="AQ503" i="5"/>
  <c r="AP503" i="5"/>
  <c r="AO503" i="5"/>
  <c r="AN503" i="5"/>
  <c r="AM503" i="5"/>
  <c r="AL503" i="5"/>
  <c r="AK503" i="5"/>
  <c r="AV502" i="5"/>
  <c r="AU502" i="5"/>
  <c r="AT502" i="5"/>
  <c r="AS502" i="5"/>
  <c r="AR502" i="5"/>
  <c r="AQ502" i="5"/>
  <c r="AP502" i="5"/>
  <c r="AO502" i="5"/>
  <c r="AN502" i="5"/>
  <c r="AM502" i="5"/>
  <c r="AL502" i="5"/>
  <c r="AK502" i="5"/>
  <c r="AV501" i="5"/>
  <c r="AU501" i="5"/>
  <c r="AT501" i="5"/>
  <c r="AS501" i="5"/>
  <c r="AR501" i="5"/>
  <c r="AQ501" i="5"/>
  <c r="AP501" i="5"/>
  <c r="AO501" i="5"/>
  <c r="AN501" i="5"/>
  <c r="AM501" i="5"/>
  <c r="AL501" i="5"/>
  <c r="AK501" i="5"/>
  <c r="AV500" i="5"/>
  <c r="AU500" i="5"/>
  <c r="AT500" i="5"/>
  <c r="AS500" i="5"/>
  <c r="AR500" i="5"/>
  <c r="AQ500" i="5"/>
  <c r="AP500" i="5"/>
  <c r="AO500" i="5"/>
  <c r="AN500" i="5"/>
  <c r="AM500" i="5"/>
  <c r="AL500" i="5"/>
  <c r="AK500" i="5"/>
  <c r="AV499" i="5"/>
  <c r="AU499" i="5"/>
  <c r="AT499" i="5"/>
  <c r="AS499" i="5"/>
  <c r="AR499" i="5"/>
  <c r="AQ499" i="5"/>
  <c r="AP499" i="5"/>
  <c r="AO499" i="5"/>
  <c r="AN499" i="5"/>
  <c r="AM499" i="5"/>
  <c r="AL499" i="5"/>
  <c r="AK499" i="5"/>
  <c r="AV498" i="5"/>
  <c r="AU498" i="5"/>
  <c r="AT498" i="5"/>
  <c r="AS498" i="5"/>
  <c r="AR498" i="5"/>
  <c r="AQ498" i="5"/>
  <c r="AP498" i="5"/>
  <c r="AO498" i="5"/>
  <c r="AN498" i="5"/>
  <c r="AM498" i="5"/>
  <c r="AL498" i="5"/>
  <c r="AK498" i="5"/>
  <c r="AV497" i="5"/>
  <c r="AU497" i="5"/>
  <c r="AT497" i="5"/>
  <c r="AS497" i="5"/>
  <c r="AR497" i="5"/>
  <c r="AQ497" i="5"/>
  <c r="AP497" i="5"/>
  <c r="AO497" i="5"/>
  <c r="AN497" i="5"/>
  <c r="AM497" i="5"/>
  <c r="AL497" i="5"/>
  <c r="AK497" i="5"/>
  <c r="AV496" i="5"/>
  <c r="AU496" i="5"/>
  <c r="AT496" i="5"/>
  <c r="AS496" i="5"/>
  <c r="AR496" i="5"/>
  <c r="AQ496" i="5"/>
  <c r="AP496" i="5"/>
  <c r="AO496" i="5"/>
  <c r="AN496" i="5"/>
  <c r="AM496" i="5"/>
  <c r="AL496" i="5"/>
  <c r="AK496" i="5"/>
  <c r="AV495" i="5"/>
  <c r="AU495" i="5"/>
  <c r="AT495" i="5"/>
  <c r="AS495" i="5"/>
  <c r="AR495" i="5"/>
  <c r="AQ495" i="5"/>
  <c r="AP495" i="5"/>
  <c r="AO495" i="5"/>
  <c r="AN495" i="5"/>
  <c r="AM495" i="5"/>
  <c r="AL495" i="5"/>
  <c r="AK495" i="5"/>
  <c r="AV494" i="5"/>
  <c r="AU494" i="5"/>
  <c r="AT494" i="5"/>
  <c r="AS494" i="5"/>
  <c r="AR494" i="5"/>
  <c r="AQ494" i="5"/>
  <c r="AP494" i="5"/>
  <c r="AO494" i="5"/>
  <c r="AN494" i="5"/>
  <c r="AM494" i="5"/>
  <c r="AL494" i="5"/>
  <c r="AK494" i="5"/>
  <c r="AV493" i="5"/>
  <c r="AU493" i="5"/>
  <c r="AT493" i="5"/>
  <c r="AS493" i="5"/>
  <c r="AR493" i="5"/>
  <c r="AQ493" i="5"/>
  <c r="AP493" i="5"/>
  <c r="AO493" i="5"/>
  <c r="AN493" i="5"/>
  <c r="AM493" i="5"/>
  <c r="AL493" i="5"/>
  <c r="AK493" i="5"/>
  <c r="AV492" i="5"/>
  <c r="AU492" i="5"/>
  <c r="AT492" i="5"/>
  <c r="AS492" i="5"/>
  <c r="AR492" i="5"/>
  <c r="AQ492" i="5"/>
  <c r="AP492" i="5"/>
  <c r="AO492" i="5"/>
  <c r="AN492" i="5"/>
  <c r="AM492" i="5"/>
  <c r="AL492" i="5"/>
  <c r="AK492" i="5"/>
  <c r="AV491" i="5"/>
  <c r="AU491" i="5"/>
  <c r="AT491" i="5"/>
  <c r="AS491" i="5"/>
  <c r="AR491" i="5"/>
  <c r="AQ491" i="5"/>
  <c r="AP491" i="5"/>
  <c r="AO491" i="5"/>
  <c r="AN491" i="5"/>
  <c r="AM491" i="5"/>
  <c r="AL491" i="5"/>
  <c r="AK491" i="5"/>
  <c r="AV490" i="5"/>
  <c r="AU490" i="5"/>
  <c r="AT490" i="5"/>
  <c r="AS490" i="5"/>
  <c r="AR490" i="5"/>
  <c r="AQ490" i="5"/>
  <c r="AP490" i="5"/>
  <c r="AO490" i="5"/>
  <c r="AN490" i="5"/>
  <c r="AM490" i="5"/>
  <c r="AL490" i="5"/>
  <c r="AK490" i="5"/>
  <c r="AV489" i="5"/>
  <c r="AU489" i="5"/>
  <c r="AT489" i="5"/>
  <c r="AS489" i="5"/>
  <c r="AR489" i="5"/>
  <c r="AQ489" i="5"/>
  <c r="AP489" i="5"/>
  <c r="AO489" i="5"/>
  <c r="AN489" i="5"/>
  <c r="AM489" i="5"/>
  <c r="AL489" i="5"/>
  <c r="AK489" i="5"/>
  <c r="AV488" i="5"/>
  <c r="AU488" i="5"/>
  <c r="AT488" i="5"/>
  <c r="AS488" i="5"/>
  <c r="AR488" i="5"/>
  <c r="AQ488" i="5"/>
  <c r="AP488" i="5"/>
  <c r="AO488" i="5"/>
  <c r="AN488" i="5"/>
  <c r="AM488" i="5"/>
  <c r="AL488" i="5"/>
  <c r="AK488" i="5"/>
  <c r="AV487" i="5"/>
  <c r="AU487" i="5"/>
  <c r="AT487" i="5"/>
  <c r="AS487" i="5"/>
  <c r="AR487" i="5"/>
  <c r="AQ487" i="5"/>
  <c r="AP487" i="5"/>
  <c r="AO487" i="5"/>
  <c r="AN487" i="5"/>
  <c r="AM487" i="5"/>
  <c r="AL487" i="5"/>
  <c r="AK487" i="5"/>
  <c r="AV486" i="5"/>
  <c r="AU486" i="5"/>
  <c r="AT486" i="5"/>
  <c r="AS486" i="5"/>
  <c r="AR486" i="5"/>
  <c r="AQ486" i="5"/>
  <c r="AP486" i="5"/>
  <c r="AO486" i="5"/>
  <c r="AN486" i="5"/>
  <c r="AM486" i="5"/>
  <c r="AL486" i="5"/>
  <c r="AK486" i="5"/>
  <c r="AV485" i="5"/>
  <c r="AU485" i="5"/>
  <c r="AT485" i="5"/>
  <c r="AS485" i="5"/>
  <c r="AR485" i="5"/>
  <c r="AQ485" i="5"/>
  <c r="AP485" i="5"/>
  <c r="AO485" i="5"/>
  <c r="AN485" i="5"/>
  <c r="AM485" i="5"/>
  <c r="AL485" i="5"/>
  <c r="AK485" i="5"/>
  <c r="AV484" i="5"/>
  <c r="AU484" i="5"/>
  <c r="AT484" i="5"/>
  <c r="AS484" i="5"/>
  <c r="AR484" i="5"/>
  <c r="AQ484" i="5"/>
  <c r="AP484" i="5"/>
  <c r="AO484" i="5"/>
  <c r="AN484" i="5"/>
  <c r="AM484" i="5"/>
  <c r="AL484" i="5"/>
  <c r="AK484" i="5"/>
  <c r="AV483" i="5"/>
  <c r="AU483" i="5"/>
  <c r="AT483" i="5"/>
  <c r="AS483" i="5"/>
  <c r="AR483" i="5"/>
  <c r="AQ483" i="5"/>
  <c r="AP483" i="5"/>
  <c r="AO483" i="5"/>
  <c r="AN483" i="5"/>
  <c r="AM483" i="5"/>
  <c r="AL483" i="5"/>
  <c r="AK483" i="5"/>
  <c r="AV482" i="5"/>
  <c r="AU482" i="5"/>
  <c r="AT482" i="5"/>
  <c r="AS482" i="5"/>
  <c r="AR482" i="5"/>
  <c r="AQ482" i="5"/>
  <c r="AP482" i="5"/>
  <c r="AO482" i="5"/>
  <c r="AN482" i="5"/>
  <c r="AM482" i="5"/>
  <c r="AL482" i="5"/>
  <c r="AK482" i="5"/>
  <c r="AV481" i="5"/>
  <c r="AU481" i="5"/>
  <c r="AT481" i="5"/>
  <c r="AS481" i="5"/>
  <c r="AR481" i="5"/>
  <c r="AQ481" i="5"/>
  <c r="AP481" i="5"/>
  <c r="AO481" i="5"/>
  <c r="AN481" i="5"/>
  <c r="AM481" i="5"/>
  <c r="AL481" i="5"/>
  <c r="AK481" i="5"/>
  <c r="AV480" i="5"/>
  <c r="AU480" i="5"/>
  <c r="AT480" i="5"/>
  <c r="AS480" i="5"/>
  <c r="AR480" i="5"/>
  <c r="AQ480" i="5"/>
  <c r="AP480" i="5"/>
  <c r="AO480" i="5"/>
  <c r="AN480" i="5"/>
  <c r="AM480" i="5"/>
  <c r="AL480" i="5"/>
  <c r="AK480" i="5"/>
  <c r="AV479" i="5"/>
  <c r="AU479" i="5"/>
  <c r="AT479" i="5"/>
  <c r="AS479" i="5"/>
  <c r="AR479" i="5"/>
  <c r="AQ479" i="5"/>
  <c r="AP479" i="5"/>
  <c r="AO479" i="5"/>
  <c r="AN479" i="5"/>
  <c r="AM479" i="5"/>
  <c r="AL479" i="5"/>
  <c r="AK479" i="5"/>
  <c r="AV478" i="5"/>
  <c r="AU478" i="5"/>
  <c r="AT478" i="5"/>
  <c r="AS478" i="5"/>
  <c r="AR478" i="5"/>
  <c r="AQ478" i="5"/>
  <c r="AP478" i="5"/>
  <c r="AO478" i="5"/>
  <c r="AN478" i="5"/>
  <c r="AM478" i="5"/>
  <c r="AL478" i="5"/>
  <c r="AK478" i="5"/>
  <c r="AV477" i="5"/>
  <c r="AU477" i="5"/>
  <c r="AT477" i="5"/>
  <c r="AS477" i="5"/>
  <c r="AR477" i="5"/>
  <c r="AQ477" i="5"/>
  <c r="AP477" i="5"/>
  <c r="AO477" i="5"/>
  <c r="AN477" i="5"/>
  <c r="AM477" i="5"/>
  <c r="AL477" i="5"/>
  <c r="AK477" i="5"/>
  <c r="AV476" i="5"/>
  <c r="AU476" i="5"/>
  <c r="AT476" i="5"/>
  <c r="AS476" i="5"/>
  <c r="AR476" i="5"/>
  <c r="AQ476" i="5"/>
  <c r="AP476" i="5"/>
  <c r="AO476" i="5"/>
  <c r="AN476" i="5"/>
  <c r="AM476" i="5"/>
  <c r="AL476" i="5"/>
  <c r="AK476" i="5"/>
  <c r="AV475" i="5"/>
  <c r="AU475" i="5"/>
  <c r="AT475" i="5"/>
  <c r="AS475" i="5"/>
  <c r="AR475" i="5"/>
  <c r="AQ475" i="5"/>
  <c r="AP475" i="5"/>
  <c r="AO475" i="5"/>
  <c r="AN475" i="5"/>
  <c r="AM475" i="5"/>
  <c r="AL475" i="5"/>
  <c r="AK475" i="5"/>
  <c r="AV474" i="5"/>
  <c r="AU474" i="5"/>
  <c r="AT474" i="5"/>
  <c r="AS474" i="5"/>
  <c r="AR474" i="5"/>
  <c r="AQ474" i="5"/>
  <c r="AP474" i="5"/>
  <c r="AO474" i="5"/>
  <c r="AN474" i="5"/>
  <c r="AM474" i="5"/>
  <c r="AL474" i="5"/>
  <c r="AK474" i="5"/>
  <c r="AV473" i="5"/>
  <c r="AU473" i="5"/>
  <c r="AT473" i="5"/>
  <c r="AS473" i="5"/>
  <c r="AR473" i="5"/>
  <c r="AQ473" i="5"/>
  <c r="AP473" i="5"/>
  <c r="AO473" i="5"/>
  <c r="AN473" i="5"/>
  <c r="AM473" i="5"/>
  <c r="AL473" i="5"/>
  <c r="AK473" i="5"/>
  <c r="AV472" i="5"/>
  <c r="AU472" i="5"/>
  <c r="AT472" i="5"/>
  <c r="AS472" i="5"/>
  <c r="AR472" i="5"/>
  <c r="AQ472" i="5"/>
  <c r="AP472" i="5"/>
  <c r="AO472" i="5"/>
  <c r="AN472" i="5"/>
  <c r="AM472" i="5"/>
  <c r="AL472" i="5"/>
  <c r="AK472" i="5"/>
  <c r="AV471" i="5"/>
  <c r="AU471" i="5"/>
  <c r="AT471" i="5"/>
  <c r="AS471" i="5"/>
  <c r="AR471" i="5"/>
  <c r="AQ471" i="5"/>
  <c r="AP471" i="5"/>
  <c r="AO471" i="5"/>
  <c r="AN471" i="5"/>
  <c r="AM471" i="5"/>
  <c r="AL471" i="5"/>
  <c r="AK471" i="5"/>
  <c r="AV470" i="5"/>
  <c r="AU470" i="5"/>
  <c r="AT470" i="5"/>
  <c r="AS470" i="5"/>
  <c r="AR470" i="5"/>
  <c r="AQ470" i="5"/>
  <c r="AP470" i="5"/>
  <c r="AO470" i="5"/>
  <c r="AN470" i="5"/>
  <c r="AM470" i="5"/>
  <c r="AL470" i="5"/>
  <c r="AK470" i="5"/>
  <c r="AV469" i="5"/>
  <c r="AU469" i="5"/>
  <c r="AT469" i="5"/>
  <c r="AS469" i="5"/>
  <c r="AR469" i="5"/>
  <c r="AQ469" i="5"/>
  <c r="AP469" i="5"/>
  <c r="AO469" i="5"/>
  <c r="AN469" i="5"/>
  <c r="AM469" i="5"/>
  <c r="AL469" i="5"/>
  <c r="AK469" i="5"/>
  <c r="AV468" i="5"/>
  <c r="AU468" i="5"/>
  <c r="AT468" i="5"/>
  <c r="AS468" i="5"/>
  <c r="AR468" i="5"/>
  <c r="AQ468" i="5"/>
  <c r="AP468" i="5"/>
  <c r="AO468" i="5"/>
  <c r="AN468" i="5"/>
  <c r="AM468" i="5"/>
  <c r="AL468" i="5"/>
  <c r="AK468" i="5"/>
  <c r="AV467" i="5"/>
  <c r="AU467" i="5"/>
  <c r="AT467" i="5"/>
  <c r="AS467" i="5"/>
  <c r="AR467" i="5"/>
  <c r="AQ467" i="5"/>
  <c r="AP467" i="5"/>
  <c r="AO467" i="5"/>
  <c r="AN467" i="5"/>
  <c r="AM467" i="5"/>
  <c r="AL467" i="5"/>
  <c r="AK467" i="5"/>
  <c r="AV466" i="5"/>
  <c r="AU466" i="5"/>
  <c r="AT466" i="5"/>
  <c r="AS466" i="5"/>
  <c r="AR466" i="5"/>
  <c r="AQ466" i="5"/>
  <c r="AP466" i="5"/>
  <c r="AO466" i="5"/>
  <c r="AN466" i="5"/>
  <c r="AM466" i="5"/>
  <c r="AL466" i="5"/>
  <c r="AK466" i="5"/>
  <c r="AV465" i="5"/>
  <c r="AU465" i="5"/>
  <c r="AT465" i="5"/>
  <c r="AS465" i="5"/>
  <c r="AR465" i="5"/>
  <c r="AQ465" i="5"/>
  <c r="AP465" i="5"/>
  <c r="AO465" i="5"/>
  <c r="AN465" i="5"/>
  <c r="AM465" i="5"/>
  <c r="AL465" i="5"/>
  <c r="AK465" i="5"/>
  <c r="AV464" i="5"/>
  <c r="AU464" i="5"/>
  <c r="AT464" i="5"/>
  <c r="AS464" i="5"/>
  <c r="AR464" i="5"/>
  <c r="AQ464" i="5"/>
  <c r="AP464" i="5"/>
  <c r="AO464" i="5"/>
  <c r="AN464" i="5"/>
  <c r="AM464" i="5"/>
  <c r="AL464" i="5"/>
  <c r="AK464" i="5"/>
  <c r="AV463" i="5"/>
  <c r="AU463" i="5"/>
  <c r="AT463" i="5"/>
  <c r="AS463" i="5"/>
  <c r="AR463" i="5"/>
  <c r="AQ463" i="5"/>
  <c r="AP463" i="5"/>
  <c r="AO463" i="5"/>
  <c r="AN463" i="5"/>
  <c r="AM463" i="5"/>
  <c r="AL463" i="5"/>
  <c r="AK463" i="5"/>
  <c r="AV462" i="5"/>
  <c r="AU462" i="5"/>
  <c r="AT462" i="5"/>
  <c r="AS462" i="5"/>
  <c r="AR462" i="5"/>
  <c r="AQ462" i="5"/>
  <c r="AP462" i="5"/>
  <c r="AO462" i="5"/>
  <c r="AN462" i="5"/>
  <c r="AM462" i="5"/>
  <c r="AL462" i="5"/>
  <c r="AK462" i="5"/>
  <c r="AV461" i="5"/>
  <c r="AU461" i="5"/>
  <c r="AT461" i="5"/>
  <c r="AS461" i="5"/>
  <c r="AR461" i="5"/>
  <c r="AQ461" i="5"/>
  <c r="AP461" i="5"/>
  <c r="AO461" i="5"/>
  <c r="AN461" i="5"/>
  <c r="AM461" i="5"/>
  <c r="AL461" i="5"/>
  <c r="AK461" i="5"/>
  <c r="AV460" i="5"/>
  <c r="AU460" i="5"/>
  <c r="AT460" i="5"/>
  <c r="AS460" i="5"/>
  <c r="AR460" i="5"/>
  <c r="AQ460" i="5"/>
  <c r="AP460" i="5"/>
  <c r="AO460" i="5"/>
  <c r="AN460" i="5"/>
  <c r="AM460" i="5"/>
  <c r="AL460" i="5"/>
  <c r="AK460" i="5"/>
  <c r="AV459" i="5"/>
  <c r="AU459" i="5"/>
  <c r="AT459" i="5"/>
  <c r="AS459" i="5"/>
  <c r="AR459" i="5"/>
  <c r="AQ459" i="5"/>
  <c r="AP459" i="5"/>
  <c r="AO459" i="5"/>
  <c r="AN459" i="5"/>
  <c r="AM459" i="5"/>
  <c r="AL459" i="5"/>
  <c r="AK459" i="5"/>
  <c r="AV458" i="5"/>
  <c r="AU458" i="5"/>
  <c r="AT458" i="5"/>
  <c r="AS458" i="5"/>
  <c r="AR458" i="5"/>
  <c r="AQ458" i="5"/>
  <c r="AP458" i="5"/>
  <c r="AO458" i="5"/>
  <c r="AN458" i="5"/>
  <c r="AM458" i="5"/>
  <c r="AL458" i="5"/>
  <c r="AK458" i="5"/>
  <c r="AV457" i="5"/>
  <c r="AU457" i="5"/>
  <c r="AT457" i="5"/>
  <c r="AS457" i="5"/>
  <c r="AR457" i="5"/>
  <c r="AQ457" i="5"/>
  <c r="AP457" i="5"/>
  <c r="AO457" i="5"/>
  <c r="AN457" i="5"/>
  <c r="AM457" i="5"/>
  <c r="AL457" i="5"/>
  <c r="AK457" i="5"/>
  <c r="AV456" i="5"/>
  <c r="AU456" i="5"/>
  <c r="AT456" i="5"/>
  <c r="AS456" i="5"/>
  <c r="AR456" i="5"/>
  <c r="AQ456" i="5"/>
  <c r="AP456" i="5"/>
  <c r="AO456" i="5"/>
  <c r="AN456" i="5"/>
  <c r="AM456" i="5"/>
  <c r="AL456" i="5"/>
  <c r="AK456" i="5"/>
  <c r="AV455" i="5"/>
  <c r="AU455" i="5"/>
  <c r="AT455" i="5"/>
  <c r="AS455" i="5"/>
  <c r="AR455" i="5"/>
  <c r="AQ455" i="5"/>
  <c r="AP455" i="5"/>
  <c r="AO455" i="5"/>
  <c r="AN455" i="5"/>
  <c r="AM455" i="5"/>
  <c r="AL455" i="5"/>
  <c r="AK455" i="5"/>
  <c r="AV454" i="5"/>
  <c r="AU454" i="5"/>
  <c r="AT454" i="5"/>
  <c r="AS454" i="5"/>
  <c r="AR454" i="5"/>
  <c r="AQ454" i="5"/>
  <c r="AP454" i="5"/>
  <c r="AO454" i="5"/>
  <c r="AN454" i="5"/>
  <c r="AM454" i="5"/>
  <c r="AL454" i="5"/>
  <c r="AK454" i="5"/>
  <c r="AV453" i="5"/>
  <c r="AU453" i="5"/>
  <c r="AT453" i="5"/>
  <c r="AS453" i="5"/>
  <c r="AR453" i="5"/>
  <c r="AQ453" i="5"/>
  <c r="AP453" i="5"/>
  <c r="AO453" i="5"/>
  <c r="AN453" i="5"/>
  <c r="AM453" i="5"/>
  <c r="AL453" i="5"/>
  <c r="AK453" i="5"/>
  <c r="AV452" i="5"/>
  <c r="AU452" i="5"/>
  <c r="AT452" i="5"/>
  <c r="AS452" i="5"/>
  <c r="AR452" i="5"/>
  <c r="AQ452" i="5"/>
  <c r="AP452" i="5"/>
  <c r="AO452" i="5"/>
  <c r="AN452" i="5"/>
  <c r="AM452" i="5"/>
  <c r="AL452" i="5"/>
  <c r="AK452" i="5"/>
  <c r="AV451" i="5"/>
  <c r="AU451" i="5"/>
  <c r="AT451" i="5"/>
  <c r="AS451" i="5"/>
  <c r="AR451" i="5"/>
  <c r="AQ451" i="5"/>
  <c r="AP451" i="5"/>
  <c r="AO451" i="5"/>
  <c r="AN451" i="5"/>
  <c r="AM451" i="5"/>
  <c r="AL451" i="5"/>
  <c r="AK451" i="5"/>
  <c r="AV450" i="5"/>
  <c r="AU450" i="5"/>
  <c r="AT450" i="5"/>
  <c r="AS450" i="5"/>
  <c r="AR450" i="5"/>
  <c r="AQ450" i="5"/>
  <c r="AP450" i="5"/>
  <c r="AO450" i="5"/>
  <c r="AN450" i="5"/>
  <c r="AM450" i="5"/>
  <c r="AL450" i="5"/>
  <c r="AK450" i="5"/>
  <c r="AV449" i="5"/>
  <c r="AU449" i="5"/>
  <c r="AT449" i="5"/>
  <c r="AS449" i="5"/>
  <c r="AR449" i="5"/>
  <c r="AQ449" i="5"/>
  <c r="AP449" i="5"/>
  <c r="AO449" i="5"/>
  <c r="AN449" i="5"/>
  <c r="AM449" i="5"/>
  <c r="AL449" i="5"/>
  <c r="AK449" i="5"/>
  <c r="AV448" i="5"/>
  <c r="AU448" i="5"/>
  <c r="AT448" i="5"/>
  <c r="AS448" i="5"/>
  <c r="AR448" i="5"/>
  <c r="AQ448" i="5"/>
  <c r="AP448" i="5"/>
  <c r="AO448" i="5"/>
  <c r="AN448" i="5"/>
  <c r="AM448" i="5"/>
  <c r="AL448" i="5"/>
  <c r="AK448" i="5"/>
  <c r="AV447" i="5"/>
  <c r="AU447" i="5"/>
  <c r="AT447" i="5"/>
  <c r="AS447" i="5"/>
  <c r="AR447" i="5"/>
  <c r="AQ447" i="5"/>
  <c r="AP447" i="5"/>
  <c r="AO447" i="5"/>
  <c r="AN447" i="5"/>
  <c r="AM447" i="5"/>
  <c r="AL447" i="5"/>
  <c r="AK447" i="5"/>
  <c r="AV446" i="5"/>
  <c r="AU446" i="5"/>
  <c r="AT446" i="5"/>
  <c r="AS446" i="5"/>
  <c r="AR446" i="5"/>
  <c r="AQ446" i="5"/>
  <c r="AP446" i="5"/>
  <c r="AO446" i="5"/>
  <c r="AN446" i="5"/>
  <c r="AM446" i="5"/>
  <c r="AL446" i="5"/>
  <c r="AK446" i="5"/>
  <c r="AV445" i="5"/>
  <c r="AU445" i="5"/>
  <c r="AT445" i="5"/>
  <c r="AS445" i="5"/>
  <c r="AR445" i="5"/>
  <c r="AQ445" i="5"/>
  <c r="AP445" i="5"/>
  <c r="AO445" i="5"/>
  <c r="AN445" i="5"/>
  <c r="AM445" i="5"/>
  <c r="AL445" i="5"/>
  <c r="AK445" i="5"/>
  <c r="AV444" i="5"/>
  <c r="AU444" i="5"/>
  <c r="AT444" i="5"/>
  <c r="AS444" i="5"/>
  <c r="AR444" i="5"/>
  <c r="AQ444" i="5"/>
  <c r="AP444" i="5"/>
  <c r="AO444" i="5"/>
  <c r="AN444" i="5"/>
  <c r="AM444" i="5"/>
  <c r="AL444" i="5"/>
  <c r="AK444" i="5"/>
  <c r="AV443" i="5"/>
  <c r="AU443" i="5"/>
  <c r="AT443" i="5"/>
  <c r="AS443" i="5"/>
  <c r="AR443" i="5"/>
  <c r="AQ443" i="5"/>
  <c r="AP443" i="5"/>
  <c r="AO443" i="5"/>
  <c r="AN443" i="5"/>
  <c r="AM443" i="5"/>
  <c r="AL443" i="5"/>
  <c r="AK443" i="5"/>
  <c r="AV442" i="5"/>
  <c r="AU442" i="5"/>
  <c r="AT442" i="5"/>
  <c r="AS442" i="5"/>
  <c r="AR442" i="5"/>
  <c r="AQ442" i="5"/>
  <c r="AP442" i="5"/>
  <c r="AO442" i="5"/>
  <c r="AN442" i="5"/>
  <c r="AM442" i="5"/>
  <c r="AL442" i="5"/>
  <c r="AK442" i="5"/>
  <c r="AV441" i="5"/>
  <c r="AU441" i="5"/>
  <c r="AT441" i="5"/>
  <c r="AS441" i="5"/>
  <c r="AR441" i="5"/>
  <c r="AQ441" i="5"/>
  <c r="AP441" i="5"/>
  <c r="AO441" i="5"/>
  <c r="AN441" i="5"/>
  <c r="AM441" i="5"/>
  <c r="AL441" i="5"/>
  <c r="AK441" i="5"/>
  <c r="AV440" i="5"/>
  <c r="AU440" i="5"/>
  <c r="AT440" i="5"/>
  <c r="AS440" i="5"/>
  <c r="AR440" i="5"/>
  <c r="AQ440" i="5"/>
  <c r="AP440" i="5"/>
  <c r="AO440" i="5"/>
  <c r="AN440" i="5"/>
  <c r="AM440" i="5"/>
  <c r="AL440" i="5"/>
  <c r="AK440" i="5"/>
  <c r="AV439" i="5"/>
  <c r="AU439" i="5"/>
  <c r="AT439" i="5"/>
  <c r="AS439" i="5"/>
  <c r="AR439" i="5"/>
  <c r="AQ439" i="5"/>
  <c r="AP439" i="5"/>
  <c r="AO439" i="5"/>
  <c r="AN439" i="5"/>
  <c r="AM439" i="5"/>
  <c r="AL439" i="5"/>
  <c r="AK439" i="5"/>
  <c r="AV438" i="5"/>
  <c r="AU438" i="5"/>
  <c r="AT438" i="5"/>
  <c r="AS438" i="5"/>
  <c r="AR438" i="5"/>
  <c r="AQ438" i="5"/>
  <c r="AP438" i="5"/>
  <c r="AO438" i="5"/>
  <c r="AN438" i="5"/>
  <c r="AM438" i="5"/>
  <c r="AL438" i="5"/>
  <c r="AK438" i="5"/>
  <c r="AV437" i="5"/>
  <c r="AU437" i="5"/>
  <c r="AT437" i="5"/>
  <c r="AS437" i="5"/>
  <c r="AR437" i="5"/>
  <c r="AQ437" i="5"/>
  <c r="AP437" i="5"/>
  <c r="AO437" i="5"/>
  <c r="AN437" i="5"/>
  <c r="AM437" i="5"/>
  <c r="AL437" i="5"/>
  <c r="AK437" i="5"/>
  <c r="AV436" i="5"/>
  <c r="AU436" i="5"/>
  <c r="AT436" i="5"/>
  <c r="AS436" i="5"/>
  <c r="AR436" i="5"/>
  <c r="AQ436" i="5"/>
  <c r="AP436" i="5"/>
  <c r="AO436" i="5"/>
  <c r="AN436" i="5"/>
  <c r="AM436" i="5"/>
  <c r="AL436" i="5"/>
  <c r="AK436" i="5"/>
  <c r="AV435" i="5"/>
  <c r="AU435" i="5"/>
  <c r="AT435" i="5"/>
  <c r="AS435" i="5"/>
  <c r="AR435" i="5"/>
  <c r="AQ435" i="5"/>
  <c r="AP435" i="5"/>
  <c r="AO435" i="5"/>
  <c r="AN435" i="5"/>
  <c r="AM435" i="5"/>
  <c r="AL435" i="5"/>
  <c r="AK435" i="5"/>
  <c r="AV434" i="5"/>
  <c r="AU434" i="5"/>
  <c r="AT434" i="5"/>
  <c r="AS434" i="5"/>
  <c r="AR434" i="5"/>
  <c r="AQ434" i="5"/>
  <c r="AP434" i="5"/>
  <c r="AO434" i="5"/>
  <c r="AN434" i="5"/>
  <c r="AM434" i="5"/>
  <c r="AL434" i="5"/>
  <c r="AK434" i="5"/>
  <c r="AV433" i="5"/>
  <c r="AU433" i="5"/>
  <c r="AT433" i="5"/>
  <c r="AS433" i="5"/>
  <c r="AR433" i="5"/>
  <c r="AQ433" i="5"/>
  <c r="AP433" i="5"/>
  <c r="AO433" i="5"/>
  <c r="AN433" i="5"/>
  <c r="AM433" i="5"/>
  <c r="AL433" i="5"/>
  <c r="AK433" i="5"/>
  <c r="AV432" i="5"/>
  <c r="AU432" i="5"/>
  <c r="AT432" i="5"/>
  <c r="AS432" i="5"/>
  <c r="AR432" i="5"/>
  <c r="AQ432" i="5"/>
  <c r="AP432" i="5"/>
  <c r="AO432" i="5"/>
  <c r="AN432" i="5"/>
  <c r="AM432" i="5"/>
  <c r="AL432" i="5"/>
  <c r="AK432" i="5"/>
  <c r="AV431" i="5"/>
  <c r="AU431" i="5"/>
  <c r="AT431" i="5"/>
  <c r="AS431" i="5"/>
  <c r="AR431" i="5"/>
  <c r="AQ431" i="5"/>
  <c r="AP431" i="5"/>
  <c r="AO431" i="5"/>
  <c r="AN431" i="5"/>
  <c r="AM431" i="5"/>
  <c r="AL431" i="5"/>
  <c r="AK431" i="5"/>
  <c r="AV430" i="5"/>
  <c r="AU430" i="5"/>
  <c r="AT430" i="5"/>
  <c r="AS430" i="5"/>
  <c r="AR430" i="5"/>
  <c r="AQ430" i="5"/>
  <c r="AP430" i="5"/>
  <c r="AO430" i="5"/>
  <c r="AN430" i="5"/>
  <c r="AM430" i="5"/>
  <c r="AL430" i="5"/>
  <c r="AK430" i="5"/>
  <c r="AV429" i="5"/>
  <c r="AU429" i="5"/>
  <c r="AT429" i="5"/>
  <c r="AS429" i="5"/>
  <c r="AR429" i="5"/>
  <c r="AQ429" i="5"/>
  <c r="AP429" i="5"/>
  <c r="AO429" i="5"/>
  <c r="AN429" i="5"/>
  <c r="AM429" i="5"/>
  <c r="AL429" i="5"/>
  <c r="AK429" i="5"/>
  <c r="AV428" i="5"/>
  <c r="AU428" i="5"/>
  <c r="AT428" i="5"/>
  <c r="AS428" i="5"/>
  <c r="AR428" i="5"/>
  <c r="AQ428" i="5"/>
  <c r="AP428" i="5"/>
  <c r="AO428" i="5"/>
  <c r="AN428" i="5"/>
  <c r="AM428" i="5"/>
  <c r="AL428" i="5"/>
  <c r="AK428" i="5"/>
  <c r="AV427" i="5"/>
  <c r="AU427" i="5"/>
  <c r="AT427" i="5"/>
  <c r="AS427" i="5"/>
  <c r="AR427" i="5"/>
  <c r="AQ427" i="5"/>
  <c r="AP427" i="5"/>
  <c r="AO427" i="5"/>
  <c r="AN427" i="5"/>
  <c r="AM427" i="5"/>
  <c r="AL427" i="5"/>
  <c r="AK427" i="5"/>
  <c r="AV426" i="5"/>
  <c r="AU426" i="5"/>
  <c r="AT426" i="5"/>
  <c r="AS426" i="5"/>
  <c r="AR426" i="5"/>
  <c r="AQ426" i="5"/>
  <c r="AP426" i="5"/>
  <c r="AO426" i="5"/>
  <c r="AN426" i="5"/>
  <c r="AM426" i="5"/>
  <c r="AL426" i="5"/>
  <c r="AK426" i="5"/>
  <c r="AV425" i="5"/>
  <c r="AU425" i="5"/>
  <c r="AT425" i="5"/>
  <c r="AS425" i="5"/>
  <c r="AR425" i="5"/>
  <c r="AQ425" i="5"/>
  <c r="AP425" i="5"/>
  <c r="AO425" i="5"/>
  <c r="AN425" i="5"/>
  <c r="AM425" i="5"/>
  <c r="AL425" i="5"/>
  <c r="AK425" i="5"/>
  <c r="AV424" i="5"/>
  <c r="AU424" i="5"/>
  <c r="AT424" i="5"/>
  <c r="AS424" i="5"/>
  <c r="AR424" i="5"/>
  <c r="AQ424" i="5"/>
  <c r="AP424" i="5"/>
  <c r="AO424" i="5"/>
  <c r="AN424" i="5"/>
  <c r="AM424" i="5"/>
  <c r="AL424" i="5"/>
  <c r="AK424" i="5"/>
  <c r="AV423" i="5"/>
  <c r="AU423" i="5"/>
  <c r="AT423" i="5"/>
  <c r="AS423" i="5"/>
  <c r="AR423" i="5"/>
  <c r="AQ423" i="5"/>
  <c r="AP423" i="5"/>
  <c r="AO423" i="5"/>
  <c r="AN423" i="5"/>
  <c r="AM423" i="5"/>
  <c r="AL423" i="5"/>
  <c r="AK423" i="5"/>
  <c r="AV422" i="5"/>
  <c r="AU422" i="5"/>
  <c r="AT422" i="5"/>
  <c r="AS422" i="5"/>
  <c r="AR422" i="5"/>
  <c r="AQ422" i="5"/>
  <c r="AP422" i="5"/>
  <c r="AO422" i="5"/>
  <c r="AN422" i="5"/>
  <c r="AM422" i="5"/>
  <c r="AL422" i="5"/>
  <c r="AK422" i="5"/>
  <c r="AV421" i="5"/>
  <c r="AU421" i="5"/>
  <c r="AT421" i="5"/>
  <c r="AS421" i="5"/>
  <c r="AR421" i="5"/>
  <c r="AQ421" i="5"/>
  <c r="AP421" i="5"/>
  <c r="AO421" i="5"/>
  <c r="AN421" i="5"/>
  <c r="AM421" i="5"/>
  <c r="AL421" i="5"/>
  <c r="AK421" i="5"/>
  <c r="AV420" i="5"/>
  <c r="AU420" i="5"/>
  <c r="AT420" i="5"/>
  <c r="AS420" i="5"/>
  <c r="AR420" i="5"/>
  <c r="AQ420" i="5"/>
  <c r="AP420" i="5"/>
  <c r="AO420" i="5"/>
  <c r="AN420" i="5"/>
  <c r="AM420" i="5"/>
  <c r="AL420" i="5"/>
  <c r="AK420" i="5"/>
  <c r="AV419" i="5"/>
  <c r="AU419" i="5"/>
  <c r="AT419" i="5"/>
  <c r="AS419" i="5"/>
  <c r="AR419" i="5"/>
  <c r="AQ419" i="5"/>
  <c r="AP419" i="5"/>
  <c r="AO419" i="5"/>
  <c r="AN419" i="5"/>
  <c r="AM419" i="5"/>
  <c r="AL419" i="5"/>
  <c r="AK419" i="5"/>
  <c r="AV418" i="5"/>
  <c r="AU418" i="5"/>
  <c r="AT418" i="5"/>
  <c r="AS418" i="5"/>
  <c r="AR418" i="5"/>
  <c r="AQ418" i="5"/>
  <c r="AP418" i="5"/>
  <c r="AO418" i="5"/>
  <c r="AN418" i="5"/>
  <c r="AM418" i="5"/>
  <c r="AL418" i="5"/>
  <c r="AK418" i="5"/>
  <c r="AV417" i="5"/>
  <c r="AU417" i="5"/>
  <c r="AT417" i="5"/>
  <c r="AS417" i="5"/>
  <c r="AR417" i="5"/>
  <c r="AQ417" i="5"/>
  <c r="AP417" i="5"/>
  <c r="AO417" i="5"/>
  <c r="AN417" i="5"/>
  <c r="AM417" i="5"/>
  <c r="AL417" i="5"/>
  <c r="AK417" i="5"/>
  <c r="AV416" i="5"/>
  <c r="AU416" i="5"/>
  <c r="AT416" i="5"/>
  <c r="AS416" i="5"/>
  <c r="AR416" i="5"/>
  <c r="AQ416" i="5"/>
  <c r="AP416" i="5"/>
  <c r="AO416" i="5"/>
  <c r="AN416" i="5"/>
  <c r="AM416" i="5"/>
  <c r="AL416" i="5"/>
  <c r="AK416" i="5"/>
  <c r="AV415" i="5"/>
  <c r="AU415" i="5"/>
  <c r="AT415" i="5"/>
  <c r="AS415" i="5"/>
  <c r="AR415" i="5"/>
  <c r="AQ415" i="5"/>
  <c r="AP415" i="5"/>
  <c r="AO415" i="5"/>
  <c r="AN415" i="5"/>
  <c r="AM415" i="5"/>
  <c r="AL415" i="5"/>
  <c r="AK415" i="5"/>
  <c r="AV414" i="5"/>
  <c r="AU414" i="5"/>
  <c r="AT414" i="5"/>
  <c r="AS414" i="5"/>
  <c r="AR414" i="5"/>
  <c r="AQ414" i="5"/>
  <c r="AP414" i="5"/>
  <c r="AO414" i="5"/>
  <c r="AN414" i="5"/>
  <c r="AM414" i="5"/>
  <c r="AL414" i="5"/>
  <c r="AK414" i="5"/>
  <c r="AV413" i="5"/>
  <c r="AU413" i="5"/>
  <c r="AT413" i="5"/>
  <c r="AS413" i="5"/>
  <c r="AR413" i="5"/>
  <c r="AQ413" i="5"/>
  <c r="AP413" i="5"/>
  <c r="AO413" i="5"/>
  <c r="AN413" i="5"/>
  <c r="AM413" i="5"/>
  <c r="AL413" i="5"/>
  <c r="AK413" i="5"/>
  <c r="AV412" i="5"/>
  <c r="AU412" i="5"/>
  <c r="AT412" i="5"/>
  <c r="AS412" i="5"/>
  <c r="AR412" i="5"/>
  <c r="AQ412" i="5"/>
  <c r="AP412" i="5"/>
  <c r="AO412" i="5"/>
  <c r="AN412" i="5"/>
  <c r="AM412" i="5"/>
  <c r="AL412" i="5"/>
  <c r="AK412" i="5"/>
  <c r="AV411" i="5"/>
  <c r="AU411" i="5"/>
  <c r="AT411" i="5"/>
  <c r="AS411" i="5"/>
  <c r="AR411" i="5"/>
  <c r="AQ411" i="5"/>
  <c r="AP411" i="5"/>
  <c r="AO411" i="5"/>
  <c r="AN411" i="5"/>
  <c r="AM411" i="5"/>
  <c r="AL411" i="5"/>
  <c r="AK411" i="5"/>
  <c r="AV410" i="5"/>
  <c r="AU410" i="5"/>
  <c r="AT410" i="5"/>
  <c r="AS410" i="5"/>
  <c r="AR410" i="5"/>
  <c r="AQ410" i="5"/>
  <c r="AP410" i="5"/>
  <c r="AO410" i="5"/>
  <c r="AN410" i="5"/>
  <c r="AM410" i="5"/>
  <c r="AL410" i="5"/>
  <c r="AK410" i="5"/>
  <c r="AV409" i="5"/>
  <c r="AU409" i="5"/>
  <c r="AT409" i="5"/>
  <c r="AS409" i="5"/>
  <c r="AR409" i="5"/>
  <c r="AQ409" i="5"/>
  <c r="AP409" i="5"/>
  <c r="AO409" i="5"/>
  <c r="AN409" i="5"/>
  <c r="AM409" i="5"/>
  <c r="AL409" i="5"/>
  <c r="AK409" i="5"/>
  <c r="AV408" i="5"/>
  <c r="AU408" i="5"/>
  <c r="AT408" i="5"/>
  <c r="AS408" i="5"/>
  <c r="AR408" i="5"/>
  <c r="AQ408" i="5"/>
  <c r="AP408" i="5"/>
  <c r="AO408" i="5"/>
  <c r="AN408" i="5"/>
  <c r="AM408" i="5"/>
  <c r="AL408" i="5"/>
  <c r="AK408" i="5"/>
  <c r="AV407" i="5"/>
  <c r="AU407" i="5"/>
  <c r="AT407" i="5"/>
  <c r="AS407" i="5"/>
  <c r="AR407" i="5"/>
  <c r="AQ407" i="5"/>
  <c r="AP407" i="5"/>
  <c r="AO407" i="5"/>
  <c r="AN407" i="5"/>
  <c r="AM407" i="5"/>
  <c r="AL407" i="5"/>
  <c r="AK407" i="5"/>
  <c r="AV406" i="5"/>
  <c r="AU406" i="5"/>
  <c r="AT406" i="5"/>
  <c r="AS406" i="5"/>
  <c r="AR406" i="5"/>
  <c r="AQ406" i="5"/>
  <c r="AP406" i="5"/>
  <c r="AO406" i="5"/>
  <c r="AN406" i="5"/>
  <c r="AM406" i="5"/>
  <c r="AL406" i="5"/>
  <c r="AK406" i="5"/>
  <c r="AV405" i="5"/>
  <c r="AU405" i="5"/>
  <c r="AT405" i="5"/>
  <c r="AS405" i="5"/>
  <c r="AR405" i="5"/>
  <c r="AQ405" i="5"/>
  <c r="AP405" i="5"/>
  <c r="AO405" i="5"/>
  <c r="AN405" i="5"/>
  <c r="AM405" i="5"/>
  <c r="AL405" i="5"/>
  <c r="AK405" i="5"/>
  <c r="AV404" i="5"/>
  <c r="AU404" i="5"/>
  <c r="AT404" i="5"/>
  <c r="AS404" i="5"/>
  <c r="AR404" i="5"/>
  <c r="AQ404" i="5"/>
  <c r="AP404" i="5"/>
  <c r="AO404" i="5"/>
  <c r="AN404" i="5"/>
  <c r="AM404" i="5"/>
  <c r="AL404" i="5"/>
  <c r="AK404" i="5"/>
  <c r="AV403" i="5"/>
  <c r="AU403" i="5"/>
  <c r="AT403" i="5"/>
  <c r="AS403" i="5"/>
  <c r="AR403" i="5"/>
  <c r="AQ403" i="5"/>
  <c r="AP403" i="5"/>
  <c r="AO403" i="5"/>
  <c r="AN403" i="5"/>
  <c r="AM403" i="5"/>
  <c r="AL403" i="5"/>
  <c r="AK403" i="5"/>
  <c r="AV402" i="5"/>
  <c r="AU402" i="5"/>
  <c r="AT402" i="5"/>
  <c r="AS402" i="5"/>
  <c r="AR402" i="5"/>
  <c r="AQ402" i="5"/>
  <c r="AP402" i="5"/>
  <c r="AO402" i="5"/>
  <c r="AN402" i="5"/>
  <c r="AM402" i="5"/>
  <c r="AL402" i="5"/>
  <c r="AK402" i="5"/>
  <c r="AV401" i="5"/>
  <c r="AU401" i="5"/>
  <c r="AT401" i="5"/>
  <c r="AS401" i="5"/>
  <c r="AR401" i="5"/>
  <c r="AQ401" i="5"/>
  <c r="AP401" i="5"/>
  <c r="AO401" i="5"/>
  <c r="AN401" i="5"/>
  <c r="AM401" i="5"/>
  <c r="AL401" i="5"/>
  <c r="AK401" i="5"/>
  <c r="AV400" i="5"/>
  <c r="AU400" i="5"/>
  <c r="AT400" i="5"/>
  <c r="AS400" i="5"/>
  <c r="AR400" i="5"/>
  <c r="AQ400" i="5"/>
  <c r="AP400" i="5"/>
  <c r="AO400" i="5"/>
  <c r="AN400" i="5"/>
  <c r="AM400" i="5"/>
  <c r="AL400" i="5"/>
  <c r="AK400" i="5"/>
  <c r="AV399" i="5"/>
  <c r="AU399" i="5"/>
  <c r="AT399" i="5"/>
  <c r="AS399" i="5"/>
  <c r="AR399" i="5"/>
  <c r="AQ399" i="5"/>
  <c r="AP399" i="5"/>
  <c r="AO399" i="5"/>
  <c r="AN399" i="5"/>
  <c r="AM399" i="5"/>
  <c r="AL399" i="5"/>
  <c r="AK399" i="5"/>
  <c r="AV398" i="5"/>
  <c r="AU398" i="5"/>
  <c r="AT398" i="5"/>
  <c r="AS398" i="5"/>
  <c r="AR398" i="5"/>
  <c r="AQ398" i="5"/>
  <c r="AP398" i="5"/>
  <c r="AO398" i="5"/>
  <c r="AN398" i="5"/>
  <c r="AM398" i="5"/>
  <c r="AL398" i="5"/>
  <c r="AK398" i="5"/>
  <c r="AV397" i="5"/>
  <c r="AU397" i="5"/>
  <c r="AT397" i="5"/>
  <c r="AS397" i="5"/>
  <c r="AR397" i="5"/>
  <c r="AQ397" i="5"/>
  <c r="AP397" i="5"/>
  <c r="AO397" i="5"/>
  <c r="AN397" i="5"/>
  <c r="AM397" i="5"/>
  <c r="AL397" i="5"/>
  <c r="AK397" i="5"/>
  <c r="AV396" i="5"/>
  <c r="AU396" i="5"/>
  <c r="AT396" i="5"/>
  <c r="AS396" i="5"/>
  <c r="AR396" i="5"/>
  <c r="AQ396" i="5"/>
  <c r="AP396" i="5"/>
  <c r="AO396" i="5"/>
  <c r="AN396" i="5"/>
  <c r="AM396" i="5"/>
  <c r="AL396" i="5"/>
  <c r="AK396" i="5"/>
  <c r="AV395" i="5"/>
  <c r="AU395" i="5"/>
  <c r="AT395" i="5"/>
  <c r="AS395" i="5"/>
  <c r="AR395" i="5"/>
  <c r="AQ395" i="5"/>
  <c r="AP395" i="5"/>
  <c r="AO395" i="5"/>
  <c r="AN395" i="5"/>
  <c r="AM395" i="5"/>
  <c r="AL395" i="5"/>
  <c r="AK395" i="5"/>
  <c r="AV394" i="5"/>
  <c r="AU394" i="5"/>
  <c r="AT394" i="5"/>
  <c r="AS394" i="5"/>
  <c r="AR394" i="5"/>
  <c r="AQ394" i="5"/>
  <c r="AP394" i="5"/>
  <c r="AO394" i="5"/>
  <c r="AN394" i="5"/>
  <c r="AM394" i="5"/>
  <c r="AL394" i="5"/>
  <c r="AK394" i="5"/>
  <c r="AV393" i="5"/>
  <c r="AU393" i="5"/>
  <c r="AT393" i="5"/>
  <c r="AS393" i="5"/>
  <c r="AR393" i="5"/>
  <c r="AQ393" i="5"/>
  <c r="AP393" i="5"/>
  <c r="AO393" i="5"/>
  <c r="AN393" i="5"/>
  <c r="AM393" i="5"/>
  <c r="AL393" i="5"/>
  <c r="AK393" i="5"/>
  <c r="AV392" i="5"/>
  <c r="AU392" i="5"/>
  <c r="AT392" i="5"/>
  <c r="AS392" i="5"/>
  <c r="AR392" i="5"/>
  <c r="AQ392" i="5"/>
  <c r="AP392" i="5"/>
  <c r="AO392" i="5"/>
  <c r="AN392" i="5"/>
  <c r="AM392" i="5"/>
  <c r="AL392" i="5"/>
  <c r="AK392" i="5"/>
  <c r="AV391" i="5"/>
  <c r="AU391" i="5"/>
  <c r="AT391" i="5"/>
  <c r="AS391" i="5"/>
  <c r="AR391" i="5"/>
  <c r="AQ391" i="5"/>
  <c r="AP391" i="5"/>
  <c r="AO391" i="5"/>
  <c r="AN391" i="5"/>
  <c r="AM391" i="5"/>
  <c r="AL391" i="5"/>
  <c r="AK391" i="5"/>
  <c r="AV390" i="5"/>
  <c r="AU390" i="5"/>
  <c r="AT390" i="5"/>
  <c r="AS390" i="5"/>
  <c r="AR390" i="5"/>
  <c r="AQ390" i="5"/>
  <c r="AP390" i="5"/>
  <c r="AO390" i="5"/>
  <c r="AN390" i="5"/>
  <c r="AM390" i="5"/>
  <c r="AL390" i="5"/>
  <c r="AK390" i="5"/>
  <c r="AV389" i="5"/>
  <c r="AU389" i="5"/>
  <c r="AT389" i="5"/>
  <c r="AS389" i="5"/>
  <c r="AR389" i="5"/>
  <c r="AQ389" i="5"/>
  <c r="AP389" i="5"/>
  <c r="AO389" i="5"/>
  <c r="AN389" i="5"/>
  <c r="AM389" i="5"/>
  <c r="AL389" i="5"/>
  <c r="AK389" i="5"/>
  <c r="AV388" i="5"/>
  <c r="AU388" i="5"/>
  <c r="AT388" i="5"/>
  <c r="AS388" i="5"/>
  <c r="AR388" i="5"/>
  <c r="AQ388" i="5"/>
  <c r="AP388" i="5"/>
  <c r="AO388" i="5"/>
  <c r="AN388" i="5"/>
  <c r="AM388" i="5"/>
  <c r="AL388" i="5"/>
  <c r="AK388" i="5"/>
  <c r="AV387" i="5"/>
  <c r="AU387" i="5"/>
  <c r="AT387" i="5"/>
  <c r="AS387" i="5"/>
  <c r="AR387" i="5"/>
  <c r="AQ387" i="5"/>
  <c r="AP387" i="5"/>
  <c r="AO387" i="5"/>
  <c r="AN387" i="5"/>
  <c r="AM387" i="5"/>
  <c r="AL387" i="5"/>
  <c r="AK387" i="5"/>
  <c r="AV386" i="5"/>
  <c r="AU386" i="5"/>
  <c r="AT386" i="5"/>
  <c r="AS386" i="5"/>
  <c r="AR386" i="5"/>
  <c r="AQ386" i="5"/>
  <c r="AP386" i="5"/>
  <c r="AO386" i="5"/>
  <c r="AN386" i="5"/>
  <c r="AM386" i="5"/>
  <c r="AL386" i="5"/>
  <c r="AK386" i="5"/>
  <c r="AV385" i="5"/>
  <c r="AU385" i="5"/>
  <c r="AT385" i="5"/>
  <c r="AS385" i="5"/>
  <c r="AR385" i="5"/>
  <c r="AQ385" i="5"/>
  <c r="AP385" i="5"/>
  <c r="AO385" i="5"/>
  <c r="AN385" i="5"/>
  <c r="AM385" i="5"/>
  <c r="AL385" i="5"/>
  <c r="AK385" i="5"/>
  <c r="AV384" i="5"/>
  <c r="AU384" i="5"/>
  <c r="AT384" i="5"/>
  <c r="AS384" i="5"/>
  <c r="AR384" i="5"/>
  <c r="AQ384" i="5"/>
  <c r="AP384" i="5"/>
  <c r="AO384" i="5"/>
  <c r="AN384" i="5"/>
  <c r="AM384" i="5"/>
  <c r="AL384" i="5"/>
  <c r="AK384" i="5"/>
  <c r="AV383" i="5"/>
  <c r="AU383" i="5"/>
  <c r="AT383" i="5"/>
  <c r="AS383" i="5"/>
  <c r="AR383" i="5"/>
  <c r="AQ383" i="5"/>
  <c r="AP383" i="5"/>
  <c r="AO383" i="5"/>
  <c r="AN383" i="5"/>
  <c r="AM383" i="5"/>
  <c r="AL383" i="5"/>
  <c r="AK383" i="5"/>
  <c r="AV382" i="5"/>
  <c r="AU382" i="5"/>
  <c r="AT382" i="5"/>
  <c r="AS382" i="5"/>
  <c r="AR382" i="5"/>
  <c r="AQ382" i="5"/>
  <c r="AP382" i="5"/>
  <c r="AO382" i="5"/>
  <c r="AN382" i="5"/>
  <c r="AM382" i="5"/>
  <c r="AL382" i="5"/>
  <c r="AK382" i="5"/>
  <c r="AV381" i="5"/>
  <c r="AU381" i="5"/>
  <c r="AT381" i="5"/>
  <c r="AS381" i="5"/>
  <c r="AR381" i="5"/>
  <c r="AQ381" i="5"/>
  <c r="AP381" i="5"/>
  <c r="AO381" i="5"/>
  <c r="AN381" i="5"/>
  <c r="AM381" i="5"/>
  <c r="AL381" i="5"/>
  <c r="AK381" i="5"/>
  <c r="AV380" i="5"/>
  <c r="AU380" i="5"/>
  <c r="AT380" i="5"/>
  <c r="AS380" i="5"/>
  <c r="AR380" i="5"/>
  <c r="AQ380" i="5"/>
  <c r="AP380" i="5"/>
  <c r="AO380" i="5"/>
  <c r="AN380" i="5"/>
  <c r="AM380" i="5"/>
  <c r="AL380" i="5"/>
  <c r="AK380" i="5"/>
  <c r="AV379" i="5"/>
  <c r="AU379" i="5"/>
  <c r="AT379" i="5"/>
  <c r="AS379" i="5"/>
  <c r="AR379" i="5"/>
  <c r="AQ379" i="5"/>
  <c r="AP379" i="5"/>
  <c r="AO379" i="5"/>
  <c r="AN379" i="5"/>
  <c r="AM379" i="5"/>
  <c r="AL379" i="5"/>
  <c r="AK379" i="5"/>
  <c r="AV378" i="5"/>
  <c r="AU378" i="5"/>
  <c r="AT378" i="5"/>
  <c r="AS378" i="5"/>
  <c r="AR378" i="5"/>
  <c r="AQ378" i="5"/>
  <c r="AP378" i="5"/>
  <c r="AO378" i="5"/>
  <c r="AN378" i="5"/>
  <c r="AM378" i="5"/>
  <c r="AL378" i="5"/>
  <c r="AK378" i="5"/>
  <c r="AV377" i="5"/>
  <c r="AU377" i="5"/>
  <c r="AT377" i="5"/>
  <c r="AS377" i="5"/>
  <c r="AR377" i="5"/>
  <c r="AQ377" i="5"/>
  <c r="AP377" i="5"/>
  <c r="AO377" i="5"/>
  <c r="AN377" i="5"/>
  <c r="AM377" i="5"/>
  <c r="AL377" i="5"/>
  <c r="AK377" i="5"/>
  <c r="AV376" i="5"/>
  <c r="AU376" i="5"/>
  <c r="AT376" i="5"/>
  <c r="AS376" i="5"/>
  <c r="AR376" i="5"/>
  <c r="AQ376" i="5"/>
  <c r="AP376" i="5"/>
  <c r="AO376" i="5"/>
  <c r="AN376" i="5"/>
  <c r="AM376" i="5"/>
  <c r="AL376" i="5"/>
  <c r="AK376" i="5"/>
  <c r="AV375" i="5"/>
  <c r="AU375" i="5"/>
  <c r="AT375" i="5"/>
  <c r="AS375" i="5"/>
  <c r="AR375" i="5"/>
  <c r="AQ375" i="5"/>
  <c r="AP375" i="5"/>
  <c r="AO375" i="5"/>
  <c r="AN375" i="5"/>
  <c r="AM375" i="5"/>
  <c r="AL375" i="5"/>
  <c r="AK375" i="5"/>
  <c r="AV374" i="5"/>
  <c r="AU374" i="5"/>
  <c r="AT374" i="5"/>
  <c r="AS374" i="5"/>
  <c r="AR374" i="5"/>
  <c r="AQ374" i="5"/>
  <c r="AP374" i="5"/>
  <c r="AO374" i="5"/>
  <c r="AN374" i="5"/>
  <c r="AM374" i="5"/>
  <c r="AL374" i="5"/>
  <c r="AK374" i="5"/>
  <c r="AV373" i="5"/>
  <c r="AU373" i="5"/>
  <c r="AT373" i="5"/>
  <c r="AS373" i="5"/>
  <c r="AR373" i="5"/>
  <c r="AQ373" i="5"/>
  <c r="AP373" i="5"/>
  <c r="AO373" i="5"/>
  <c r="AN373" i="5"/>
  <c r="AM373" i="5"/>
  <c r="AL373" i="5"/>
  <c r="AK373" i="5"/>
  <c r="AV372" i="5"/>
  <c r="AU372" i="5"/>
  <c r="AT372" i="5"/>
  <c r="AS372" i="5"/>
  <c r="AR372" i="5"/>
  <c r="AQ372" i="5"/>
  <c r="AP372" i="5"/>
  <c r="AO372" i="5"/>
  <c r="AN372" i="5"/>
  <c r="AM372" i="5"/>
  <c r="AL372" i="5"/>
  <c r="AK372" i="5"/>
  <c r="AV371" i="5"/>
  <c r="AU371" i="5"/>
  <c r="AT371" i="5"/>
  <c r="AS371" i="5"/>
  <c r="AR371" i="5"/>
  <c r="AQ371" i="5"/>
  <c r="AP371" i="5"/>
  <c r="AO371" i="5"/>
  <c r="AN371" i="5"/>
  <c r="AM371" i="5"/>
  <c r="AL371" i="5"/>
  <c r="AK371" i="5"/>
  <c r="AV370" i="5"/>
  <c r="AU370" i="5"/>
  <c r="AT370" i="5"/>
  <c r="AS370" i="5"/>
  <c r="AR370" i="5"/>
  <c r="AQ370" i="5"/>
  <c r="AP370" i="5"/>
  <c r="AO370" i="5"/>
  <c r="AN370" i="5"/>
  <c r="AM370" i="5"/>
  <c r="AL370" i="5"/>
  <c r="AK370" i="5"/>
  <c r="AV369" i="5"/>
  <c r="AU369" i="5"/>
  <c r="AT369" i="5"/>
  <c r="AS369" i="5"/>
  <c r="AR369" i="5"/>
  <c r="AQ369" i="5"/>
  <c r="AP369" i="5"/>
  <c r="AO369" i="5"/>
  <c r="AN369" i="5"/>
  <c r="AM369" i="5"/>
  <c r="AL369" i="5"/>
  <c r="AK369" i="5"/>
  <c r="AV368" i="5"/>
  <c r="AU368" i="5"/>
  <c r="AT368" i="5"/>
  <c r="AS368" i="5"/>
  <c r="AR368" i="5"/>
  <c r="AQ368" i="5"/>
  <c r="AP368" i="5"/>
  <c r="AO368" i="5"/>
  <c r="AN368" i="5"/>
  <c r="AM368" i="5"/>
  <c r="AL368" i="5"/>
  <c r="AK368" i="5"/>
  <c r="AV367" i="5"/>
  <c r="AU367" i="5"/>
  <c r="AT367" i="5"/>
  <c r="AS367" i="5"/>
  <c r="AR367" i="5"/>
  <c r="AQ367" i="5"/>
  <c r="AP367" i="5"/>
  <c r="AO367" i="5"/>
  <c r="AN367" i="5"/>
  <c r="AM367" i="5"/>
  <c r="AL367" i="5"/>
  <c r="AK367" i="5"/>
  <c r="AV366" i="5"/>
  <c r="AU366" i="5"/>
  <c r="AT366" i="5"/>
  <c r="AS366" i="5"/>
  <c r="AR366" i="5"/>
  <c r="AQ366" i="5"/>
  <c r="AP366" i="5"/>
  <c r="AO366" i="5"/>
  <c r="AN366" i="5"/>
  <c r="AM366" i="5"/>
  <c r="AL366" i="5"/>
  <c r="AK366" i="5"/>
  <c r="AV365" i="5"/>
  <c r="AU365" i="5"/>
  <c r="AT365" i="5"/>
  <c r="AS365" i="5"/>
  <c r="AR365" i="5"/>
  <c r="AQ365" i="5"/>
  <c r="AP365" i="5"/>
  <c r="AO365" i="5"/>
  <c r="AN365" i="5"/>
  <c r="AM365" i="5"/>
  <c r="AL365" i="5"/>
  <c r="AK365" i="5"/>
  <c r="AV364" i="5"/>
  <c r="AU364" i="5"/>
  <c r="AT364" i="5"/>
  <c r="AS364" i="5"/>
  <c r="AR364" i="5"/>
  <c r="AQ364" i="5"/>
  <c r="AP364" i="5"/>
  <c r="AO364" i="5"/>
  <c r="AN364" i="5"/>
  <c r="AM364" i="5"/>
  <c r="AL364" i="5"/>
  <c r="AK364" i="5"/>
  <c r="AV363" i="5"/>
  <c r="AU363" i="5"/>
  <c r="AT363" i="5"/>
  <c r="AS363" i="5"/>
  <c r="AR363" i="5"/>
  <c r="AQ363" i="5"/>
  <c r="AP363" i="5"/>
  <c r="AO363" i="5"/>
  <c r="AN363" i="5"/>
  <c r="AM363" i="5"/>
  <c r="AL363" i="5"/>
  <c r="AK363" i="5"/>
  <c r="AV362" i="5"/>
  <c r="AU362" i="5"/>
  <c r="AT362" i="5"/>
  <c r="AS362" i="5"/>
  <c r="AR362" i="5"/>
  <c r="AQ362" i="5"/>
  <c r="AP362" i="5"/>
  <c r="AO362" i="5"/>
  <c r="AN362" i="5"/>
  <c r="AM362" i="5"/>
  <c r="AL362" i="5"/>
  <c r="AK362" i="5"/>
  <c r="AV361" i="5"/>
  <c r="AU361" i="5"/>
  <c r="AT361" i="5"/>
  <c r="AS361" i="5"/>
  <c r="AR361" i="5"/>
  <c r="AQ361" i="5"/>
  <c r="AP361" i="5"/>
  <c r="AO361" i="5"/>
  <c r="AN361" i="5"/>
  <c r="AM361" i="5"/>
  <c r="AL361" i="5"/>
  <c r="AK361" i="5"/>
  <c r="AV360" i="5"/>
  <c r="AU360" i="5"/>
  <c r="AT360" i="5"/>
  <c r="AS360" i="5"/>
  <c r="AR360" i="5"/>
  <c r="AQ360" i="5"/>
  <c r="AP360" i="5"/>
  <c r="AO360" i="5"/>
  <c r="AN360" i="5"/>
  <c r="AM360" i="5"/>
  <c r="AL360" i="5"/>
  <c r="AK360" i="5"/>
  <c r="AV359" i="5"/>
  <c r="AU359" i="5"/>
  <c r="AT359" i="5"/>
  <c r="AS359" i="5"/>
  <c r="AR359" i="5"/>
  <c r="AQ359" i="5"/>
  <c r="AP359" i="5"/>
  <c r="AO359" i="5"/>
  <c r="AN359" i="5"/>
  <c r="AM359" i="5"/>
  <c r="AL359" i="5"/>
  <c r="AK359" i="5"/>
  <c r="AV358" i="5"/>
  <c r="AU358" i="5"/>
  <c r="AT358" i="5"/>
  <c r="AS358" i="5"/>
  <c r="AR358" i="5"/>
  <c r="AQ358" i="5"/>
  <c r="AP358" i="5"/>
  <c r="AO358" i="5"/>
  <c r="AN358" i="5"/>
  <c r="AM358" i="5"/>
  <c r="AL358" i="5"/>
  <c r="AK358" i="5"/>
  <c r="AV357" i="5"/>
  <c r="AU357" i="5"/>
  <c r="AT357" i="5"/>
  <c r="AS357" i="5"/>
  <c r="AR357" i="5"/>
  <c r="AQ357" i="5"/>
  <c r="AP357" i="5"/>
  <c r="AO357" i="5"/>
  <c r="AN357" i="5"/>
  <c r="AM357" i="5"/>
  <c r="AL357" i="5"/>
  <c r="AK357" i="5"/>
  <c r="AV356" i="5"/>
  <c r="AU356" i="5"/>
  <c r="AT356" i="5"/>
  <c r="AS356" i="5"/>
  <c r="AR356" i="5"/>
  <c r="AQ356" i="5"/>
  <c r="AP356" i="5"/>
  <c r="AO356" i="5"/>
  <c r="AN356" i="5"/>
  <c r="AM356" i="5"/>
  <c r="AL356" i="5"/>
  <c r="AK356" i="5"/>
  <c r="AV355" i="5"/>
  <c r="AU355" i="5"/>
  <c r="AT355" i="5"/>
  <c r="AS355" i="5"/>
  <c r="AR355" i="5"/>
  <c r="AQ355" i="5"/>
  <c r="AP355" i="5"/>
  <c r="AO355" i="5"/>
  <c r="AN355" i="5"/>
  <c r="AM355" i="5"/>
  <c r="AL355" i="5"/>
  <c r="AK355" i="5"/>
  <c r="AV354" i="5"/>
  <c r="AU354" i="5"/>
  <c r="AT354" i="5"/>
  <c r="AS354" i="5"/>
  <c r="AR354" i="5"/>
  <c r="AQ354" i="5"/>
  <c r="AP354" i="5"/>
  <c r="AO354" i="5"/>
  <c r="AN354" i="5"/>
  <c r="AM354" i="5"/>
  <c r="AL354" i="5"/>
  <c r="AK354" i="5"/>
  <c r="AV353" i="5"/>
  <c r="AU353" i="5"/>
  <c r="AT353" i="5"/>
  <c r="AS353" i="5"/>
  <c r="AR353" i="5"/>
  <c r="AQ353" i="5"/>
  <c r="AP353" i="5"/>
  <c r="AO353" i="5"/>
  <c r="AN353" i="5"/>
  <c r="AM353" i="5"/>
  <c r="AL353" i="5"/>
  <c r="AK353" i="5"/>
  <c r="AV352" i="5"/>
  <c r="AU352" i="5"/>
  <c r="AT352" i="5"/>
  <c r="AS352" i="5"/>
  <c r="AR352" i="5"/>
  <c r="AQ352" i="5"/>
  <c r="AP352" i="5"/>
  <c r="AO352" i="5"/>
  <c r="AN352" i="5"/>
  <c r="AM352" i="5"/>
  <c r="AL352" i="5"/>
  <c r="AK352" i="5"/>
  <c r="AV351" i="5"/>
  <c r="AU351" i="5"/>
  <c r="AT351" i="5"/>
  <c r="AS351" i="5"/>
  <c r="AR351" i="5"/>
  <c r="AQ351" i="5"/>
  <c r="AP351" i="5"/>
  <c r="AO351" i="5"/>
  <c r="AN351" i="5"/>
  <c r="AM351" i="5"/>
  <c r="AL351" i="5"/>
  <c r="AK351" i="5"/>
  <c r="AV350" i="5"/>
  <c r="AU350" i="5"/>
  <c r="AT350" i="5"/>
  <c r="AS350" i="5"/>
  <c r="AR350" i="5"/>
  <c r="AQ350" i="5"/>
  <c r="AP350" i="5"/>
  <c r="AO350" i="5"/>
  <c r="AN350" i="5"/>
  <c r="AM350" i="5"/>
  <c r="AL350" i="5"/>
  <c r="AK350" i="5"/>
  <c r="AV349" i="5"/>
  <c r="AU349" i="5"/>
  <c r="AT349" i="5"/>
  <c r="AS349" i="5"/>
  <c r="AR349" i="5"/>
  <c r="AQ349" i="5"/>
  <c r="AP349" i="5"/>
  <c r="AO349" i="5"/>
  <c r="AN349" i="5"/>
  <c r="AM349" i="5"/>
  <c r="AL349" i="5"/>
  <c r="AK349" i="5"/>
  <c r="AV348" i="5"/>
  <c r="AU348" i="5"/>
  <c r="AT348" i="5"/>
  <c r="AS348" i="5"/>
  <c r="AR348" i="5"/>
  <c r="AQ348" i="5"/>
  <c r="AP348" i="5"/>
  <c r="AO348" i="5"/>
  <c r="AN348" i="5"/>
  <c r="AM348" i="5"/>
  <c r="AL348" i="5"/>
  <c r="AK348" i="5"/>
  <c r="AV347" i="5"/>
  <c r="AU347" i="5"/>
  <c r="AT347" i="5"/>
  <c r="AS347" i="5"/>
  <c r="AR347" i="5"/>
  <c r="AQ347" i="5"/>
  <c r="AP347" i="5"/>
  <c r="AO347" i="5"/>
  <c r="AN347" i="5"/>
  <c r="AM347" i="5"/>
  <c r="AL347" i="5"/>
  <c r="AK347" i="5"/>
  <c r="AV346" i="5"/>
  <c r="AU346" i="5"/>
  <c r="AT346" i="5"/>
  <c r="AS346" i="5"/>
  <c r="AR346" i="5"/>
  <c r="AQ346" i="5"/>
  <c r="AP346" i="5"/>
  <c r="AO346" i="5"/>
  <c r="AN346" i="5"/>
  <c r="AM346" i="5"/>
  <c r="AL346" i="5"/>
  <c r="AK346" i="5"/>
  <c r="AV345" i="5"/>
  <c r="AU345" i="5"/>
  <c r="AT345" i="5"/>
  <c r="AS345" i="5"/>
  <c r="AR345" i="5"/>
  <c r="AQ345" i="5"/>
  <c r="AP345" i="5"/>
  <c r="AO345" i="5"/>
  <c r="AN345" i="5"/>
  <c r="AM345" i="5"/>
  <c r="AL345" i="5"/>
  <c r="AK345" i="5"/>
  <c r="AV344" i="5"/>
  <c r="AU344" i="5"/>
  <c r="AT344" i="5"/>
  <c r="AS344" i="5"/>
  <c r="AR344" i="5"/>
  <c r="AQ344" i="5"/>
  <c r="AP344" i="5"/>
  <c r="AO344" i="5"/>
  <c r="AN344" i="5"/>
  <c r="AM344" i="5"/>
  <c r="AL344" i="5"/>
  <c r="AK344" i="5"/>
  <c r="AV343" i="5"/>
  <c r="AU343" i="5"/>
  <c r="AT343" i="5"/>
  <c r="AS343" i="5"/>
  <c r="AR343" i="5"/>
  <c r="AQ343" i="5"/>
  <c r="AP343" i="5"/>
  <c r="AO343" i="5"/>
  <c r="AN343" i="5"/>
  <c r="AM343" i="5"/>
  <c r="AL343" i="5"/>
  <c r="AK343" i="5"/>
  <c r="AV342" i="5"/>
  <c r="AU342" i="5"/>
  <c r="AT342" i="5"/>
  <c r="AS342" i="5"/>
  <c r="AR342" i="5"/>
  <c r="AQ342" i="5"/>
  <c r="AP342" i="5"/>
  <c r="AO342" i="5"/>
  <c r="AN342" i="5"/>
  <c r="AM342" i="5"/>
  <c r="AL342" i="5"/>
  <c r="AK342" i="5"/>
  <c r="AV341" i="5"/>
  <c r="AU341" i="5"/>
  <c r="AT341" i="5"/>
  <c r="AS341" i="5"/>
  <c r="AR341" i="5"/>
  <c r="AQ341" i="5"/>
  <c r="AP341" i="5"/>
  <c r="AO341" i="5"/>
  <c r="AN341" i="5"/>
  <c r="AM341" i="5"/>
  <c r="AL341" i="5"/>
  <c r="AK341" i="5"/>
  <c r="AV340" i="5"/>
  <c r="AU340" i="5"/>
  <c r="AT340" i="5"/>
  <c r="AS340" i="5"/>
  <c r="AR340" i="5"/>
  <c r="AQ340" i="5"/>
  <c r="AP340" i="5"/>
  <c r="AO340" i="5"/>
  <c r="AN340" i="5"/>
  <c r="AM340" i="5"/>
  <c r="AL340" i="5"/>
  <c r="AK340" i="5"/>
  <c r="AV339" i="5"/>
  <c r="AU339" i="5"/>
  <c r="AT339" i="5"/>
  <c r="AS339" i="5"/>
  <c r="AR339" i="5"/>
  <c r="AQ339" i="5"/>
  <c r="AP339" i="5"/>
  <c r="AO339" i="5"/>
  <c r="AN339" i="5"/>
  <c r="AM339" i="5"/>
  <c r="AL339" i="5"/>
  <c r="AK339" i="5"/>
  <c r="AV338" i="5"/>
  <c r="AU338" i="5"/>
  <c r="AT338" i="5"/>
  <c r="AS338" i="5"/>
  <c r="AR338" i="5"/>
  <c r="AQ338" i="5"/>
  <c r="AP338" i="5"/>
  <c r="AO338" i="5"/>
  <c r="AN338" i="5"/>
  <c r="AM338" i="5"/>
  <c r="AL338" i="5"/>
  <c r="AK338" i="5"/>
  <c r="AV337" i="5"/>
  <c r="AU337" i="5"/>
  <c r="AT337" i="5"/>
  <c r="AS337" i="5"/>
  <c r="AR337" i="5"/>
  <c r="AQ337" i="5"/>
  <c r="AP337" i="5"/>
  <c r="AO337" i="5"/>
  <c r="AN337" i="5"/>
  <c r="AM337" i="5"/>
  <c r="AL337" i="5"/>
  <c r="AK337" i="5"/>
  <c r="AV336" i="5"/>
  <c r="AU336" i="5"/>
  <c r="AT336" i="5"/>
  <c r="AS336" i="5"/>
  <c r="AR336" i="5"/>
  <c r="AQ336" i="5"/>
  <c r="AP336" i="5"/>
  <c r="AO336" i="5"/>
  <c r="AN336" i="5"/>
  <c r="AM336" i="5"/>
  <c r="AL336" i="5"/>
  <c r="AK336" i="5"/>
  <c r="AV335" i="5"/>
  <c r="AU335" i="5"/>
  <c r="AT335" i="5"/>
  <c r="AS335" i="5"/>
  <c r="AR335" i="5"/>
  <c r="AQ335" i="5"/>
  <c r="AP335" i="5"/>
  <c r="AO335" i="5"/>
  <c r="AN335" i="5"/>
  <c r="AM335" i="5"/>
  <c r="AL335" i="5"/>
  <c r="AK335" i="5"/>
  <c r="AV334" i="5"/>
  <c r="AU334" i="5"/>
  <c r="AT334" i="5"/>
  <c r="AS334" i="5"/>
  <c r="AR334" i="5"/>
  <c r="AQ334" i="5"/>
  <c r="AP334" i="5"/>
  <c r="AO334" i="5"/>
  <c r="AN334" i="5"/>
  <c r="AM334" i="5"/>
  <c r="AL334" i="5"/>
  <c r="AK334" i="5"/>
  <c r="AV333" i="5"/>
  <c r="AU333" i="5"/>
  <c r="AT333" i="5"/>
  <c r="AS333" i="5"/>
  <c r="AR333" i="5"/>
  <c r="AQ333" i="5"/>
  <c r="AP333" i="5"/>
  <c r="AO333" i="5"/>
  <c r="AN333" i="5"/>
  <c r="AM333" i="5"/>
  <c r="AL333" i="5"/>
  <c r="AK333" i="5"/>
  <c r="AV332" i="5"/>
  <c r="AU332" i="5"/>
  <c r="AT332" i="5"/>
  <c r="AS332" i="5"/>
  <c r="AR332" i="5"/>
  <c r="AQ332" i="5"/>
  <c r="AP332" i="5"/>
  <c r="AO332" i="5"/>
  <c r="AN332" i="5"/>
  <c r="AM332" i="5"/>
  <c r="AL332" i="5"/>
  <c r="AK332" i="5"/>
  <c r="AV331" i="5"/>
  <c r="AU331" i="5"/>
  <c r="AT331" i="5"/>
  <c r="AS331" i="5"/>
  <c r="AR331" i="5"/>
  <c r="AQ331" i="5"/>
  <c r="AP331" i="5"/>
  <c r="AO331" i="5"/>
  <c r="AN331" i="5"/>
  <c r="AM331" i="5"/>
  <c r="AL331" i="5"/>
  <c r="AK331" i="5"/>
  <c r="AV330" i="5"/>
  <c r="AU330" i="5"/>
  <c r="AT330" i="5"/>
  <c r="AS330" i="5"/>
  <c r="AR330" i="5"/>
  <c r="AQ330" i="5"/>
  <c r="AP330" i="5"/>
  <c r="AO330" i="5"/>
  <c r="AN330" i="5"/>
  <c r="AM330" i="5"/>
  <c r="AL330" i="5"/>
  <c r="AK330" i="5"/>
  <c r="AV329" i="5"/>
  <c r="AU329" i="5"/>
  <c r="AT329" i="5"/>
  <c r="AS329" i="5"/>
  <c r="AR329" i="5"/>
  <c r="AQ329" i="5"/>
  <c r="AP329" i="5"/>
  <c r="AO329" i="5"/>
  <c r="AN329" i="5"/>
  <c r="AM329" i="5"/>
  <c r="AL329" i="5"/>
  <c r="AK329" i="5"/>
  <c r="AV328" i="5"/>
  <c r="AU328" i="5"/>
  <c r="AT328" i="5"/>
  <c r="AS328" i="5"/>
  <c r="AR328" i="5"/>
  <c r="AQ328" i="5"/>
  <c r="AP328" i="5"/>
  <c r="AO328" i="5"/>
  <c r="AN328" i="5"/>
  <c r="AM328" i="5"/>
  <c r="AL328" i="5"/>
  <c r="AK328" i="5"/>
  <c r="AV327" i="5"/>
  <c r="AU327" i="5"/>
  <c r="AT327" i="5"/>
  <c r="AS327" i="5"/>
  <c r="AR327" i="5"/>
  <c r="AQ327" i="5"/>
  <c r="AP327" i="5"/>
  <c r="AO327" i="5"/>
  <c r="AN327" i="5"/>
  <c r="AM327" i="5"/>
  <c r="AL327" i="5"/>
  <c r="AK327" i="5"/>
  <c r="AV326" i="5"/>
  <c r="AU326" i="5"/>
  <c r="AT326" i="5"/>
  <c r="AS326" i="5"/>
  <c r="AR326" i="5"/>
  <c r="AQ326" i="5"/>
  <c r="AP326" i="5"/>
  <c r="AO326" i="5"/>
  <c r="AN326" i="5"/>
  <c r="AM326" i="5"/>
  <c r="AL326" i="5"/>
  <c r="AK326" i="5"/>
  <c r="AV325" i="5"/>
  <c r="AU325" i="5"/>
  <c r="AT325" i="5"/>
  <c r="AS325" i="5"/>
  <c r="AR325" i="5"/>
  <c r="AQ325" i="5"/>
  <c r="AP325" i="5"/>
  <c r="AO325" i="5"/>
  <c r="AN325" i="5"/>
  <c r="AM325" i="5"/>
  <c r="AL325" i="5"/>
  <c r="AK325" i="5"/>
  <c r="AV324" i="5"/>
  <c r="AU324" i="5"/>
  <c r="AT324" i="5"/>
  <c r="AS324" i="5"/>
  <c r="AR324" i="5"/>
  <c r="AQ324" i="5"/>
  <c r="AP324" i="5"/>
  <c r="AO324" i="5"/>
  <c r="AN324" i="5"/>
  <c r="AM324" i="5"/>
  <c r="AL324" i="5"/>
  <c r="AK324" i="5"/>
  <c r="AV323" i="5"/>
  <c r="AU323" i="5"/>
  <c r="AT323" i="5"/>
  <c r="AS323" i="5"/>
  <c r="AR323" i="5"/>
  <c r="AQ323" i="5"/>
  <c r="AP323" i="5"/>
  <c r="AO323" i="5"/>
  <c r="AN323" i="5"/>
  <c r="AM323" i="5"/>
  <c r="AL323" i="5"/>
  <c r="AK323" i="5"/>
  <c r="AV322" i="5"/>
  <c r="AU322" i="5"/>
  <c r="AT322" i="5"/>
  <c r="AS322" i="5"/>
  <c r="AR322" i="5"/>
  <c r="AQ322" i="5"/>
  <c r="AP322" i="5"/>
  <c r="AO322" i="5"/>
  <c r="AN322" i="5"/>
  <c r="AM322" i="5"/>
  <c r="AL322" i="5"/>
  <c r="AK322" i="5"/>
  <c r="AV321" i="5"/>
  <c r="AU321" i="5"/>
  <c r="AT321" i="5"/>
  <c r="AS321" i="5"/>
  <c r="AR321" i="5"/>
  <c r="AQ321" i="5"/>
  <c r="AP321" i="5"/>
  <c r="AO321" i="5"/>
  <c r="AN321" i="5"/>
  <c r="AM321" i="5"/>
  <c r="AL321" i="5"/>
  <c r="AK321" i="5"/>
  <c r="AV320" i="5"/>
  <c r="AU320" i="5"/>
  <c r="AT320" i="5"/>
  <c r="AS320" i="5"/>
  <c r="AR320" i="5"/>
  <c r="AQ320" i="5"/>
  <c r="AP320" i="5"/>
  <c r="AO320" i="5"/>
  <c r="AN320" i="5"/>
  <c r="AM320" i="5"/>
  <c r="AL320" i="5"/>
  <c r="AK320" i="5"/>
  <c r="AV319" i="5"/>
  <c r="AU319" i="5"/>
  <c r="AT319" i="5"/>
  <c r="AS319" i="5"/>
  <c r="AR319" i="5"/>
  <c r="AQ319" i="5"/>
  <c r="AP319" i="5"/>
  <c r="AO319" i="5"/>
  <c r="AN319" i="5"/>
  <c r="AM319" i="5"/>
  <c r="AL319" i="5"/>
  <c r="AK319" i="5"/>
  <c r="AV318" i="5"/>
  <c r="AU318" i="5"/>
  <c r="AT318" i="5"/>
  <c r="AS318" i="5"/>
  <c r="AR318" i="5"/>
  <c r="AQ318" i="5"/>
  <c r="AP318" i="5"/>
  <c r="AO318" i="5"/>
  <c r="AN318" i="5"/>
  <c r="AM318" i="5"/>
  <c r="AL318" i="5"/>
  <c r="AK318" i="5"/>
  <c r="AV317" i="5"/>
  <c r="AU317" i="5"/>
  <c r="AT317" i="5"/>
  <c r="AS317" i="5"/>
  <c r="AR317" i="5"/>
  <c r="AQ317" i="5"/>
  <c r="AP317" i="5"/>
  <c r="AO317" i="5"/>
  <c r="AN317" i="5"/>
  <c r="AM317" i="5"/>
  <c r="AL317" i="5"/>
  <c r="AK317" i="5"/>
  <c r="AV316" i="5"/>
  <c r="AU316" i="5"/>
  <c r="AT316" i="5"/>
  <c r="AS316" i="5"/>
  <c r="AR316" i="5"/>
  <c r="AQ316" i="5"/>
  <c r="AP316" i="5"/>
  <c r="AO316" i="5"/>
  <c r="AN316" i="5"/>
  <c r="AM316" i="5"/>
  <c r="AL316" i="5"/>
  <c r="AK316" i="5"/>
  <c r="AV315" i="5"/>
  <c r="AU315" i="5"/>
  <c r="AT315" i="5"/>
  <c r="AS315" i="5"/>
  <c r="AR315" i="5"/>
  <c r="AQ315" i="5"/>
  <c r="AP315" i="5"/>
  <c r="AO315" i="5"/>
  <c r="AN315" i="5"/>
  <c r="AM315" i="5"/>
  <c r="AL315" i="5"/>
  <c r="AK315" i="5"/>
  <c r="AV314" i="5"/>
  <c r="AU314" i="5"/>
  <c r="AT314" i="5"/>
  <c r="AS314" i="5"/>
  <c r="AR314" i="5"/>
  <c r="AQ314" i="5"/>
  <c r="AP314" i="5"/>
  <c r="AO314" i="5"/>
  <c r="AN314" i="5"/>
  <c r="AM314" i="5"/>
  <c r="AL314" i="5"/>
  <c r="AK314" i="5"/>
  <c r="AV313" i="5"/>
  <c r="AU313" i="5"/>
  <c r="AT313" i="5"/>
  <c r="AS313" i="5"/>
  <c r="AR313" i="5"/>
  <c r="AQ313" i="5"/>
  <c r="AP313" i="5"/>
  <c r="AO313" i="5"/>
  <c r="AN313" i="5"/>
  <c r="AM313" i="5"/>
  <c r="AL313" i="5"/>
  <c r="AK313" i="5"/>
  <c r="AV312" i="5"/>
  <c r="AU312" i="5"/>
  <c r="AT312" i="5"/>
  <c r="AS312" i="5"/>
  <c r="AR312" i="5"/>
  <c r="AQ312" i="5"/>
  <c r="AP312" i="5"/>
  <c r="AO312" i="5"/>
  <c r="AN312" i="5"/>
  <c r="AM312" i="5"/>
  <c r="AL312" i="5"/>
  <c r="AK312" i="5"/>
  <c r="AV311" i="5"/>
  <c r="AU311" i="5"/>
  <c r="AT311" i="5"/>
  <c r="AS311" i="5"/>
  <c r="AR311" i="5"/>
  <c r="AQ311" i="5"/>
  <c r="AP311" i="5"/>
  <c r="AO311" i="5"/>
  <c r="AN311" i="5"/>
  <c r="AM311" i="5"/>
  <c r="AL311" i="5"/>
  <c r="AK311" i="5"/>
  <c r="AV310" i="5"/>
  <c r="AU310" i="5"/>
  <c r="AT310" i="5"/>
  <c r="AS310" i="5"/>
  <c r="AR310" i="5"/>
  <c r="AQ310" i="5"/>
  <c r="AP310" i="5"/>
  <c r="AO310" i="5"/>
  <c r="AN310" i="5"/>
  <c r="AM310" i="5"/>
  <c r="AL310" i="5"/>
  <c r="AK310" i="5"/>
  <c r="AV309" i="5"/>
  <c r="AU309" i="5"/>
  <c r="AT309" i="5"/>
  <c r="AS309" i="5"/>
  <c r="AR309" i="5"/>
  <c r="AQ309" i="5"/>
  <c r="AP309" i="5"/>
  <c r="AO309" i="5"/>
  <c r="AN309" i="5"/>
  <c r="AM309" i="5"/>
  <c r="AL309" i="5"/>
  <c r="AK309" i="5"/>
  <c r="AV308" i="5"/>
  <c r="AU308" i="5"/>
  <c r="AT308" i="5"/>
  <c r="AS308" i="5"/>
  <c r="AR308" i="5"/>
  <c r="AQ308" i="5"/>
  <c r="AP308" i="5"/>
  <c r="AO308" i="5"/>
  <c r="AN308" i="5"/>
  <c r="AM308" i="5"/>
  <c r="AL308" i="5"/>
  <c r="AK308" i="5"/>
  <c r="AV307" i="5"/>
  <c r="AU307" i="5"/>
  <c r="AT307" i="5"/>
  <c r="AS307" i="5"/>
  <c r="AR307" i="5"/>
  <c r="AQ307" i="5"/>
  <c r="AP307" i="5"/>
  <c r="AO307" i="5"/>
  <c r="AN307" i="5"/>
  <c r="AM307" i="5"/>
  <c r="AL307" i="5"/>
  <c r="AK307" i="5"/>
  <c r="AV306" i="5"/>
  <c r="AU306" i="5"/>
  <c r="AT306" i="5"/>
  <c r="AS306" i="5"/>
  <c r="AR306" i="5"/>
  <c r="AQ306" i="5"/>
  <c r="AP306" i="5"/>
  <c r="AO306" i="5"/>
  <c r="AN306" i="5"/>
  <c r="AM306" i="5"/>
  <c r="AL306" i="5"/>
  <c r="AK306" i="5"/>
  <c r="AV305" i="5"/>
  <c r="AU305" i="5"/>
  <c r="AT305" i="5"/>
  <c r="AS305" i="5"/>
  <c r="AR305" i="5"/>
  <c r="AQ305" i="5"/>
  <c r="AP305" i="5"/>
  <c r="AO305" i="5"/>
  <c r="AN305" i="5"/>
  <c r="AM305" i="5"/>
  <c r="AL305" i="5"/>
  <c r="AK305" i="5"/>
  <c r="AV304" i="5"/>
  <c r="AU304" i="5"/>
  <c r="AT304" i="5"/>
  <c r="AS304" i="5"/>
  <c r="AR304" i="5"/>
  <c r="AQ304" i="5"/>
  <c r="AP304" i="5"/>
  <c r="AO304" i="5"/>
  <c r="AN304" i="5"/>
  <c r="AM304" i="5"/>
  <c r="AL304" i="5"/>
  <c r="AK304" i="5"/>
  <c r="AV303" i="5"/>
  <c r="AU303" i="5"/>
  <c r="AT303" i="5"/>
  <c r="AS303" i="5"/>
  <c r="AR303" i="5"/>
  <c r="AQ303" i="5"/>
  <c r="AP303" i="5"/>
  <c r="AO303" i="5"/>
  <c r="AN303" i="5"/>
  <c r="AM303" i="5"/>
  <c r="AL303" i="5"/>
  <c r="AK303" i="5"/>
  <c r="AV302" i="5"/>
  <c r="AU302" i="5"/>
  <c r="AT302" i="5"/>
  <c r="AS302" i="5"/>
  <c r="AR302" i="5"/>
  <c r="AQ302" i="5"/>
  <c r="AP302" i="5"/>
  <c r="AO302" i="5"/>
  <c r="AN302" i="5"/>
  <c r="AM302" i="5"/>
  <c r="AL302" i="5"/>
  <c r="AK302" i="5"/>
  <c r="AV301" i="5"/>
  <c r="AU301" i="5"/>
  <c r="AT301" i="5"/>
  <c r="AS301" i="5"/>
  <c r="AR301" i="5"/>
  <c r="AQ301" i="5"/>
  <c r="AP301" i="5"/>
  <c r="AO301" i="5"/>
  <c r="AN301" i="5"/>
  <c r="AM301" i="5"/>
  <c r="AL301" i="5"/>
  <c r="AK301" i="5"/>
  <c r="AV300" i="5"/>
  <c r="AU300" i="5"/>
  <c r="AT300" i="5"/>
  <c r="AS300" i="5"/>
  <c r="AR300" i="5"/>
  <c r="AQ300" i="5"/>
  <c r="AP300" i="5"/>
  <c r="AO300" i="5"/>
  <c r="AN300" i="5"/>
  <c r="AM300" i="5"/>
  <c r="AL300" i="5"/>
  <c r="AK300" i="5"/>
  <c r="AV299" i="5"/>
  <c r="AU299" i="5"/>
  <c r="AT299" i="5"/>
  <c r="AS299" i="5"/>
  <c r="AR299" i="5"/>
  <c r="AQ299" i="5"/>
  <c r="AP299" i="5"/>
  <c r="AO299" i="5"/>
  <c r="AN299" i="5"/>
  <c r="AM299" i="5"/>
  <c r="AL299" i="5"/>
  <c r="AK299" i="5"/>
  <c r="AV298" i="5"/>
  <c r="AU298" i="5"/>
  <c r="AT298" i="5"/>
  <c r="AS298" i="5"/>
  <c r="AR298" i="5"/>
  <c r="AQ298" i="5"/>
  <c r="AP298" i="5"/>
  <c r="AO298" i="5"/>
  <c r="AN298" i="5"/>
  <c r="AM298" i="5"/>
  <c r="AL298" i="5"/>
  <c r="AK298" i="5"/>
  <c r="AV297" i="5"/>
  <c r="AU297" i="5"/>
  <c r="AT297" i="5"/>
  <c r="AS297" i="5"/>
  <c r="AR297" i="5"/>
  <c r="AQ297" i="5"/>
  <c r="AP297" i="5"/>
  <c r="AO297" i="5"/>
  <c r="AN297" i="5"/>
  <c r="AM297" i="5"/>
  <c r="AL297" i="5"/>
  <c r="AK297" i="5"/>
  <c r="AV296" i="5"/>
  <c r="AU296" i="5"/>
  <c r="AT296" i="5"/>
  <c r="AS296" i="5"/>
  <c r="AR296" i="5"/>
  <c r="AQ296" i="5"/>
  <c r="AP296" i="5"/>
  <c r="AO296" i="5"/>
  <c r="AN296" i="5"/>
  <c r="AM296" i="5"/>
  <c r="AL296" i="5"/>
  <c r="AK296" i="5"/>
  <c r="AV295" i="5"/>
  <c r="AU295" i="5"/>
  <c r="AT295" i="5"/>
  <c r="AS295" i="5"/>
  <c r="AR295" i="5"/>
  <c r="AQ295" i="5"/>
  <c r="AP295" i="5"/>
  <c r="AO295" i="5"/>
  <c r="AN295" i="5"/>
  <c r="AM295" i="5"/>
  <c r="AL295" i="5"/>
  <c r="AK295" i="5"/>
  <c r="AV294" i="5"/>
  <c r="AU294" i="5"/>
  <c r="AT294" i="5"/>
  <c r="AS294" i="5"/>
  <c r="AR294" i="5"/>
  <c r="AQ294" i="5"/>
  <c r="AP294" i="5"/>
  <c r="AO294" i="5"/>
  <c r="AN294" i="5"/>
  <c r="AM294" i="5"/>
  <c r="AL294" i="5"/>
  <c r="AK294" i="5"/>
  <c r="AV293" i="5"/>
  <c r="AU293" i="5"/>
  <c r="AT293" i="5"/>
  <c r="AS293" i="5"/>
  <c r="AR293" i="5"/>
  <c r="AQ293" i="5"/>
  <c r="AP293" i="5"/>
  <c r="AO293" i="5"/>
  <c r="AN293" i="5"/>
  <c r="AM293" i="5"/>
  <c r="AL293" i="5"/>
  <c r="AK293" i="5"/>
  <c r="AV292" i="5"/>
  <c r="AU292" i="5"/>
  <c r="AT292" i="5"/>
  <c r="AS292" i="5"/>
  <c r="AR292" i="5"/>
  <c r="AQ292" i="5"/>
  <c r="AP292" i="5"/>
  <c r="AO292" i="5"/>
  <c r="AN292" i="5"/>
  <c r="AM292" i="5"/>
  <c r="AL292" i="5"/>
  <c r="AK292" i="5"/>
  <c r="AV291" i="5"/>
  <c r="AU291" i="5"/>
  <c r="AT291" i="5"/>
  <c r="AS291" i="5"/>
  <c r="AR291" i="5"/>
  <c r="AQ291" i="5"/>
  <c r="AP291" i="5"/>
  <c r="AO291" i="5"/>
  <c r="AN291" i="5"/>
  <c r="AM291" i="5"/>
  <c r="AL291" i="5"/>
  <c r="AK291" i="5"/>
  <c r="AV290" i="5"/>
  <c r="AU290" i="5"/>
  <c r="AT290" i="5"/>
  <c r="AS290" i="5"/>
  <c r="AR290" i="5"/>
  <c r="AQ290" i="5"/>
  <c r="AP290" i="5"/>
  <c r="AO290" i="5"/>
  <c r="AN290" i="5"/>
  <c r="AM290" i="5"/>
  <c r="AL290" i="5"/>
  <c r="AK290" i="5"/>
  <c r="AV289" i="5"/>
  <c r="AU289" i="5"/>
  <c r="AT289" i="5"/>
  <c r="AS289" i="5"/>
  <c r="AR289" i="5"/>
  <c r="AQ289" i="5"/>
  <c r="AP289" i="5"/>
  <c r="AO289" i="5"/>
  <c r="AN289" i="5"/>
  <c r="AM289" i="5"/>
  <c r="AL289" i="5"/>
  <c r="AK289" i="5"/>
  <c r="AV288" i="5"/>
  <c r="AU288" i="5"/>
  <c r="AT288" i="5"/>
  <c r="AS288" i="5"/>
  <c r="AR288" i="5"/>
  <c r="AQ288" i="5"/>
  <c r="AP288" i="5"/>
  <c r="AO288" i="5"/>
  <c r="AN288" i="5"/>
  <c r="AM288" i="5"/>
  <c r="AL288" i="5"/>
  <c r="AK288" i="5"/>
  <c r="AV287" i="5"/>
  <c r="AU287" i="5"/>
  <c r="AT287" i="5"/>
  <c r="AS287" i="5"/>
  <c r="AR287" i="5"/>
  <c r="AQ287" i="5"/>
  <c r="AP287" i="5"/>
  <c r="AO287" i="5"/>
  <c r="AN287" i="5"/>
  <c r="AM287" i="5"/>
  <c r="AL287" i="5"/>
  <c r="AK287" i="5"/>
  <c r="AV286" i="5"/>
  <c r="AU286" i="5"/>
  <c r="AT286" i="5"/>
  <c r="AS286" i="5"/>
  <c r="AR286" i="5"/>
  <c r="AQ286" i="5"/>
  <c r="AP286" i="5"/>
  <c r="AO286" i="5"/>
  <c r="AN286" i="5"/>
  <c r="AM286" i="5"/>
  <c r="AL286" i="5"/>
  <c r="AK286" i="5"/>
  <c r="AV285" i="5"/>
  <c r="AU285" i="5"/>
  <c r="AT285" i="5"/>
  <c r="AS285" i="5"/>
  <c r="AR285" i="5"/>
  <c r="AQ285" i="5"/>
  <c r="AP285" i="5"/>
  <c r="AO285" i="5"/>
  <c r="AN285" i="5"/>
  <c r="AM285" i="5"/>
  <c r="AL285" i="5"/>
  <c r="AK285" i="5"/>
  <c r="AV284" i="5"/>
  <c r="AU284" i="5"/>
  <c r="AT284" i="5"/>
  <c r="AS284" i="5"/>
  <c r="AR284" i="5"/>
  <c r="AQ284" i="5"/>
  <c r="AP284" i="5"/>
  <c r="AO284" i="5"/>
  <c r="AN284" i="5"/>
  <c r="AM284" i="5"/>
  <c r="AL284" i="5"/>
  <c r="AK284" i="5"/>
  <c r="AV283" i="5"/>
  <c r="AU283" i="5"/>
  <c r="AT283" i="5"/>
  <c r="AS283" i="5"/>
  <c r="AR283" i="5"/>
  <c r="AQ283" i="5"/>
  <c r="AP283" i="5"/>
  <c r="AO283" i="5"/>
  <c r="AN283" i="5"/>
  <c r="AM283" i="5"/>
  <c r="AL283" i="5"/>
  <c r="AK283" i="5"/>
  <c r="AV282" i="5"/>
  <c r="AU282" i="5"/>
  <c r="AT282" i="5"/>
  <c r="AS282" i="5"/>
  <c r="AR282" i="5"/>
  <c r="AQ282" i="5"/>
  <c r="AP282" i="5"/>
  <c r="AO282" i="5"/>
  <c r="AN282" i="5"/>
  <c r="AM282" i="5"/>
  <c r="AL282" i="5"/>
  <c r="AK282" i="5"/>
  <c r="AV281" i="5"/>
  <c r="AU281" i="5"/>
  <c r="AT281" i="5"/>
  <c r="AS281" i="5"/>
  <c r="AR281" i="5"/>
  <c r="AQ281" i="5"/>
  <c r="AP281" i="5"/>
  <c r="AO281" i="5"/>
  <c r="AN281" i="5"/>
  <c r="AM281" i="5"/>
  <c r="AL281" i="5"/>
  <c r="AK281" i="5"/>
  <c r="AV280" i="5"/>
  <c r="AU280" i="5"/>
  <c r="AT280" i="5"/>
  <c r="AS280" i="5"/>
  <c r="AR280" i="5"/>
  <c r="AQ280" i="5"/>
  <c r="AP280" i="5"/>
  <c r="AO280" i="5"/>
  <c r="AN280" i="5"/>
  <c r="AM280" i="5"/>
  <c r="AL280" i="5"/>
  <c r="AK280" i="5"/>
  <c r="AV279" i="5"/>
  <c r="AU279" i="5"/>
  <c r="AT279" i="5"/>
  <c r="AS279" i="5"/>
  <c r="AR279" i="5"/>
  <c r="AQ279" i="5"/>
  <c r="AP279" i="5"/>
  <c r="AO279" i="5"/>
  <c r="AN279" i="5"/>
  <c r="AM279" i="5"/>
  <c r="AL279" i="5"/>
  <c r="AK279" i="5"/>
  <c r="AV278" i="5"/>
  <c r="AU278" i="5"/>
  <c r="AT278" i="5"/>
  <c r="AS278" i="5"/>
  <c r="AR278" i="5"/>
  <c r="AQ278" i="5"/>
  <c r="AP278" i="5"/>
  <c r="AO278" i="5"/>
  <c r="AN278" i="5"/>
  <c r="AM278" i="5"/>
  <c r="AL278" i="5"/>
  <c r="AK278" i="5"/>
  <c r="AV277" i="5"/>
  <c r="AU277" i="5"/>
  <c r="AT277" i="5"/>
  <c r="AS277" i="5"/>
  <c r="AR277" i="5"/>
  <c r="AQ277" i="5"/>
  <c r="AP277" i="5"/>
  <c r="AO277" i="5"/>
  <c r="AN277" i="5"/>
  <c r="AM277" i="5"/>
  <c r="AL277" i="5"/>
  <c r="AK277" i="5"/>
  <c r="AV276" i="5"/>
  <c r="AU276" i="5"/>
  <c r="AT276" i="5"/>
  <c r="AS276" i="5"/>
  <c r="AR276" i="5"/>
  <c r="AQ276" i="5"/>
  <c r="AP276" i="5"/>
  <c r="AO276" i="5"/>
  <c r="AN276" i="5"/>
  <c r="AM276" i="5"/>
  <c r="AL276" i="5"/>
  <c r="AK276" i="5"/>
  <c r="AV275" i="5"/>
  <c r="AU275" i="5"/>
  <c r="AT275" i="5"/>
  <c r="AS275" i="5"/>
  <c r="AR275" i="5"/>
  <c r="AQ275" i="5"/>
  <c r="AP275" i="5"/>
  <c r="AO275" i="5"/>
  <c r="AN275" i="5"/>
  <c r="AM275" i="5"/>
  <c r="AL275" i="5"/>
  <c r="AK275" i="5"/>
  <c r="AV274" i="5"/>
  <c r="AU274" i="5"/>
  <c r="AT274" i="5"/>
  <c r="AS274" i="5"/>
  <c r="AR274" i="5"/>
  <c r="AQ274" i="5"/>
  <c r="AP274" i="5"/>
  <c r="AO274" i="5"/>
  <c r="AN274" i="5"/>
  <c r="AM274" i="5"/>
  <c r="AL274" i="5"/>
  <c r="AK274" i="5"/>
  <c r="AV273" i="5"/>
  <c r="AU273" i="5"/>
  <c r="AT273" i="5"/>
  <c r="AS273" i="5"/>
  <c r="AR273" i="5"/>
  <c r="AQ273" i="5"/>
  <c r="AP273" i="5"/>
  <c r="AO273" i="5"/>
  <c r="AN273" i="5"/>
  <c r="AM273" i="5"/>
  <c r="AL273" i="5"/>
  <c r="AK273" i="5"/>
  <c r="AV272" i="5"/>
  <c r="AU272" i="5"/>
  <c r="AT272" i="5"/>
  <c r="AS272" i="5"/>
  <c r="AR272" i="5"/>
  <c r="AQ272" i="5"/>
  <c r="AP272" i="5"/>
  <c r="AO272" i="5"/>
  <c r="AN272" i="5"/>
  <c r="AM272" i="5"/>
  <c r="AL272" i="5"/>
  <c r="AK272" i="5"/>
  <c r="AV271" i="5"/>
  <c r="AU271" i="5"/>
  <c r="AT271" i="5"/>
  <c r="AS271" i="5"/>
  <c r="AR271" i="5"/>
  <c r="AQ271" i="5"/>
  <c r="AP271" i="5"/>
  <c r="AO271" i="5"/>
  <c r="AN271" i="5"/>
  <c r="AM271" i="5"/>
  <c r="AL271" i="5"/>
  <c r="AK271" i="5"/>
  <c r="AV270" i="5"/>
  <c r="AU270" i="5"/>
  <c r="AT270" i="5"/>
  <c r="AS270" i="5"/>
  <c r="AR270" i="5"/>
  <c r="AQ270" i="5"/>
  <c r="AP270" i="5"/>
  <c r="AO270" i="5"/>
  <c r="AN270" i="5"/>
  <c r="AM270" i="5"/>
  <c r="AL270" i="5"/>
  <c r="AK270" i="5"/>
  <c r="AV269" i="5"/>
  <c r="AU269" i="5"/>
  <c r="AT269" i="5"/>
  <c r="AS269" i="5"/>
  <c r="AR269" i="5"/>
  <c r="AQ269" i="5"/>
  <c r="AP269" i="5"/>
  <c r="AO269" i="5"/>
  <c r="AN269" i="5"/>
  <c r="AM269" i="5"/>
  <c r="AL269" i="5"/>
  <c r="AK269" i="5"/>
  <c r="AV268" i="5"/>
  <c r="AU268" i="5"/>
  <c r="AT268" i="5"/>
  <c r="AS268" i="5"/>
  <c r="AR268" i="5"/>
  <c r="AQ268" i="5"/>
  <c r="AP268" i="5"/>
  <c r="AO268" i="5"/>
  <c r="AN268" i="5"/>
  <c r="AM268" i="5"/>
  <c r="AL268" i="5"/>
  <c r="AK268" i="5"/>
  <c r="AV267" i="5"/>
  <c r="AU267" i="5"/>
  <c r="AT267" i="5"/>
  <c r="AS267" i="5"/>
  <c r="AR267" i="5"/>
  <c r="AQ267" i="5"/>
  <c r="AP267" i="5"/>
  <c r="AO267" i="5"/>
  <c r="AN267" i="5"/>
  <c r="AM267" i="5"/>
  <c r="AL267" i="5"/>
  <c r="AK267" i="5"/>
  <c r="AV266" i="5"/>
  <c r="AU266" i="5"/>
  <c r="AT266" i="5"/>
  <c r="AS266" i="5"/>
  <c r="AR266" i="5"/>
  <c r="AQ266" i="5"/>
  <c r="AP266" i="5"/>
  <c r="AO266" i="5"/>
  <c r="AN266" i="5"/>
  <c r="AM266" i="5"/>
  <c r="AL266" i="5"/>
  <c r="AK266" i="5"/>
  <c r="AV265" i="5"/>
  <c r="AU265" i="5"/>
  <c r="AT265" i="5"/>
  <c r="AS265" i="5"/>
  <c r="AR265" i="5"/>
  <c r="AQ265" i="5"/>
  <c r="AP265" i="5"/>
  <c r="AO265" i="5"/>
  <c r="AN265" i="5"/>
  <c r="AM265" i="5"/>
  <c r="AL265" i="5"/>
  <c r="AK265" i="5"/>
  <c r="AV264" i="5"/>
  <c r="AU264" i="5"/>
  <c r="AT264" i="5"/>
  <c r="AS264" i="5"/>
  <c r="AR264" i="5"/>
  <c r="AQ264" i="5"/>
  <c r="AP264" i="5"/>
  <c r="AO264" i="5"/>
  <c r="AN264" i="5"/>
  <c r="AM264" i="5"/>
  <c r="AL264" i="5"/>
  <c r="AK264" i="5"/>
  <c r="AV263" i="5"/>
  <c r="AU263" i="5"/>
  <c r="AT263" i="5"/>
  <c r="AS263" i="5"/>
  <c r="AR263" i="5"/>
  <c r="AQ263" i="5"/>
  <c r="AP263" i="5"/>
  <c r="AO263" i="5"/>
  <c r="AN263" i="5"/>
  <c r="AM263" i="5"/>
  <c r="AL263" i="5"/>
  <c r="AK263" i="5"/>
  <c r="AV262" i="5"/>
  <c r="AU262" i="5"/>
  <c r="AT262" i="5"/>
  <c r="AS262" i="5"/>
  <c r="AR262" i="5"/>
  <c r="AQ262" i="5"/>
  <c r="AP262" i="5"/>
  <c r="AO262" i="5"/>
  <c r="AN262" i="5"/>
  <c r="AM262" i="5"/>
  <c r="AL262" i="5"/>
  <c r="AK262" i="5"/>
  <c r="AV261" i="5"/>
  <c r="AU261" i="5"/>
  <c r="AT261" i="5"/>
  <c r="AS261" i="5"/>
  <c r="AR261" i="5"/>
  <c r="AQ261" i="5"/>
  <c r="AP261" i="5"/>
  <c r="AO261" i="5"/>
  <c r="AN261" i="5"/>
  <c r="AM261" i="5"/>
  <c r="AL261" i="5"/>
  <c r="AK261" i="5"/>
  <c r="AV260" i="5"/>
  <c r="AU260" i="5"/>
  <c r="AT260" i="5"/>
  <c r="AS260" i="5"/>
  <c r="AR260" i="5"/>
  <c r="AQ260" i="5"/>
  <c r="AP260" i="5"/>
  <c r="AO260" i="5"/>
  <c r="AN260" i="5"/>
  <c r="AM260" i="5"/>
  <c r="AL260" i="5"/>
  <c r="AK260" i="5"/>
  <c r="AV259" i="5"/>
  <c r="AU259" i="5"/>
  <c r="AT259" i="5"/>
  <c r="AS259" i="5"/>
  <c r="AR259" i="5"/>
  <c r="AQ259" i="5"/>
  <c r="AP259" i="5"/>
  <c r="AO259" i="5"/>
  <c r="AN259" i="5"/>
  <c r="AM259" i="5"/>
  <c r="AL259" i="5"/>
  <c r="AK259" i="5"/>
  <c r="AV258" i="5"/>
  <c r="AU258" i="5"/>
  <c r="AT258" i="5"/>
  <c r="AS258" i="5"/>
  <c r="AR258" i="5"/>
  <c r="AQ258" i="5"/>
  <c r="AP258" i="5"/>
  <c r="AO258" i="5"/>
  <c r="AN258" i="5"/>
  <c r="AM258" i="5"/>
  <c r="AL258" i="5"/>
  <c r="AK258" i="5"/>
  <c r="AV257" i="5"/>
  <c r="AU257" i="5"/>
  <c r="AT257" i="5"/>
  <c r="AS257" i="5"/>
  <c r="AR257" i="5"/>
  <c r="AQ257" i="5"/>
  <c r="AP257" i="5"/>
  <c r="AO257" i="5"/>
  <c r="AN257" i="5"/>
  <c r="AM257" i="5"/>
  <c r="AL257" i="5"/>
  <c r="AK257" i="5"/>
  <c r="AV256" i="5"/>
  <c r="AU256" i="5"/>
  <c r="AT256" i="5"/>
  <c r="AS256" i="5"/>
  <c r="AR256" i="5"/>
  <c r="AQ256" i="5"/>
  <c r="AP256" i="5"/>
  <c r="AO256" i="5"/>
  <c r="AN256" i="5"/>
  <c r="AM256" i="5"/>
  <c r="AL256" i="5"/>
  <c r="AK256" i="5"/>
  <c r="AV255" i="5"/>
  <c r="AU255" i="5"/>
  <c r="AT255" i="5"/>
  <c r="AS255" i="5"/>
  <c r="AR255" i="5"/>
  <c r="AQ255" i="5"/>
  <c r="AP255" i="5"/>
  <c r="AO255" i="5"/>
  <c r="AN255" i="5"/>
  <c r="AM255" i="5"/>
  <c r="AL255" i="5"/>
  <c r="AK255" i="5"/>
  <c r="AV254" i="5"/>
  <c r="AU254" i="5"/>
  <c r="AT254" i="5"/>
  <c r="AS254" i="5"/>
  <c r="AR254" i="5"/>
  <c r="AQ254" i="5"/>
  <c r="AP254" i="5"/>
  <c r="AO254" i="5"/>
  <c r="AN254" i="5"/>
  <c r="AM254" i="5"/>
  <c r="AL254" i="5"/>
  <c r="AK254" i="5"/>
  <c r="AV253" i="5"/>
  <c r="AU253" i="5"/>
  <c r="AT253" i="5"/>
  <c r="AS253" i="5"/>
  <c r="AR253" i="5"/>
  <c r="AQ253" i="5"/>
  <c r="AP253" i="5"/>
  <c r="AO253" i="5"/>
  <c r="AN253" i="5"/>
  <c r="AM253" i="5"/>
  <c r="AL253" i="5"/>
  <c r="AK253" i="5"/>
  <c r="AV252" i="5"/>
  <c r="AU252" i="5"/>
  <c r="AT252" i="5"/>
  <c r="AS252" i="5"/>
  <c r="AR252" i="5"/>
  <c r="AQ252" i="5"/>
  <c r="AP252" i="5"/>
  <c r="AO252" i="5"/>
  <c r="AN252" i="5"/>
  <c r="AM252" i="5"/>
  <c r="AL252" i="5"/>
  <c r="AK252" i="5"/>
  <c r="AV251" i="5"/>
  <c r="AU251" i="5"/>
  <c r="AT251" i="5"/>
  <c r="AS251" i="5"/>
  <c r="AR251" i="5"/>
  <c r="AQ251" i="5"/>
  <c r="AP251" i="5"/>
  <c r="AO251" i="5"/>
  <c r="AN251" i="5"/>
  <c r="AM251" i="5"/>
  <c r="AL251" i="5"/>
  <c r="AK251" i="5"/>
  <c r="AV250" i="5"/>
  <c r="AU250" i="5"/>
  <c r="AT250" i="5"/>
  <c r="AS250" i="5"/>
  <c r="AR250" i="5"/>
  <c r="AQ250" i="5"/>
  <c r="AP250" i="5"/>
  <c r="AO250" i="5"/>
  <c r="AN250" i="5"/>
  <c r="AM250" i="5"/>
  <c r="AL250" i="5"/>
  <c r="AK250" i="5"/>
  <c r="AV249" i="5"/>
  <c r="AU249" i="5"/>
  <c r="AT249" i="5"/>
  <c r="AS249" i="5"/>
  <c r="AR249" i="5"/>
  <c r="AQ249" i="5"/>
  <c r="AP249" i="5"/>
  <c r="AO249" i="5"/>
  <c r="AN249" i="5"/>
  <c r="AM249" i="5"/>
  <c r="AL249" i="5"/>
  <c r="AK249" i="5"/>
  <c r="AV248" i="5"/>
  <c r="AU248" i="5"/>
  <c r="AT248" i="5"/>
  <c r="AS248" i="5"/>
  <c r="AR248" i="5"/>
  <c r="AQ248" i="5"/>
  <c r="AP248" i="5"/>
  <c r="AO248" i="5"/>
  <c r="AN248" i="5"/>
  <c r="AM248" i="5"/>
  <c r="AL248" i="5"/>
  <c r="AK248" i="5"/>
  <c r="AV247" i="5"/>
  <c r="AU247" i="5"/>
  <c r="AT247" i="5"/>
  <c r="AS247" i="5"/>
  <c r="AR247" i="5"/>
  <c r="AQ247" i="5"/>
  <c r="AP247" i="5"/>
  <c r="AO247" i="5"/>
  <c r="AN247" i="5"/>
  <c r="AM247" i="5"/>
  <c r="AL247" i="5"/>
  <c r="AK247" i="5"/>
  <c r="AV246" i="5"/>
  <c r="AU246" i="5"/>
  <c r="AT246" i="5"/>
  <c r="AS246" i="5"/>
  <c r="AR246" i="5"/>
  <c r="AQ246" i="5"/>
  <c r="AP246" i="5"/>
  <c r="AO246" i="5"/>
  <c r="AN246" i="5"/>
  <c r="AM246" i="5"/>
  <c r="AL246" i="5"/>
  <c r="AK246" i="5"/>
  <c r="AV245" i="5"/>
  <c r="AU245" i="5"/>
  <c r="AT245" i="5"/>
  <c r="AS245" i="5"/>
  <c r="AR245" i="5"/>
  <c r="AQ245" i="5"/>
  <c r="AP245" i="5"/>
  <c r="AO245" i="5"/>
  <c r="AN245" i="5"/>
  <c r="AM245" i="5"/>
  <c r="AL245" i="5"/>
  <c r="AK245" i="5"/>
  <c r="AV244" i="5"/>
  <c r="AU244" i="5"/>
  <c r="AT244" i="5"/>
  <c r="AS244" i="5"/>
  <c r="AR244" i="5"/>
  <c r="AQ244" i="5"/>
  <c r="AP244" i="5"/>
  <c r="AO244" i="5"/>
  <c r="AN244" i="5"/>
  <c r="AM244" i="5"/>
  <c r="AL244" i="5"/>
  <c r="AK244" i="5"/>
  <c r="AV243" i="5"/>
  <c r="AU243" i="5"/>
  <c r="AT243" i="5"/>
  <c r="AS243" i="5"/>
  <c r="AR243" i="5"/>
  <c r="AQ243" i="5"/>
  <c r="AP243" i="5"/>
  <c r="AO243" i="5"/>
  <c r="AN243" i="5"/>
  <c r="AM243" i="5"/>
  <c r="AL243" i="5"/>
  <c r="AK243" i="5"/>
  <c r="AV242" i="5"/>
  <c r="AU242" i="5"/>
  <c r="AT242" i="5"/>
  <c r="AS242" i="5"/>
  <c r="AR242" i="5"/>
  <c r="AQ242" i="5"/>
  <c r="AP242" i="5"/>
  <c r="AO242" i="5"/>
  <c r="AN242" i="5"/>
  <c r="AM242" i="5"/>
  <c r="AL242" i="5"/>
  <c r="AK242" i="5"/>
  <c r="AV241" i="5"/>
  <c r="AU241" i="5"/>
  <c r="AT241" i="5"/>
  <c r="AS241" i="5"/>
  <c r="AR241" i="5"/>
  <c r="AQ241" i="5"/>
  <c r="AP241" i="5"/>
  <c r="AO241" i="5"/>
  <c r="AN241" i="5"/>
  <c r="AM241" i="5"/>
  <c r="AL241" i="5"/>
  <c r="AK241" i="5"/>
  <c r="AV240" i="5"/>
  <c r="AU240" i="5"/>
  <c r="AT240" i="5"/>
  <c r="AS240" i="5"/>
  <c r="AR240" i="5"/>
  <c r="AQ240" i="5"/>
  <c r="AP240" i="5"/>
  <c r="AO240" i="5"/>
  <c r="AN240" i="5"/>
  <c r="AM240" i="5"/>
  <c r="AL240" i="5"/>
  <c r="AK240" i="5"/>
  <c r="AV239" i="5"/>
  <c r="AU239" i="5"/>
  <c r="AT239" i="5"/>
  <c r="AS239" i="5"/>
  <c r="AR239" i="5"/>
  <c r="AQ239" i="5"/>
  <c r="AP239" i="5"/>
  <c r="AO239" i="5"/>
  <c r="AN239" i="5"/>
  <c r="AM239" i="5"/>
  <c r="AL239" i="5"/>
  <c r="AK239" i="5"/>
  <c r="AV238" i="5"/>
  <c r="AU238" i="5"/>
  <c r="AT238" i="5"/>
  <c r="AS238" i="5"/>
  <c r="AR238" i="5"/>
  <c r="AQ238" i="5"/>
  <c r="AP238" i="5"/>
  <c r="AO238" i="5"/>
  <c r="AN238" i="5"/>
  <c r="AM238" i="5"/>
  <c r="AL238" i="5"/>
  <c r="AK238" i="5"/>
  <c r="AV237" i="5"/>
  <c r="AU237" i="5"/>
  <c r="AT237" i="5"/>
  <c r="AS237" i="5"/>
  <c r="AR237" i="5"/>
  <c r="AQ237" i="5"/>
  <c r="AP237" i="5"/>
  <c r="AO237" i="5"/>
  <c r="AN237" i="5"/>
  <c r="AM237" i="5"/>
  <c r="AL237" i="5"/>
  <c r="AK237" i="5"/>
  <c r="AV236" i="5"/>
  <c r="AU236" i="5"/>
  <c r="AT236" i="5"/>
  <c r="AS236" i="5"/>
  <c r="AR236" i="5"/>
  <c r="AQ236" i="5"/>
  <c r="AP236" i="5"/>
  <c r="AO236" i="5"/>
  <c r="AN236" i="5"/>
  <c r="AM236" i="5"/>
  <c r="AL236" i="5"/>
  <c r="AK236" i="5"/>
  <c r="AV235" i="5"/>
  <c r="AU235" i="5"/>
  <c r="AT235" i="5"/>
  <c r="AS235" i="5"/>
  <c r="AR235" i="5"/>
  <c r="AQ235" i="5"/>
  <c r="AP235" i="5"/>
  <c r="AO235" i="5"/>
  <c r="AN235" i="5"/>
  <c r="AM235" i="5"/>
  <c r="AL235" i="5"/>
  <c r="AK235" i="5"/>
  <c r="AV234" i="5"/>
  <c r="AU234" i="5"/>
  <c r="AT234" i="5"/>
  <c r="AS234" i="5"/>
  <c r="AR234" i="5"/>
  <c r="AQ234" i="5"/>
  <c r="AP234" i="5"/>
  <c r="AO234" i="5"/>
  <c r="AN234" i="5"/>
  <c r="AM234" i="5"/>
  <c r="AL234" i="5"/>
  <c r="AK234" i="5"/>
  <c r="AV233" i="5"/>
  <c r="AU233" i="5"/>
  <c r="AT233" i="5"/>
  <c r="AS233" i="5"/>
  <c r="AR233" i="5"/>
  <c r="AQ233" i="5"/>
  <c r="AP233" i="5"/>
  <c r="AO233" i="5"/>
  <c r="AN233" i="5"/>
  <c r="AM233" i="5"/>
  <c r="AL233" i="5"/>
  <c r="AK233" i="5"/>
  <c r="AV232" i="5"/>
  <c r="AU232" i="5"/>
  <c r="AT232" i="5"/>
  <c r="AS232" i="5"/>
  <c r="AR232" i="5"/>
  <c r="AQ232" i="5"/>
  <c r="AP232" i="5"/>
  <c r="AO232" i="5"/>
  <c r="AN232" i="5"/>
  <c r="AM232" i="5"/>
  <c r="AL232" i="5"/>
  <c r="AK232" i="5"/>
  <c r="AV231" i="5"/>
  <c r="AU231" i="5"/>
  <c r="AT231" i="5"/>
  <c r="AS231" i="5"/>
  <c r="AR231" i="5"/>
  <c r="AQ231" i="5"/>
  <c r="AP231" i="5"/>
  <c r="AO231" i="5"/>
  <c r="AN231" i="5"/>
  <c r="AM231" i="5"/>
  <c r="AL231" i="5"/>
  <c r="AK231" i="5"/>
  <c r="AV230" i="5"/>
  <c r="AU230" i="5"/>
  <c r="AT230" i="5"/>
  <c r="AS230" i="5"/>
  <c r="AR230" i="5"/>
  <c r="AQ230" i="5"/>
  <c r="AP230" i="5"/>
  <c r="AO230" i="5"/>
  <c r="AN230" i="5"/>
  <c r="AM230" i="5"/>
  <c r="AL230" i="5"/>
  <c r="AK230" i="5"/>
  <c r="AV229" i="5"/>
  <c r="AU229" i="5"/>
  <c r="AT229" i="5"/>
  <c r="AS229" i="5"/>
  <c r="AR229" i="5"/>
  <c r="AQ229" i="5"/>
  <c r="AP229" i="5"/>
  <c r="AO229" i="5"/>
  <c r="AN229" i="5"/>
  <c r="AM229" i="5"/>
  <c r="AL229" i="5"/>
  <c r="AK229" i="5"/>
  <c r="AV228" i="5"/>
  <c r="AU228" i="5"/>
  <c r="AT228" i="5"/>
  <c r="AS228" i="5"/>
  <c r="AR228" i="5"/>
  <c r="AQ228" i="5"/>
  <c r="AP228" i="5"/>
  <c r="AO228" i="5"/>
  <c r="AN228" i="5"/>
  <c r="AM228" i="5"/>
  <c r="AL228" i="5"/>
  <c r="AK228" i="5"/>
  <c r="AV227" i="5"/>
  <c r="AU227" i="5"/>
  <c r="AT227" i="5"/>
  <c r="AS227" i="5"/>
  <c r="AR227" i="5"/>
  <c r="AQ227" i="5"/>
  <c r="AP227" i="5"/>
  <c r="AO227" i="5"/>
  <c r="AN227" i="5"/>
  <c r="AM227" i="5"/>
  <c r="AL227" i="5"/>
  <c r="AK227" i="5"/>
  <c r="AV226" i="5"/>
  <c r="AU226" i="5"/>
  <c r="AT226" i="5"/>
  <c r="AS226" i="5"/>
  <c r="AR226" i="5"/>
  <c r="AQ226" i="5"/>
  <c r="AP226" i="5"/>
  <c r="AO226" i="5"/>
  <c r="AN226" i="5"/>
  <c r="AM226" i="5"/>
  <c r="AL226" i="5"/>
  <c r="AK226" i="5"/>
  <c r="AV225" i="5"/>
  <c r="AU225" i="5"/>
  <c r="AT225" i="5"/>
  <c r="AS225" i="5"/>
  <c r="AR225" i="5"/>
  <c r="AQ225" i="5"/>
  <c r="AP225" i="5"/>
  <c r="AO225" i="5"/>
  <c r="AN225" i="5"/>
  <c r="AM225" i="5"/>
  <c r="AL225" i="5"/>
  <c r="AK225" i="5"/>
  <c r="AV224" i="5"/>
  <c r="AU224" i="5"/>
  <c r="AT224" i="5"/>
  <c r="AS224" i="5"/>
  <c r="AR224" i="5"/>
  <c r="AQ224" i="5"/>
  <c r="AP224" i="5"/>
  <c r="AO224" i="5"/>
  <c r="AN224" i="5"/>
  <c r="AM224" i="5"/>
  <c r="AL224" i="5"/>
  <c r="AK224" i="5"/>
  <c r="AV223" i="5"/>
  <c r="AU223" i="5"/>
  <c r="AT223" i="5"/>
  <c r="AS223" i="5"/>
  <c r="AR223" i="5"/>
  <c r="AQ223" i="5"/>
  <c r="AP223" i="5"/>
  <c r="AO223" i="5"/>
  <c r="AN223" i="5"/>
  <c r="AM223" i="5"/>
  <c r="AL223" i="5"/>
  <c r="AK223" i="5"/>
  <c r="AV222" i="5"/>
  <c r="AU222" i="5"/>
  <c r="AT222" i="5"/>
  <c r="AS222" i="5"/>
  <c r="AR222" i="5"/>
  <c r="AQ222" i="5"/>
  <c r="AP222" i="5"/>
  <c r="AO222" i="5"/>
  <c r="AN222" i="5"/>
  <c r="AM222" i="5"/>
  <c r="AL222" i="5"/>
  <c r="AK222" i="5"/>
  <c r="AV221" i="5"/>
  <c r="AU221" i="5"/>
  <c r="AT221" i="5"/>
  <c r="AS221" i="5"/>
  <c r="AR221" i="5"/>
  <c r="AQ221" i="5"/>
  <c r="AP221" i="5"/>
  <c r="AO221" i="5"/>
  <c r="AN221" i="5"/>
  <c r="AM221" i="5"/>
  <c r="AL221" i="5"/>
  <c r="AK221" i="5"/>
  <c r="AV220" i="5"/>
  <c r="AU220" i="5"/>
  <c r="AT220" i="5"/>
  <c r="AS220" i="5"/>
  <c r="AR220" i="5"/>
  <c r="AQ220" i="5"/>
  <c r="AP220" i="5"/>
  <c r="AO220" i="5"/>
  <c r="AN220" i="5"/>
  <c r="AM220" i="5"/>
  <c r="AL220" i="5"/>
  <c r="AK220" i="5"/>
  <c r="AV219" i="5"/>
  <c r="AU219" i="5"/>
  <c r="AT219" i="5"/>
  <c r="AS219" i="5"/>
  <c r="AR219" i="5"/>
  <c r="AQ219" i="5"/>
  <c r="AP219" i="5"/>
  <c r="AO219" i="5"/>
  <c r="AN219" i="5"/>
  <c r="AM219" i="5"/>
  <c r="AL219" i="5"/>
  <c r="AK219" i="5"/>
  <c r="AV218" i="5"/>
  <c r="AU218" i="5"/>
  <c r="AT218" i="5"/>
  <c r="AS218" i="5"/>
  <c r="AR218" i="5"/>
  <c r="AQ218" i="5"/>
  <c r="AP218" i="5"/>
  <c r="AO218" i="5"/>
  <c r="AN218" i="5"/>
  <c r="AM218" i="5"/>
  <c r="AL218" i="5"/>
  <c r="AK218" i="5"/>
  <c r="AV217" i="5"/>
  <c r="AU217" i="5"/>
  <c r="AT217" i="5"/>
  <c r="AS217" i="5"/>
  <c r="AR217" i="5"/>
  <c r="AQ217" i="5"/>
  <c r="AP217" i="5"/>
  <c r="AO217" i="5"/>
  <c r="AN217" i="5"/>
  <c r="AM217" i="5"/>
  <c r="AL217" i="5"/>
  <c r="AK217" i="5"/>
  <c r="AV216" i="5"/>
  <c r="AU216" i="5"/>
  <c r="AT216" i="5"/>
  <c r="AS216" i="5"/>
  <c r="AR216" i="5"/>
  <c r="AQ216" i="5"/>
  <c r="AP216" i="5"/>
  <c r="AO216" i="5"/>
  <c r="AN216" i="5"/>
  <c r="AM216" i="5"/>
  <c r="AL216" i="5"/>
  <c r="AK216" i="5"/>
  <c r="AV215" i="5"/>
  <c r="AU215" i="5"/>
  <c r="AT215" i="5"/>
  <c r="AS215" i="5"/>
  <c r="AR215" i="5"/>
  <c r="AQ215" i="5"/>
  <c r="AP215" i="5"/>
  <c r="AO215" i="5"/>
  <c r="AN215" i="5"/>
  <c r="AM215" i="5"/>
  <c r="AL215" i="5"/>
  <c r="AK215" i="5"/>
  <c r="AV214" i="5"/>
  <c r="AU214" i="5"/>
  <c r="AT214" i="5"/>
  <c r="AS214" i="5"/>
  <c r="AR214" i="5"/>
  <c r="AQ214" i="5"/>
  <c r="AP214" i="5"/>
  <c r="AO214" i="5"/>
  <c r="AN214" i="5"/>
  <c r="AM214" i="5"/>
  <c r="AL214" i="5"/>
  <c r="AK214" i="5"/>
  <c r="AV213" i="5"/>
  <c r="AU213" i="5"/>
  <c r="AT213" i="5"/>
  <c r="AS213" i="5"/>
  <c r="AR213" i="5"/>
  <c r="AQ213" i="5"/>
  <c r="AP213" i="5"/>
  <c r="AO213" i="5"/>
  <c r="AN213" i="5"/>
  <c r="AM213" i="5"/>
  <c r="AL213" i="5"/>
  <c r="AK213" i="5"/>
  <c r="AV212" i="5"/>
  <c r="AU212" i="5"/>
  <c r="AT212" i="5"/>
  <c r="AS212" i="5"/>
  <c r="AR212" i="5"/>
  <c r="AQ212" i="5"/>
  <c r="AP212" i="5"/>
  <c r="AO212" i="5"/>
  <c r="AN212" i="5"/>
  <c r="AM212" i="5"/>
  <c r="AL212" i="5"/>
  <c r="AK212" i="5"/>
  <c r="AV211" i="5"/>
  <c r="AU211" i="5"/>
  <c r="AT211" i="5"/>
  <c r="AS211" i="5"/>
  <c r="AR211" i="5"/>
  <c r="AQ211" i="5"/>
  <c r="AP211" i="5"/>
  <c r="AO211" i="5"/>
  <c r="AN211" i="5"/>
  <c r="AM211" i="5"/>
  <c r="AL211" i="5"/>
  <c r="AK211" i="5"/>
  <c r="AV210" i="5"/>
  <c r="AU210" i="5"/>
  <c r="AT210" i="5"/>
  <c r="AS210" i="5"/>
  <c r="AR210" i="5"/>
  <c r="AQ210" i="5"/>
  <c r="AP210" i="5"/>
  <c r="AO210" i="5"/>
  <c r="AN210" i="5"/>
  <c r="AM210" i="5"/>
  <c r="AL210" i="5"/>
  <c r="AK210" i="5"/>
  <c r="AV209" i="5"/>
  <c r="AU209" i="5"/>
  <c r="AT209" i="5"/>
  <c r="AS209" i="5"/>
  <c r="AR209" i="5"/>
  <c r="AQ209" i="5"/>
  <c r="AP209" i="5"/>
  <c r="AO209" i="5"/>
  <c r="AN209" i="5"/>
  <c r="AM209" i="5"/>
  <c r="AL209" i="5"/>
  <c r="AK209" i="5"/>
  <c r="AV208" i="5"/>
  <c r="AU208" i="5"/>
  <c r="AT208" i="5"/>
  <c r="AS208" i="5"/>
  <c r="AR208" i="5"/>
  <c r="AQ208" i="5"/>
  <c r="AP208" i="5"/>
  <c r="AO208" i="5"/>
  <c r="AN208" i="5"/>
  <c r="AM208" i="5"/>
  <c r="AL208" i="5"/>
  <c r="AK208" i="5"/>
  <c r="AV207" i="5"/>
  <c r="AU207" i="5"/>
  <c r="AT207" i="5"/>
  <c r="AS207" i="5"/>
  <c r="AR207" i="5"/>
  <c r="AQ207" i="5"/>
  <c r="AP207" i="5"/>
  <c r="AO207" i="5"/>
  <c r="AN207" i="5"/>
  <c r="AM207" i="5"/>
  <c r="AL207" i="5"/>
  <c r="AK207" i="5"/>
  <c r="AV206" i="5"/>
  <c r="AU206" i="5"/>
  <c r="AT206" i="5"/>
  <c r="AS206" i="5"/>
  <c r="AR206" i="5"/>
  <c r="AQ206" i="5"/>
  <c r="AP206" i="5"/>
  <c r="AO206" i="5"/>
  <c r="AN206" i="5"/>
  <c r="AM206" i="5"/>
  <c r="AL206" i="5"/>
  <c r="AK206" i="5"/>
  <c r="AV205" i="5"/>
  <c r="AU205" i="5"/>
  <c r="AT205" i="5"/>
  <c r="AS205" i="5"/>
  <c r="AR205" i="5"/>
  <c r="AQ205" i="5"/>
  <c r="AP205" i="5"/>
  <c r="AO205" i="5"/>
  <c r="AN205" i="5"/>
  <c r="AM205" i="5"/>
  <c r="AL205" i="5"/>
  <c r="AK205" i="5"/>
  <c r="AV204" i="5"/>
  <c r="AU204" i="5"/>
  <c r="AT204" i="5"/>
  <c r="AS204" i="5"/>
  <c r="AR204" i="5"/>
  <c r="AQ204" i="5"/>
  <c r="AP204" i="5"/>
  <c r="AO204" i="5"/>
  <c r="AN204" i="5"/>
  <c r="AM204" i="5"/>
  <c r="AL204" i="5"/>
  <c r="AK204" i="5"/>
  <c r="AV203" i="5"/>
  <c r="AU203" i="5"/>
  <c r="AT203" i="5"/>
  <c r="AS203" i="5"/>
  <c r="AR203" i="5"/>
  <c r="AQ203" i="5"/>
  <c r="AP203" i="5"/>
  <c r="AO203" i="5"/>
  <c r="AN203" i="5"/>
  <c r="AM203" i="5"/>
  <c r="AL203" i="5"/>
  <c r="AK203" i="5"/>
  <c r="AV202" i="5"/>
  <c r="AU202" i="5"/>
  <c r="AT202" i="5"/>
  <c r="AS202" i="5"/>
  <c r="AR202" i="5"/>
  <c r="AQ202" i="5"/>
  <c r="AP202" i="5"/>
  <c r="AO202" i="5"/>
  <c r="AN202" i="5"/>
  <c r="AM202" i="5"/>
  <c r="AL202" i="5"/>
  <c r="AK202" i="5"/>
  <c r="AV201" i="5"/>
  <c r="AU201" i="5"/>
  <c r="AT201" i="5"/>
  <c r="AS201" i="5"/>
  <c r="AR201" i="5"/>
  <c r="AQ201" i="5"/>
  <c r="AP201" i="5"/>
  <c r="AO201" i="5"/>
  <c r="AN201" i="5"/>
  <c r="AM201" i="5"/>
  <c r="AL201" i="5"/>
  <c r="AK201" i="5"/>
  <c r="AV200" i="5"/>
  <c r="AU200" i="5"/>
  <c r="AT200" i="5"/>
  <c r="AS200" i="5"/>
  <c r="AR200" i="5"/>
  <c r="AQ200" i="5"/>
  <c r="AP200" i="5"/>
  <c r="AO200" i="5"/>
  <c r="AN200" i="5"/>
  <c r="AM200" i="5"/>
  <c r="AL200" i="5"/>
  <c r="AK200" i="5"/>
  <c r="AV199" i="5"/>
  <c r="AU199" i="5"/>
  <c r="AT199" i="5"/>
  <c r="AS199" i="5"/>
  <c r="AR199" i="5"/>
  <c r="AQ199" i="5"/>
  <c r="AP199" i="5"/>
  <c r="AO199" i="5"/>
  <c r="AN199" i="5"/>
  <c r="AM199" i="5"/>
  <c r="AL199" i="5"/>
  <c r="AK199" i="5"/>
  <c r="AV198" i="5"/>
  <c r="AU198" i="5"/>
  <c r="AT198" i="5"/>
  <c r="AS198" i="5"/>
  <c r="AR198" i="5"/>
  <c r="AQ198" i="5"/>
  <c r="AP198" i="5"/>
  <c r="AO198" i="5"/>
  <c r="AN198" i="5"/>
  <c r="AM198" i="5"/>
  <c r="AL198" i="5"/>
  <c r="AK198" i="5"/>
  <c r="AV197" i="5"/>
  <c r="AU197" i="5"/>
  <c r="AT197" i="5"/>
  <c r="AS197" i="5"/>
  <c r="AR197" i="5"/>
  <c r="AQ197" i="5"/>
  <c r="AP197" i="5"/>
  <c r="AO197" i="5"/>
  <c r="AN197" i="5"/>
  <c r="AM197" i="5"/>
  <c r="AL197" i="5"/>
  <c r="AK197" i="5"/>
  <c r="AV196" i="5"/>
  <c r="AU196" i="5"/>
  <c r="AT196" i="5"/>
  <c r="AS196" i="5"/>
  <c r="AR196" i="5"/>
  <c r="AQ196" i="5"/>
  <c r="AP196" i="5"/>
  <c r="AO196" i="5"/>
  <c r="AN196" i="5"/>
  <c r="AM196" i="5"/>
  <c r="AL196" i="5"/>
  <c r="AK196" i="5"/>
  <c r="AV195" i="5"/>
  <c r="AU195" i="5"/>
  <c r="AT195" i="5"/>
  <c r="AS195" i="5"/>
  <c r="AR195" i="5"/>
  <c r="AQ195" i="5"/>
  <c r="AP195" i="5"/>
  <c r="AO195" i="5"/>
  <c r="AN195" i="5"/>
  <c r="AM195" i="5"/>
  <c r="AL195" i="5"/>
  <c r="AK195" i="5"/>
  <c r="AV194" i="5"/>
  <c r="AU194" i="5"/>
  <c r="AT194" i="5"/>
  <c r="AS194" i="5"/>
  <c r="AR194" i="5"/>
  <c r="AQ194" i="5"/>
  <c r="AP194" i="5"/>
  <c r="AO194" i="5"/>
  <c r="AN194" i="5"/>
  <c r="AM194" i="5"/>
  <c r="AL194" i="5"/>
  <c r="AK194" i="5"/>
  <c r="AV193" i="5"/>
  <c r="AU193" i="5"/>
  <c r="AT193" i="5"/>
  <c r="AS193" i="5"/>
  <c r="AR193" i="5"/>
  <c r="AQ193" i="5"/>
  <c r="AP193" i="5"/>
  <c r="AO193" i="5"/>
  <c r="AN193" i="5"/>
  <c r="AM193" i="5"/>
  <c r="AL193" i="5"/>
  <c r="AK193" i="5"/>
  <c r="AV192" i="5"/>
  <c r="AU192" i="5"/>
  <c r="AT192" i="5"/>
  <c r="AS192" i="5"/>
  <c r="AR192" i="5"/>
  <c r="AQ192" i="5"/>
  <c r="AP192" i="5"/>
  <c r="AO192" i="5"/>
  <c r="AN192" i="5"/>
  <c r="AM192" i="5"/>
  <c r="AL192" i="5"/>
  <c r="AK192" i="5"/>
  <c r="AV191" i="5"/>
  <c r="AU191" i="5"/>
  <c r="AT191" i="5"/>
  <c r="AS191" i="5"/>
  <c r="AR191" i="5"/>
  <c r="AQ191" i="5"/>
  <c r="AP191" i="5"/>
  <c r="AO191" i="5"/>
  <c r="AN191" i="5"/>
  <c r="AM191" i="5"/>
  <c r="AL191" i="5"/>
  <c r="AK191" i="5"/>
  <c r="AV190" i="5"/>
  <c r="AU190" i="5"/>
  <c r="AT190" i="5"/>
  <c r="AS190" i="5"/>
  <c r="AR190" i="5"/>
  <c r="AQ190" i="5"/>
  <c r="AP190" i="5"/>
  <c r="AO190" i="5"/>
  <c r="AN190" i="5"/>
  <c r="AM190" i="5"/>
  <c r="AL190" i="5"/>
  <c r="AK190" i="5"/>
  <c r="AV189" i="5"/>
  <c r="AU189" i="5"/>
  <c r="AT189" i="5"/>
  <c r="AS189" i="5"/>
  <c r="AR189" i="5"/>
  <c r="AQ189" i="5"/>
  <c r="AP189" i="5"/>
  <c r="AO189" i="5"/>
  <c r="AN189" i="5"/>
  <c r="AM189" i="5"/>
  <c r="AL189" i="5"/>
  <c r="AK189" i="5"/>
  <c r="AV188" i="5"/>
  <c r="AU188" i="5"/>
  <c r="AT188" i="5"/>
  <c r="AS188" i="5"/>
  <c r="AR188" i="5"/>
  <c r="AQ188" i="5"/>
  <c r="AP188" i="5"/>
  <c r="AO188" i="5"/>
  <c r="AN188" i="5"/>
  <c r="AM188" i="5"/>
  <c r="AL188" i="5"/>
  <c r="AK188" i="5"/>
  <c r="AV187" i="5"/>
  <c r="AU187" i="5"/>
  <c r="AT187" i="5"/>
  <c r="AS187" i="5"/>
  <c r="AR187" i="5"/>
  <c r="AQ187" i="5"/>
  <c r="AP187" i="5"/>
  <c r="AO187" i="5"/>
  <c r="AN187" i="5"/>
  <c r="AM187" i="5"/>
  <c r="AL187" i="5"/>
  <c r="AK187" i="5"/>
  <c r="AV186" i="5"/>
  <c r="AU186" i="5"/>
  <c r="AT186" i="5"/>
  <c r="AS186" i="5"/>
  <c r="AR186" i="5"/>
  <c r="AQ186" i="5"/>
  <c r="AP186" i="5"/>
  <c r="AO186" i="5"/>
  <c r="AN186" i="5"/>
  <c r="AM186" i="5"/>
  <c r="AL186" i="5"/>
  <c r="AK186" i="5"/>
  <c r="AV185" i="5"/>
  <c r="AU185" i="5"/>
  <c r="AT185" i="5"/>
  <c r="AS185" i="5"/>
  <c r="AR185" i="5"/>
  <c r="AQ185" i="5"/>
  <c r="AP185" i="5"/>
  <c r="AO185" i="5"/>
  <c r="AN185" i="5"/>
  <c r="AM185" i="5"/>
  <c r="AL185" i="5"/>
  <c r="AK185" i="5"/>
  <c r="AV184" i="5"/>
  <c r="AU184" i="5"/>
  <c r="AT184" i="5"/>
  <c r="AS184" i="5"/>
  <c r="AR184" i="5"/>
  <c r="AQ184" i="5"/>
  <c r="AP184" i="5"/>
  <c r="AO184" i="5"/>
  <c r="AN184" i="5"/>
  <c r="AM184" i="5"/>
  <c r="AL184" i="5"/>
  <c r="AK184" i="5"/>
  <c r="AV183" i="5"/>
  <c r="AU183" i="5"/>
  <c r="AT183" i="5"/>
  <c r="AS183" i="5"/>
  <c r="AR183" i="5"/>
  <c r="AQ183" i="5"/>
  <c r="AP183" i="5"/>
  <c r="AO183" i="5"/>
  <c r="AN183" i="5"/>
  <c r="AM183" i="5"/>
  <c r="AL183" i="5"/>
  <c r="AK183" i="5"/>
  <c r="AV182" i="5"/>
  <c r="AU182" i="5"/>
  <c r="AT182" i="5"/>
  <c r="AS182" i="5"/>
  <c r="AR182" i="5"/>
  <c r="AQ182" i="5"/>
  <c r="AP182" i="5"/>
  <c r="AO182" i="5"/>
  <c r="AN182" i="5"/>
  <c r="AM182" i="5"/>
  <c r="AL182" i="5"/>
  <c r="AK182" i="5"/>
  <c r="AV181" i="5"/>
  <c r="AU181" i="5"/>
  <c r="AT181" i="5"/>
  <c r="AS181" i="5"/>
  <c r="AR181" i="5"/>
  <c r="AQ181" i="5"/>
  <c r="AP181" i="5"/>
  <c r="AO181" i="5"/>
  <c r="AN181" i="5"/>
  <c r="AM181" i="5"/>
  <c r="AL181" i="5"/>
  <c r="AK181" i="5"/>
  <c r="AV180" i="5"/>
  <c r="AU180" i="5"/>
  <c r="AT180" i="5"/>
  <c r="AS180" i="5"/>
  <c r="AR180" i="5"/>
  <c r="AQ180" i="5"/>
  <c r="AP180" i="5"/>
  <c r="AO180" i="5"/>
  <c r="AN180" i="5"/>
  <c r="AM180" i="5"/>
  <c r="AL180" i="5"/>
  <c r="AK180" i="5"/>
  <c r="AV179" i="5"/>
  <c r="AU179" i="5"/>
  <c r="AT179" i="5"/>
  <c r="AS179" i="5"/>
  <c r="AR179" i="5"/>
  <c r="AQ179" i="5"/>
  <c r="AP179" i="5"/>
  <c r="AO179" i="5"/>
  <c r="AN179" i="5"/>
  <c r="AM179" i="5"/>
  <c r="AL179" i="5"/>
  <c r="AK179" i="5"/>
  <c r="AV178" i="5"/>
  <c r="AU178" i="5"/>
  <c r="AT178" i="5"/>
  <c r="AS178" i="5"/>
  <c r="AR178" i="5"/>
  <c r="AQ178" i="5"/>
  <c r="AP178" i="5"/>
  <c r="AO178" i="5"/>
  <c r="AN178" i="5"/>
  <c r="AM178" i="5"/>
  <c r="AL178" i="5"/>
  <c r="AK178" i="5"/>
  <c r="AV177" i="5"/>
  <c r="AU177" i="5"/>
  <c r="AT177" i="5"/>
  <c r="AS177" i="5"/>
  <c r="AR177" i="5"/>
  <c r="AQ177" i="5"/>
  <c r="AP177" i="5"/>
  <c r="AO177" i="5"/>
  <c r="AN177" i="5"/>
  <c r="AM177" i="5"/>
  <c r="AL177" i="5"/>
  <c r="AK177" i="5"/>
  <c r="AV176" i="5"/>
  <c r="AU176" i="5"/>
  <c r="AT176" i="5"/>
  <c r="AS176" i="5"/>
  <c r="AR176" i="5"/>
  <c r="AQ176" i="5"/>
  <c r="AP176" i="5"/>
  <c r="AO176" i="5"/>
  <c r="AN176" i="5"/>
  <c r="AM176" i="5"/>
  <c r="AL176" i="5"/>
  <c r="AK176" i="5"/>
  <c r="AV175" i="5"/>
  <c r="AU175" i="5"/>
  <c r="AT175" i="5"/>
  <c r="AS175" i="5"/>
  <c r="AR175" i="5"/>
  <c r="AQ175" i="5"/>
  <c r="AP175" i="5"/>
  <c r="AO175" i="5"/>
  <c r="AN175" i="5"/>
  <c r="AM175" i="5"/>
  <c r="AL175" i="5"/>
  <c r="AK175" i="5"/>
  <c r="AV174" i="5"/>
  <c r="AU174" i="5"/>
  <c r="AT174" i="5"/>
  <c r="AS174" i="5"/>
  <c r="AR174" i="5"/>
  <c r="AQ174" i="5"/>
  <c r="AP174" i="5"/>
  <c r="AO174" i="5"/>
  <c r="AN174" i="5"/>
  <c r="AM174" i="5"/>
  <c r="AL174" i="5"/>
  <c r="AK174" i="5"/>
  <c r="AV173" i="5"/>
  <c r="AU173" i="5"/>
  <c r="AT173" i="5"/>
  <c r="AS173" i="5"/>
  <c r="AR173" i="5"/>
  <c r="AQ173" i="5"/>
  <c r="AP173" i="5"/>
  <c r="AO173" i="5"/>
  <c r="AN173" i="5"/>
  <c r="AM173" i="5"/>
  <c r="AL173" i="5"/>
  <c r="AK173" i="5"/>
  <c r="AV172" i="5"/>
  <c r="AU172" i="5"/>
  <c r="AT172" i="5"/>
  <c r="AS172" i="5"/>
  <c r="AR172" i="5"/>
  <c r="AQ172" i="5"/>
  <c r="AP172" i="5"/>
  <c r="AO172" i="5"/>
  <c r="AN172" i="5"/>
  <c r="AM172" i="5"/>
  <c r="AL172" i="5"/>
  <c r="AK172" i="5"/>
  <c r="AV171" i="5"/>
  <c r="AU171" i="5"/>
  <c r="AT171" i="5"/>
  <c r="AS171" i="5"/>
  <c r="AR171" i="5"/>
  <c r="AQ171" i="5"/>
  <c r="AP171" i="5"/>
  <c r="AO171" i="5"/>
  <c r="AN171" i="5"/>
  <c r="AM171" i="5"/>
  <c r="AL171" i="5"/>
  <c r="AK171" i="5"/>
  <c r="AV170" i="5"/>
  <c r="AU170" i="5"/>
  <c r="AT170" i="5"/>
  <c r="AS170" i="5"/>
  <c r="AR170" i="5"/>
  <c r="AQ170" i="5"/>
  <c r="AP170" i="5"/>
  <c r="AO170" i="5"/>
  <c r="AN170" i="5"/>
  <c r="AM170" i="5"/>
  <c r="AL170" i="5"/>
  <c r="AK170" i="5"/>
  <c r="AV169" i="5"/>
  <c r="AU169" i="5"/>
  <c r="AT169" i="5"/>
  <c r="AS169" i="5"/>
  <c r="AR169" i="5"/>
  <c r="AQ169" i="5"/>
  <c r="AP169" i="5"/>
  <c r="AO169" i="5"/>
  <c r="AN169" i="5"/>
  <c r="AM169" i="5"/>
  <c r="AL169" i="5"/>
  <c r="AK169" i="5"/>
  <c r="AV168" i="5"/>
  <c r="AU168" i="5"/>
  <c r="AT168" i="5"/>
  <c r="AS168" i="5"/>
  <c r="AR168" i="5"/>
  <c r="AQ168" i="5"/>
  <c r="AP168" i="5"/>
  <c r="AO168" i="5"/>
  <c r="AN168" i="5"/>
  <c r="AM168" i="5"/>
  <c r="AL168" i="5"/>
  <c r="AK168" i="5"/>
  <c r="AV167" i="5"/>
  <c r="AU167" i="5"/>
  <c r="AT167" i="5"/>
  <c r="AS167" i="5"/>
  <c r="AR167" i="5"/>
  <c r="AQ167" i="5"/>
  <c r="AP167" i="5"/>
  <c r="AO167" i="5"/>
  <c r="AN167" i="5"/>
  <c r="AM167" i="5"/>
  <c r="AL167" i="5"/>
  <c r="AK167" i="5"/>
  <c r="AV166" i="5"/>
  <c r="AU166" i="5"/>
  <c r="AT166" i="5"/>
  <c r="AS166" i="5"/>
  <c r="AR166" i="5"/>
  <c r="AQ166" i="5"/>
  <c r="AP166" i="5"/>
  <c r="AO166" i="5"/>
  <c r="AN166" i="5"/>
  <c r="AM166" i="5"/>
  <c r="AL166" i="5"/>
  <c r="AK166" i="5"/>
  <c r="AV165" i="5"/>
  <c r="AU165" i="5"/>
  <c r="AT165" i="5"/>
  <c r="AS165" i="5"/>
  <c r="AR165" i="5"/>
  <c r="AQ165" i="5"/>
  <c r="AP165" i="5"/>
  <c r="AO165" i="5"/>
  <c r="AN165" i="5"/>
  <c r="AM165" i="5"/>
  <c r="AL165" i="5"/>
  <c r="AK165" i="5"/>
  <c r="AV164" i="5"/>
  <c r="AU164" i="5"/>
  <c r="AT164" i="5"/>
  <c r="AS164" i="5"/>
  <c r="AR164" i="5"/>
  <c r="AQ164" i="5"/>
  <c r="AP164" i="5"/>
  <c r="AO164" i="5"/>
  <c r="AN164" i="5"/>
  <c r="AM164" i="5"/>
  <c r="AL164" i="5"/>
  <c r="AK164" i="5"/>
  <c r="AV163" i="5"/>
  <c r="AU163" i="5"/>
  <c r="AT163" i="5"/>
  <c r="AS163" i="5"/>
  <c r="AR163" i="5"/>
  <c r="AQ163" i="5"/>
  <c r="AP163" i="5"/>
  <c r="AO163" i="5"/>
  <c r="AN163" i="5"/>
  <c r="AM163" i="5"/>
  <c r="AL163" i="5"/>
  <c r="AK163" i="5"/>
  <c r="AV162" i="5"/>
  <c r="AU162" i="5"/>
  <c r="AT162" i="5"/>
  <c r="AS162" i="5"/>
  <c r="AR162" i="5"/>
  <c r="AQ162" i="5"/>
  <c r="AP162" i="5"/>
  <c r="AO162" i="5"/>
  <c r="AN162" i="5"/>
  <c r="AM162" i="5"/>
  <c r="AL162" i="5"/>
  <c r="AK162" i="5"/>
  <c r="AV161" i="5"/>
  <c r="AU161" i="5"/>
  <c r="AT161" i="5"/>
  <c r="AS161" i="5"/>
  <c r="AR161" i="5"/>
  <c r="AQ161" i="5"/>
  <c r="AP161" i="5"/>
  <c r="AO161" i="5"/>
  <c r="AN161" i="5"/>
  <c r="AM161" i="5"/>
  <c r="AL161" i="5"/>
  <c r="AK161" i="5"/>
  <c r="AV160" i="5"/>
  <c r="AU160" i="5"/>
  <c r="AT160" i="5"/>
  <c r="AS160" i="5"/>
  <c r="AR160" i="5"/>
  <c r="AQ160" i="5"/>
  <c r="AP160" i="5"/>
  <c r="AO160" i="5"/>
  <c r="AN160" i="5"/>
  <c r="AM160" i="5"/>
  <c r="AL160" i="5"/>
  <c r="AK160" i="5"/>
  <c r="AV159" i="5"/>
  <c r="AU159" i="5"/>
  <c r="AT159" i="5"/>
  <c r="AS159" i="5"/>
  <c r="AR159" i="5"/>
  <c r="AQ159" i="5"/>
  <c r="AP159" i="5"/>
  <c r="AO159" i="5"/>
  <c r="AN159" i="5"/>
  <c r="AM159" i="5"/>
  <c r="AL159" i="5"/>
  <c r="AK159" i="5"/>
  <c r="AV158" i="5"/>
  <c r="AU158" i="5"/>
  <c r="AT158" i="5"/>
  <c r="AS158" i="5"/>
  <c r="AR158" i="5"/>
  <c r="AQ158" i="5"/>
  <c r="AP158" i="5"/>
  <c r="AO158" i="5"/>
  <c r="AN158" i="5"/>
  <c r="AM158" i="5"/>
  <c r="AL158" i="5"/>
  <c r="AK158" i="5"/>
  <c r="AV157" i="5"/>
  <c r="AU157" i="5"/>
  <c r="AT157" i="5"/>
  <c r="AS157" i="5"/>
  <c r="AR157" i="5"/>
  <c r="AQ157" i="5"/>
  <c r="AP157" i="5"/>
  <c r="AO157" i="5"/>
  <c r="AN157" i="5"/>
  <c r="AM157" i="5"/>
  <c r="AL157" i="5"/>
  <c r="AK157" i="5"/>
  <c r="AV156" i="5"/>
  <c r="AU156" i="5"/>
  <c r="AT156" i="5"/>
  <c r="AS156" i="5"/>
  <c r="AR156" i="5"/>
  <c r="AQ156" i="5"/>
  <c r="AP156" i="5"/>
  <c r="AO156" i="5"/>
  <c r="AN156" i="5"/>
  <c r="AM156" i="5"/>
  <c r="AL156" i="5"/>
  <c r="AK156" i="5"/>
  <c r="AV155" i="5"/>
  <c r="AU155" i="5"/>
  <c r="AT155" i="5"/>
  <c r="AS155" i="5"/>
  <c r="AR155" i="5"/>
  <c r="AQ155" i="5"/>
  <c r="AP155" i="5"/>
  <c r="AO155" i="5"/>
  <c r="AN155" i="5"/>
  <c r="AM155" i="5"/>
  <c r="AL155" i="5"/>
  <c r="AK155" i="5"/>
  <c r="AV154" i="5"/>
  <c r="AU154" i="5"/>
  <c r="AT154" i="5"/>
  <c r="AS154" i="5"/>
  <c r="AR154" i="5"/>
  <c r="AQ154" i="5"/>
  <c r="AP154" i="5"/>
  <c r="AO154" i="5"/>
  <c r="AN154" i="5"/>
  <c r="AM154" i="5"/>
  <c r="AL154" i="5"/>
  <c r="AK154" i="5"/>
  <c r="AV153" i="5"/>
  <c r="AU153" i="5"/>
  <c r="AT153" i="5"/>
  <c r="AS153" i="5"/>
  <c r="AR153" i="5"/>
  <c r="AQ153" i="5"/>
  <c r="AP153" i="5"/>
  <c r="AO153" i="5"/>
  <c r="AN153" i="5"/>
  <c r="AM153" i="5"/>
  <c r="AL153" i="5"/>
  <c r="AK153" i="5"/>
  <c r="AV152" i="5"/>
  <c r="AU152" i="5"/>
  <c r="AT152" i="5"/>
  <c r="AS152" i="5"/>
  <c r="AR152" i="5"/>
  <c r="AQ152" i="5"/>
  <c r="AP152" i="5"/>
  <c r="AO152" i="5"/>
  <c r="AN152" i="5"/>
  <c r="AM152" i="5"/>
  <c r="AL152" i="5"/>
  <c r="AK152" i="5"/>
  <c r="AV151" i="5"/>
  <c r="AU151" i="5"/>
  <c r="AT151" i="5"/>
  <c r="AS151" i="5"/>
  <c r="AR151" i="5"/>
  <c r="AQ151" i="5"/>
  <c r="AP151" i="5"/>
  <c r="AO151" i="5"/>
  <c r="AN151" i="5"/>
  <c r="AM151" i="5"/>
  <c r="AL151" i="5"/>
  <c r="AK151" i="5"/>
  <c r="AV150" i="5"/>
  <c r="AU150" i="5"/>
  <c r="AT150" i="5"/>
  <c r="AS150" i="5"/>
  <c r="AR150" i="5"/>
  <c r="AQ150" i="5"/>
  <c r="AP150" i="5"/>
  <c r="AO150" i="5"/>
  <c r="AN150" i="5"/>
  <c r="AM150" i="5"/>
  <c r="AL150" i="5"/>
  <c r="AK150" i="5"/>
  <c r="AV149" i="5"/>
  <c r="AU149" i="5"/>
  <c r="AT149" i="5"/>
  <c r="AS149" i="5"/>
  <c r="AR149" i="5"/>
  <c r="AQ149" i="5"/>
  <c r="AP149" i="5"/>
  <c r="AO149" i="5"/>
  <c r="AN149" i="5"/>
  <c r="AM149" i="5"/>
  <c r="AL149" i="5"/>
  <c r="AK149" i="5"/>
  <c r="AV148" i="5"/>
  <c r="AU148" i="5"/>
  <c r="AT148" i="5"/>
  <c r="AS148" i="5"/>
  <c r="AR148" i="5"/>
  <c r="AQ148" i="5"/>
  <c r="AP148" i="5"/>
  <c r="AO148" i="5"/>
  <c r="AN148" i="5"/>
  <c r="AM148" i="5"/>
  <c r="AL148" i="5"/>
  <c r="AK148" i="5"/>
  <c r="AV147" i="5"/>
  <c r="AU147" i="5"/>
  <c r="AT147" i="5"/>
  <c r="AS147" i="5"/>
  <c r="AR147" i="5"/>
  <c r="AQ147" i="5"/>
  <c r="AP147" i="5"/>
  <c r="AO147" i="5"/>
  <c r="AN147" i="5"/>
  <c r="AM147" i="5"/>
  <c r="AL147" i="5"/>
  <c r="AK147" i="5"/>
  <c r="AV146" i="5"/>
  <c r="AU146" i="5"/>
  <c r="AT146" i="5"/>
  <c r="AS146" i="5"/>
  <c r="AR146" i="5"/>
  <c r="AQ146" i="5"/>
  <c r="AP146" i="5"/>
  <c r="AO146" i="5"/>
  <c r="AN146" i="5"/>
  <c r="AM146" i="5"/>
  <c r="AL146" i="5"/>
  <c r="AK146" i="5"/>
  <c r="AV145" i="5"/>
  <c r="AU145" i="5"/>
  <c r="AT145" i="5"/>
  <c r="AS145" i="5"/>
  <c r="AR145" i="5"/>
  <c r="AQ145" i="5"/>
  <c r="AP145" i="5"/>
  <c r="AO145" i="5"/>
  <c r="AN145" i="5"/>
  <c r="AM145" i="5"/>
  <c r="AL145" i="5"/>
  <c r="AK145" i="5"/>
  <c r="AV144" i="5"/>
  <c r="AU144" i="5"/>
  <c r="AT144" i="5"/>
  <c r="AS144" i="5"/>
  <c r="AR144" i="5"/>
  <c r="AQ144" i="5"/>
  <c r="AP144" i="5"/>
  <c r="AO144" i="5"/>
  <c r="AN144" i="5"/>
  <c r="AM144" i="5"/>
  <c r="AL144" i="5"/>
  <c r="AK144" i="5"/>
  <c r="AV143" i="5"/>
  <c r="AU143" i="5"/>
  <c r="AT143" i="5"/>
  <c r="AS143" i="5"/>
  <c r="AR143" i="5"/>
  <c r="AQ143" i="5"/>
  <c r="AP143" i="5"/>
  <c r="AO143" i="5"/>
  <c r="AN143" i="5"/>
  <c r="AM143" i="5"/>
  <c r="AL143" i="5"/>
  <c r="AK143" i="5"/>
  <c r="AV142" i="5"/>
  <c r="AU142" i="5"/>
  <c r="AT142" i="5"/>
  <c r="AS142" i="5"/>
  <c r="AR142" i="5"/>
  <c r="AQ142" i="5"/>
  <c r="AP142" i="5"/>
  <c r="AO142" i="5"/>
  <c r="AN142" i="5"/>
  <c r="AM142" i="5"/>
  <c r="AL142" i="5"/>
  <c r="AK142" i="5"/>
  <c r="AV141" i="5"/>
  <c r="AU141" i="5"/>
  <c r="AT141" i="5"/>
  <c r="AS141" i="5"/>
  <c r="AR141" i="5"/>
  <c r="AQ141" i="5"/>
  <c r="AP141" i="5"/>
  <c r="AO141" i="5"/>
  <c r="AN141" i="5"/>
  <c r="AM141" i="5"/>
  <c r="AL141" i="5"/>
  <c r="AK141" i="5"/>
  <c r="AV140" i="5"/>
  <c r="AU140" i="5"/>
  <c r="AT140" i="5"/>
  <c r="AS140" i="5"/>
  <c r="AR140" i="5"/>
  <c r="AQ140" i="5"/>
  <c r="AP140" i="5"/>
  <c r="AO140" i="5"/>
  <c r="AN140" i="5"/>
  <c r="AM140" i="5"/>
  <c r="AL140" i="5"/>
  <c r="AK140" i="5"/>
  <c r="AV139" i="5"/>
  <c r="AU139" i="5"/>
  <c r="AT139" i="5"/>
  <c r="AS139" i="5"/>
  <c r="AR139" i="5"/>
  <c r="AQ139" i="5"/>
  <c r="AP139" i="5"/>
  <c r="AO139" i="5"/>
  <c r="AN139" i="5"/>
  <c r="AM139" i="5"/>
  <c r="AL139" i="5"/>
  <c r="AK139" i="5"/>
  <c r="AV138" i="5"/>
  <c r="AU138" i="5"/>
  <c r="AT138" i="5"/>
  <c r="AS138" i="5"/>
  <c r="AR138" i="5"/>
  <c r="AQ138" i="5"/>
  <c r="AP138" i="5"/>
  <c r="AO138" i="5"/>
  <c r="AN138" i="5"/>
  <c r="AM138" i="5"/>
  <c r="AL138" i="5"/>
  <c r="AK138" i="5"/>
  <c r="AV137" i="5"/>
  <c r="AU137" i="5"/>
  <c r="AT137" i="5"/>
  <c r="AS137" i="5"/>
  <c r="AR137" i="5"/>
  <c r="AQ137" i="5"/>
  <c r="AP137" i="5"/>
  <c r="AO137" i="5"/>
  <c r="AN137" i="5"/>
  <c r="AM137" i="5"/>
  <c r="AL137" i="5"/>
  <c r="AK137" i="5"/>
  <c r="AV136" i="5"/>
  <c r="AU136" i="5"/>
  <c r="AT136" i="5"/>
  <c r="AS136" i="5"/>
  <c r="AR136" i="5"/>
  <c r="AQ136" i="5"/>
  <c r="AP136" i="5"/>
  <c r="AO136" i="5"/>
  <c r="AN136" i="5"/>
  <c r="AM136" i="5"/>
  <c r="AL136" i="5"/>
  <c r="AK136" i="5"/>
  <c r="AV135" i="5"/>
  <c r="AU135" i="5"/>
  <c r="AT135" i="5"/>
  <c r="AS135" i="5"/>
  <c r="AR135" i="5"/>
  <c r="AQ135" i="5"/>
  <c r="AP135" i="5"/>
  <c r="AO135" i="5"/>
  <c r="AN135" i="5"/>
  <c r="AM135" i="5"/>
  <c r="AL135" i="5"/>
  <c r="AK135" i="5"/>
  <c r="AV134" i="5"/>
  <c r="AU134" i="5"/>
  <c r="AT134" i="5"/>
  <c r="AS134" i="5"/>
  <c r="AR134" i="5"/>
  <c r="AQ134" i="5"/>
  <c r="AP134" i="5"/>
  <c r="AO134" i="5"/>
  <c r="AN134" i="5"/>
  <c r="AM134" i="5"/>
  <c r="AL134" i="5"/>
  <c r="AK134" i="5"/>
  <c r="AV133" i="5"/>
  <c r="AU133" i="5"/>
  <c r="AT133" i="5"/>
  <c r="AS133" i="5"/>
  <c r="AR133" i="5"/>
  <c r="AQ133" i="5"/>
  <c r="AP133" i="5"/>
  <c r="AO133" i="5"/>
  <c r="AN133" i="5"/>
  <c r="AM133" i="5"/>
  <c r="AL133" i="5"/>
  <c r="AK133" i="5"/>
  <c r="AV132" i="5"/>
  <c r="AU132" i="5"/>
  <c r="AT132" i="5"/>
  <c r="AS132" i="5"/>
  <c r="AR132" i="5"/>
  <c r="AQ132" i="5"/>
  <c r="AP132" i="5"/>
  <c r="AO132" i="5"/>
  <c r="AN132" i="5"/>
  <c r="AM132" i="5"/>
  <c r="AL132" i="5"/>
  <c r="AK132" i="5"/>
  <c r="AV131" i="5"/>
  <c r="AU131" i="5"/>
  <c r="AT131" i="5"/>
  <c r="AS131" i="5"/>
  <c r="AR131" i="5"/>
  <c r="AQ131" i="5"/>
  <c r="AP131" i="5"/>
  <c r="AO131" i="5"/>
  <c r="AN131" i="5"/>
  <c r="AM131" i="5"/>
  <c r="AL131" i="5"/>
  <c r="AK131" i="5"/>
  <c r="AV130" i="5"/>
  <c r="AU130" i="5"/>
  <c r="AT130" i="5"/>
  <c r="AS130" i="5"/>
  <c r="AR130" i="5"/>
  <c r="AQ130" i="5"/>
  <c r="AP130" i="5"/>
  <c r="AO130" i="5"/>
  <c r="AN130" i="5"/>
  <c r="AM130" i="5"/>
  <c r="AL130" i="5"/>
  <c r="AK130" i="5"/>
  <c r="AV129" i="5"/>
  <c r="AU129" i="5"/>
  <c r="AT129" i="5"/>
  <c r="AS129" i="5"/>
  <c r="AR129" i="5"/>
  <c r="AQ129" i="5"/>
  <c r="AP129" i="5"/>
  <c r="AO129" i="5"/>
  <c r="AN129" i="5"/>
  <c r="AM129" i="5"/>
  <c r="AL129" i="5"/>
  <c r="AK129" i="5"/>
  <c r="AV128" i="5"/>
  <c r="AU128" i="5"/>
  <c r="AT128" i="5"/>
  <c r="AS128" i="5"/>
  <c r="AR128" i="5"/>
  <c r="AQ128" i="5"/>
  <c r="AP128" i="5"/>
  <c r="AO128" i="5"/>
  <c r="AN128" i="5"/>
  <c r="AM128" i="5"/>
  <c r="AL128" i="5"/>
  <c r="AK128" i="5"/>
  <c r="AV127" i="5"/>
  <c r="AU127" i="5"/>
  <c r="AT127" i="5"/>
  <c r="AS127" i="5"/>
  <c r="AR127" i="5"/>
  <c r="AQ127" i="5"/>
  <c r="AP127" i="5"/>
  <c r="AO127" i="5"/>
  <c r="AN127" i="5"/>
  <c r="AM127" i="5"/>
  <c r="AL127" i="5"/>
  <c r="AK127" i="5"/>
  <c r="AV126" i="5"/>
  <c r="AU126" i="5"/>
  <c r="AT126" i="5"/>
  <c r="AS126" i="5"/>
  <c r="AR126" i="5"/>
  <c r="AQ126" i="5"/>
  <c r="AP126" i="5"/>
  <c r="AO126" i="5"/>
  <c r="AN126" i="5"/>
  <c r="AM126" i="5"/>
  <c r="AL126" i="5"/>
  <c r="AK126" i="5"/>
  <c r="AV125" i="5"/>
  <c r="AU125" i="5"/>
  <c r="AT125" i="5"/>
  <c r="AS125" i="5"/>
  <c r="AR125" i="5"/>
  <c r="AQ125" i="5"/>
  <c r="AP125" i="5"/>
  <c r="AO125" i="5"/>
  <c r="AN125" i="5"/>
  <c r="AM125" i="5"/>
  <c r="AL125" i="5"/>
  <c r="AK125" i="5"/>
  <c r="AV124" i="5"/>
  <c r="AU124" i="5"/>
  <c r="AT124" i="5"/>
  <c r="AS124" i="5"/>
  <c r="AR124" i="5"/>
  <c r="AQ124" i="5"/>
  <c r="AP124" i="5"/>
  <c r="AO124" i="5"/>
  <c r="AN124" i="5"/>
  <c r="AM124" i="5"/>
  <c r="AL124" i="5"/>
  <c r="AK124" i="5"/>
  <c r="AV123" i="5"/>
  <c r="AU123" i="5"/>
  <c r="AT123" i="5"/>
  <c r="AS123" i="5"/>
  <c r="AR123" i="5"/>
  <c r="AQ123" i="5"/>
  <c r="AP123" i="5"/>
  <c r="AO123" i="5"/>
  <c r="AN123" i="5"/>
  <c r="AM123" i="5"/>
  <c r="AL123" i="5"/>
  <c r="AK123" i="5"/>
  <c r="AV122" i="5"/>
  <c r="AU122" i="5"/>
  <c r="AT122" i="5"/>
  <c r="AS122" i="5"/>
  <c r="AR122" i="5"/>
  <c r="AQ122" i="5"/>
  <c r="AP122" i="5"/>
  <c r="AO122" i="5"/>
  <c r="AN122" i="5"/>
  <c r="AM122" i="5"/>
  <c r="AL122" i="5"/>
  <c r="AK122" i="5"/>
  <c r="AV121" i="5"/>
  <c r="AU121" i="5"/>
  <c r="AT121" i="5"/>
  <c r="AS121" i="5"/>
  <c r="AR121" i="5"/>
  <c r="AQ121" i="5"/>
  <c r="AP121" i="5"/>
  <c r="AO121" i="5"/>
  <c r="AN121" i="5"/>
  <c r="AM121" i="5"/>
  <c r="AL121" i="5"/>
  <c r="AK121" i="5"/>
  <c r="AV120" i="5"/>
  <c r="AU120" i="5"/>
  <c r="AT120" i="5"/>
  <c r="AS120" i="5"/>
  <c r="AR120" i="5"/>
  <c r="AQ120" i="5"/>
  <c r="AP120" i="5"/>
  <c r="AO120" i="5"/>
  <c r="AN120" i="5"/>
  <c r="AM120" i="5"/>
  <c r="AL120" i="5"/>
  <c r="AK120" i="5"/>
  <c r="AV119" i="5"/>
  <c r="AU119" i="5"/>
  <c r="AT119" i="5"/>
  <c r="AS119" i="5"/>
  <c r="AR119" i="5"/>
  <c r="AQ119" i="5"/>
  <c r="AP119" i="5"/>
  <c r="AO119" i="5"/>
  <c r="AN119" i="5"/>
  <c r="AM119" i="5"/>
  <c r="AL119" i="5"/>
  <c r="AK119" i="5"/>
  <c r="AV118" i="5"/>
  <c r="AU118" i="5"/>
  <c r="AT118" i="5"/>
  <c r="AS118" i="5"/>
  <c r="AR118" i="5"/>
  <c r="AQ118" i="5"/>
  <c r="AP118" i="5"/>
  <c r="AO118" i="5"/>
  <c r="AN118" i="5"/>
  <c r="AM118" i="5"/>
  <c r="AL118" i="5"/>
  <c r="AK118" i="5"/>
  <c r="AV117" i="5"/>
  <c r="AU117" i="5"/>
  <c r="AT117" i="5"/>
  <c r="AS117" i="5"/>
  <c r="AR117" i="5"/>
  <c r="AQ117" i="5"/>
  <c r="AP117" i="5"/>
  <c r="AO117" i="5"/>
  <c r="AN117" i="5"/>
  <c r="AM117" i="5"/>
  <c r="AL117" i="5"/>
  <c r="AK117" i="5"/>
  <c r="AV116" i="5"/>
  <c r="AU116" i="5"/>
  <c r="AT116" i="5"/>
  <c r="AS116" i="5"/>
  <c r="AR116" i="5"/>
  <c r="AQ116" i="5"/>
  <c r="AP116" i="5"/>
  <c r="AO116" i="5"/>
  <c r="AN116" i="5"/>
  <c r="AM116" i="5"/>
  <c r="AL116" i="5"/>
  <c r="AK116" i="5"/>
  <c r="AV115" i="5"/>
  <c r="AU115" i="5"/>
  <c r="AT115" i="5"/>
  <c r="AS115" i="5"/>
  <c r="AR115" i="5"/>
  <c r="AQ115" i="5"/>
  <c r="AP115" i="5"/>
  <c r="AO115" i="5"/>
  <c r="AN115" i="5"/>
  <c r="AM115" i="5"/>
  <c r="AL115" i="5"/>
  <c r="AK115" i="5"/>
  <c r="AV114" i="5"/>
  <c r="AU114" i="5"/>
  <c r="AT114" i="5"/>
  <c r="AS114" i="5"/>
  <c r="AR114" i="5"/>
  <c r="AQ114" i="5"/>
  <c r="AP114" i="5"/>
  <c r="AO114" i="5"/>
  <c r="AN114" i="5"/>
  <c r="AM114" i="5"/>
  <c r="AL114" i="5"/>
  <c r="AK114" i="5"/>
  <c r="AV113" i="5"/>
  <c r="AU113" i="5"/>
  <c r="AT113" i="5"/>
  <c r="AS113" i="5"/>
  <c r="AR113" i="5"/>
  <c r="AQ113" i="5"/>
  <c r="AP113" i="5"/>
  <c r="AO113" i="5"/>
  <c r="AN113" i="5"/>
  <c r="AM113" i="5"/>
  <c r="AL113" i="5"/>
  <c r="AK113" i="5"/>
  <c r="AV112" i="5"/>
  <c r="AU112" i="5"/>
  <c r="AT112" i="5"/>
  <c r="AS112" i="5"/>
  <c r="AR112" i="5"/>
  <c r="AQ112" i="5"/>
  <c r="AP112" i="5"/>
  <c r="AO112" i="5"/>
  <c r="AN112" i="5"/>
  <c r="AM112" i="5"/>
  <c r="AL112" i="5"/>
  <c r="AK112" i="5"/>
  <c r="AV111" i="5"/>
  <c r="AU111" i="5"/>
  <c r="AT111" i="5"/>
  <c r="AS111" i="5"/>
  <c r="AR111" i="5"/>
  <c r="AQ111" i="5"/>
  <c r="AP111" i="5"/>
  <c r="AO111" i="5"/>
  <c r="AN111" i="5"/>
  <c r="AM111" i="5"/>
  <c r="AL111" i="5"/>
  <c r="AK111" i="5"/>
  <c r="AV110" i="5"/>
  <c r="AU110" i="5"/>
  <c r="AT110" i="5"/>
  <c r="AS110" i="5"/>
  <c r="AR110" i="5"/>
  <c r="AQ110" i="5"/>
  <c r="AP110" i="5"/>
  <c r="AO110" i="5"/>
  <c r="AN110" i="5"/>
  <c r="AM110" i="5"/>
  <c r="AL110" i="5"/>
  <c r="AK110" i="5"/>
  <c r="AV109" i="5"/>
  <c r="AU109" i="5"/>
  <c r="AT109" i="5"/>
  <c r="AS109" i="5"/>
  <c r="AR109" i="5"/>
  <c r="AQ109" i="5"/>
  <c r="AP109" i="5"/>
  <c r="AO109" i="5"/>
  <c r="AN109" i="5"/>
  <c r="AM109" i="5"/>
  <c r="AL109" i="5"/>
  <c r="AK109" i="5"/>
  <c r="AV108" i="5"/>
  <c r="AU108" i="5"/>
  <c r="AT108" i="5"/>
  <c r="AS108" i="5"/>
  <c r="AR108" i="5"/>
  <c r="AQ108" i="5"/>
  <c r="AP108" i="5"/>
  <c r="AO108" i="5"/>
  <c r="AN108" i="5"/>
  <c r="AM108" i="5"/>
  <c r="AL108" i="5"/>
  <c r="AK108" i="5"/>
  <c r="AV107" i="5"/>
  <c r="AU107" i="5"/>
  <c r="AT107" i="5"/>
  <c r="AS107" i="5"/>
  <c r="AR107" i="5"/>
  <c r="AQ107" i="5"/>
  <c r="AP107" i="5"/>
  <c r="AO107" i="5"/>
  <c r="AN107" i="5"/>
  <c r="AM107" i="5"/>
  <c r="AL107" i="5"/>
  <c r="AK107" i="5"/>
  <c r="AV106" i="5"/>
  <c r="AU106" i="5"/>
  <c r="AT106" i="5"/>
  <c r="AS106" i="5"/>
  <c r="AR106" i="5"/>
  <c r="AQ106" i="5"/>
  <c r="AP106" i="5"/>
  <c r="AO106" i="5"/>
  <c r="AN106" i="5"/>
  <c r="AM106" i="5"/>
  <c r="AL106" i="5"/>
  <c r="AK106" i="5"/>
  <c r="AV105" i="5"/>
  <c r="AU105" i="5"/>
  <c r="AT105" i="5"/>
  <c r="AS105" i="5"/>
  <c r="AR105" i="5"/>
  <c r="AQ105" i="5"/>
  <c r="AP105" i="5"/>
  <c r="AO105" i="5"/>
  <c r="AN105" i="5"/>
  <c r="AM105" i="5"/>
  <c r="AL105" i="5"/>
  <c r="AK105" i="5"/>
  <c r="AV104" i="5"/>
  <c r="AU104" i="5"/>
  <c r="AT104" i="5"/>
  <c r="AS104" i="5"/>
  <c r="AR104" i="5"/>
  <c r="AQ104" i="5"/>
  <c r="AP104" i="5"/>
  <c r="AO104" i="5"/>
  <c r="AN104" i="5"/>
  <c r="AM104" i="5"/>
  <c r="AL104" i="5"/>
  <c r="AK104" i="5"/>
  <c r="AV103" i="5"/>
  <c r="AU103" i="5"/>
  <c r="AT103" i="5"/>
  <c r="AS103" i="5"/>
  <c r="AR103" i="5"/>
  <c r="AQ103" i="5"/>
  <c r="AP103" i="5"/>
  <c r="AO103" i="5"/>
  <c r="AN103" i="5"/>
  <c r="AM103" i="5"/>
  <c r="AL103" i="5"/>
  <c r="AK103" i="5"/>
  <c r="AV102" i="5"/>
  <c r="AU102" i="5"/>
  <c r="AT102" i="5"/>
  <c r="AS102" i="5"/>
  <c r="AR102" i="5"/>
  <c r="AQ102" i="5"/>
  <c r="AP102" i="5"/>
  <c r="AO102" i="5"/>
  <c r="AN102" i="5"/>
  <c r="AM102" i="5"/>
  <c r="AL102" i="5"/>
  <c r="AK102" i="5"/>
  <c r="AV101" i="5"/>
  <c r="AU101" i="5"/>
  <c r="AT101" i="5"/>
  <c r="AS101" i="5"/>
  <c r="AR101" i="5"/>
  <c r="AQ101" i="5"/>
  <c r="AP101" i="5"/>
  <c r="AO101" i="5"/>
  <c r="AN101" i="5"/>
  <c r="AM101" i="5"/>
  <c r="AL101" i="5"/>
  <c r="AK101" i="5"/>
  <c r="AV100" i="5"/>
  <c r="AU100" i="5"/>
  <c r="AT100" i="5"/>
  <c r="AS100" i="5"/>
  <c r="AR100" i="5"/>
  <c r="AQ100" i="5"/>
  <c r="AP100" i="5"/>
  <c r="AO100" i="5"/>
  <c r="AN100" i="5"/>
  <c r="AM100" i="5"/>
  <c r="AL100" i="5"/>
  <c r="AK100" i="5"/>
  <c r="AV99" i="5"/>
  <c r="AU99" i="5"/>
  <c r="AT99" i="5"/>
  <c r="AS99" i="5"/>
  <c r="AR99" i="5"/>
  <c r="AQ99" i="5"/>
  <c r="AP99" i="5"/>
  <c r="AO99" i="5"/>
  <c r="AN99" i="5"/>
  <c r="AM99" i="5"/>
  <c r="AL99" i="5"/>
  <c r="AK99" i="5"/>
  <c r="AV98" i="5"/>
  <c r="AU98" i="5"/>
  <c r="AT98" i="5"/>
  <c r="AS98" i="5"/>
  <c r="AR98" i="5"/>
  <c r="AQ98" i="5"/>
  <c r="AP98" i="5"/>
  <c r="AO98" i="5"/>
  <c r="AN98" i="5"/>
  <c r="AM98" i="5"/>
  <c r="AL98" i="5"/>
  <c r="AK98" i="5"/>
  <c r="AV97" i="5"/>
  <c r="AU97" i="5"/>
  <c r="AT97" i="5"/>
  <c r="AS97" i="5"/>
  <c r="AR97" i="5"/>
  <c r="AQ97" i="5"/>
  <c r="AP97" i="5"/>
  <c r="AO97" i="5"/>
  <c r="AN97" i="5"/>
  <c r="AM97" i="5"/>
  <c r="AL97" i="5"/>
  <c r="AK97" i="5"/>
  <c r="AV96" i="5"/>
  <c r="AU96" i="5"/>
  <c r="AT96" i="5"/>
  <c r="AS96" i="5"/>
  <c r="AR96" i="5"/>
  <c r="AQ96" i="5"/>
  <c r="AP96" i="5"/>
  <c r="AO96" i="5"/>
  <c r="AN96" i="5"/>
  <c r="AM96" i="5"/>
  <c r="AL96" i="5"/>
  <c r="AK96" i="5"/>
  <c r="AV95" i="5"/>
  <c r="AU95" i="5"/>
  <c r="AT95" i="5"/>
  <c r="AS95" i="5"/>
  <c r="AR95" i="5"/>
  <c r="AQ95" i="5"/>
  <c r="AP95" i="5"/>
  <c r="AO95" i="5"/>
  <c r="AN95" i="5"/>
  <c r="AM95" i="5"/>
  <c r="AL95" i="5"/>
  <c r="AK95" i="5"/>
  <c r="AV94" i="5"/>
  <c r="AU94" i="5"/>
  <c r="AT94" i="5"/>
  <c r="AS94" i="5"/>
  <c r="AR94" i="5"/>
  <c r="AQ94" i="5"/>
  <c r="AP94" i="5"/>
  <c r="AO94" i="5"/>
  <c r="AN94" i="5"/>
  <c r="AM94" i="5"/>
  <c r="AL94" i="5"/>
  <c r="AK94" i="5"/>
  <c r="AV93" i="5"/>
  <c r="AU93" i="5"/>
  <c r="AT93" i="5"/>
  <c r="AS93" i="5"/>
  <c r="AR93" i="5"/>
  <c r="AQ93" i="5"/>
  <c r="AP93" i="5"/>
  <c r="AO93" i="5"/>
  <c r="AN93" i="5"/>
  <c r="AM93" i="5"/>
  <c r="AL93" i="5"/>
  <c r="AK93" i="5"/>
  <c r="AV92" i="5"/>
  <c r="AU92" i="5"/>
  <c r="AT92" i="5"/>
  <c r="AS92" i="5"/>
  <c r="AR92" i="5"/>
  <c r="AQ92" i="5"/>
  <c r="AP92" i="5"/>
  <c r="AO92" i="5"/>
  <c r="AN92" i="5"/>
  <c r="AM92" i="5"/>
  <c r="AL92" i="5"/>
  <c r="AK92" i="5"/>
  <c r="AV91" i="5"/>
  <c r="AU91" i="5"/>
  <c r="AT91" i="5"/>
  <c r="AS91" i="5"/>
  <c r="AR91" i="5"/>
  <c r="AQ91" i="5"/>
  <c r="AP91" i="5"/>
  <c r="AO91" i="5"/>
  <c r="AN91" i="5"/>
  <c r="AM91" i="5"/>
  <c r="AL91" i="5"/>
  <c r="AK91" i="5"/>
  <c r="AV90" i="5"/>
  <c r="AU90" i="5"/>
  <c r="AT90" i="5"/>
  <c r="AS90" i="5"/>
  <c r="AR90" i="5"/>
  <c r="AQ90" i="5"/>
  <c r="AP90" i="5"/>
  <c r="AO90" i="5"/>
  <c r="AN90" i="5"/>
  <c r="AM90" i="5"/>
  <c r="AL90" i="5"/>
  <c r="AK90" i="5"/>
  <c r="AV89" i="5"/>
  <c r="AU89" i="5"/>
  <c r="AT89" i="5"/>
  <c r="AS89" i="5"/>
  <c r="AR89" i="5"/>
  <c r="AQ89" i="5"/>
  <c r="AP89" i="5"/>
  <c r="AO89" i="5"/>
  <c r="AN89" i="5"/>
  <c r="AM89" i="5"/>
  <c r="AL89" i="5"/>
  <c r="AK89" i="5"/>
  <c r="AV88" i="5"/>
  <c r="AU88" i="5"/>
  <c r="AT88" i="5"/>
  <c r="AS88" i="5"/>
  <c r="AR88" i="5"/>
  <c r="AQ88" i="5"/>
  <c r="AP88" i="5"/>
  <c r="AO88" i="5"/>
  <c r="AN88" i="5"/>
  <c r="AM88" i="5"/>
  <c r="AL88" i="5"/>
  <c r="AK88" i="5"/>
  <c r="AV87" i="5"/>
  <c r="AU87" i="5"/>
  <c r="AT87" i="5"/>
  <c r="AS87" i="5"/>
  <c r="AR87" i="5"/>
  <c r="AQ87" i="5"/>
  <c r="AP87" i="5"/>
  <c r="AO87" i="5"/>
  <c r="AN87" i="5"/>
  <c r="AM87" i="5"/>
  <c r="AL87" i="5"/>
  <c r="AK87" i="5"/>
  <c r="AV86" i="5"/>
  <c r="AU86" i="5"/>
  <c r="AT86" i="5"/>
  <c r="AS86" i="5"/>
  <c r="AR86" i="5"/>
  <c r="AQ86" i="5"/>
  <c r="AP86" i="5"/>
  <c r="AO86" i="5"/>
  <c r="AN86" i="5"/>
  <c r="AM86" i="5"/>
  <c r="AL86" i="5"/>
  <c r="AK86" i="5"/>
  <c r="AV85" i="5"/>
  <c r="AU85" i="5"/>
  <c r="AT85" i="5"/>
  <c r="AS85" i="5"/>
  <c r="AR85" i="5"/>
  <c r="AQ85" i="5"/>
  <c r="AP85" i="5"/>
  <c r="AO85" i="5"/>
  <c r="AN85" i="5"/>
  <c r="AM85" i="5"/>
  <c r="AL85" i="5"/>
  <c r="AK85" i="5"/>
  <c r="AV84" i="5"/>
  <c r="AU84" i="5"/>
  <c r="AT84" i="5"/>
  <c r="AS84" i="5"/>
  <c r="AR84" i="5"/>
  <c r="AQ84" i="5"/>
  <c r="AP84" i="5"/>
  <c r="AO84" i="5"/>
  <c r="AN84" i="5"/>
  <c r="AM84" i="5"/>
  <c r="AL84" i="5"/>
  <c r="AK84" i="5"/>
  <c r="AV83" i="5"/>
  <c r="AU83" i="5"/>
  <c r="AT83" i="5"/>
  <c r="AS83" i="5"/>
  <c r="AR83" i="5"/>
  <c r="AQ83" i="5"/>
  <c r="AP83" i="5"/>
  <c r="AO83" i="5"/>
  <c r="AN83" i="5"/>
  <c r="AM83" i="5"/>
  <c r="AL83" i="5"/>
  <c r="AK83" i="5"/>
  <c r="AV82" i="5"/>
  <c r="AU82" i="5"/>
  <c r="AT82" i="5"/>
  <c r="AS82" i="5"/>
  <c r="AR82" i="5"/>
  <c r="AQ82" i="5"/>
  <c r="AP82" i="5"/>
  <c r="AO82" i="5"/>
  <c r="AN82" i="5"/>
  <c r="AM82" i="5"/>
  <c r="AL82" i="5"/>
  <c r="AK82" i="5"/>
  <c r="AV81" i="5"/>
  <c r="AU81" i="5"/>
  <c r="AT81" i="5"/>
  <c r="AS81" i="5"/>
  <c r="AR81" i="5"/>
  <c r="AQ81" i="5"/>
  <c r="AP81" i="5"/>
  <c r="AO81" i="5"/>
  <c r="AN81" i="5"/>
  <c r="AM81" i="5"/>
  <c r="AL81" i="5"/>
  <c r="AK81" i="5"/>
  <c r="AV80" i="5"/>
  <c r="AU80" i="5"/>
  <c r="AT80" i="5"/>
  <c r="AS80" i="5"/>
  <c r="AR80" i="5"/>
  <c r="AQ80" i="5"/>
  <c r="AP80" i="5"/>
  <c r="AO80" i="5"/>
  <c r="AN80" i="5"/>
  <c r="AM80" i="5"/>
  <c r="AL80" i="5"/>
  <c r="AK80" i="5"/>
  <c r="AV79" i="5"/>
  <c r="AU79" i="5"/>
  <c r="AT79" i="5"/>
  <c r="AS79" i="5"/>
  <c r="AR79" i="5"/>
  <c r="AQ79" i="5"/>
  <c r="AP79" i="5"/>
  <c r="AO79" i="5"/>
  <c r="AN79" i="5"/>
  <c r="AM79" i="5"/>
  <c r="AL79" i="5"/>
  <c r="AK79" i="5"/>
  <c r="AV78" i="5"/>
  <c r="AU78" i="5"/>
  <c r="AT78" i="5"/>
  <c r="AS78" i="5"/>
  <c r="AR78" i="5"/>
  <c r="AQ78" i="5"/>
  <c r="AP78" i="5"/>
  <c r="AO78" i="5"/>
  <c r="AN78" i="5"/>
  <c r="AM78" i="5"/>
  <c r="AL78" i="5"/>
  <c r="AK78" i="5"/>
  <c r="AV77" i="5"/>
  <c r="AU77" i="5"/>
  <c r="AT77" i="5"/>
  <c r="AS77" i="5"/>
  <c r="AR77" i="5"/>
  <c r="AQ77" i="5"/>
  <c r="AP77" i="5"/>
  <c r="AO77" i="5"/>
  <c r="AN77" i="5"/>
  <c r="AM77" i="5"/>
  <c r="AL77" i="5"/>
  <c r="AK77" i="5"/>
  <c r="AV76" i="5"/>
  <c r="AU76" i="5"/>
  <c r="AT76" i="5"/>
  <c r="AS76" i="5"/>
  <c r="AR76" i="5"/>
  <c r="AQ76" i="5"/>
  <c r="AP76" i="5"/>
  <c r="AO76" i="5"/>
  <c r="AN76" i="5"/>
  <c r="AM76" i="5"/>
  <c r="AL76" i="5"/>
  <c r="AK76" i="5"/>
  <c r="AV75" i="5"/>
  <c r="AU75" i="5"/>
  <c r="AT75" i="5"/>
  <c r="AS75" i="5"/>
  <c r="AR75" i="5"/>
  <c r="AQ75" i="5"/>
  <c r="AP75" i="5"/>
  <c r="AO75" i="5"/>
  <c r="AN75" i="5"/>
  <c r="AM75" i="5"/>
  <c r="AL75" i="5"/>
  <c r="AK75" i="5"/>
  <c r="AV74" i="5"/>
  <c r="AU74" i="5"/>
  <c r="AT74" i="5"/>
  <c r="AS74" i="5"/>
  <c r="AR74" i="5"/>
  <c r="AQ74" i="5"/>
  <c r="AP74" i="5"/>
  <c r="AO74" i="5"/>
  <c r="AN74" i="5"/>
  <c r="AM74" i="5"/>
  <c r="AL74" i="5"/>
  <c r="AK74" i="5"/>
  <c r="AV73" i="5"/>
  <c r="AU73" i="5"/>
  <c r="AT73" i="5"/>
  <c r="AS73" i="5"/>
  <c r="AR73" i="5"/>
  <c r="AQ73" i="5"/>
  <c r="AP73" i="5"/>
  <c r="AO73" i="5"/>
  <c r="AN73" i="5"/>
  <c r="AM73" i="5"/>
  <c r="AL73" i="5"/>
  <c r="AK73" i="5"/>
  <c r="AV72" i="5"/>
  <c r="AU72" i="5"/>
  <c r="AT72" i="5"/>
  <c r="AS72" i="5"/>
  <c r="AR72" i="5"/>
  <c r="AQ72" i="5"/>
  <c r="AP72" i="5"/>
  <c r="AO72" i="5"/>
  <c r="AN72" i="5"/>
  <c r="AM72" i="5"/>
  <c r="AL72" i="5"/>
  <c r="AK72" i="5"/>
  <c r="AV71" i="5"/>
  <c r="AU71" i="5"/>
  <c r="AT71" i="5"/>
  <c r="AS71" i="5"/>
  <c r="AR71" i="5"/>
  <c r="AQ71" i="5"/>
  <c r="AP71" i="5"/>
  <c r="AO71" i="5"/>
  <c r="AN71" i="5"/>
  <c r="AM71" i="5"/>
  <c r="AL71" i="5"/>
  <c r="AK71" i="5"/>
  <c r="AV70" i="5"/>
  <c r="AU70" i="5"/>
  <c r="AT70" i="5"/>
  <c r="AS70" i="5"/>
  <c r="AR70" i="5"/>
  <c r="AQ70" i="5"/>
  <c r="AP70" i="5"/>
  <c r="AO70" i="5"/>
  <c r="AN70" i="5"/>
  <c r="AM70" i="5"/>
  <c r="AL70" i="5"/>
  <c r="AK70" i="5"/>
  <c r="AV69" i="5"/>
  <c r="AU69" i="5"/>
  <c r="AT69" i="5"/>
  <c r="AS69" i="5"/>
  <c r="AR69" i="5"/>
  <c r="AQ69" i="5"/>
  <c r="AP69" i="5"/>
  <c r="AO69" i="5"/>
  <c r="AN69" i="5"/>
  <c r="AM69" i="5"/>
  <c r="AL69" i="5"/>
  <c r="AK69" i="5"/>
  <c r="AV68" i="5"/>
  <c r="AU68" i="5"/>
  <c r="AT68" i="5"/>
  <c r="AS68" i="5"/>
  <c r="AR68" i="5"/>
  <c r="AQ68" i="5"/>
  <c r="AP68" i="5"/>
  <c r="AO68" i="5"/>
  <c r="AN68" i="5"/>
  <c r="AM68" i="5"/>
  <c r="AL68" i="5"/>
  <c r="AK68" i="5"/>
  <c r="AV67" i="5"/>
  <c r="AU67" i="5"/>
  <c r="AT67" i="5"/>
  <c r="AS67" i="5"/>
  <c r="AR67" i="5"/>
  <c r="AQ67" i="5"/>
  <c r="AP67" i="5"/>
  <c r="AO67" i="5"/>
  <c r="AN67" i="5"/>
  <c r="AM67" i="5"/>
  <c r="AL67" i="5"/>
  <c r="AK67" i="5"/>
  <c r="AV66" i="5"/>
  <c r="AU66" i="5"/>
  <c r="AT66" i="5"/>
  <c r="AS66" i="5"/>
  <c r="AR66" i="5"/>
  <c r="AQ66" i="5"/>
  <c r="AP66" i="5"/>
  <c r="AO66" i="5"/>
  <c r="AN66" i="5"/>
  <c r="AM66" i="5"/>
  <c r="AL66" i="5"/>
  <c r="AK66" i="5"/>
  <c r="AV65" i="5"/>
  <c r="AU65" i="5"/>
  <c r="AT65" i="5"/>
  <c r="AS65" i="5"/>
  <c r="AR65" i="5"/>
  <c r="AQ65" i="5"/>
  <c r="AP65" i="5"/>
  <c r="AO65" i="5"/>
  <c r="AN65" i="5"/>
  <c r="AM65" i="5"/>
  <c r="AL65" i="5"/>
  <c r="AK65" i="5"/>
  <c r="AV64" i="5"/>
  <c r="AU64" i="5"/>
  <c r="AT64" i="5"/>
  <c r="AS64" i="5"/>
  <c r="AR64" i="5"/>
  <c r="AQ64" i="5"/>
  <c r="AP64" i="5"/>
  <c r="AO64" i="5"/>
  <c r="AN64" i="5"/>
  <c r="AM64" i="5"/>
  <c r="AL64" i="5"/>
  <c r="AK64" i="5"/>
  <c r="AV63" i="5"/>
  <c r="AU63" i="5"/>
  <c r="AT63" i="5"/>
  <c r="AS63" i="5"/>
  <c r="AR63" i="5"/>
  <c r="AQ63" i="5"/>
  <c r="AP63" i="5"/>
  <c r="AO63" i="5"/>
  <c r="AN63" i="5"/>
  <c r="AM63" i="5"/>
  <c r="AL63" i="5"/>
  <c r="AK63" i="5"/>
  <c r="AV62" i="5"/>
  <c r="AU62" i="5"/>
  <c r="AT62" i="5"/>
  <c r="AS62" i="5"/>
  <c r="AR62" i="5"/>
  <c r="AQ62" i="5"/>
  <c r="AP62" i="5"/>
  <c r="AO62" i="5"/>
  <c r="AN62" i="5"/>
  <c r="AM62" i="5"/>
  <c r="AL62" i="5"/>
  <c r="AK62" i="5"/>
  <c r="AV61" i="5"/>
  <c r="AU61" i="5"/>
  <c r="AT61" i="5"/>
  <c r="AS61" i="5"/>
  <c r="AR61" i="5"/>
  <c r="AQ61" i="5"/>
  <c r="AP61" i="5"/>
  <c r="AO61" i="5"/>
  <c r="AN61" i="5"/>
  <c r="AM61" i="5"/>
  <c r="AL61" i="5"/>
  <c r="AK61" i="5"/>
  <c r="AV60" i="5"/>
  <c r="AU60" i="5"/>
  <c r="AT60" i="5"/>
  <c r="AS60" i="5"/>
  <c r="AR60" i="5"/>
  <c r="AQ60" i="5"/>
  <c r="AP60" i="5"/>
  <c r="AO60" i="5"/>
  <c r="AN60" i="5"/>
  <c r="AM60" i="5"/>
  <c r="AL60" i="5"/>
  <c r="AK60" i="5"/>
  <c r="AV59" i="5"/>
  <c r="AU59" i="5"/>
  <c r="AT59" i="5"/>
  <c r="AS59" i="5"/>
  <c r="AR59" i="5"/>
  <c r="AQ59" i="5"/>
  <c r="AP59" i="5"/>
  <c r="AO59" i="5"/>
  <c r="AN59" i="5"/>
  <c r="AM59" i="5"/>
  <c r="AL59" i="5"/>
  <c r="AK59" i="5"/>
  <c r="AV58" i="5"/>
  <c r="AU58" i="5"/>
  <c r="AT58" i="5"/>
  <c r="AS58" i="5"/>
  <c r="AR58" i="5"/>
  <c r="AQ58" i="5"/>
  <c r="AP58" i="5"/>
  <c r="AO58" i="5"/>
  <c r="AN58" i="5"/>
  <c r="AM58" i="5"/>
  <c r="AL58" i="5"/>
  <c r="AK58" i="5"/>
  <c r="AV57" i="5"/>
  <c r="AU57" i="5"/>
  <c r="AT57" i="5"/>
  <c r="AS57" i="5"/>
  <c r="AR57" i="5"/>
  <c r="AQ57" i="5"/>
  <c r="AP57" i="5"/>
  <c r="AO57" i="5"/>
  <c r="AN57" i="5"/>
  <c r="AM57" i="5"/>
  <c r="AL57" i="5"/>
  <c r="AK57" i="5"/>
  <c r="AV56" i="5"/>
  <c r="AU56" i="5"/>
  <c r="AT56" i="5"/>
  <c r="AS56" i="5"/>
  <c r="AR56" i="5"/>
  <c r="AQ56" i="5"/>
  <c r="AP56" i="5"/>
  <c r="AO56" i="5"/>
  <c r="AN56" i="5"/>
  <c r="AM56" i="5"/>
  <c r="AL56" i="5"/>
  <c r="AK56" i="5"/>
  <c r="AV55" i="5"/>
  <c r="AU55" i="5"/>
  <c r="AT55" i="5"/>
  <c r="AS55" i="5"/>
  <c r="AR55" i="5"/>
  <c r="AQ55" i="5"/>
  <c r="AP55" i="5"/>
  <c r="AO55" i="5"/>
  <c r="AN55" i="5"/>
  <c r="AM55" i="5"/>
  <c r="AL55" i="5"/>
  <c r="AK55" i="5"/>
  <c r="AV54" i="5"/>
  <c r="AU54" i="5"/>
  <c r="AT54" i="5"/>
  <c r="AS54" i="5"/>
  <c r="AR54" i="5"/>
  <c r="AQ54" i="5"/>
  <c r="AP54" i="5"/>
  <c r="AO54" i="5"/>
  <c r="AN54" i="5"/>
  <c r="AM54" i="5"/>
  <c r="AL54" i="5"/>
  <c r="AK54" i="5"/>
  <c r="AV53" i="5"/>
  <c r="AU53" i="5"/>
  <c r="AT53" i="5"/>
  <c r="AS53" i="5"/>
  <c r="AR53" i="5"/>
  <c r="AQ53" i="5"/>
  <c r="AP53" i="5"/>
  <c r="AO53" i="5"/>
  <c r="AN53" i="5"/>
  <c r="AM53" i="5"/>
  <c r="AL53" i="5"/>
  <c r="AK53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V51" i="5"/>
  <c r="AU51" i="5"/>
  <c r="AT51" i="5"/>
  <c r="AS51" i="5"/>
  <c r="AR51" i="5"/>
  <c r="AQ51" i="5"/>
  <c r="AP51" i="5"/>
  <c r="AO51" i="5"/>
  <c r="AN51" i="5"/>
  <c r="AM51" i="5"/>
  <c r="AL51" i="5"/>
  <c r="AK51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V49" i="5"/>
  <c r="AU49" i="5"/>
  <c r="AT49" i="5"/>
  <c r="AS49" i="5"/>
  <c r="AR49" i="5"/>
  <c r="AQ49" i="5"/>
  <c r="AP49" i="5"/>
  <c r="AO49" i="5"/>
  <c r="AN49" i="5"/>
  <c r="AM49" i="5"/>
  <c r="AL49" i="5"/>
  <c r="AK49" i="5"/>
  <c r="AV48" i="5"/>
  <c r="AU48" i="5"/>
  <c r="AT48" i="5"/>
  <c r="AS48" i="5"/>
  <c r="AR48" i="5"/>
  <c r="AQ48" i="5"/>
  <c r="AP48" i="5"/>
  <c r="AO48" i="5"/>
  <c r="AN48" i="5"/>
  <c r="AM48" i="5"/>
  <c r="AL48" i="5"/>
  <c r="AK48" i="5"/>
  <c r="AV47" i="5"/>
  <c r="AU47" i="5"/>
  <c r="AT47" i="5"/>
  <c r="AS47" i="5"/>
  <c r="AR47" i="5"/>
  <c r="AQ47" i="5"/>
  <c r="AP47" i="5"/>
  <c r="AO47" i="5"/>
  <c r="AN47" i="5"/>
  <c r="AM47" i="5"/>
  <c r="AL47" i="5"/>
  <c r="AK47" i="5"/>
  <c r="AV46" i="5"/>
  <c r="AU46" i="5"/>
  <c r="AT46" i="5"/>
  <c r="AS46" i="5"/>
  <c r="AR46" i="5"/>
  <c r="AQ46" i="5"/>
  <c r="AP46" i="5"/>
  <c r="AO46" i="5"/>
  <c r="AN46" i="5"/>
  <c r="AM46" i="5"/>
  <c r="AL46" i="5"/>
  <c r="AK46" i="5"/>
  <c r="AV45" i="5"/>
  <c r="AU45" i="5"/>
  <c r="AT45" i="5"/>
  <c r="AS45" i="5"/>
  <c r="AR45" i="5"/>
  <c r="AQ45" i="5"/>
  <c r="AP45" i="5"/>
  <c r="AO45" i="5"/>
  <c r="AN45" i="5"/>
  <c r="AM45" i="5"/>
  <c r="AL45" i="5"/>
  <c r="AK45" i="5"/>
  <c r="AV44" i="5"/>
  <c r="AU44" i="5"/>
  <c r="AT44" i="5"/>
  <c r="AS44" i="5"/>
  <c r="AR44" i="5"/>
  <c r="AQ44" i="5"/>
  <c r="AP44" i="5"/>
  <c r="AO44" i="5"/>
  <c r="AN44" i="5"/>
  <c r="AM44" i="5"/>
  <c r="AL44" i="5"/>
  <c r="AK44" i="5"/>
  <c r="AV43" i="5"/>
  <c r="AU43" i="5"/>
  <c r="AT43" i="5"/>
  <c r="AS43" i="5"/>
  <c r="AR43" i="5"/>
  <c r="AQ43" i="5"/>
  <c r="AP43" i="5"/>
  <c r="AO43" i="5"/>
  <c r="AN43" i="5"/>
  <c r="AM43" i="5"/>
  <c r="AL43" i="5"/>
  <c r="AK43" i="5"/>
  <c r="AV42" i="5"/>
  <c r="AU42" i="5"/>
  <c r="AT42" i="5"/>
  <c r="AS42" i="5"/>
  <c r="AR42" i="5"/>
  <c r="AQ42" i="5"/>
  <c r="AP42" i="5"/>
  <c r="AO42" i="5"/>
  <c r="AN42" i="5"/>
  <c r="AM42" i="5"/>
  <c r="AL42" i="5"/>
  <c r="AK42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V40" i="5"/>
  <c r="AU40" i="5"/>
  <c r="AT40" i="5"/>
  <c r="AS40" i="5"/>
  <c r="AR40" i="5"/>
  <c r="AQ40" i="5"/>
  <c r="AP40" i="5"/>
  <c r="AO40" i="5"/>
  <c r="AN40" i="5"/>
  <c r="AM40" i="5"/>
  <c r="AL40" i="5"/>
  <c r="AK40" i="5"/>
  <c r="AV39" i="5"/>
  <c r="AU39" i="5"/>
  <c r="AT39" i="5"/>
  <c r="AS39" i="5"/>
  <c r="AR39" i="5"/>
  <c r="AQ39" i="5"/>
  <c r="AP39" i="5"/>
  <c r="AO39" i="5"/>
  <c r="AN39" i="5"/>
  <c r="AM39" i="5"/>
  <c r="AL39" i="5"/>
  <c r="AK39" i="5"/>
  <c r="AV38" i="5"/>
  <c r="AU38" i="5"/>
  <c r="AT38" i="5"/>
  <c r="AS38" i="5"/>
  <c r="AR38" i="5"/>
  <c r="AQ38" i="5"/>
  <c r="AP38" i="5"/>
  <c r="AO38" i="5"/>
  <c r="AN38" i="5"/>
  <c r="AM38" i="5"/>
  <c r="AL38" i="5"/>
  <c r="AK38" i="5"/>
  <c r="AV37" i="5"/>
  <c r="AU37" i="5"/>
  <c r="AT37" i="5"/>
  <c r="AS37" i="5"/>
  <c r="AR37" i="5"/>
  <c r="AQ37" i="5"/>
  <c r="AP37" i="5"/>
  <c r="AO37" i="5"/>
  <c r="AN37" i="5"/>
  <c r="AM37" i="5"/>
  <c r="AL37" i="5"/>
  <c r="AK37" i="5"/>
  <c r="AV36" i="5"/>
  <c r="AU36" i="5"/>
  <c r="AT36" i="5"/>
  <c r="AS36" i="5"/>
  <c r="AR36" i="5"/>
  <c r="AQ36" i="5"/>
  <c r="AP36" i="5"/>
  <c r="AO36" i="5"/>
  <c r="AN36" i="5"/>
  <c r="AM36" i="5"/>
  <c r="AL36" i="5"/>
  <c r="AK36" i="5"/>
  <c r="AV35" i="5"/>
  <c r="AU35" i="5"/>
  <c r="AT35" i="5"/>
  <c r="AS35" i="5"/>
  <c r="AR35" i="5"/>
  <c r="AQ35" i="5"/>
  <c r="AP35" i="5"/>
  <c r="AO35" i="5"/>
  <c r="AN35" i="5"/>
  <c r="AM35" i="5"/>
  <c r="AL35" i="5"/>
  <c r="AK35" i="5"/>
  <c r="AV34" i="5"/>
  <c r="AU34" i="5"/>
  <c r="AT34" i="5"/>
  <c r="AS34" i="5"/>
  <c r="AR34" i="5"/>
  <c r="AQ34" i="5"/>
  <c r="AP34" i="5"/>
  <c r="AO34" i="5"/>
  <c r="AN34" i="5"/>
  <c r="AM34" i="5"/>
  <c r="AL34" i="5"/>
  <c r="AK34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V32" i="5"/>
  <c r="AU32" i="5"/>
  <c r="AT32" i="5"/>
  <c r="AS32" i="5"/>
  <c r="AR32" i="5"/>
  <c r="AQ32" i="5"/>
  <c r="AP32" i="5"/>
  <c r="AO32" i="5"/>
  <c r="AN32" i="5"/>
  <c r="AM32" i="5"/>
  <c r="AL32" i="5"/>
  <c r="AK32" i="5"/>
  <c r="AV31" i="5"/>
  <c r="AU31" i="5"/>
  <c r="AT31" i="5"/>
  <c r="AS31" i="5"/>
  <c r="AR31" i="5"/>
  <c r="AQ31" i="5"/>
  <c r="AP31" i="5"/>
  <c r="AO31" i="5"/>
  <c r="AN31" i="5"/>
  <c r="AM31" i="5"/>
  <c r="AL31" i="5"/>
  <c r="AK31" i="5"/>
  <c r="AV30" i="5"/>
  <c r="AU30" i="5"/>
  <c r="AT30" i="5"/>
  <c r="AS30" i="5"/>
  <c r="AR30" i="5"/>
  <c r="AQ30" i="5"/>
  <c r="AP30" i="5"/>
  <c r="AO30" i="5"/>
  <c r="AN30" i="5"/>
  <c r="AM30" i="5"/>
  <c r="AL30" i="5"/>
  <c r="AK30" i="5"/>
  <c r="AV29" i="5"/>
  <c r="AU29" i="5"/>
  <c r="AT29" i="5"/>
  <c r="AS29" i="5"/>
  <c r="AR29" i="5"/>
  <c r="AQ29" i="5"/>
  <c r="AP29" i="5"/>
  <c r="AO29" i="5"/>
  <c r="AN29" i="5"/>
  <c r="AM29" i="5"/>
  <c r="AL29" i="5"/>
  <c r="AK29" i="5"/>
  <c r="AV28" i="5"/>
  <c r="AU28" i="5"/>
  <c r="AT28" i="5"/>
  <c r="AS28" i="5"/>
  <c r="AR28" i="5"/>
  <c r="AQ28" i="5"/>
  <c r="AP28" i="5"/>
  <c r="AO28" i="5"/>
  <c r="AN28" i="5"/>
  <c r="AM28" i="5"/>
  <c r="AL28" i="5"/>
  <c r="AK28" i="5"/>
  <c r="AV27" i="5"/>
  <c r="AU27" i="5"/>
  <c r="AT27" i="5"/>
  <c r="AS27" i="5"/>
  <c r="AR27" i="5"/>
  <c r="AQ27" i="5"/>
  <c r="AP27" i="5"/>
  <c r="AO27" i="5"/>
  <c r="AN27" i="5"/>
  <c r="AM27" i="5"/>
  <c r="AL27" i="5"/>
  <c r="AK27" i="5"/>
  <c r="AV26" i="5"/>
  <c r="AU26" i="5"/>
  <c r="AT26" i="5"/>
  <c r="AS26" i="5"/>
  <c r="AR26" i="5"/>
  <c r="AQ26" i="5"/>
  <c r="AP26" i="5"/>
  <c r="AO26" i="5"/>
  <c r="AN26" i="5"/>
  <c r="AM26" i="5"/>
  <c r="AL26" i="5"/>
  <c r="AK26" i="5"/>
  <c r="AV25" i="5"/>
  <c r="AU25" i="5"/>
  <c r="AT25" i="5"/>
  <c r="AS25" i="5"/>
  <c r="AR25" i="5"/>
  <c r="AQ25" i="5"/>
  <c r="AP25" i="5"/>
  <c r="AO25" i="5"/>
  <c r="AN25" i="5"/>
  <c r="AM25" i="5"/>
  <c r="AL25" i="5"/>
  <c r="AK25" i="5"/>
  <c r="AV24" i="5"/>
  <c r="AU24" i="5"/>
  <c r="AT24" i="5"/>
  <c r="AS24" i="5"/>
  <c r="AR24" i="5"/>
  <c r="AQ24" i="5"/>
  <c r="AP24" i="5"/>
  <c r="AO24" i="5"/>
  <c r="AN24" i="5"/>
  <c r="AM24" i="5"/>
  <c r="AL24" i="5"/>
  <c r="AK24" i="5"/>
  <c r="AV23" i="5"/>
  <c r="AU23" i="5"/>
  <c r="AT23" i="5"/>
  <c r="AS23" i="5"/>
  <c r="AR23" i="5"/>
  <c r="AQ23" i="5"/>
  <c r="AP23" i="5"/>
  <c r="AO23" i="5"/>
  <c r="AN23" i="5"/>
  <c r="AM23" i="5"/>
  <c r="AL23" i="5"/>
  <c r="AK23" i="5"/>
  <c r="AV22" i="5"/>
  <c r="AU22" i="5"/>
  <c r="AT22" i="5"/>
  <c r="AS22" i="5"/>
  <c r="AR22" i="5"/>
  <c r="AQ22" i="5"/>
  <c r="AP22" i="5"/>
  <c r="AO22" i="5"/>
  <c r="AN22" i="5"/>
  <c r="AM22" i="5"/>
  <c r="AL22" i="5"/>
  <c r="AK22" i="5"/>
  <c r="AV21" i="5"/>
  <c r="AU21" i="5"/>
  <c r="AT21" i="5"/>
  <c r="AS21" i="5"/>
  <c r="AR21" i="5"/>
  <c r="AQ21" i="5"/>
  <c r="AP21" i="5"/>
  <c r="AO21" i="5"/>
  <c r="AN21" i="5"/>
  <c r="AM21" i="5"/>
  <c r="AL21" i="5"/>
  <c r="AK21" i="5"/>
  <c r="AV20" i="5"/>
  <c r="AU20" i="5"/>
  <c r="AT20" i="5"/>
  <c r="AS20" i="5"/>
  <c r="AR20" i="5"/>
  <c r="AQ20" i="5"/>
  <c r="AP20" i="5"/>
  <c r="AO20" i="5"/>
  <c r="AN20" i="5"/>
  <c r="AM20" i="5"/>
  <c r="AL20" i="5"/>
  <c r="AK20" i="5"/>
  <c r="AV19" i="5"/>
  <c r="AU19" i="5"/>
  <c r="AT19" i="5"/>
  <c r="AS19" i="5"/>
  <c r="AR19" i="5"/>
  <c r="AQ19" i="5"/>
  <c r="AP19" i="5"/>
  <c r="AO19" i="5"/>
  <c r="AN19" i="5"/>
  <c r="AM19" i="5"/>
  <c r="AL19" i="5"/>
  <c r="AK19" i="5"/>
  <c r="AV18" i="5"/>
  <c r="AU18" i="5"/>
  <c r="AT18" i="5"/>
  <c r="AS18" i="5"/>
  <c r="AR18" i="5"/>
  <c r="AQ18" i="5"/>
  <c r="AP18" i="5"/>
  <c r="AO18" i="5"/>
  <c r="AN18" i="5"/>
  <c r="AM18" i="5"/>
  <c r="AL18" i="5"/>
  <c r="AK18" i="5"/>
  <c r="AV17" i="5"/>
  <c r="AU17" i="5"/>
  <c r="AT17" i="5"/>
  <c r="AS17" i="5"/>
  <c r="AR17" i="5"/>
  <c r="AQ17" i="5"/>
  <c r="AP17" i="5"/>
  <c r="AO17" i="5"/>
  <c r="AN17" i="5"/>
  <c r="AM17" i="5"/>
  <c r="AL17" i="5"/>
  <c r="AK17" i="5"/>
  <c r="AV16" i="5"/>
  <c r="AU16" i="5"/>
  <c r="AT16" i="5"/>
  <c r="AS16" i="5"/>
  <c r="AR16" i="5"/>
  <c r="AQ16" i="5"/>
  <c r="AP16" i="5"/>
  <c r="AO16" i="5"/>
  <c r="AN16" i="5"/>
  <c r="AM16" i="5"/>
  <c r="AL16" i="5"/>
  <c r="AK16" i="5"/>
  <c r="AV15" i="5"/>
  <c r="AU15" i="5"/>
  <c r="AT15" i="5"/>
  <c r="AS15" i="5"/>
  <c r="AR15" i="5"/>
  <c r="AQ15" i="5"/>
  <c r="AP15" i="5"/>
  <c r="AO15" i="5"/>
  <c r="AN15" i="5"/>
  <c r="AM15" i="5"/>
  <c r="AL15" i="5"/>
  <c r="AK15" i="5"/>
  <c r="AV14" i="5"/>
  <c r="AU14" i="5"/>
  <c r="AT14" i="5"/>
  <c r="AS14" i="5"/>
  <c r="AR14" i="5"/>
  <c r="AQ14" i="5"/>
  <c r="AP14" i="5"/>
  <c r="AO14" i="5"/>
  <c r="AN14" i="5"/>
  <c r="AM14" i="5"/>
  <c r="AL14" i="5"/>
  <c r="AK14" i="5"/>
  <c r="AV13" i="5"/>
  <c r="AU13" i="5"/>
  <c r="AT13" i="5"/>
  <c r="AS13" i="5"/>
  <c r="AR13" i="5"/>
  <c r="AQ13" i="5"/>
  <c r="AP13" i="5"/>
  <c r="AO13" i="5"/>
  <c r="AN13" i="5"/>
  <c r="AM13" i="5"/>
  <c r="AL13" i="5"/>
  <c r="AK13" i="5"/>
  <c r="AV12" i="5"/>
  <c r="AU12" i="5"/>
  <c r="AT12" i="5"/>
  <c r="AS12" i="5"/>
  <c r="AR12" i="5"/>
  <c r="AQ12" i="5"/>
  <c r="AP12" i="5"/>
  <c r="AO12" i="5"/>
  <c r="AN12" i="5"/>
  <c r="AM12" i="5"/>
  <c r="AL12" i="5"/>
  <c r="AK12" i="5"/>
  <c r="AV11" i="5"/>
  <c r="AU11" i="5"/>
  <c r="AT11" i="5"/>
  <c r="AS11" i="5"/>
  <c r="AR11" i="5"/>
  <c r="AQ11" i="5"/>
  <c r="AP11" i="5"/>
  <c r="AO11" i="5"/>
  <c r="AN11" i="5"/>
  <c r="AM11" i="5"/>
  <c r="AL11" i="5"/>
  <c r="AK11" i="5"/>
  <c r="AL10" i="5"/>
  <c r="AM10" i="5"/>
  <c r="AN10" i="5"/>
  <c r="AO10" i="5"/>
  <c r="AP10" i="5"/>
  <c r="AQ10" i="5"/>
  <c r="AR10" i="5"/>
  <c r="AS10" i="5"/>
  <c r="AT10" i="5"/>
  <c r="AU10" i="5"/>
  <c r="AV10" i="5"/>
  <c r="AK10" i="5"/>
  <c r="W10" i="5"/>
  <c r="X10" i="5"/>
  <c r="Y10" i="5"/>
  <c r="Z10" i="5"/>
  <c r="AA10" i="5"/>
  <c r="AB10" i="5"/>
  <c r="AC10" i="5"/>
  <c r="AD10" i="5"/>
  <c r="AE10" i="5"/>
  <c r="AF10" i="5"/>
  <c r="AG10" i="5"/>
  <c r="AH10" i="5"/>
  <c r="W11" i="5"/>
  <c r="X11" i="5"/>
  <c r="Y11" i="5"/>
  <c r="Z11" i="5"/>
  <c r="AA11" i="5"/>
  <c r="AB11" i="5"/>
  <c r="AC11" i="5"/>
  <c r="AD11" i="5"/>
  <c r="AE11" i="5"/>
  <c r="AF11" i="5"/>
  <c r="AG11" i="5"/>
  <c r="AH11" i="5"/>
  <c r="W12" i="5"/>
  <c r="X12" i="5"/>
  <c r="Y12" i="5"/>
  <c r="Z12" i="5"/>
  <c r="AA12" i="5"/>
  <c r="AB12" i="5"/>
  <c r="AC12" i="5"/>
  <c r="AD12" i="5"/>
  <c r="AE12" i="5"/>
  <c r="AF12" i="5"/>
  <c r="AG12" i="5"/>
  <c r="AH12" i="5"/>
  <c r="W13" i="5"/>
  <c r="X13" i="5"/>
  <c r="Y13" i="5"/>
  <c r="Z13" i="5"/>
  <c r="AA13" i="5"/>
  <c r="AB13" i="5"/>
  <c r="AC13" i="5"/>
  <c r="AD13" i="5"/>
  <c r="AE13" i="5"/>
  <c r="AF13" i="5"/>
  <c r="AG13" i="5"/>
  <c r="AH13" i="5"/>
  <c r="W14" i="5"/>
  <c r="X14" i="5"/>
  <c r="Y14" i="5"/>
  <c r="Z14" i="5"/>
  <c r="AA14" i="5"/>
  <c r="AB14" i="5"/>
  <c r="AC14" i="5"/>
  <c r="AD14" i="5"/>
  <c r="AE14" i="5"/>
  <c r="AF14" i="5"/>
  <c r="AG14" i="5"/>
  <c r="AH14" i="5"/>
  <c r="W15" i="5"/>
  <c r="X15" i="5"/>
  <c r="Y15" i="5"/>
  <c r="Z15" i="5"/>
  <c r="AA15" i="5"/>
  <c r="AB15" i="5"/>
  <c r="AC15" i="5"/>
  <c r="AD15" i="5"/>
  <c r="AE15" i="5"/>
  <c r="AF15" i="5"/>
  <c r="AG15" i="5"/>
  <c r="AH15" i="5"/>
  <c r="W16" i="5"/>
  <c r="X16" i="5"/>
  <c r="Y16" i="5"/>
  <c r="Z16" i="5"/>
  <c r="AA16" i="5"/>
  <c r="AB16" i="5"/>
  <c r="AC16" i="5"/>
  <c r="AD16" i="5"/>
  <c r="AE16" i="5"/>
  <c r="AF16" i="5"/>
  <c r="AG16" i="5"/>
  <c r="AH16" i="5"/>
  <c r="W17" i="5"/>
  <c r="X17" i="5"/>
  <c r="Y17" i="5"/>
  <c r="Z17" i="5"/>
  <c r="AA17" i="5"/>
  <c r="AB17" i="5"/>
  <c r="AC17" i="5"/>
  <c r="AD17" i="5"/>
  <c r="AE17" i="5"/>
  <c r="AF17" i="5"/>
  <c r="AG17" i="5"/>
  <c r="AH17" i="5"/>
  <c r="W18" i="5"/>
  <c r="X18" i="5"/>
  <c r="Y18" i="5"/>
  <c r="Z18" i="5"/>
  <c r="AA18" i="5"/>
  <c r="AB18" i="5"/>
  <c r="AC18" i="5"/>
  <c r="AD18" i="5"/>
  <c r="AE18" i="5"/>
  <c r="AF18" i="5"/>
  <c r="AG18" i="5"/>
  <c r="AH18" i="5"/>
  <c r="W19" i="5"/>
  <c r="X19" i="5"/>
  <c r="Y19" i="5"/>
  <c r="Z19" i="5"/>
  <c r="AA19" i="5"/>
  <c r="AB19" i="5"/>
  <c r="AC19" i="5"/>
  <c r="AD19" i="5"/>
  <c r="AE19" i="5"/>
  <c r="AF19" i="5"/>
  <c r="AG19" i="5"/>
  <c r="AH19" i="5"/>
  <c r="W20" i="5"/>
  <c r="X20" i="5"/>
  <c r="Y20" i="5"/>
  <c r="Z20" i="5"/>
  <c r="AA20" i="5"/>
  <c r="AB20" i="5"/>
  <c r="AC20" i="5"/>
  <c r="AD20" i="5"/>
  <c r="AE20" i="5"/>
  <c r="AF20" i="5"/>
  <c r="AG20" i="5"/>
  <c r="AH20" i="5"/>
  <c r="W21" i="5"/>
  <c r="X21" i="5"/>
  <c r="Y21" i="5"/>
  <c r="Z21" i="5"/>
  <c r="AA21" i="5"/>
  <c r="AB21" i="5"/>
  <c r="AC21" i="5"/>
  <c r="AD21" i="5"/>
  <c r="AE21" i="5"/>
  <c r="AF21" i="5"/>
  <c r="AG21" i="5"/>
  <c r="AH21" i="5"/>
  <c r="W22" i="5"/>
  <c r="X22" i="5"/>
  <c r="Y22" i="5"/>
  <c r="Z22" i="5"/>
  <c r="AA22" i="5"/>
  <c r="AB22" i="5"/>
  <c r="AC22" i="5"/>
  <c r="AD22" i="5"/>
  <c r="AE22" i="5"/>
  <c r="AF22" i="5"/>
  <c r="AG22" i="5"/>
  <c r="AH22" i="5"/>
  <c r="W23" i="5"/>
  <c r="X23" i="5"/>
  <c r="Y23" i="5"/>
  <c r="Z23" i="5"/>
  <c r="AA23" i="5"/>
  <c r="AB23" i="5"/>
  <c r="AC23" i="5"/>
  <c r="AD23" i="5"/>
  <c r="AE23" i="5"/>
  <c r="AF23" i="5"/>
  <c r="AG23" i="5"/>
  <c r="AH23" i="5"/>
  <c r="W24" i="5"/>
  <c r="X24" i="5"/>
  <c r="Y24" i="5"/>
  <c r="Z24" i="5"/>
  <c r="AA24" i="5"/>
  <c r="AB24" i="5"/>
  <c r="AC24" i="5"/>
  <c r="AD24" i="5"/>
  <c r="AE24" i="5"/>
  <c r="AF24" i="5"/>
  <c r="AG24" i="5"/>
  <c r="AH24" i="5"/>
  <c r="W25" i="5"/>
  <c r="X25" i="5"/>
  <c r="Y25" i="5"/>
  <c r="Z25" i="5"/>
  <c r="AA25" i="5"/>
  <c r="AB25" i="5"/>
  <c r="AC25" i="5"/>
  <c r="AD25" i="5"/>
  <c r="AE25" i="5"/>
  <c r="AF25" i="5"/>
  <c r="AG25" i="5"/>
  <c r="AH25" i="5"/>
  <c r="W26" i="5"/>
  <c r="X26" i="5"/>
  <c r="Y26" i="5"/>
  <c r="Z26" i="5"/>
  <c r="AA26" i="5"/>
  <c r="AB26" i="5"/>
  <c r="AC26" i="5"/>
  <c r="AD26" i="5"/>
  <c r="AE26" i="5"/>
  <c r="AF26" i="5"/>
  <c r="AG26" i="5"/>
  <c r="AH26" i="5"/>
  <c r="W27" i="5"/>
  <c r="X27" i="5"/>
  <c r="Y27" i="5"/>
  <c r="Z27" i="5"/>
  <c r="AA27" i="5"/>
  <c r="AB27" i="5"/>
  <c r="AC27" i="5"/>
  <c r="AD27" i="5"/>
  <c r="AE27" i="5"/>
  <c r="AF27" i="5"/>
  <c r="AG27" i="5"/>
  <c r="AH27" i="5"/>
  <c r="W28" i="5"/>
  <c r="X28" i="5"/>
  <c r="Y28" i="5"/>
  <c r="Z28" i="5"/>
  <c r="AA28" i="5"/>
  <c r="AB28" i="5"/>
  <c r="AC28" i="5"/>
  <c r="AD28" i="5"/>
  <c r="AE28" i="5"/>
  <c r="AF28" i="5"/>
  <c r="AG28" i="5"/>
  <c r="AH28" i="5"/>
  <c r="W29" i="5"/>
  <c r="X29" i="5"/>
  <c r="Y29" i="5"/>
  <c r="Z29" i="5"/>
  <c r="AA29" i="5"/>
  <c r="AB29" i="5"/>
  <c r="AC29" i="5"/>
  <c r="AD29" i="5"/>
  <c r="AE29" i="5"/>
  <c r="AF29" i="5"/>
  <c r="AG29" i="5"/>
  <c r="AH29" i="5"/>
  <c r="W30" i="5"/>
  <c r="X30" i="5"/>
  <c r="Y30" i="5"/>
  <c r="Z30" i="5"/>
  <c r="AA30" i="5"/>
  <c r="AB30" i="5"/>
  <c r="AC30" i="5"/>
  <c r="AD30" i="5"/>
  <c r="AE30" i="5"/>
  <c r="AF30" i="5"/>
  <c r="AG30" i="5"/>
  <c r="AH30" i="5"/>
  <c r="W31" i="5"/>
  <c r="X31" i="5"/>
  <c r="Y31" i="5"/>
  <c r="Z31" i="5"/>
  <c r="AA31" i="5"/>
  <c r="AB31" i="5"/>
  <c r="AC31" i="5"/>
  <c r="AD31" i="5"/>
  <c r="AE31" i="5"/>
  <c r="AF31" i="5"/>
  <c r="AG31" i="5"/>
  <c r="AH31" i="5"/>
  <c r="W32" i="5"/>
  <c r="X32" i="5"/>
  <c r="Y32" i="5"/>
  <c r="Z32" i="5"/>
  <c r="AA32" i="5"/>
  <c r="AB32" i="5"/>
  <c r="AC32" i="5"/>
  <c r="AD32" i="5"/>
  <c r="AE32" i="5"/>
  <c r="AF32" i="5"/>
  <c r="AG32" i="5"/>
  <c r="AH32" i="5"/>
  <c r="W33" i="5"/>
  <c r="X33" i="5"/>
  <c r="Y33" i="5"/>
  <c r="Z33" i="5"/>
  <c r="AA33" i="5"/>
  <c r="AB33" i="5"/>
  <c r="AC33" i="5"/>
  <c r="AD33" i="5"/>
  <c r="AE33" i="5"/>
  <c r="AF33" i="5"/>
  <c r="AG33" i="5"/>
  <c r="AH33" i="5"/>
  <c r="W34" i="5"/>
  <c r="X34" i="5"/>
  <c r="Y34" i="5"/>
  <c r="Z34" i="5"/>
  <c r="AA34" i="5"/>
  <c r="AB34" i="5"/>
  <c r="AC34" i="5"/>
  <c r="AD34" i="5"/>
  <c r="AE34" i="5"/>
  <c r="AF34" i="5"/>
  <c r="AG34" i="5"/>
  <c r="AH34" i="5"/>
  <c r="W35" i="5"/>
  <c r="X35" i="5"/>
  <c r="Y35" i="5"/>
  <c r="Z35" i="5"/>
  <c r="AA35" i="5"/>
  <c r="AB35" i="5"/>
  <c r="AC35" i="5"/>
  <c r="AD35" i="5"/>
  <c r="AE35" i="5"/>
  <c r="AF35" i="5"/>
  <c r="AG35" i="5"/>
  <c r="AH35" i="5"/>
  <c r="W36" i="5"/>
  <c r="X36" i="5"/>
  <c r="Y36" i="5"/>
  <c r="Z36" i="5"/>
  <c r="AA36" i="5"/>
  <c r="AB36" i="5"/>
  <c r="AC36" i="5"/>
  <c r="AD36" i="5"/>
  <c r="AE36" i="5"/>
  <c r="AF36" i="5"/>
  <c r="AG36" i="5"/>
  <c r="AH36" i="5"/>
  <c r="W37" i="5"/>
  <c r="X37" i="5"/>
  <c r="Y37" i="5"/>
  <c r="Z37" i="5"/>
  <c r="AA37" i="5"/>
  <c r="AB37" i="5"/>
  <c r="AC37" i="5"/>
  <c r="AD37" i="5"/>
  <c r="AE37" i="5"/>
  <c r="AF37" i="5"/>
  <c r="AG37" i="5"/>
  <c r="AH37" i="5"/>
  <c r="W38" i="5"/>
  <c r="X38" i="5"/>
  <c r="Y38" i="5"/>
  <c r="Z38" i="5"/>
  <c r="AA38" i="5"/>
  <c r="AB38" i="5"/>
  <c r="AC38" i="5"/>
  <c r="AD38" i="5"/>
  <c r="AE38" i="5"/>
  <c r="AF38" i="5"/>
  <c r="AG38" i="5"/>
  <c r="AH38" i="5"/>
  <c r="W39" i="5"/>
  <c r="X39" i="5"/>
  <c r="Y39" i="5"/>
  <c r="Z39" i="5"/>
  <c r="AA39" i="5"/>
  <c r="AB39" i="5"/>
  <c r="AC39" i="5"/>
  <c r="AD39" i="5"/>
  <c r="AE39" i="5"/>
  <c r="AF39" i="5"/>
  <c r="AG39" i="5"/>
  <c r="AH39" i="5"/>
  <c r="W40" i="5"/>
  <c r="X40" i="5"/>
  <c r="Y40" i="5"/>
  <c r="Z40" i="5"/>
  <c r="AA40" i="5"/>
  <c r="AB40" i="5"/>
  <c r="AC40" i="5"/>
  <c r="AD40" i="5"/>
  <c r="AE40" i="5"/>
  <c r="AF40" i="5"/>
  <c r="AG40" i="5"/>
  <c r="AH40" i="5"/>
  <c r="W41" i="5"/>
  <c r="X41" i="5"/>
  <c r="Y41" i="5"/>
  <c r="Z41" i="5"/>
  <c r="AA41" i="5"/>
  <c r="AB41" i="5"/>
  <c r="AC41" i="5"/>
  <c r="AD41" i="5"/>
  <c r="AE41" i="5"/>
  <c r="AF41" i="5"/>
  <c r="AG41" i="5"/>
  <c r="AH41" i="5"/>
  <c r="W42" i="5"/>
  <c r="X42" i="5"/>
  <c r="Y42" i="5"/>
  <c r="Z42" i="5"/>
  <c r="AA42" i="5"/>
  <c r="AB42" i="5"/>
  <c r="AC42" i="5"/>
  <c r="AD42" i="5"/>
  <c r="AE42" i="5"/>
  <c r="AF42" i="5"/>
  <c r="AG42" i="5"/>
  <c r="AH42" i="5"/>
  <c r="W43" i="5"/>
  <c r="X43" i="5"/>
  <c r="Y43" i="5"/>
  <c r="Z43" i="5"/>
  <c r="AA43" i="5"/>
  <c r="AB43" i="5"/>
  <c r="AC43" i="5"/>
  <c r="AD43" i="5"/>
  <c r="AE43" i="5"/>
  <c r="AF43" i="5"/>
  <c r="AG43" i="5"/>
  <c r="AH43" i="5"/>
  <c r="W44" i="5"/>
  <c r="X44" i="5"/>
  <c r="Y44" i="5"/>
  <c r="Z44" i="5"/>
  <c r="AA44" i="5"/>
  <c r="AB44" i="5"/>
  <c r="AC44" i="5"/>
  <c r="AD44" i="5"/>
  <c r="AE44" i="5"/>
  <c r="AF44" i="5"/>
  <c r="AG44" i="5"/>
  <c r="AH44" i="5"/>
  <c r="W45" i="5"/>
  <c r="X45" i="5"/>
  <c r="Y45" i="5"/>
  <c r="Z45" i="5"/>
  <c r="AA45" i="5"/>
  <c r="AB45" i="5"/>
  <c r="AC45" i="5"/>
  <c r="AD45" i="5"/>
  <c r="AE45" i="5"/>
  <c r="AF45" i="5"/>
  <c r="AG45" i="5"/>
  <c r="AH45" i="5"/>
  <c r="W46" i="5"/>
  <c r="X46" i="5"/>
  <c r="Y46" i="5"/>
  <c r="Z46" i="5"/>
  <c r="AA46" i="5"/>
  <c r="AB46" i="5"/>
  <c r="AC46" i="5"/>
  <c r="AD46" i="5"/>
  <c r="AE46" i="5"/>
  <c r="AF46" i="5"/>
  <c r="AG46" i="5"/>
  <c r="AH46" i="5"/>
  <c r="W47" i="5"/>
  <c r="X47" i="5"/>
  <c r="Y47" i="5"/>
  <c r="Z47" i="5"/>
  <c r="AA47" i="5"/>
  <c r="AB47" i="5"/>
  <c r="AC47" i="5"/>
  <c r="AD47" i="5"/>
  <c r="AE47" i="5"/>
  <c r="AF47" i="5"/>
  <c r="AG47" i="5"/>
  <c r="AH47" i="5"/>
  <c r="W48" i="5"/>
  <c r="X48" i="5"/>
  <c r="Y48" i="5"/>
  <c r="Z48" i="5"/>
  <c r="AA48" i="5"/>
  <c r="AB48" i="5"/>
  <c r="AC48" i="5"/>
  <c r="AD48" i="5"/>
  <c r="AE48" i="5"/>
  <c r="AF48" i="5"/>
  <c r="AG48" i="5"/>
  <c r="AH48" i="5"/>
  <c r="W49" i="5"/>
  <c r="X49" i="5"/>
  <c r="Y49" i="5"/>
  <c r="Z49" i="5"/>
  <c r="AA49" i="5"/>
  <c r="AB49" i="5"/>
  <c r="AC49" i="5"/>
  <c r="AD49" i="5"/>
  <c r="AE49" i="5"/>
  <c r="AF49" i="5"/>
  <c r="AG49" i="5"/>
  <c r="AH49" i="5"/>
  <c r="W50" i="5"/>
  <c r="X50" i="5"/>
  <c r="Y50" i="5"/>
  <c r="Z50" i="5"/>
  <c r="AA50" i="5"/>
  <c r="AB50" i="5"/>
  <c r="AC50" i="5"/>
  <c r="AD50" i="5"/>
  <c r="AE50" i="5"/>
  <c r="AF50" i="5"/>
  <c r="AG50" i="5"/>
  <c r="AH50" i="5"/>
  <c r="W51" i="5"/>
  <c r="X51" i="5"/>
  <c r="Y51" i="5"/>
  <c r="Z51" i="5"/>
  <c r="AA51" i="5"/>
  <c r="AB51" i="5"/>
  <c r="AC51" i="5"/>
  <c r="AD51" i="5"/>
  <c r="AE51" i="5"/>
  <c r="AF51" i="5"/>
  <c r="AG51" i="5"/>
  <c r="AH51" i="5"/>
  <c r="W52" i="5"/>
  <c r="X52" i="5"/>
  <c r="Y52" i="5"/>
  <c r="Z52" i="5"/>
  <c r="AA52" i="5"/>
  <c r="AB52" i="5"/>
  <c r="AC52" i="5"/>
  <c r="AD52" i="5"/>
  <c r="AE52" i="5"/>
  <c r="AF52" i="5"/>
  <c r="AG52" i="5"/>
  <c r="AH52" i="5"/>
  <c r="W53" i="5"/>
  <c r="X53" i="5"/>
  <c r="Y53" i="5"/>
  <c r="Z53" i="5"/>
  <c r="AA53" i="5"/>
  <c r="AB53" i="5"/>
  <c r="AC53" i="5"/>
  <c r="AD53" i="5"/>
  <c r="AE53" i="5"/>
  <c r="AF53" i="5"/>
  <c r="AG53" i="5"/>
  <c r="AH53" i="5"/>
  <c r="W54" i="5"/>
  <c r="X54" i="5"/>
  <c r="Y54" i="5"/>
  <c r="Z54" i="5"/>
  <c r="AA54" i="5"/>
  <c r="AB54" i="5"/>
  <c r="AC54" i="5"/>
  <c r="AD54" i="5"/>
  <c r="AE54" i="5"/>
  <c r="AF54" i="5"/>
  <c r="AG54" i="5"/>
  <c r="AH54" i="5"/>
  <c r="W55" i="5"/>
  <c r="X55" i="5"/>
  <c r="Y55" i="5"/>
  <c r="Z55" i="5"/>
  <c r="AA55" i="5"/>
  <c r="AB55" i="5"/>
  <c r="AC55" i="5"/>
  <c r="AD55" i="5"/>
  <c r="AE55" i="5"/>
  <c r="AF55" i="5"/>
  <c r="AG55" i="5"/>
  <c r="AH55" i="5"/>
  <c r="W56" i="5"/>
  <c r="X56" i="5"/>
  <c r="Y56" i="5"/>
  <c r="Z56" i="5"/>
  <c r="AA56" i="5"/>
  <c r="AB56" i="5"/>
  <c r="AC56" i="5"/>
  <c r="AD56" i="5"/>
  <c r="AE56" i="5"/>
  <c r="AF56" i="5"/>
  <c r="AG56" i="5"/>
  <c r="AH56" i="5"/>
  <c r="W57" i="5"/>
  <c r="X57" i="5"/>
  <c r="Y57" i="5"/>
  <c r="Z57" i="5"/>
  <c r="AA57" i="5"/>
  <c r="AB57" i="5"/>
  <c r="AC57" i="5"/>
  <c r="AD57" i="5"/>
  <c r="AE57" i="5"/>
  <c r="AF57" i="5"/>
  <c r="AG57" i="5"/>
  <c r="AH57" i="5"/>
  <c r="W58" i="5"/>
  <c r="X58" i="5"/>
  <c r="Y58" i="5"/>
  <c r="Z58" i="5"/>
  <c r="AA58" i="5"/>
  <c r="AB58" i="5"/>
  <c r="AC58" i="5"/>
  <c r="AD58" i="5"/>
  <c r="AE58" i="5"/>
  <c r="AF58" i="5"/>
  <c r="AG58" i="5"/>
  <c r="AH58" i="5"/>
  <c r="W59" i="5"/>
  <c r="X59" i="5"/>
  <c r="Y59" i="5"/>
  <c r="Z59" i="5"/>
  <c r="AA59" i="5"/>
  <c r="AB59" i="5"/>
  <c r="AC59" i="5"/>
  <c r="AD59" i="5"/>
  <c r="AE59" i="5"/>
  <c r="AF59" i="5"/>
  <c r="AG59" i="5"/>
  <c r="AH59" i="5"/>
  <c r="W60" i="5"/>
  <c r="X60" i="5"/>
  <c r="Y60" i="5"/>
  <c r="Z60" i="5"/>
  <c r="AA60" i="5"/>
  <c r="AB60" i="5"/>
  <c r="AC60" i="5"/>
  <c r="AD60" i="5"/>
  <c r="AE60" i="5"/>
  <c r="AF60" i="5"/>
  <c r="AG60" i="5"/>
  <c r="AH60" i="5"/>
  <c r="W61" i="5"/>
  <c r="X61" i="5"/>
  <c r="Y61" i="5"/>
  <c r="Z61" i="5"/>
  <c r="AA61" i="5"/>
  <c r="AB61" i="5"/>
  <c r="AC61" i="5"/>
  <c r="AD61" i="5"/>
  <c r="AE61" i="5"/>
  <c r="AF61" i="5"/>
  <c r="AG61" i="5"/>
  <c r="AH61" i="5"/>
  <c r="W62" i="5"/>
  <c r="X62" i="5"/>
  <c r="Y62" i="5"/>
  <c r="Z62" i="5"/>
  <c r="AA62" i="5"/>
  <c r="AB62" i="5"/>
  <c r="AC62" i="5"/>
  <c r="AD62" i="5"/>
  <c r="AE62" i="5"/>
  <c r="AF62" i="5"/>
  <c r="AG62" i="5"/>
  <c r="AH62" i="5"/>
  <c r="W63" i="5"/>
  <c r="X63" i="5"/>
  <c r="Y63" i="5"/>
  <c r="Z63" i="5"/>
  <c r="AA63" i="5"/>
  <c r="AB63" i="5"/>
  <c r="AC63" i="5"/>
  <c r="AD63" i="5"/>
  <c r="AE63" i="5"/>
  <c r="AF63" i="5"/>
  <c r="AG63" i="5"/>
  <c r="AH63" i="5"/>
  <c r="W64" i="5"/>
  <c r="X64" i="5"/>
  <c r="Y64" i="5"/>
  <c r="Z64" i="5"/>
  <c r="AA64" i="5"/>
  <c r="AB64" i="5"/>
  <c r="AC64" i="5"/>
  <c r="AD64" i="5"/>
  <c r="AE64" i="5"/>
  <c r="AF64" i="5"/>
  <c r="AG64" i="5"/>
  <c r="AH64" i="5"/>
  <c r="W65" i="5"/>
  <c r="X65" i="5"/>
  <c r="Y65" i="5"/>
  <c r="Z65" i="5"/>
  <c r="AA65" i="5"/>
  <c r="AB65" i="5"/>
  <c r="AC65" i="5"/>
  <c r="AD65" i="5"/>
  <c r="AE65" i="5"/>
  <c r="AF65" i="5"/>
  <c r="AG65" i="5"/>
  <c r="AH65" i="5"/>
  <c r="W66" i="5"/>
  <c r="X66" i="5"/>
  <c r="Y66" i="5"/>
  <c r="Z66" i="5"/>
  <c r="AA66" i="5"/>
  <c r="AB66" i="5"/>
  <c r="AC66" i="5"/>
  <c r="AD66" i="5"/>
  <c r="AE66" i="5"/>
  <c r="AF66" i="5"/>
  <c r="AG66" i="5"/>
  <c r="AH66" i="5"/>
  <c r="W67" i="5"/>
  <c r="X67" i="5"/>
  <c r="Y67" i="5"/>
  <c r="Z67" i="5"/>
  <c r="AA67" i="5"/>
  <c r="AB67" i="5"/>
  <c r="AC67" i="5"/>
  <c r="AD67" i="5"/>
  <c r="AE67" i="5"/>
  <c r="AF67" i="5"/>
  <c r="AG67" i="5"/>
  <c r="AH67" i="5"/>
  <c r="W68" i="5"/>
  <c r="X68" i="5"/>
  <c r="Y68" i="5"/>
  <c r="Z68" i="5"/>
  <c r="AA68" i="5"/>
  <c r="AB68" i="5"/>
  <c r="AC68" i="5"/>
  <c r="AD68" i="5"/>
  <c r="AE68" i="5"/>
  <c r="AF68" i="5"/>
  <c r="AG68" i="5"/>
  <c r="AH68" i="5"/>
  <c r="W69" i="5"/>
  <c r="X69" i="5"/>
  <c r="Y69" i="5"/>
  <c r="Z69" i="5"/>
  <c r="AA69" i="5"/>
  <c r="AB69" i="5"/>
  <c r="AC69" i="5"/>
  <c r="AD69" i="5"/>
  <c r="AE69" i="5"/>
  <c r="AF69" i="5"/>
  <c r="AG69" i="5"/>
  <c r="AH69" i="5"/>
  <c r="W70" i="5"/>
  <c r="X70" i="5"/>
  <c r="Y70" i="5"/>
  <c r="Z70" i="5"/>
  <c r="AA70" i="5"/>
  <c r="AB70" i="5"/>
  <c r="AC70" i="5"/>
  <c r="AD70" i="5"/>
  <c r="AE70" i="5"/>
  <c r="AF70" i="5"/>
  <c r="AG70" i="5"/>
  <c r="AH70" i="5"/>
  <c r="W71" i="5"/>
  <c r="X71" i="5"/>
  <c r="Y71" i="5"/>
  <c r="Z71" i="5"/>
  <c r="AA71" i="5"/>
  <c r="AB71" i="5"/>
  <c r="AC71" i="5"/>
  <c r="AD71" i="5"/>
  <c r="AE71" i="5"/>
  <c r="AF71" i="5"/>
  <c r="AG71" i="5"/>
  <c r="AH71" i="5"/>
  <c r="W72" i="5"/>
  <c r="X72" i="5"/>
  <c r="Y72" i="5"/>
  <c r="Z72" i="5"/>
  <c r="AA72" i="5"/>
  <c r="AB72" i="5"/>
  <c r="AC72" i="5"/>
  <c r="AD72" i="5"/>
  <c r="AE72" i="5"/>
  <c r="AF72" i="5"/>
  <c r="AG72" i="5"/>
  <c r="AH72" i="5"/>
  <c r="W73" i="5"/>
  <c r="X73" i="5"/>
  <c r="Y73" i="5"/>
  <c r="Z73" i="5"/>
  <c r="AA73" i="5"/>
  <c r="AB73" i="5"/>
  <c r="AC73" i="5"/>
  <c r="AD73" i="5"/>
  <c r="AE73" i="5"/>
  <c r="AF73" i="5"/>
  <c r="AG73" i="5"/>
  <c r="AH73" i="5"/>
  <c r="W74" i="5"/>
  <c r="X74" i="5"/>
  <c r="Y74" i="5"/>
  <c r="Z74" i="5"/>
  <c r="AA74" i="5"/>
  <c r="AB74" i="5"/>
  <c r="AC74" i="5"/>
  <c r="AD74" i="5"/>
  <c r="AE74" i="5"/>
  <c r="AF74" i="5"/>
  <c r="AG74" i="5"/>
  <c r="AH74" i="5"/>
  <c r="W75" i="5"/>
  <c r="X75" i="5"/>
  <c r="Y75" i="5"/>
  <c r="Z75" i="5"/>
  <c r="AA75" i="5"/>
  <c r="AB75" i="5"/>
  <c r="AC75" i="5"/>
  <c r="AD75" i="5"/>
  <c r="AE75" i="5"/>
  <c r="AF75" i="5"/>
  <c r="AG75" i="5"/>
  <c r="AH75" i="5"/>
  <c r="W76" i="5"/>
  <c r="X76" i="5"/>
  <c r="Y76" i="5"/>
  <c r="Z76" i="5"/>
  <c r="AA76" i="5"/>
  <c r="AB76" i="5"/>
  <c r="AC76" i="5"/>
  <c r="AD76" i="5"/>
  <c r="AE76" i="5"/>
  <c r="AF76" i="5"/>
  <c r="AG76" i="5"/>
  <c r="AH76" i="5"/>
  <c r="W77" i="5"/>
  <c r="X77" i="5"/>
  <c r="Y77" i="5"/>
  <c r="Z77" i="5"/>
  <c r="AA77" i="5"/>
  <c r="AB77" i="5"/>
  <c r="AC77" i="5"/>
  <c r="AD77" i="5"/>
  <c r="AE77" i="5"/>
  <c r="AF77" i="5"/>
  <c r="AG77" i="5"/>
  <c r="AH77" i="5"/>
  <c r="W78" i="5"/>
  <c r="X78" i="5"/>
  <c r="Y78" i="5"/>
  <c r="Z78" i="5"/>
  <c r="AA78" i="5"/>
  <c r="AB78" i="5"/>
  <c r="AC78" i="5"/>
  <c r="AD78" i="5"/>
  <c r="AE78" i="5"/>
  <c r="AF78" i="5"/>
  <c r="AG78" i="5"/>
  <c r="AH78" i="5"/>
  <c r="W79" i="5"/>
  <c r="X79" i="5"/>
  <c r="Y79" i="5"/>
  <c r="Z79" i="5"/>
  <c r="AA79" i="5"/>
  <c r="AB79" i="5"/>
  <c r="AC79" i="5"/>
  <c r="AD79" i="5"/>
  <c r="AE79" i="5"/>
  <c r="AF79" i="5"/>
  <c r="AG79" i="5"/>
  <c r="AH79" i="5"/>
  <c r="W80" i="5"/>
  <c r="X80" i="5"/>
  <c r="Y80" i="5"/>
  <c r="Z80" i="5"/>
  <c r="AA80" i="5"/>
  <c r="AB80" i="5"/>
  <c r="AC80" i="5"/>
  <c r="AD80" i="5"/>
  <c r="AE80" i="5"/>
  <c r="AF80" i="5"/>
  <c r="AG80" i="5"/>
  <c r="AH80" i="5"/>
  <c r="W81" i="5"/>
  <c r="X81" i="5"/>
  <c r="Y81" i="5"/>
  <c r="Z81" i="5"/>
  <c r="AA81" i="5"/>
  <c r="AB81" i="5"/>
  <c r="AC81" i="5"/>
  <c r="AD81" i="5"/>
  <c r="AE81" i="5"/>
  <c r="AF81" i="5"/>
  <c r="AG81" i="5"/>
  <c r="AH81" i="5"/>
  <c r="W82" i="5"/>
  <c r="X82" i="5"/>
  <c r="Y82" i="5"/>
  <c r="Z82" i="5"/>
  <c r="AA82" i="5"/>
  <c r="AB82" i="5"/>
  <c r="AC82" i="5"/>
  <c r="AD82" i="5"/>
  <c r="AE82" i="5"/>
  <c r="AF82" i="5"/>
  <c r="AG82" i="5"/>
  <c r="AH82" i="5"/>
  <c r="W83" i="5"/>
  <c r="X83" i="5"/>
  <c r="Y83" i="5"/>
  <c r="Z83" i="5"/>
  <c r="AA83" i="5"/>
  <c r="AB83" i="5"/>
  <c r="AC83" i="5"/>
  <c r="AD83" i="5"/>
  <c r="AE83" i="5"/>
  <c r="AF83" i="5"/>
  <c r="AG83" i="5"/>
  <c r="AH83" i="5"/>
  <c r="W84" i="5"/>
  <c r="X84" i="5"/>
  <c r="Y84" i="5"/>
  <c r="Z84" i="5"/>
  <c r="AA84" i="5"/>
  <c r="AB84" i="5"/>
  <c r="AC84" i="5"/>
  <c r="AD84" i="5"/>
  <c r="AE84" i="5"/>
  <c r="AF84" i="5"/>
  <c r="AG84" i="5"/>
  <c r="AH84" i="5"/>
  <c r="W85" i="5"/>
  <c r="X85" i="5"/>
  <c r="Y85" i="5"/>
  <c r="Z85" i="5"/>
  <c r="AA85" i="5"/>
  <c r="AB85" i="5"/>
  <c r="AC85" i="5"/>
  <c r="AD85" i="5"/>
  <c r="AE85" i="5"/>
  <c r="AF85" i="5"/>
  <c r="AG85" i="5"/>
  <c r="AH85" i="5"/>
  <c r="W86" i="5"/>
  <c r="X86" i="5"/>
  <c r="Y86" i="5"/>
  <c r="Z86" i="5"/>
  <c r="AA86" i="5"/>
  <c r="AB86" i="5"/>
  <c r="AC86" i="5"/>
  <c r="AD86" i="5"/>
  <c r="AE86" i="5"/>
  <c r="AF86" i="5"/>
  <c r="AG86" i="5"/>
  <c r="AH86" i="5"/>
  <c r="W87" i="5"/>
  <c r="X87" i="5"/>
  <c r="Y87" i="5"/>
  <c r="Z87" i="5"/>
  <c r="AA87" i="5"/>
  <c r="AB87" i="5"/>
  <c r="AC87" i="5"/>
  <c r="AD87" i="5"/>
  <c r="AE87" i="5"/>
  <c r="AF87" i="5"/>
  <c r="AG87" i="5"/>
  <c r="AH87" i="5"/>
  <c r="W88" i="5"/>
  <c r="X88" i="5"/>
  <c r="Y88" i="5"/>
  <c r="Z88" i="5"/>
  <c r="AA88" i="5"/>
  <c r="AB88" i="5"/>
  <c r="AC88" i="5"/>
  <c r="AD88" i="5"/>
  <c r="AE88" i="5"/>
  <c r="AF88" i="5"/>
  <c r="AG88" i="5"/>
  <c r="AH88" i="5"/>
  <c r="W89" i="5"/>
  <c r="X89" i="5"/>
  <c r="Y89" i="5"/>
  <c r="Z89" i="5"/>
  <c r="AA89" i="5"/>
  <c r="AB89" i="5"/>
  <c r="AC89" i="5"/>
  <c r="AD89" i="5"/>
  <c r="AE89" i="5"/>
  <c r="AF89" i="5"/>
  <c r="AG89" i="5"/>
  <c r="AH89" i="5"/>
  <c r="W90" i="5"/>
  <c r="X90" i="5"/>
  <c r="Y90" i="5"/>
  <c r="Z90" i="5"/>
  <c r="AA90" i="5"/>
  <c r="AB90" i="5"/>
  <c r="AC90" i="5"/>
  <c r="AD90" i="5"/>
  <c r="AE90" i="5"/>
  <c r="AF90" i="5"/>
  <c r="AG90" i="5"/>
  <c r="AH90" i="5"/>
  <c r="W91" i="5"/>
  <c r="X91" i="5"/>
  <c r="Y91" i="5"/>
  <c r="Z91" i="5"/>
  <c r="AA91" i="5"/>
  <c r="AB91" i="5"/>
  <c r="AC91" i="5"/>
  <c r="AD91" i="5"/>
  <c r="AE91" i="5"/>
  <c r="AF91" i="5"/>
  <c r="AG91" i="5"/>
  <c r="AH91" i="5"/>
  <c r="W92" i="5"/>
  <c r="X92" i="5"/>
  <c r="Y92" i="5"/>
  <c r="Z92" i="5"/>
  <c r="AA92" i="5"/>
  <c r="AB92" i="5"/>
  <c r="AC92" i="5"/>
  <c r="AD92" i="5"/>
  <c r="AE92" i="5"/>
  <c r="AF92" i="5"/>
  <c r="AG92" i="5"/>
  <c r="AH92" i="5"/>
  <c r="W93" i="5"/>
  <c r="X93" i="5"/>
  <c r="Y93" i="5"/>
  <c r="Z93" i="5"/>
  <c r="AA93" i="5"/>
  <c r="AB93" i="5"/>
  <c r="AC93" i="5"/>
  <c r="AD93" i="5"/>
  <c r="AE93" i="5"/>
  <c r="AF93" i="5"/>
  <c r="AG93" i="5"/>
  <c r="AH93" i="5"/>
  <c r="W94" i="5"/>
  <c r="X94" i="5"/>
  <c r="Y94" i="5"/>
  <c r="Z94" i="5"/>
  <c r="AA94" i="5"/>
  <c r="AB94" i="5"/>
  <c r="AC94" i="5"/>
  <c r="AD94" i="5"/>
  <c r="AE94" i="5"/>
  <c r="AF94" i="5"/>
  <c r="AG94" i="5"/>
  <c r="AH94" i="5"/>
  <c r="W95" i="5"/>
  <c r="X95" i="5"/>
  <c r="Y95" i="5"/>
  <c r="Z95" i="5"/>
  <c r="AA95" i="5"/>
  <c r="AB95" i="5"/>
  <c r="AC95" i="5"/>
  <c r="AD95" i="5"/>
  <c r="AE95" i="5"/>
  <c r="AF95" i="5"/>
  <c r="AG95" i="5"/>
  <c r="AH95" i="5"/>
  <c r="W96" i="5"/>
  <c r="X96" i="5"/>
  <c r="Y96" i="5"/>
  <c r="Z96" i="5"/>
  <c r="AA96" i="5"/>
  <c r="AB96" i="5"/>
  <c r="AC96" i="5"/>
  <c r="AD96" i="5"/>
  <c r="AE96" i="5"/>
  <c r="AF96" i="5"/>
  <c r="AG96" i="5"/>
  <c r="AH96" i="5"/>
  <c r="W97" i="5"/>
  <c r="X97" i="5"/>
  <c r="Y97" i="5"/>
  <c r="Z97" i="5"/>
  <c r="AA97" i="5"/>
  <c r="AB97" i="5"/>
  <c r="AC97" i="5"/>
  <c r="AD97" i="5"/>
  <c r="AE97" i="5"/>
  <c r="AF97" i="5"/>
  <c r="AG97" i="5"/>
  <c r="AH97" i="5"/>
  <c r="W98" i="5"/>
  <c r="X98" i="5"/>
  <c r="Y98" i="5"/>
  <c r="Z98" i="5"/>
  <c r="AA98" i="5"/>
  <c r="AB98" i="5"/>
  <c r="AC98" i="5"/>
  <c r="AD98" i="5"/>
  <c r="AE98" i="5"/>
  <c r="AF98" i="5"/>
  <c r="AG98" i="5"/>
  <c r="AH98" i="5"/>
  <c r="W99" i="5"/>
  <c r="X99" i="5"/>
  <c r="Y99" i="5"/>
  <c r="Z99" i="5"/>
  <c r="AA99" i="5"/>
  <c r="AB99" i="5"/>
  <c r="AC99" i="5"/>
  <c r="AD99" i="5"/>
  <c r="AE99" i="5"/>
  <c r="AF99" i="5"/>
  <c r="AG99" i="5"/>
  <c r="AH99" i="5"/>
  <c r="W100" i="5"/>
  <c r="X100" i="5"/>
  <c r="Y100" i="5"/>
  <c r="Z100" i="5"/>
  <c r="AA100" i="5"/>
  <c r="AB100" i="5"/>
  <c r="AC100" i="5"/>
  <c r="AD100" i="5"/>
  <c r="AE100" i="5"/>
  <c r="AF100" i="5"/>
  <c r="AG100" i="5"/>
  <c r="AH100" i="5"/>
  <c r="W101" i="5"/>
  <c r="X101" i="5"/>
  <c r="Y101" i="5"/>
  <c r="Z101" i="5"/>
  <c r="AA101" i="5"/>
  <c r="AB101" i="5"/>
  <c r="AC101" i="5"/>
  <c r="AD101" i="5"/>
  <c r="AE101" i="5"/>
  <c r="AF101" i="5"/>
  <c r="AG101" i="5"/>
  <c r="AH101" i="5"/>
  <c r="W102" i="5"/>
  <c r="X102" i="5"/>
  <c r="Y102" i="5"/>
  <c r="Z102" i="5"/>
  <c r="AA102" i="5"/>
  <c r="AB102" i="5"/>
  <c r="AC102" i="5"/>
  <c r="AD102" i="5"/>
  <c r="AE102" i="5"/>
  <c r="AF102" i="5"/>
  <c r="AG102" i="5"/>
  <c r="AH102" i="5"/>
  <c r="W103" i="5"/>
  <c r="X103" i="5"/>
  <c r="Y103" i="5"/>
  <c r="Z103" i="5"/>
  <c r="AA103" i="5"/>
  <c r="AB103" i="5"/>
  <c r="AC103" i="5"/>
  <c r="AD103" i="5"/>
  <c r="AE103" i="5"/>
  <c r="AF103" i="5"/>
  <c r="AG103" i="5"/>
  <c r="AH103" i="5"/>
  <c r="W104" i="5"/>
  <c r="X104" i="5"/>
  <c r="Y104" i="5"/>
  <c r="Z104" i="5"/>
  <c r="AA104" i="5"/>
  <c r="AB104" i="5"/>
  <c r="AC104" i="5"/>
  <c r="AD104" i="5"/>
  <c r="AE104" i="5"/>
  <c r="AF104" i="5"/>
  <c r="AG104" i="5"/>
  <c r="AH104" i="5"/>
  <c r="W105" i="5"/>
  <c r="X105" i="5"/>
  <c r="Y105" i="5"/>
  <c r="Z105" i="5"/>
  <c r="AA105" i="5"/>
  <c r="AB105" i="5"/>
  <c r="AC105" i="5"/>
  <c r="AD105" i="5"/>
  <c r="AE105" i="5"/>
  <c r="AF105" i="5"/>
  <c r="AG105" i="5"/>
  <c r="AH105" i="5"/>
  <c r="W106" i="5"/>
  <c r="X106" i="5"/>
  <c r="Y106" i="5"/>
  <c r="Z106" i="5"/>
  <c r="AA106" i="5"/>
  <c r="AB106" i="5"/>
  <c r="AC106" i="5"/>
  <c r="AD106" i="5"/>
  <c r="AE106" i="5"/>
  <c r="AF106" i="5"/>
  <c r="AG106" i="5"/>
  <c r="AH106" i="5"/>
  <c r="W107" i="5"/>
  <c r="X107" i="5"/>
  <c r="Y107" i="5"/>
  <c r="Z107" i="5"/>
  <c r="AA107" i="5"/>
  <c r="AB107" i="5"/>
  <c r="AC107" i="5"/>
  <c r="AD107" i="5"/>
  <c r="AE107" i="5"/>
  <c r="AF107" i="5"/>
  <c r="AG107" i="5"/>
  <c r="AH107" i="5"/>
  <c r="W108" i="5"/>
  <c r="X108" i="5"/>
  <c r="Y108" i="5"/>
  <c r="Z108" i="5"/>
  <c r="AA108" i="5"/>
  <c r="AB108" i="5"/>
  <c r="AC108" i="5"/>
  <c r="AD108" i="5"/>
  <c r="AE108" i="5"/>
  <c r="AF108" i="5"/>
  <c r="AG108" i="5"/>
  <c r="AH108" i="5"/>
  <c r="W109" i="5"/>
  <c r="X109" i="5"/>
  <c r="Y109" i="5"/>
  <c r="Z109" i="5"/>
  <c r="AA109" i="5"/>
  <c r="AB109" i="5"/>
  <c r="AC109" i="5"/>
  <c r="AD109" i="5"/>
  <c r="AE109" i="5"/>
  <c r="AF109" i="5"/>
  <c r="AG109" i="5"/>
  <c r="AH109" i="5"/>
  <c r="W110" i="5"/>
  <c r="X110" i="5"/>
  <c r="Y110" i="5"/>
  <c r="Z110" i="5"/>
  <c r="AA110" i="5"/>
  <c r="AB110" i="5"/>
  <c r="AC110" i="5"/>
  <c r="AD110" i="5"/>
  <c r="AE110" i="5"/>
  <c r="AF110" i="5"/>
  <c r="AG110" i="5"/>
  <c r="AH110" i="5"/>
  <c r="W111" i="5"/>
  <c r="X111" i="5"/>
  <c r="Y111" i="5"/>
  <c r="Z111" i="5"/>
  <c r="AA111" i="5"/>
  <c r="AB111" i="5"/>
  <c r="AC111" i="5"/>
  <c r="AD111" i="5"/>
  <c r="AE111" i="5"/>
  <c r="AF111" i="5"/>
  <c r="AG111" i="5"/>
  <c r="AH111" i="5"/>
  <c r="W112" i="5"/>
  <c r="X112" i="5"/>
  <c r="Y112" i="5"/>
  <c r="Z112" i="5"/>
  <c r="AA112" i="5"/>
  <c r="AB112" i="5"/>
  <c r="AC112" i="5"/>
  <c r="AD112" i="5"/>
  <c r="AE112" i="5"/>
  <c r="AF112" i="5"/>
  <c r="AG112" i="5"/>
  <c r="AH112" i="5"/>
  <c r="W113" i="5"/>
  <c r="X113" i="5"/>
  <c r="Y113" i="5"/>
  <c r="Z113" i="5"/>
  <c r="AA113" i="5"/>
  <c r="AB113" i="5"/>
  <c r="AC113" i="5"/>
  <c r="AD113" i="5"/>
  <c r="AE113" i="5"/>
  <c r="AF113" i="5"/>
  <c r="AG113" i="5"/>
  <c r="AH113" i="5"/>
  <c r="W114" i="5"/>
  <c r="X114" i="5"/>
  <c r="Y114" i="5"/>
  <c r="Z114" i="5"/>
  <c r="AA114" i="5"/>
  <c r="AB114" i="5"/>
  <c r="AC114" i="5"/>
  <c r="AD114" i="5"/>
  <c r="AE114" i="5"/>
  <c r="AF114" i="5"/>
  <c r="AG114" i="5"/>
  <c r="AH114" i="5"/>
  <c r="W115" i="5"/>
  <c r="X115" i="5"/>
  <c r="Y115" i="5"/>
  <c r="Z115" i="5"/>
  <c r="AA115" i="5"/>
  <c r="AB115" i="5"/>
  <c r="AC115" i="5"/>
  <c r="AD115" i="5"/>
  <c r="AE115" i="5"/>
  <c r="AF115" i="5"/>
  <c r="AG115" i="5"/>
  <c r="AH115" i="5"/>
  <c r="W116" i="5"/>
  <c r="X116" i="5"/>
  <c r="Y116" i="5"/>
  <c r="Z116" i="5"/>
  <c r="AA116" i="5"/>
  <c r="AB116" i="5"/>
  <c r="AC116" i="5"/>
  <c r="AD116" i="5"/>
  <c r="AE116" i="5"/>
  <c r="AF116" i="5"/>
  <c r="AG116" i="5"/>
  <c r="AH116" i="5"/>
  <c r="W117" i="5"/>
  <c r="X117" i="5"/>
  <c r="Y117" i="5"/>
  <c r="Z117" i="5"/>
  <c r="AA117" i="5"/>
  <c r="AB117" i="5"/>
  <c r="AC117" i="5"/>
  <c r="AD117" i="5"/>
  <c r="AE117" i="5"/>
  <c r="AF117" i="5"/>
  <c r="AG117" i="5"/>
  <c r="AH117" i="5"/>
  <c r="W118" i="5"/>
  <c r="X118" i="5"/>
  <c r="Y118" i="5"/>
  <c r="Z118" i="5"/>
  <c r="AA118" i="5"/>
  <c r="AB118" i="5"/>
  <c r="AC118" i="5"/>
  <c r="AD118" i="5"/>
  <c r="AE118" i="5"/>
  <c r="AF118" i="5"/>
  <c r="AG118" i="5"/>
  <c r="AH118" i="5"/>
  <c r="W119" i="5"/>
  <c r="X119" i="5"/>
  <c r="Y119" i="5"/>
  <c r="Z119" i="5"/>
  <c r="AA119" i="5"/>
  <c r="AB119" i="5"/>
  <c r="AC119" i="5"/>
  <c r="AD119" i="5"/>
  <c r="AE119" i="5"/>
  <c r="AF119" i="5"/>
  <c r="AG119" i="5"/>
  <c r="AH119" i="5"/>
  <c r="W120" i="5"/>
  <c r="X120" i="5"/>
  <c r="Y120" i="5"/>
  <c r="Z120" i="5"/>
  <c r="AA120" i="5"/>
  <c r="AB120" i="5"/>
  <c r="AC120" i="5"/>
  <c r="AD120" i="5"/>
  <c r="AE120" i="5"/>
  <c r="AF120" i="5"/>
  <c r="AG120" i="5"/>
  <c r="AH120" i="5"/>
  <c r="W121" i="5"/>
  <c r="X121" i="5"/>
  <c r="Y121" i="5"/>
  <c r="Z121" i="5"/>
  <c r="AA121" i="5"/>
  <c r="AB121" i="5"/>
  <c r="AC121" i="5"/>
  <c r="AD121" i="5"/>
  <c r="AE121" i="5"/>
  <c r="AF121" i="5"/>
  <c r="AG121" i="5"/>
  <c r="AH121" i="5"/>
  <c r="W122" i="5"/>
  <c r="X122" i="5"/>
  <c r="Y122" i="5"/>
  <c r="Z122" i="5"/>
  <c r="AA122" i="5"/>
  <c r="AB122" i="5"/>
  <c r="AC122" i="5"/>
  <c r="AD122" i="5"/>
  <c r="AE122" i="5"/>
  <c r="AF122" i="5"/>
  <c r="AG122" i="5"/>
  <c r="AH122" i="5"/>
  <c r="W123" i="5"/>
  <c r="X123" i="5"/>
  <c r="Y123" i="5"/>
  <c r="Z123" i="5"/>
  <c r="AA123" i="5"/>
  <c r="AB123" i="5"/>
  <c r="AC123" i="5"/>
  <c r="AD123" i="5"/>
  <c r="AE123" i="5"/>
  <c r="AF123" i="5"/>
  <c r="AG123" i="5"/>
  <c r="AH123" i="5"/>
  <c r="W124" i="5"/>
  <c r="X124" i="5"/>
  <c r="Y124" i="5"/>
  <c r="Z124" i="5"/>
  <c r="AA124" i="5"/>
  <c r="AB124" i="5"/>
  <c r="AC124" i="5"/>
  <c r="AD124" i="5"/>
  <c r="AE124" i="5"/>
  <c r="AF124" i="5"/>
  <c r="AG124" i="5"/>
  <c r="AH124" i="5"/>
  <c r="W125" i="5"/>
  <c r="X125" i="5"/>
  <c r="Y125" i="5"/>
  <c r="Z125" i="5"/>
  <c r="AA125" i="5"/>
  <c r="AB125" i="5"/>
  <c r="AC125" i="5"/>
  <c r="AD125" i="5"/>
  <c r="AE125" i="5"/>
  <c r="AF125" i="5"/>
  <c r="AG125" i="5"/>
  <c r="AH125" i="5"/>
  <c r="W126" i="5"/>
  <c r="X126" i="5"/>
  <c r="Y126" i="5"/>
  <c r="Z126" i="5"/>
  <c r="AA126" i="5"/>
  <c r="AB126" i="5"/>
  <c r="AC126" i="5"/>
  <c r="AD126" i="5"/>
  <c r="AE126" i="5"/>
  <c r="AF126" i="5"/>
  <c r="AG126" i="5"/>
  <c r="AH126" i="5"/>
  <c r="W127" i="5"/>
  <c r="X127" i="5"/>
  <c r="Y127" i="5"/>
  <c r="Z127" i="5"/>
  <c r="AA127" i="5"/>
  <c r="AB127" i="5"/>
  <c r="AC127" i="5"/>
  <c r="AD127" i="5"/>
  <c r="AE127" i="5"/>
  <c r="AF127" i="5"/>
  <c r="AG127" i="5"/>
  <c r="AH127" i="5"/>
  <c r="W128" i="5"/>
  <c r="X128" i="5"/>
  <c r="Y128" i="5"/>
  <c r="Z128" i="5"/>
  <c r="AA128" i="5"/>
  <c r="AB128" i="5"/>
  <c r="AC128" i="5"/>
  <c r="AD128" i="5"/>
  <c r="AE128" i="5"/>
  <c r="AF128" i="5"/>
  <c r="AG128" i="5"/>
  <c r="AH128" i="5"/>
  <c r="W129" i="5"/>
  <c r="X129" i="5"/>
  <c r="Y129" i="5"/>
  <c r="Z129" i="5"/>
  <c r="AA129" i="5"/>
  <c r="AB129" i="5"/>
  <c r="AC129" i="5"/>
  <c r="AD129" i="5"/>
  <c r="AE129" i="5"/>
  <c r="AF129" i="5"/>
  <c r="AG129" i="5"/>
  <c r="AH129" i="5"/>
  <c r="W130" i="5"/>
  <c r="X130" i="5"/>
  <c r="Y130" i="5"/>
  <c r="Z130" i="5"/>
  <c r="AA130" i="5"/>
  <c r="AB130" i="5"/>
  <c r="AC130" i="5"/>
  <c r="AD130" i="5"/>
  <c r="AE130" i="5"/>
  <c r="AF130" i="5"/>
  <c r="AG130" i="5"/>
  <c r="AH130" i="5"/>
  <c r="W131" i="5"/>
  <c r="X131" i="5"/>
  <c r="Y131" i="5"/>
  <c r="Z131" i="5"/>
  <c r="AA131" i="5"/>
  <c r="AB131" i="5"/>
  <c r="AC131" i="5"/>
  <c r="AD131" i="5"/>
  <c r="AE131" i="5"/>
  <c r="AF131" i="5"/>
  <c r="AG131" i="5"/>
  <c r="AH131" i="5"/>
  <c r="W132" i="5"/>
  <c r="X132" i="5"/>
  <c r="Y132" i="5"/>
  <c r="Z132" i="5"/>
  <c r="AA132" i="5"/>
  <c r="AB132" i="5"/>
  <c r="AC132" i="5"/>
  <c r="AD132" i="5"/>
  <c r="AE132" i="5"/>
  <c r="AF132" i="5"/>
  <c r="AG132" i="5"/>
  <c r="AH132" i="5"/>
  <c r="W133" i="5"/>
  <c r="X133" i="5"/>
  <c r="Y133" i="5"/>
  <c r="Z133" i="5"/>
  <c r="AA133" i="5"/>
  <c r="AB133" i="5"/>
  <c r="AC133" i="5"/>
  <c r="AD133" i="5"/>
  <c r="AE133" i="5"/>
  <c r="AF133" i="5"/>
  <c r="AG133" i="5"/>
  <c r="AH133" i="5"/>
  <c r="W134" i="5"/>
  <c r="X134" i="5"/>
  <c r="Y134" i="5"/>
  <c r="Z134" i="5"/>
  <c r="AA134" i="5"/>
  <c r="AB134" i="5"/>
  <c r="AC134" i="5"/>
  <c r="AD134" i="5"/>
  <c r="AE134" i="5"/>
  <c r="AF134" i="5"/>
  <c r="AG134" i="5"/>
  <c r="AH134" i="5"/>
  <c r="W135" i="5"/>
  <c r="X135" i="5"/>
  <c r="Y135" i="5"/>
  <c r="Z135" i="5"/>
  <c r="AA135" i="5"/>
  <c r="AB135" i="5"/>
  <c r="AC135" i="5"/>
  <c r="AD135" i="5"/>
  <c r="AE135" i="5"/>
  <c r="AF135" i="5"/>
  <c r="AG135" i="5"/>
  <c r="AH135" i="5"/>
  <c r="W136" i="5"/>
  <c r="X136" i="5"/>
  <c r="Y136" i="5"/>
  <c r="Z136" i="5"/>
  <c r="AA136" i="5"/>
  <c r="AB136" i="5"/>
  <c r="AC136" i="5"/>
  <c r="AD136" i="5"/>
  <c r="AE136" i="5"/>
  <c r="AF136" i="5"/>
  <c r="AG136" i="5"/>
  <c r="AH136" i="5"/>
  <c r="W137" i="5"/>
  <c r="X137" i="5"/>
  <c r="Y137" i="5"/>
  <c r="Z137" i="5"/>
  <c r="AA137" i="5"/>
  <c r="AB137" i="5"/>
  <c r="AC137" i="5"/>
  <c r="AD137" i="5"/>
  <c r="AE137" i="5"/>
  <c r="AF137" i="5"/>
  <c r="AG137" i="5"/>
  <c r="AH137" i="5"/>
  <c r="W138" i="5"/>
  <c r="X138" i="5"/>
  <c r="Y138" i="5"/>
  <c r="Z138" i="5"/>
  <c r="AA138" i="5"/>
  <c r="AB138" i="5"/>
  <c r="AC138" i="5"/>
  <c r="AD138" i="5"/>
  <c r="AE138" i="5"/>
  <c r="AF138" i="5"/>
  <c r="AG138" i="5"/>
  <c r="AH138" i="5"/>
  <c r="W139" i="5"/>
  <c r="X139" i="5"/>
  <c r="Y139" i="5"/>
  <c r="Z139" i="5"/>
  <c r="AA139" i="5"/>
  <c r="AB139" i="5"/>
  <c r="AC139" i="5"/>
  <c r="AD139" i="5"/>
  <c r="AE139" i="5"/>
  <c r="AF139" i="5"/>
  <c r="AG139" i="5"/>
  <c r="AH139" i="5"/>
  <c r="W140" i="5"/>
  <c r="X140" i="5"/>
  <c r="Y140" i="5"/>
  <c r="Z140" i="5"/>
  <c r="AA140" i="5"/>
  <c r="AB140" i="5"/>
  <c r="AC140" i="5"/>
  <c r="AD140" i="5"/>
  <c r="AE140" i="5"/>
  <c r="AF140" i="5"/>
  <c r="AG140" i="5"/>
  <c r="AH140" i="5"/>
  <c r="W141" i="5"/>
  <c r="X141" i="5"/>
  <c r="Y141" i="5"/>
  <c r="Z141" i="5"/>
  <c r="AA141" i="5"/>
  <c r="AB141" i="5"/>
  <c r="AC141" i="5"/>
  <c r="AD141" i="5"/>
  <c r="AE141" i="5"/>
  <c r="AF141" i="5"/>
  <c r="AG141" i="5"/>
  <c r="AH141" i="5"/>
  <c r="W142" i="5"/>
  <c r="X142" i="5"/>
  <c r="Y142" i="5"/>
  <c r="Z142" i="5"/>
  <c r="AA142" i="5"/>
  <c r="AB142" i="5"/>
  <c r="AC142" i="5"/>
  <c r="AD142" i="5"/>
  <c r="AE142" i="5"/>
  <c r="AF142" i="5"/>
  <c r="AG142" i="5"/>
  <c r="AH142" i="5"/>
  <c r="W143" i="5"/>
  <c r="X143" i="5"/>
  <c r="Y143" i="5"/>
  <c r="Z143" i="5"/>
  <c r="AA143" i="5"/>
  <c r="AB143" i="5"/>
  <c r="AC143" i="5"/>
  <c r="AD143" i="5"/>
  <c r="AE143" i="5"/>
  <c r="AF143" i="5"/>
  <c r="AG143" i="5"/>
  <c r="AH143" i="5"/>
  <c r="W144" i="5"/>
  <c r="X144" i="5"/>
  <c r="Y144" i="5"/>
  <c r="Z144" i="5"/>
  <c r="AA144" i="5"/>
  <c r="AB144" i="5"/>
  <c r="AC144" i="5"/>
  <c r="AD144" i="5"/>
  <c r="AE144" i="5"/>
  <c r="AF144" i="5"/>
  <c r="AG144" i="5"/>
  <c r="AH144" i="5"/>
  <c r="W145" i="5"/>
  <c r="X145" i="5"/>
  <c r="Y145" i="5"/>
  <c r="Z145" i="5"/>
  <c r="AA145" i="5"/>
  <c r="AB145" i="5"/>
  <c r="AC145" i="5"/>
  <c r="AD145" i="5"/>
  <c r="AE145" i="5"/>
  <c r="AF145" i="5"/>
  <c r="AG145" i="5"/>
  <c r="AH145" i="5"/>
  <c r="W146" i="5"/>
  <c r="X146" i="5"/>
  <c r="Y146" i="5"/>
  <c r="Z146" i="5"/>
  <c r="AA146" i="5"/>
  <c r="AB146" i="5"/>
  <c r="AC146" i="5"/>
  <c r="AD146" i="5"/>
  <c r="AE146" i="5"/>
  <c r="AF146" i="5"/>
  <c r="AG146" i="5"/>
  <c r="AH146" i="5"/>
  <c r="W147" i="5"/>
  <c r="X147" i="5"/>
  <c r="Y147" i="5"/>
  <c r="Z147" i="5"/>
  <c r="AA147" i="5"/>
  <c r="AB147" i="5"/>
  <c r="AC147" i="5"/>
  <c r="AD147" i="5"/>
  <c r="AE147" i="5"/>
  <c r="AF147" i="5"/>
  <c r="AG147" i="5"/>
  <c r="AH147" i="5"/>
  <c r="W148" i="5"/>
  <c r="X148" i="5"/>
  <c r="Y148" i="5"/>
  <c r="Z148" i="5"/>
  <c r="AA148" i="5"/>
  <c r="AB148" i="5"/>
  <c r="AC148" i="5"/>
  <c r="AD148" i="5"/>
  <c r="AE148" i="5"/>
  <c r="AF148" i="5"/>
  <c r="AG148" i="5"/>
  <c r="AH148" i="5"/>
  <c r="W149" i="5"/>
  <c r="X149" i="5"/>
  <c r="Y149" i="5"/>
  <c r="Z149" i="5"/>
  <c r="AA149" i="5"/>
  <c r="AB149" i="5"/>
  <c r="AC149" i="5"/>
  <c r="AD149" i="5"/>
  <c r="AE149" i="5"/>
  <c r="AF149" i="5"/>
  <c r="AG149" i="5"/>
  <c r="AH149" i="5"/>
  <c r="W150" i="5"/>
  <c r="X150" i="5"/>
  <c r="Y150" i="5"/>
  <c r="Z150" i="5"/>
  <c r="AA150" i="5"/>
  <c r="AB150" i="5"/>
  <c r="AC150" i="5"/>
  <c r="AD150" i="5"/>
  <c r="AE150" i="5"/>
  <c r="AF150" i="5"/>
  <c r="AG150" i="5"/>
  <c r="AH150" i="5"/>
  <c r="W151" i="5"/>
  <c r="X151" i="5"/>
  <c r="Y151" i="5"/>
  <c r="Z151" i="5"/>
  <c r="AA151" i="5"/>
  <c r="AB151" i="5"/>
  <c r="AC151" i="5"/>
  <c r="AD151" i="5"/>
  <c r="AE151" i="5"/>
  <c r="AF151" i="5"/>
  <c r="AG151" i="5"/>
  <c r="AH151" i="5"/>
  <c r="W152" i="5"/>
  <c r="X152" i="5"/>
  <c r="Y152" i="5"/>
  <c r="Z152" i="5"/>
  <c r="AA152" i="5"/>
  <c r="AB152" i="5"/>
  <c r="AC152" i="5"/>
  <c r="AD152" i="5"/>
  <c r="AE152" i="5"/>
  <c r="AF152" i="5"/>
  <c r="AG152" i="5"/>
  <c r="AH152" i="5"/>
  <c r="W153" i="5"/>
  <c r="X153" i="5"/>
  <c r="Y153" i="5"/>
  <c r="Z153" i="5"/>
  <c r="AA153" i="5"/>
  <c r="AB153" i="5"/>
  <c r="AC153" i="5"/>
  <c r="AD153" i="5"/>
  <c r="AE153" i="5"/>
  <c r="AF153" i="5"/>
  <c r="AG153" i="5"/>
  <c r="AH153" i="5"/>
  <c r="W154" i="5"/>
  <c r="X154" i="5"/>
  <c r="Y154" i="5"/>
  <c r="Z154" i="5"/>
  <c r="AA154" i="5"/>
  <c r="AB154" i="5"/>
  <c r="AC154" i="5"/>
  <c r="AD154" i="5"/>
  <c r="AE154" i="5"/>
  <c r="AF154" i="5"/>
  <c r="AG154" i="5"/>
  <c r="AH154" i="5"/>
  <c r="W155" i="5"/>
  <c r="X155" i="5"/>
  <c r="Y155" i="5"/>
  <c r="Z155" i="5"/>
  <c r="AA155" i="5"/>
  <c r="AB155" i="5"/>
  <c r="AC155" i="5"/>
  <c r="AD155" i="5"/>
  <c r="AE155" i="5"/>
  <c r="AF155" i="5"/>
  <c r="AG155" i="5"/>
  <c r="AH155" i="5"/>
  <c r="W156" i="5"/>
  <c r="X156" i="5"/>
  <c r="Y156" i="5"/>
  <c r="Z156" i="5"/>
  <c r="AA156" i="5"/>
  <c r="AB156" i="5"/>
  <c r="AC156" i="5"/>
  <c r="AD156" i="5"/>
  <c r="AE156" i="5"/>
  <c r="AF156" i="5"/>
  <c r="AG156" i="5"/>
  <c r="AH156" i="5"/>
  <c r="W157" i="5"/>
  <c r="X157" i="5"/>
  <c r="Y157" i="5"/>
  <c r="Z157" i="5"/>
  <c r="AA157" i="5"/>
  <c r="AB157" i="5"/>
  <c r="AC157" i="5"/>
  <c r="AD157" i="5"/>
  <c r="AE157" i="5"/>
  <c r="AF157" i="5"/>
  <c r="AG157" i="5"/>
  <c r="AH157" i="5"/>
  <c r="W158" i="5"/>
  <c r="X158" i="5"/>
  <c r="Y158" i="5"/>
  <c r="Z158" i="5"/>
  <c r="AA158" i="5"/>
  <c r="AB158" i="5"/>
  <c r="AC158" i="5"/>
  <c r="AD158" i="5"/>
  <c r="AE158" i="5"/>
  <c r="AF158" i="5"/>
  <c r="AG158" i="5"/>
  <c r="AH158" i="5"/>
  <c r="W159" i="5"/>
  <c r="X159" i="5"/>
  <c r="Y159" i="5"/>
  <c r="Z159" i="5"/>
  <c r="AA159" i="5"/>
  <c r="AB159" i="5"/>
  <c r="AC159" i="5"/>
  <c r="AD159" i="5"/>
  <c r="AE159" i="5"/>
  <c r="AF159" i="5"/>
  <c r="AG159" i="5"/>
  <c r="AH159" i="5"/>
  <c r="W160" i="5"/>
  <c r="X160" i="5"/>
  <c r="Y160" i="5"/>
  <c r="Z160" i="5"/>
  <c r="AA160" i="5"/>
  <c r="AB160" i="5"/>
  <c r="AC160" i="5"/>
  <c r="AD160" i="5"/>
  <c r="AE160" i="5"/>
  <c r="AF160" i="5"/>
  <c r="AG160" i="5"/>
  <c r="AH160" i="5"/>
  <c r="W161" i="5"/>
  <c r="X161" i="5"/>
  <c r="Y161" i="5"/>
  <c r="Z161" i="5"/>
  <c r="AA161" i="5"/>
  <c r="AB161" i="5"/>
  <c r="AC161" i="5"/>
  <c r="AD161" i="5"/>
  <c r="AE161" i="5"/>
  <c r="AF161" i="5"/>
  <c r="AG161" i="5"/>
  <c r="AH161" i="5"/>
  <c r="W162" i="5"/>
  <c r="X162" i="5"/>
  <c r="Y162" i="5"/>
  <c r="Z162" i="5"/>
  <c r="AA162" i="5"/>
  <c r="AB162" i="5"/>
  <c r="AC162" i="5"/>
  <c r="AD162" i="5"/>
  <c r="AE162" i="5"/>
  <c r="AF162" i="5"/>
  <c r="AG162" i="5"/>
  <c r="AH162" i="5"/>
  <c r="W163" i="5"/>
  <c r="X163" i="5"/>
  <c r="Y163" i="5"/>
  <c r="Z163" i="5"/>
  <c r="AA163" i="5"/>
  <c r="AB163" i="5"/>
  <c r="AC163" i="5"/>
  <c r="AD163" i="5"/>
  <c r="AE163" i="5"/>
  <c r="AF163" i="5"/>
  <c r="AG163" i="5"/>
  <c r="AH163" i="5"/>
  <c r="W164" i="5"/>
  <c r="X164" i="5"/>
  <c r="Y164" i="5"/>
  <c r="Z164" i="5"/>
  <c r="AA164" i="5"/>
  <c r="AB164" i="5"/>
  <c r="AC164" i="5"/>
  <c r="AD164" i="5"/>
  <c r="AE164" i="5"/>
  <c r="AF164" i="5"/>
  <c r="AG164" i="5"/>
  <c r="AH164" i="5"/>
  <c r="W165" i="5"/>
  <c r="X165" i="5"/>
  <c r="Y165" i="5"/>
  <c r="Z165" i="5"/>
  <c r="AA165" i="5"/>
  <c r="AB165" i="5"/>
  <c r="AC165" i="5"/>
  <c r="AD165" i="5"/>
  <c r="AE165" i="5"/>
  <c r="AF165" i="5"/>
  <c r="AG165" i="5"/>
  <c r="AH165" i="5"/>
  <c r="W166" i="5"/>
  <c r="X166" i="5"/>
  <c r="Y166" i="5"/>
  <c r="Z166" i="5"/>
  <c r="AA166" i="5"/>
  <c r="AB166" i="5"/>
  <c r="AC166" i="5"/>
  <c r="AD166" i="5"/>
  <c r="AE166" i="5"/>
  <c r="AF166" i="5"/>
  <c r="AG166" i="5"/>
  <c r="AH166" i="5"/>
  <c r="W167" i="5"/>
  <c r="X167" i="5"/>
  <c r="Y167" i="5"/>
  <c r="Z167" i="5"/>
  <c r="AA167" i="5"/>
  <c r="AB167" i="5"/>
  <c r="AC167" i="5"/>
  <c r="AD167" i="5"/>
  <c r="AE167" i="5"/>
  <c r="AF167" i="5"/>
  <c r="AG167" i="5"/>
  <c r="AH167" i="5"/>
  <c r="W168" i="5"/>
  <c r="X168" i="5"/>
  <c r="Y168" i="5"/>
  <c r="Z168" i="5"/>
  <c r="AA168" i="5"/>
  <c r="AB168" i="5"/>
  <c r="AC168" i="5"/>
  <c r="AD168" i="5"/>
  <c r="AE168" i="5"/>
  <c r="AF168" i="5"/>
  <c r="AG168" i="5"/>
  <c r="AH168" i="5"/>
  <c r="W169" i="5"/>
  <c r="X169" i="5"/>
  <c r="Y169" i="5"/>
  <c r="Z169" i="5"/>
  <c r="AA169" i="5"/>
  <c r="AB169" i="5"/>
  <c r="AC169" i="5"/>
  <c r="AD169" i="5"/>
  <c r="AE169" i="5"/>
  <c r="AF169" i="5"/>
  <c r="AG169" i="5"/>
  <c r="AH169" i="5"/>
  <c r="W170" i="5"/>
  <c r="X170" i="5"/>
  <c r="Y170" i="5"/>
  <c r="Z170" i="5"/>
  <c r="AA170" i="5"/>
  <c r="AB170" i="5"/>
  <c r="AC170" i="5"/>
  <c r="AD170" i="5"/>
  <c r="AE170" i="5"/>
  <c r="AF170" i="5"/>
  <c r="AG170" i="5"/>
  <c r="AH170" i="5"/>
  <c r="W171" i="5"/>
  <c r="X171" i="5"/>
  <c r="Y171" i="5"/>
  <c r="Z171" i="5"/>
  <c r="AA171" i="5"/>
  <c r="AB171" i="5"/>
  <c r="AC171" i="5"/>
  <c r="AD171" i="5"/>
  <c r="AE171" i="5"/>
  <c r="AF171" i="5"/>
  <c r="AG171" i="5"/>
  <c r="AH171" i="5"/>
  <c r="W172" i="5"/>
  <c r="X172" i="5"/>
  <c r="Y172" i="5"/>
  <c r="Z172" i="5"/>
  <c r="AA172" i="5"/>
  <c r="AB172" i="5"/>
  <c r="AC172" i="5"/>
  <c r="AD172" i="5"/>
  <c r="AE172" i="5"/>
  <c r="AF172" i="5"/>
  <c r="AG172" i="5"/>
  <c r="AH172" i="5"/>
  <c r="W173" i="5"/>
  <c r="X173" i="5"/>
  <c r="Y173" i="5"/>
  <c r="Z173" i="5"/>
  <c r="AA173" i="5"/>
  <c r="AB173" i="5"/>
  <c r="AC173" i="5"/>
  <c r="AD173" i="5"/>
  <c r="AE173" i="5"/>
  <c r="AF173" i="5"/>
  <c r="AG173" i="5"/>
  <c r="AH173" i="5"/>
  <c r="W174" i="5"/>
  <c r="X174" i="5"/>
  <c r="Y174" i="5"/>
  <c r="Z174" i="5"/>
  <c r="AA174" i="5"/>
  <c r="AB174" i="5"/>
  <c r="AC174" i="5"/>
  <c r="AD174" i="5"/>
  <c r="AE174" i="5"/>
  <c r="AF174" i="5"/>
  <c r="AG174" i="5"/>
  <c r="AH174" i="5"/>
  <c r="W175" i="5"/>
  <c r="X175" i="5"/>
  <c r="Y175" i="5"/>
  <c r="Z175" i="5"/>
  <c r="AA175" i="5"/>
  <c r="AB175" i="5"/>
  <c r="AC175" i="5"/>
  <c r="AD175" i="5"/>
  <c r="AE175" i="5"/>
  <c r="AF175" i="5"/>
  <c r="AG175" i="5"/>
  <c r="AH175" i="5"/>
  <c r="W176" i="5"/>
  <c r="X176" i="5"/>
  <c r="Y176" i="5"/>
  <c r="Z176" i="5"/>
  <c r="AA176" i="5"/>
  <c r="AB176" i="5"/>
  <c r="AC176" i="5"/>
  <c r="AD176" i="5"/>
  <c r="AE176" i="5"/>
  <c r="AF176" i="5"/>
  <c r="AG176" i="5"/>
  <c r="AH176" i="5"/>
  <c r="W177" i="5"/>
  <c r="X177" i="5"/>
  <c r="Y177" i="5"/>
  <c r="Z177" i="5"/>
  <c r="AA177" i="5"/>
  <c r="AB177" i="5"/>
  <c r="AC177" i="5"/>
  <c r="AD177" i="5"/>
  <c r="AE177" i="5"/>
  <c r="AF177" i="5"/>
  <c r="AG177" i="5"/>
  <c r="AH177" i="5"/>
  <c r="W178" i="5"/>
  <c r="X178" i="5"/>
  <c r="Y178" i="5"/>
  <c r="Z178" i="5"/>
  <c r="AA178" i="5"/>
  <c r="AB178" i="5"/>
  <c r="AC178" i="5"/>
  <c r="AD178" i="5"/>
  <c r="AE178" i="5"/>
  <c r="AF178" i="5"/>
  <c r="AG178" i="5"/>
  <c r="AH178" i="5"/>
  <c r="W179" i="5"/>
  <c r="X179" i="5"/>
  <c r="Y179" i="5"/>
  <c r="Z179" i="5"/>
  <c r="AA179" i="5"/>
  <c r="AB179" i="5"/>
  <c r="AC179" i="5"/>
  <c r="AD179" i="5"/>
  <c r="AE179" i="5"/>
  <c r="AF179" i="5"/>
  <c r="AG179" i="5"/>
  <c r="AH179" i="5"/>
  <c r="W180" i="5"/>
  <c r="X180" i="5"/>
  <c r="Y180" i="5"/>
  <c r="Z180" i="5"/>
  <c r="AA180" i="5"/>
  <c r="AB180" i="5"/>
  <c r="AC180" i="5"/>
  <c r="AD180" i="5"/>
  <c r="AE180" i="5"/>
  <c r="AF180" i="5"/>
  <c r="AG180" i="5"/>
  <c r="AH180" i="5"/>
  <c r="W181" i="5"/>
  <c r="X181" i="5"/>
  <c r="Y181" i="5"/>
  <c r="Z181" i="5"/>
  <c r="AA181" i="5"/>
  <c r="AB181" i="5"/>
  <c r="AC181" i="5"/>
  <c r="AD181" i="5"/>
  <c r="AE181" i="5"/>
  <c r="AF181" i="5"/>
  <c r="AG181" i="5"/>
  <c r="AH181" i="5"/>
  <c r="W182" i="5"/>
  <c r="X182" i="5"/>
  <c r="Y182" i="5"/>
  <c r="Z182" i="5"/>
  <c r="AA182" i="5"/>
  <c r="AB182" i="5"/>
  <c r="AC182" i="5"/>
  <c r="AD182" i="5"/>
  <c r="AE182" i="5"/>
  <c r="AF182" i="5"/>
  <c r="AG182" i="5"/>
  <c r="AH182" i="5"/>
  <c r="W183" i="5"/>
  <c r="X183" i="5"/>
  <c r="Y183" i="5"/>
  <c r="Z183" i="5"/>
  <c r="AA183" i="5"/>
  <c r="AB183" i="5"/>
  <c r="AC183" i="5"/>
  <c r="AD183" i="5"/>
  <c r="AE183" i="5"/>
  <c r="AF183" i="5"/>
  <c r="AG183" i="5"/>
  <c r="AH183" i="5"/>
  <c r="W184" i="5"/>
  <c r="X184" i="5"/>
  <c r="Y184" i="5"/>
  <c r="Z184" i="5"/>
  <c r="AA184" i="5"/>
  <c r="AB184" i="5"/>
  <c r="AC184" i="5"/>
  <c r="AD184" i="5"/>
  <c r="AE184" i="5"/>
  <c r="AF184" i="5"/>
  <c r="AG184" i="5"/>
  <c r="AH184" i="5"/>
  <c r="W185" i="5"/>
  <c r="X185" i="5"/>
  <c r="Y185" i="5"/>
  <c r="Z185" i="5"/>
  <c r="AA185" i="5"/>
  <c r="AB185" i="5"/>
  <c r="AC185" i="5"/>
  <c r="AD185" i="5"/>
  <c r="AE185" i="5"/>
  <c r="AF185" i="5"/>
  <c r="AG185" i="5"/>
  <c r="AH185" i="5"/>
  <c r="W186" i="5"/>
  <c r="X186" i="5"/>
  <c r="Y186" i="5"/>
  <c r="Z186" i="5"/>
  <c r="AA186" i="5"/>
  <c r="AB186" i="5"/>
  <c r="AC186" i="5"/>
  <c r="AD186" i="5"/>
  <c r="AE186" i="5"/>
  <c r="AF186" i="5"/>
  <c r="AG186" i="5"/>
  <c r="AH186" i="5"/>
  <c r="W187" i="5"/>
  <c r="X187" i="5"/>
  <c r="Y187" i="5"/>
  <c r="Z187" i="5"/>
  <c r="AA187" i="5"/>
  <c r="AB187" i="5"/>
  <c r="AC187" i="5"/>
  <c r="AD187" i="5"/>
  <c r="AE187" i="5"/>
  <c r="AF187" i="5"/>
  <c r="AG187" i="5"/>
  <c r="AH187" i="5"/>
  <c r="W188" i="5"/>
  <c r="X188" i="5"/>
  <c r="Y188" i="5"/>
  <c r="Z188" i="5"/>
  <c r="AA188" i="5"/>
  <c r="AB188" i="5"/>
  <c r="AC188" i="5"/>
  <c r="AD188" i="5"/>
  <c r="AE188" i="5"/>
  <c r="AF188" i="5"/>
  <c r="AG188" i="5"/>
  <c r="AH188" i="5"/>
  <c r="W189" i="5"/>
  <c r="X189" i="5"/>
  <c r="Y189" i="5"/>
  <c r="Z189" i="5"/>
  <c r="AA189" i="5"/>
  <c r="AB189" i="5"/>
  <c r="AC189" i="5"/>
  <c r="AD189" i="5"/>
  <c r="AE189" i="5"/>
  <c r="AF189" i="5"/>
  <c r="AG189" i="5"/>
  <c r="AH189" i="5"/>
  <c r="W190" i="5"/>
  <c r="X190" i="5"/>
  <c r="Y190" i="5"/>
  <c r="Z190" i="5"/>
  <c r="AA190" i="5"/>
  <c r="AB190" i="5"/>
  <c r="AC190" i="5"/>
  <c r="AD190" i="5"/>
  <c r="AE190" i="5"/>
  <c r="AF190" i="5"/>
  <c r="AG190" i="5"/>
  <c r="AH190" i="5"/>
  <c r="W191" i="5"/>
  <c r="X191" i="5"/>
  <c r="Y191" i="5"/>
  <c r="Z191" i="5"/>
  <c r="AA191" i="5"/>
  <c r="AB191" i="5"/>
  <c r="AC191" i="5"/>
  <c r="AD191" i="5"/>
  <c r="AE191" i="5"/>
  <c r="AF191" i="5"/>
  <c r="AG191" i="5"/>
  <c r="AH191" i="5"/>
  <c r="W192" i="5"/>
  <c r="X192" i="5"/>
  <c r="Y192" i="5"/>
  <c r="Z192" i="5"/>
  <c r="AA192" i="5"/>
  <c r="AB192" i="5"/>
  <c r="AC192" i="5"/>
  <c r="AD192" i="5"/>
  <c r="AE192" i="5"/>
  <c r="AF192" i="5"/>
  <c r="AG192" i="5"/>
  <c r="AH192" i="5"/>
  <c r="W193" i="5"/>
  <c r="X193" i="5"/>
  <c r="Y193" i="5"/>
  <c r="Z193" i="5"/>
  <c r="AA193" i="5"/>
  <c r="AB193" i="5"/>
  <c r="AC193" i="5"/>
  <c r="AD193" i="5"/>
  <c r="AE193" i="5"/>
  <c r="AF193" i="5"/>
  <c r="AG193" i="5"/>
  <c r="AH193" i="5"/>
  <c r="W194" i="5"/>
  <c r="X194" i="5"/>
  <c r="Y194" i="5"/>
  <c r="Z194" i="5"/>
  <c r="AA194" i="5"/>
  <c r="AB194" i="5"/>
  <c r="AC194" i="5"/>
  <c r="AD194" i="5"/>
  <c r="AE194" i="5"/>
  <c r="AF194" i="5"/>
  <c r="AG194" i="5"/>
  <c r="AH194" i="5"/>
  <c r="W195" i="5"/>
  <c r="X195" i="5"/>
  <c r="Y195" i="5"/>
  <c r="Z195" i="5"/>
  <c r="AA195" i="5"/>
  <c r="AB195" i="5"/>
  <c r="AC195" i="5"/>
  <c r="AD195" i="5"/>
  <c r="AE195" i="5"/>
  <c r="AF195" i="5"/>
  <c r="AG195" i="5"/>
  <c r="AH195" i="5"/>
  <c r="W196" i="5"/>
  <c r="X196" i="5"/>
  <c r="Y196" i="5"/>
  <c r="Z196" i="5"/>
  <c r="AA196" i="5"/>
  <c r="AB196" i="5"/>
  <c r="AC196" i="5"/>
  <c r="AD196" i="5"/>
  <c r="AE196" i="5"/>
  <c r="AF196" i="5"/>
  <c r="AG196" i="5"/>
  <c r="AH196" i="5"/>
  <c r="W197" i="5"/>
  <c r="X197" i="5"/>
  <c r="Y197" i="5"/>
  <c r="Z197" i="5"/>
  <c r="AA197" i="5"/>
  <c r="AB197" i="5"/>
  <c r="AC197" i="5"/>
  <c r="AD197" i="5"/>
  <c r="AE197" i="5"/>
  <c r="AF197" i="5"/>
  <c r="AG197" i="5"/>
  <c r="AH197" i="5"/>
  <c r="W198" i="5"/>
  <c r="X198" i="5"/>
  <c r="Y198" i="5"/>
  <c r="Z198" i="5"/>
  <c r="AA198" i="5"/>
  <c r="AB198" i="5"/>
  <c r="AC198" i="5"/>
  <c r="AD198" i="5"/>
  <c r="AE198" i="5"/>
  <c r="AF198" i="5"/>
  <c r="AG198" i="5"/>
  <c r="AH198" i="5"/>
  <c r="W199" i="5"/>
  <c r="X199" i="5"/>
  <c r="Y199" i="5"/>
  <c r="Z199" i="5"/>
  <c r="AA199" i="5"/>
  <c r="AB199" i="5"/>
  <c r="AC199" i="5"/>
  <c r="AD199" i="5"/>
  <c r="AE199" i="5"/>
  <c r="AF199" i="5"/>
  <c r="AG199" i="5"/>
  <c r="AH199" i="5"/>
  <c r="W200" i="5"/>
  <c r="X200" i="5"/>
  <c r="Y200" i="5"/>
  <c r="Z200" i="5"/>
  <c r="AA200" i="5"/>
  <c r="AB200" i="5"/>
  <c r="AC200" i="5"/>
  <c r="AD200" i="5"/>
  <c r="AE200" i="5"/>
  <c r="AF200" i="5"/>
  <c r="AG200" i="5"/>
  <c r="AH200" i="5"/>
  <c r="W201" i="5"/>
  <c r="X201" i="5"/>
  <c r="Y201" i="5"/>
  <c r="Z201" i="5"/>
  <c r="AA201" i="5"/>
  <c r="AB201" i="5"/>
  <c r="AC201" i="5"/>
  <c r="AD201" i="5"/>
  <c r="AE201" i="5"/>
  <c r="AF201" i="5"/>
  <c r="AG201" i="5"/>
  <c r="AH201" i="5"/>
  <c r="W202" i="5"/>
  <c r="X202" i="5"/>
  <c r="Y202" i="5"/>
  <c r="Z202" i="5"/>
  <c r="AA202" i="5"/>
  <c r="AB202" i="5"/>
  <c r="AC202" i="5"/>
  <c r="AD202" i="5"/>
  <c r="AE202" i="5"/>
  <c r="AF202" i="5"/>
  <c r="AG202" i="5"/>
  <c r="AH202" i="5"/>
  <c r="W203" i="5"/>
  <c r="X203" i="5"/>
  <c r="Y203" i="5"/>
  <c r="Z203" i="5"/>
  <c r="AA203" i="5"/>
  <c r="AB203" i="5"/>
  <c r="AC203" i="5"/>
  <c r="AD203" i="5"/>
  <c r="AE203" i="5"/>
  <c r="AF203" i="5"/>
  <c r="AG203" i="5"/>
  <c r="AH203" i="5"/>
  <c r="W204" i="5"/>
  <c r="X204" i="5"/>
  <c r="Y204" i="5"/>
  <c r="Z204" i="5"/>
  <c r="AA204" i="5"/>
  <c r="AB204" i="5"/>
  <c r="AC204" i="5"/>
  <c r="AD204" i="5"/>
  <c r="AE204" i="5"/>
  <c r="AF204" i="5"/>
  <c r="AG204" i="5"/>
  <c r="AH204" i="5"/>
  <c r="W205" i="5"/>
  <c r="X205" i="5"/>
  <c r="Y205" i="5"/>
  <c r="Z205" i="5"/>
  <c r="AA205" i="5"/>
  <c r="AB205" i="5"/>
  <c r="AC205" i="5"/>
  <c r="AD205" i="5"/>
  <c r="AE205" i="5"/>
  <c r="AF205" i="5"/>
  <c r="AG205" i="5"/>
  <c r="AH205" i="5"/>
  <c r="W206" i="5"/>
  <c r="X206" i="5"/>
  <c r="Y206" i="5"/>
  <c r="Z206" i="5"/>
  <c r="AA206" i="5"/>
  <c r="AB206" i="5"/>
  <c r="AC206" i="5"/>
  <c r="AD206" i="5"/>
  <c r="AE206" i="5"/>
  <c r="AF206" i="5"/>
  <c r="AG206" i="5"/>
  <c r="AH206" i="5"/>
  <c r="W207" i="5"/>
  <c r="X207" i="5"/>
  <c r="Y207" i="5"/>
  <c r="Z207" i="5"/>
  <c r="AA207" i="5"/>
  <c r="AB207" i="5"/>
  <c r="AC207" i="5"/>
  <c r="AD207" i="5"/>
  <c r="AE207" i="5"/>
  <c r="AF207" i="5"/>
  <c r="AG207" i="5"/>
  <c r="AH207" i="5"/>
  <c r="W208" i="5"/>
  <c r="X208" i="5"/>
  <c r="Y208" i="5"/>
  <c r="Z208" i="5"/>
  <c r="AA208" i="5"/>
  <c r="AB208" i="5"/>
  <c r="AC208" i="5"/>
  <c r="AD208" i="5"/>
  <c r="AE208" i="5"/>
  <c r="AF208" i="5"/>
  <c r="AG208" i="5"/>
  <c r="AH208" i="5"/>
  <c r="W209" i="5"/>
  <c r="X209" i="5"/>
  <c r="Y209" i="5"/>
  <c r="Z209" i="5"/>
  <c r="AA209" i="5"/>
  <c r="AB209" i="5"/>
  <c r="AC209" i="5"/>
  <c r="AD209" i="5"/>
  <c r="AE209" i="5"/>
  <c r="AF209" i="5"/>
  <c r="AG209" i="5"/>
  <c r="AH209" i="5"/>
  <c r="W210" i="5"/>
  <c r="X210" i="5"/>
  <c r="Y210" i="5"/>
  <c r="Z210" i="5"/>
  <c r="AA210" i="5"/>
  <c r="AB210" i="5"/>
  <c r="AC210" i="5"/>
  <c r="AD210" i="5"/>
  <c r="AE210" i="5"/>
  <c r="AF210" i="5"/>
  <c r="AG210" i="5"/>
  <c r="AH210" i="5"/>
  <c r="W211" i="5"/>
  <c r="X211" i="5"/>
  <c r="Y211" i="5"/>
  <c r="Z211" i="5"/>
  <c r="AA211" i="5"/>
  <c r="AB211" i="5"/>
  <c r="AC211" i="5"/>
  <c r="AD211" i="5"/>
  <c r="AE211" i="5"/>
  <c r="AF211" i="5"/>
  <c r="AG211" i="5"/>
  <c r="AH211" i="5"/>
  <c r="W212" i="5"/>
  <c r="X212" i="5"/>
  <c r="Y212" i="5"/>
  <c r="Z212" i="5"/>
  <c r="AA212" i="5"/>
  <c r="AB212" i="5"/>
  <c r="AC212" i="5"/>
  <c r="AD212" i="5"/>
  <c r="AE212" i="5"/>
  <c r="AF212" i="5"/>
  <c r="AG212" i="5"/>
  <c r="AH212" i="5"/>
  <c r="W213" i="5"/>
  <c r="X213" i="5"/>
  <c r="Y213" i="5"/>
  <c r="Z213" i="5"/>
  <c r="AA213" i="5"/>
  <c r="AB213" i="5"/>
  <c r="AC213" i="5"/>
  <c r="AD213" i="5"/>
  <c r="AE213" i="5"/>
  <c r="AF213" i="5"/>
  <c r="AG213" i="5"/>
  <c r="AH213" i="5"/>
  <c r="W214" i="5"/>
  <c r="X214" i="5"/>
  <c r="Y214" i="5"/>
  <c r="Z214" i="5"/>
  <c r="AA214" i="5"/>
  <c r="AB214" i="5"/>
  <c r="AC214" i="5"/>
  <c r="AD214" i="5"/>
  <c r="AE214" i="5"/>
  <c r="AF214" i="5"/>
  <c r="AG214" i="5"/>
  <c r="AH214" i="5"/>
  <c r="W215" i="5"/>
  <c r="X215" i="5"/>
  <c r="Y215" i="5"/>
  <c r="Z215" i="5"/>
  <c r="AA215" i="5"/>
  <c r="AB215" i="5"/>
  <c r="AC215" i="5"/>
  <c r="AD215" i="5"/>
  <c r="AE215" i="5"/>
  <c r="AF215" i="5"/>
  <c r="AG215" i="5"/>
  <c r="AH215" i="5"/>
  <c r="W216" i="5"/>
  <c r="X216" i="5"/>
  <c r="Y216" i="5"/>
  <c r="Z216" i="5"/>
  <c r="AA216" i="5"/>
  <c r="AB216" i="5"/>
  <c r="AC216" i="5"/>
  <c r="AD216" i="5"/>
  <c r="AE216" i="5"/>
  <c r="AF216" i="5"/>
  <c r="AG216" i="5"/>
  <c r="AH216" i="5"/>
  <c r="W217" i="5"/>
  <c r="X217" i="5"/>
  <c r="Y217" i="5"/>
  <c r="Z217" i="5"/>
  <c r="AA217" i="5"/>
  <c r="AB217" i="5"/>
  <c r="AC217" i="5"/>
  <c r="AD217" i="5"/>
  <c r="AE217" i="5"/>
  <c r="AF217" i="5"/>
  <c r="AG217" i="5"/>
  <c r="AH217" i="5"/>
  <c r="W218" i="5"/>
  <c r="X218" i="5"/>
  <c r="Y218" i="5"/>
  <c r="Z218" i="5"/>
  <c r="AA218" i="5"/>
  <c r="AB218" i="5"/>
  <c r="AC218" i="5"/>
  <c r="AD218" i="5"/>
  <c r="AE218" i="5"/>
  <c r="AF218" i="5"/>
  <c r="AG218" i="5"/>
  <c r="AH218" i="5"/>
  <c r="W219" i="5"/>
  <c r="X219" i="5"/>
  <c r="Y219" i="5"/>
  <c r="Z219" i="5"/>
  <c r="AA219" i="5"/>
  <c r="AB219" i="5"/>
  <c r="AC219" i="5"/>
  <c r="AD219" i="5"/>
  <c r="AE219" i="5"/>
  <c r="AF219" i="5"/>
  <c r="AG219" i="5"/>
  <c r="AH219" i="5"/>
  <c r="W220" i="5"/>
  <c r="X220" i="5"/>
  <c r="Y220" i="5"/>
  <c r="Z220" i="5"/>
  <c r="AA220" i="5"/>
  <c r="AB220" i="5"/>
  <c r="AC220" i="5"/>
  <c r="AD220" i="5"/>
  <c r="AE220" i="5"/>
  <c r="AF220" i="5"/>
  <c r="AG220" i="5"/>
  <c r="AH220" i="5"/>
  <c r="W221" i="5"/>
  <c r="X221" i="5"/>
  <c r="Y221" i="5"/>
  <c r="Z221" i="5"/>
  <c r="AA221" i="5"/>
  <c r="AB221" i="5"/>
  <c r="AC221" i="5"/>
  <c r="AD221" i="5"/>
  <c r="AE221" i="5"/>
  <c r="AF221" i="5"/>
  <c r="AG221" i="5"/>
  <c r="AH221" i="5"/>
  <c r="W222" i="5"/>
  <c r="X222" i="5"/>
  <c r="Y222" i="5"/>
  <c r="Z222" i="5"/>
  <c r="AA222" i="5"/>
  <c r="AB222" i="5"/>
  <c r="AC222" i="5"/>
  <c r="AD222" i="5"/>
  <c r="AE222" i="5"/>
  <c r="AF222" i="5"/>
  <c r="AG222" i="5"/>
  <c r="AH222" i="5"/>
  <c r="W223" i="5"/>
  <c r="X223" i="5"/>
  <c r="Y223" i="5"/>
  <c r="Z223" i="5"/>
  <c r="AA223" i="5"/>
  <c r="AB223" i="5"/>
  <c r="AC223" i="5"/>
  <c r="AD223" i="5"/>
  <c r="AE223" i="5"/>
  <c r="AF223" i="5"/>
  <c r="AG223" i="5"/>
  <c r="AH223" i="5"/>
  <c r="W224" i="5"/>
  <c r="X224" i="5"/>
  <c r="Y224" i="5"/>
  <c r="Z224" i="5"/>
  <c r="AA224" i="5"/>
  <c r="AB224" i="5"/>
  <c r="AC224" i="5"/>
  <c r="AD224" i="5"/>
  <c r="AE224" i="5"/>
  <c r="AF224" i="5"/>
  <c r="AG224" i="5"/>
  <c r="AH224" i="5"/>
  <c r="W225" i="5"/>
  <c r="X225" i="5"/>
  <c r="Y225" i="5"/>
  <c r="Z225" i="5"/>
  <c r="AA225" i="5"/>
  <c r="AB225" i="5"/>
  <c r="AC225" i="5"/>
  <c r="AD225" i="5"/>
  <c r="AE225" i="5"/>
  <c r="AF225" i="5"/>
  <c r="AG225" i="5"/>
  <c r="AH225" i="5"/>
  <c r="W226" i="5"/>
  <c r="X226" i="5"/>
  <c r="Y226" i="5"/>
  <c r="Z226" i="5"/>
  <c r="AA226" i="5"/>
  <c r="AB226" i="5"/>
  <c r="AC226" i="5"/>
  <c r="AD226" i="5"/>
  <c r="AE226" i="5"/>
  <c r="AF226" i="5"/>
  <c r="AG226" i="5"/>
  <c r="AH226" i="5"/>
  <c r="W227" i="5"/>
  <c r="X227" i="5"/>
  <c r="Y227" i="5"/>
  <c r="Z227" i="5"/>
  <c r="AA227" i="5"/>
  <c r="AB227" i="5"/>
  <c r="AC227" i="5"/>
  <c r="AD227" i="5"/>
  <c r="AE227" i="5"/>
  <c r="AF227" i="5"/>
  <c r="AG227" i="5"/>
  <c r="AH227" i="5"/>
  <c r="W228" i="5"/>
  <c r="X228" i="5"/>
  <c r="Y228" i="5"/>
  <c r="Z228" i="5"/>
  <c r="AA228" i="5"/>
  <c r="AB228" i="5"/>
  <c r="AC228" i="5"/>
  <c r="AD228" i="5"/>
  <c r="AE228" i="5"/>
  <c r="AF228" i="5"/>
  <c r="AG228" i="5"/>
  <c r="AH228" i="5"/>
  <c r="W229" i="5"/>
  <c r="X229" i="5"/>
  <c r="Y229" i="5"/>
  <c r="Z229" i="5"/>
  <c r="AA229" i="5"/>
  <c r="AB229" i="5"/>
  <c r="AC229" i="5"/>
  <c r="AD229" i="5"/>
  <c r="AE229" i="5"/>
  <c r="AF229" i="5"/>
  <c r="AG229" i="5"/>
  <c r="AH229" i="5"/>
  <c r="W230" i="5"/>
  <c r="X230" i="5"/>
  <c r="Y230" i="5"/>
  <c r="Z230" i="5"/>
  <c r="AA230" i="5"/>
  <c r="AB230" i="5"/>
  <c r="AC230" i="5"/>
  <c r="AD230" i="5"/>
  <c r="AE230" i="5"/>
  <c r="AF230" i="5"/>
  <c r="AG230" i="5"/>
  <c r="AH230" i="5"/>
  <c r="W231" i="5"/>
  <c r="X231" i="5"/>
  <c r="Y231" i="5"/>
  <c r="Z231" i="5"/>
  <c r="AA231" i="5"/>
  <c r="AB231" i="5"/>
  <c r="AC231" i="5"/>
  <c r="AD231" i="5"/>
  <c r="AE231" i="5"/>
  <c r="AF231" i="5"/>
  <c r="AG231" i="5"/>
  <c r="AH231" i="5"/>
  <c r="W232" i="5"/>
  <c r="X232" i="5"/>
  <c r="Y232" i="5"/>
  <c r="Z232" i="5"/>
  <c r="AA232" i="5"/>
  <c r="AB232" i="5"/>
  <c r="AC232" i="5"/>
  <c r="AD232" i="5"/>
  <c r="AE232" i="5"/>
  <c r="AF232" i="5"/>
  <c r="AG232" i="5"/>
  <c r="AH232" i="5"/>
  <c r="W233" i="5"/>
  <c r="X233" i="5"/>
  <c r="Y233" i="5"/>
  <c r="Z233" i="5"/>
  <c r="AA233" i="5"/>
  <c r="AB233" i="5"/>
  <c r="AC233" i="5"/>
  <c r="AD233" i="5"/>
  <c r="AE233" i="5"/>
  <c r="AF233" i="5"/>
  <c r="AG233" i="5"/>
  <c r="AH233" i="5"/>
  <c r="W234" i="5"/>
  <c r="X234" i="5"/>
  <c r="Y234" i="5"/>
  <c r="Z234" i="5"/>
  <c r="AA234" i="5"/>
  <c r="AB234" i="5"/>
  <c r="AC234" i="5"/>
  <c r="AD234" i="5"/>
  <c r="AE234" i="5"/>
  <c r="AF234" i="5"/>
  <c r="AG234" i="5"/>
  <c r="AH234" i="5"/>
  <c r="W235" i="5"/>
  <c r="X235" i="5"/>
  <c r="Y235" i="5"/>
  <c r="Z235" i="5"/>
  <c r="AA235" i="5"/>
  <c r="AB235" i="5"/>
  <c r="AC235" i="5"/>
  <c r="AD235" i="5"/>
  <c r="AE235" i="5"/>
  <c r="AF235" i="5"/>
  <c r="AG235" i="5"/>
  <c r="AH235" i="5"/>
  <c r="W236" i="5"/>
  <c r="X236" i="5"/>
  <c r="Y236" i="5"/>
  <c r="Z236" i="5"/>
  <c r="AA236" i="5"/>
  <c r="AB236" i="5"/>
  <c r="AC236" i="5"/>
  <c r="AD236" i="5"/>
  <c r="AE236" i="5"/>
  <c r="AF236" i="5"/>
  <c r="AG236" i="5"/>
  <c r="AH236" i="5"/>
  <c r="W237" i="5"/>
  <c r="X237" i="5"/>
  <c r="Y237" i="5"/>
  <c r="Z237" i="5"/>
  <c r="AA237" i="5"/>
  <c r="AB237" i="5"/>
  <c r="AC237" i="5"/>
  <c r="AD237" i="5"/>
  <c r="AE237" i="5"/>
  <c r="AF237" i="5"/>
  <c r="AG237" i="5"/>
  <c r="AH237" i="5"/>
  <c r="W238" i="5"/>
  <c r="X238" i="5"/>
  <c r="Y238" i="5"/>
  <c r="Z238" i="5"/>
  <c r="AA238" i="5"/>
  <c r="AB238" i="5"/>
  <c r="AC238" i="5"/>
  <c r="AD238" i="5"/>
  <c r="AE238" i="5"/>
  <c r="AF238" i="5"/>
  <c r="AG238" i="5"/>
  <c r="AH238" i="5"/>
  <c r="W239" i="5"/>
  <c r="X239" i="5"/>
  <c r="Y239" i="5"/>
  <c r="Z239" i="5"/>
  <c r="AA239" i="5"/>
  <c r="AB239" i="5"/>
  <c r="AC239" i="5"/>
  <c r="AD239" i="5"/>
  <c r="AE239" i="5"/>
  <c r="AF239" i="5"/>
  <c r="AG239" i="5"/>
  <c r="AH239" i="5"/>
  <c r="W240" i="5"/>
  <c r="X240" i="5"/>
  <c r="Y240" i="5"/>
  <c r="Z240" i="5"/>
  <c r="AA240" i="5"/>
  <c r="AB240" i="5"/>
  <c r="AC240" i="5"/>
  <c r="AD240" i="5"/>
  <c r="AE240" i="5"/>
  <c r="AF240" i="5"/>
  <c r="AG240" i="5"/>
  <c r="AH240" i="5"/>
  <c r="W241" i="5"/>
  <c r="X241" i="5"/>
  <c r="Y241" i="5"/>
  <c r="Z241" i="5"/>
  <c r="AA241" i="5"/>
  <c r="AB241" i="5"/>
  <c r="AC241" i="5"/>
  <c r="AD241" i="5"/>
  <c r="AE241" i="5"/>
  <c r="AF241" i="5"/>
  <c r="AG241" i="5"/>
  <c r="AH241" i="5"/>
  <c r="W242" i="5"/>
  <c r="X242" i="5"/>
  <c r="Y242" i="5"/>
  <c r="Z242" i="5"/>
  <c r="AA242" i="5"/>
  <c r="AB242" i="5"/>
  <c r="AC242" i="5"/>
  <c r="AD242" i="5"/>
  <c r="AE242" i="5"/>
  <c r="AF242" i="5"/>
  <c r="AG242" i="5"/>
  <c r="AH242" i="5"/>
  <c r="W243" i="5"/>
  <c r="X243" i="5"/>
  <c r="Y243" i="5"/>
  <c r="Z243" i="5"/>
  <c r="AA243" i="5"/>
  <c r="AB243" i="5"/>
  <c r="AC243" i="5"/>
  <c r="AD243" i="5"/>
  <c r="AE243" i="5"/>
  <c r="AF243" i="5"/>
  <c r="AG243" i="5"/>
  <c r="AH243" i="5"/>
  <c r="W244" i="5"/>
  <c r="X244" i="5"/>
  <c r="Y244" i="5"/>
  <c r="Z244" i="5"/>
  <c r="AA244" i="5"/>
  <c r="AB244" i="5"/>
  <c r="AC244" i="5"/>
  <c r="AD244" i="5"/>
  <c r="AE244" i="5"/>
  <c r="AF244" i="5"/>
  <c r="AG244" i="5"/>
  <c r="AH244" i="5"/>
  <c r="W245" i="5"/>
  <c r="X245" i="5"/>
  <c r="Y245" i="5"/>
  <c r="Z245" i="5"/>
  <c r="AA245" i="5"/>
  <c r="AB245" i="5"/>
  <c r="AC245" i="5"/>
  <c r="AD245" i="5"/>
  <c r="AE245" i="5"/>
  <c r="AF245" i="5"/>
  <c r="AG245" i="5"/>
  <c r="AH245" i="5"/>
  <c r="W246" i="5"/>
  <c r="X246" i="5"/>
  <c r="Y246" i="5"/>
  <c r="Z246" i="5"/>
  <c r="AA246" i="5"/>
  <c r="AB246" i="5"/>
  <c r="AC246" i="5"/>
  <c r="AD246" i="5"/>
  <c r="AE246" i="5"/>
  <c r="AF246" i="5"/>
  <c r="AG246" i="5"/>
  <c r="AH246" i="5"/>
  <c r="W247" i="5"/>
  <c r="X247" i="5"/>
  <c r="Y247" i="5"/>
  <c r="Z247" i="5"/>
  <c r="AA247" i="5"/>
  <c r="AB247" i="5"/>
  <c r="AC247" i="5"/>
  <c r="AD247" i="5"/>
  <c r="AE247" i="5"/>
  <c r="AF247" i="5"/>
  <c r="AG247" i="5"/>
  <c r="AH247" i="5"/>
  <c r="W248" i="5"/>
  <c r="X248" i="5"/>
  <c r="Y248" i="5"/>
  <c r="Z248" i="5"/>
  <c r="AA248" i="5"/>
  <c r="AB248" i="5"/>
  <c r="AC248" i="5"/>
  <c r="AD248" i="5"/>
  <c r="AE248" i="5"/>
  <c r="AF248" i="5"/>
  <c r="AG248" i="5"/>
  <c r="AH248" i="5"/>
  <c r="W249" i="5"/>
  <c r="X249" i="5"/>
  <c r="Y249" i="5"/>
  <c r="Z249" i="5"/>
  <c r="AA249" i="5"/>
  <c r="AB249" i="5"/>
  <c r="AC249" i="5"/>
  <c r="AD249" i="5"/>
  <c r="AE249" i="5"/>
  <c r="AF249" i="5"/>
  <c r="AG249" i="5"/>
  <c r="AH249" i="5"/>
  <c r="W250" i="5"/>
  <c r="X250" i="5"/>
  <c r="Y250" i="5"/>
  <c r="Z250" i="5"/>
  <c r="AA250" i="5"/>
  <c r="AB250" i="5"/>
  <c r="AC250" i="5"/>
  <c r="AD250" i="5"/>
  <c r="AE250" i="5"/>
  <c r="AF250" i="5"/>
  <c r="AG250" i="5"/>
  <c r="AH250" i="5"/>
  <c r="W251" i="5"/>
  <c r="X251" i="5"/>
  <c r="Y251" i="5"/>
  <c r="Z251" i="5"/>
  <c r="AA251" i="5"/>
  <c r="AB251" i="5"/>
  <c r="AC251" i="5"/>
  <c r="AD251" i="5"/>
  <c r="AE251" i="5"/>
  <c r="AF251" i="5"/>
  <c r="AG251" i="5"/>
  <c r="AH251" i="5"/>
  <c r="W252" i="5"/>
  <c r="X252" i="5"/>
  <c r="Y252" i="5"/>
  <c r="Z252" i="5"/>
  <c r="AA252" i="5"/>
  <c r="AB252" i="5"/>
  <c r="AC252" i="5"/>
  <c r="AD252" i="5"/>
  <c r="AE252" i="5"/>
  <c r="AF252" i="5"/>
  <c r="AG252" i="5"/>
  <c r="AH252" i="5"/>
  <c r="W253" i="5"/>
  <c r="X253" i="5"/>
  <c r="Y253" i="5"/>
  <c r="Z253" i="5"/>
  <c r="AA253" i="5"/>
  <c r="AB253" i="5"/>
  <c r="AC253" i="5"/>
  <c r="AD253" i="5"/>
  <c r="AE253" i="5"/>
  <c r="AF253" i="5"/>
  <c r="AG253" i="5"/>
  <c r="AH253" i="5"/>
  <c r="W254" i="5"/>
  <c r="X254" i="5"/>
  <c r="Y254" i="5"/>
  <c r="Z254" i="5"/>
  <c r="AA254" i="5"/>
  <c r="AB254" i="5"/>
  <c r="AC254" i="5"/>
  <c r="AD254" i="5"/>
  <c r="AE254" i="5"/>
  <c r="AF254" i="5"/>
  <c r="AG254" i="5"/>
  <c r="AH254" i="5"/>
  <c r="W255" i="5"/>
  <c r="X255" i="5"/>
  <c r="Y255" i="5"/>
  <c r="Z255" i="5"/>
  <c r="AA255" i="5"/>
  <c r="AB255" i="5"/>
  <c r="AC255" i="5"/>
  <c r="AD255" i="5"/>
  <c r="AE255" i="5"/>
  <c r="AF255" i="5"/>
  <c r="AG255" i="5"/>
  <c r="AH255" i="5"/>
  <c r="W256" i="5"/>
  <c r="X256" i="5"/>
  <c r="Y256" i="5"/>
  <c r="Z256" i="5"/>
  <c r="AA256" i="5"/>
  <c r="AB256" i="5"/>
  <c r="AC256" i="5"/>
  <c r="AD256" i="5"/>
  <c r="AE256" i="5"/>
  <c r="AF256" i="5"/>
  <c r="AG256" i="5"/>
  <c r="AH256" i="5"/>
  <c r="W257" i="5"/>
  <c r="X257" i="5"/>
  <c r="Y257" i="5"/>
  <c r="Z257" i="5"/>
  <c r="AA257" i="5"/>
  <c r="AB257" i="5"/>
  <c r="AC257" i="5"/>
  <c r="AD257" i="5"/>
  <c r="AE257" i="5"/>
  <c r="AF257" i="5"/>
  <c r="AG257" i="5"/>
  <c r="AH257" i="5"/>
  <c r="W258" i="5"/>
  <c r="X258" i="5"/>
  <c r="Y258" i="5"/>
  <c r="Z258" i="5"/>
  <c r="AA258" i="5"/>
  <c r="AB258" i="5"/>
  <c r="AC258" i="5"/>
  <c r="AD258" i="5"/>
  <c r="AE258" i="5"/>
  <c r="AF258" i="5"/>
  <c r="AG258" i="5"/>
  <c r="AH258" i="5"/>
  <c r="W259" i="5"/>
  <c r="X259" i="5"/>
  <c r="Y259" i="5"/>
  <c r="Z259" i="5"/>
  <c r="AA259" i="5"/>
  <c r="AB259" i="5"/>
  <c r="AC259" i="5"/>
  <c r="AD259" i="5"/>
  <c r="AE259" i="5"/>
  <c r="AF259" i="5"/>
  <c r="AG259" i="5"/>
  <c r="AH259" i="5"/>
  <c r="W260" i="5"/>
  <c r="X260" i="5"/>
  <c r="Y260" i="5"/>
  <c r="Z260" i="5"/>
  <c r="AA260" i="5"/>
  <c r="AB260" i="5"/>
  <c r="AC260" i="5"/>
  <c r="AD260" i="5"/>
  <c r="AE260" i="5"/>
  <c r="AF260" i="5"/>
  <c r="AG260" i="5"/>
  <c r="AH260" i="5"/>
  <c r="W261" i="5"/>
  <c r="X261" i="5"/>
  <c r="Y261" i="5"/>
  <c r="Z261" i="5"/>
  <c r="AA261" i="5"/>
  <c r="AB261" i="5"/>
  <c r="AC261" i="5"/>
  <c r="AD261" i="5"/>
  <c r="AE261" i="5"/>
  <c r="AF261" i="5"/>
  <c r="AG261" i="5"/>
  <c r="AH261" i="5"/>
  <c r="W262" i="5"/>
  <c r="X262" i="5"/>
  <c r="Y262" i="5"/>
  <c r="Z262" i="5"/>
  <c r="AA262" i="5"/>
  <c r="AB262" i="5"/>
  <c r="AC262" i="5"/>
  <c r="AD262" i="5"/>
  <c r="AE262" i="5"/>
  <c r="AF262" i="5"/>
  <c r="AG262" i="5"/>
  <c r="AH262" i="5"/>
  <c r="W263" i="5"/>
  <c r="X263" i="5"/>
  <c r="Y263" i="5"/>
  <c r="Z263" i="5"/>
  <c r="AA263" i="5"/>
  <c r="AB263" i="5"/>
  <c r="AC263" i="5"/>
  <c r="AD263" i="5"/>
  <c r="AE263" i="5"/>
  <c r="AF263" i="5"/>
  <c r="AG263" i="5"/>
  <c r="AH263" i="5"/>
  <c r="W264" i="5"/>
  <c r="X264" i="5"/>
  <c r="Y264" i="5"/>
  <c r="Z264" i="5"/>
  <c r="AA264" i="5"/>
  <c r="AB264" i="5"/>
  <c r="AC264" i="5"/>
  <c r="AD264" i="5"/>
  <c r="AE264" i="5"/>
  <c r="AF264" i="5"/>
  <c r="AG264" i="5"/>
  <c r="AH264" i="5"/>
  <c r="W265" i="5"/>
  <c r="X265" i="5"/>
  <c r="Y265" i="5"/>
  <c r="Z265" i="5"/>
  <c r="AA265" i="5"/>
  <c r="AB265" i="5"/>
  <c r="AC265" i="5"/>
  <c r="AD265" i="5"/>
  <c r="AE265" i="5"/>
  <c r="AF265" i="5"/>
  <c r="AG265" i="5"/>
  <c r="AH265" i="5"/>
  <c r="W266" i="5"/>
  <c r="X266" i="5"/>
  <c r="Y266" i="5"/>
  <c r="Z266" i="5"/>
  <c r="AA266" i="5"/>
  <c r="AB266" i="5"/>
  <c r="AC266" i="5"/>
  <c r="AD266" i="5"/>
  <c r="AE266" i="5"/>
  <c r="AF266" i="5"/>
  <c r="AG266" i="5"/>
  <c r="AH266" i="5"/>
  <c r="W267" i="5"/>
  <c r="X267" i="5"/>
  <c r="Y267" i="5"/>
  <c r="Z267" i="5"/>
  <c r="AA267" i="5"/>
  <c r="AB267" i="5"/>
  <c r="AC267" i="5"/>
  <c r="AD267" i="5"/>
  <c r="AE267" i="5"/>
  <c r="AF267" i="5"/>
  <c r="AG267" i="5"/>
  <c r="AH267" i="5"/>
  <c r="W268" i="5"/>
  <c r="X268" i="5"/>
  <c r="Y268" i="5"/>
  <c r="Z268" i="5"/>
  <c r="AA268" i="5"/>
  <c r="AB268" i="5"/>
  <c r="AC268" i="5"/>
  <c r="AD268" i="5"/>
  <c r="AE268" i="5"/>
  <c r="AF268" i="5"/>
  <c r="AG268" i="5"/>
  <c r="AH268" i="5"/>
  <c r="W269" i="5"/>
  <c r="X269" i="5"/>
  <c r="Y269" i="5"/>
  <c r="Z269" i="5"/>
  <c r="AA269" i="5"/>
  <c r="AB269" i="5"/>
  <c r="AC269" i="5"/>
  <c r="AD269" i="5"/>
  <c r="AE269" i="5"/>
  <c r="AF269" i="5"/>
  <c r="AG269" i="5"/>
  <c r="AH269" i="5"/>
  <c r="W270" i="5"/>
  <c r="X270" i="5"/>
  <c r="Y270" i="5"/>
  <c r="Z270" i="5"/>
  <c r="AA270" i="5"/>
  <c r="AB270" i="5"/>
  <c r="AC270" i="5"/>
  <c r="AD270" i="5"/>
  <c r="AE270" i="5"/>
  <c r="AF270" i="5"/>
  <c r="AG270" i="5"/>
  <c r="AH270" i="5"/>
  <c r="W271" i="5"/>
  <c r="X271" i="5"/>
  <c r="Y271" i="5"/>
  <c r="Z271" i="5"/>
  <c r="AA271" i="5"/>
  <c r="AB271" i="5"/>
  <c r="AC271" i="5"/>
  <c r="AD271" i="5"/>
  <c r="AE271" i="5"/>
  <c r="AF271" i="5"/>
  <c r="AG271" i="5"/>
  <c r="AH271" i="5"/>
  <c r="W272" i="5"/>
  <c r="X272" i="5"/>
  <c r="Y272" i="5"/>
  <c r="Z272" i="5"/>
  <c r="AA272" i="5"/>
  <c r="AB272" i="5"/>
  <c r="AC272" i="5"/>
  <c r="AD272" i="5"/>
  <c r="AE272" i="5"/>
  <c r="AF272" i="5"/>
  <c r="AG272" i="5"/>
  <c r="AH272" i="5"/>
  <c r="W273" i="5"/>
  <c r="X273" i="5"/>
  <c r="Y273" i="5"/>
  <c r="Z273" i="5"/>
  <c r="AA273" i="5"/>
  <c r="AB273" i="5"/>
  <c r="AC273" i="5"/>
  <c r="AD273" i="5"/>
  <c r="AE273" i="5"/>
  <c r="AF273" i="5"/>
  <c r="AG273" i="5"/>
  <c r="AH273" i="5"/>
  <c r="W274" i="5"/>
  <c r="X274" i="5"/>
  <c r="Y274" i="5"/>
  <c r="Z274" i="5"/>
  <c r="AA274" i="5"/>
  <c r="AB274" i="5"/>
  <c r="AC274" i="5"/>
  <c r="AD274" i="5"/>
  <c r="AE274" i="5"/>
  <c r="AF274" i="5"/>
  <c r="AG274" i="5"/>
  <c r="AH274" i="5"/>
  <c r="W275" i="5"/>
  <c r="X275" i="5"/>
  <c r="Y275" i="5"/>
  <c r="Z275" i="5"/>
  <c r="AA275" i="5"/>
  <c r="AB275" i="5"/>
  <c r="AC275" i="5"/>
  <c r="AD275" i="5"/>
  <c r="AE275" i="5"/>
  <c r="AF275" i="5"/>
  <c r="AG275" i="5"/>
  <c r="AH275" i="5"/>
  <c r="W276" i="5"/>
  <c r="X276" i="5"/>
  <c r="Y276" i="5"/>
  <c r="Z276" i="5"/>
  <c r="AA276" i="5"/>
  <c r="AB276" i="5"/>
  <c r="AC276" i="5"/>
  <c r="AD276" i="5"/>
  <c r="AE276" i="5"/>
  <c r="AF276" i="5"/>
  <c r="AG276" i="5"/>
  <c r="AH276" i="5"/>
  <c r="W277" i="5"/>
  <c r="X277" i="5"/>
  <c r="Y277" i="5"/>
  <c r="Z277" i="5"/>
  <c r="AA277" i="5"/>
  <c r="AB277" i="5"/>
  <c r="AC277" i="5"/>
  <c r="AD277" i="5"/>
  <c r="AE277" i="5"/>
  <c r="AF277" i="5"/>
  <c r="AG277" i="5"/>
  <c r="AH277" i="5"/>
  <c r="W278" i="5"/>
  <c r="X278" i="5"/>
  <c r="Y278" i="5"/>
  <c r="Z278" i="5"/>
  <c r="AA278" i="5"/>
  <c r="AB278" i="5"/>
  <c r="AC278" i="5"/>
  <c r="AD278" i="5"/>
  <c r="AE278" i="5"/>
  <c r="AF278" i="5"/>
  <c r="AG278" i="5"/>
  <c r="AH278" i="5"/>
  <c r="W279" i="5"/>
  <c r="X279" i="5"/>
  <c r="Y279" i="5"/>
  <c r="Z279" i="5"/>
  <c r="AA279" i="5"/>
  <c r="AB279" i="5"/>
  <c r="AC279" i="5"/>
  <c r="AD279" i="5"/>
  <c r="AE279" i="5"/>
  <c r="AF279" i="5"/>
  <c r="AG279" i="5"/>
  <c r="AH279" i="5"/>
  <c r="W280" i="5"/>
  <c r="X280" i="5"/>
  <c r="Y280" i="5"/>
  <c r="Z280" i="5"/>
  <c r="AA280" i="5"/>
  <c r="AB280" i="5"/>
  <c r="AC280" i="5"/>
  <c r="AD280" i="5"/>
  <c r="AE280" i="5"/>
  <c r="AF280" i="5"/>
  <c r="AG280" i="5"/>
  <c r="AH280" i="5"/>
  <c r="W281" i="5"/>
  <c r="X281" i="5"/>
  <c r="Y281" i="5"/>
  <c r="Z281" i="5"/>
  <c r="AA281" i="5"/>
  <c r="AB281" i="5"/>
  <c r="AC281" i="5"/>
  <c r="AD281" i="5"/>
  <c r="AE281" i="5"/>
  <c r="AF281" i="5"/>
  <c r="AG281" i="5"/>
  <c r="AH281" i="5"/>
  <c r="W282" i="5"/>
  <c r="X282" i="5"/>
  <c r="Y282" i="5"/>
  <c r="Z282" i="5"/>
  <c r="AA282" i="5"/>
  <c r="AB282" i="5"/>
  <c r="AC282" i="5"/>
  <c r="AD282" i="5"/>
  <c r="AE282" i="5"/>
  <c r="AF282" i="5"/>
  <c r="AG282" i="5"/>
  <c r="AH282" i="5"/>
  <c r="W283" i="5"/>
  <c r="X283" i="5"/>
  <c r="Y283" i="5"/>
  <c r="Z283" i="5"/>
  <c r="AA283" i="5"/>
  <c r="AB283" i="5"/>
  <c r="AC283" i="5"/>
  <c r="AD283" i="5"/>
  <c r="AE283" i="5"/>
  <c r="AF283" i="5"/>
  <c r="AG283" i="5"/>
  <c r="AH283" i="5"/>
  <c r="W284" i="5"/>
  <c r="X284" i="5"/>
  <c r="Y284" i="5"/>
  <c r="Z284" i="5"/>
  <c r="AA284" i="5"/>
  <c r="AB284" i="5"/>
  <c r="AC284" i="5"/>
  <c r="AD284" i="5"/>
  <c r="AE284" i="5"/>
  <c r="AF284" i="5"/>
  <c r="AG284" i="5"/>
  <c r="AH284" i="5"/>
  <c r="W285" i="5"/>
  <c r="X285" i="5"/>
  <c r="Y285" i="5"/>
  <c r="Z285" i="5"/>
  <c r="AA285" i="5"/>
  <c r="AB285" i="5"/>
  <c r="AC285" i="5"/>
  <c r="AD285" i="5"/>
  <c r="AE285" i="5"/>
  <c r="AF285" i="5"/>
  <c r="AG285" i="5"/>
  <c r="AH285" i="5"/>
  <c r="W286" i="5"/>
  <c r="X286" i="5"/>
  <c r="Y286" i="5"/>
  <c r="Z286" i="5"/>
  <c r="AA286" i="5"/>
  <c r="AB286" i="5"/>
  <c r="AC286" i="5"/>
  <c r="AD286" i="5"/>
  <c r="AE286" i="5"/>
  <c r="AF286" i="5"/>
  <c r="AG286" i="5"/>
  <c r="AH286" i="5"/>
  <c r="W287" i="5"/>
  <c r="X287" i="5"/>
  <c r="Y287" i="5"/>
  <c r="Z287" i="5"/>
  <c r="AA287" i="5"/>
  <c r="AB287" i="5"/>
  <c r="AC287" i="5"/>
  <c r="AD287" i="5"/>
  <c r="AE287" i="5"/>
  <c r="AF287" i="5"/>
  <c r="AG287" i="5"/>
  <c r="AH287" i="5"/>
  <c r="W288" i="5"/>
  <c r="X288" i="5"/>
  <c r="Y288" i="5"/>
  <c r="Z288" i="5"/>
  <c r="AA288" i="5"/>
  <c r="AB288" i="5"/>
  <c r="AC288" i="5"/>
  <c r="AD288" i="5"/>
  <c r="AE288" i="5"/>
  <c r="AF288" i="5"/>
  <c r="AG288" i="5"/>
  <c r="AH288" i="5"/>
  <c r="W289" i="5"/>
  <c r="X289" i="5"/>
  <c r="Y289" i="5"/>
  <c r="Z289" i="5"/>
  <c r="AA289" i="5"/>
  <c r="AB289" i="5"/>
  <c r="AC289" i="5"/>
  <c r="AD289" i="5"/>
  <c r="AE289" i="5"/>
  <c r="AF289" i="5"/>
  <c r="AG289" i="5"/>
  <c r="AH289" i="5"/>
  <c r="W290" i="5"/>
  <c r="X290" i="5"/>
  <c r="Y290" i="5"/>
  <c r="Z290" i="5"/>
  <c r="AA290" i="5"/>
  <c r="AB290" i="5"/>
  <c r="AC290" i="5"/>
  <c r="AD290" i="5"/>
  <c r="AE290" i="5"/>
  <c r="AF290" i="5"/>
  <c r="AG290" i="5"/>
  <c r="AH290" i="5"/>
  <c r="W291" i="5"/>
  <c r="X291" i="5"/>
  <c r="Y291" i="5"/>
  <c r="Z291" i="5"/>
  <c r="AA291" i="5"/>
  <c r="AB291" i="5"/>
  <c r="AC291" i="5"/>
  <c r="AD291" i="5"/>
  <c r="AE291" i="5"/>
  <c r="AF291" i="5"/>
  <c r="AG291" i="5"/>
  <c r="AH291" i="5"/>
  <c r="W292" i="5"/>
  <c r="X292" i="5"/>
  <c r="Y292" i="5"/>
  <c r="Z292" i="5"/>
  <c r="AA292" i="5"/>
  <c r="AB292" i="5"/>
  <c r="AC292" i="5"/>
  <c r="AD292" i="5"/>
  <c r="AE292" i="5"/>
  <c r="AF292" i="5"/>
  <c r="AG292" i="5"/>
  <c r="AH292" i="5"/>
  <c r="W293" i="5"/>
  <c r="X293" i="5"/>
  <c r="Y293" i="5"/>
  <c r="Z293" i="5"/>
  <c r="AA293" i="5"/>
  <c r="AB293" i="5"/>
  <c r="AC293" i="5"/>
  <c r="AD293" i="5"/>
  <c r="AE293" i="5"/>
  <c r="AF293" i="5"/>
  <c r="AG293" i="5"/>
  <c r="AH293" i="5"/>
  <c r="W294" i="5"/>
  <c r="X294" i="5"/>
  <c r="Y294" i="5"/>
  <c r="Z294" i="5"/>
  <c r="AA294" i="5"/>
  <c r="AB294" i="5"/>
  <c r="AC294" i="5"/>
  <c r="AD294" i="5"/>
  <c r="AE294" i="5"/>
  <c r="AF294" i="5"/>
  <c r="AG294" i="5"/>
  <c r="AH294" i="5"/>
  <c r="W295" i="5"/>
  <c r="X295" i="5"/>
  <c r="Y295" i="5"/>
  <c r="Z295" i="5"/>
  <c r="AA295" i="5"/>
  <c r="AB295" i="5"/>
  <c r="AC295" i="5"/>
  <c r="AD295" i="5"/>
  <c r="AE295" i="5"/>
  <c r="AF295" i="5"/>
  <c r="AG295" i="5"/>
  <c r="AH295" i="5"/>
  <c r="W296" i="5"/>
  <c r="X296" i="5"/>
  <c r="Y296" i="5"/>
  <c r="Z296" i="5"/>
  <c r="AA296" i="5"/>
  <c r="AB296" i="5"/>
  <c r="AC296" i="5"/>
  <c r="AD296" i="5"/>
  <c r="AE296" i="5"/>
  <c r="AF296" i="5"/>
  <c r="AG296" i="5"/>
  <c r="AH296" i="5"/>
  <c r="W297" i="5"/>
  <c r="X297" i="5"/>
  <c r="Y297" i="5"/>
  <c r="Z297" i="5"/>
  <c r="AA297" i="5"/>
  <c r="AB297" i="5"/>
  <c r="AC297" i="5"/>
  <c r="AD297" i="5"/>
  <c r="AE297" i="5"/>
  <c r="AF297" i="5"/>
  <c r="AG297" i="5"/>
  <c r="AH297" i="5"/>
  <c r="W298" i="5"/>
  <c r="X298" i="5"/>
  <c r="Y298" i="5"/>
  <c r="Z298" i="5"/>
  <c r="AA298" i="5"/>
  <c r="AB298" i="5"/>
  <c r="AC298" i="5"/>
  <c r="AD298" i="5"/>
  <c r="AE298" i="5"/>
  <c r="AF298" i="5"/>
  <c r="AG298" i="5"/>
  <c r="AH298" i="5"/>
  <c r="W299" i="5"/>
  <c r="X299" i="5"/>
  <c r="Y299" i="5"/>
  <c r="Z299" i="5"/>
  <c r="AA299" i="5"/>
  <c r="AB299" i="5"/>
  <c r="AC299" i="5"/>
  <c r="AD299" i="5"/>
  <c r="AE299" i="5"/>
  <c r="AF299" i="5"/>
  <c r="AG299" i="5"/>
  <c r="AH299" i="5"/>
  <c r="W300" i="5"/>
  <c r="X300" i="5"/>
  <c r="Y300" i="5"/>
  <c r="Z300" i="5"/>
  <c r="AA300" i="5"/>
  <c r="AB300" i="5"/>
  <c r="AC300" i="5"/>
  <c r="AD300" i="5"/>
  <c r="AE300" i="5"/>
  <c r="AF300" i="5"/>
  <c r="AG300" i="5"/>
  <c r="AH300" i="5"/>
  <c r="W301" i="5"/>
  <c r="X301" i="5"/>
  <c r="Y301" i="5"/>
  <c r="Z301" i="5"/>
  <c r="AA301" i="5"/>
  <c r="AB301" i="5"/>
  <c r="AC301" i="5"/>
  <c r="AD301" i="5"/>
  <c r="AE301" i="5"/>
  <c r="AF301" i="5"/>
  <c r="AG301" i="5"/>
  <c r="AH301" i="5"/>
  <c r="W302" i="5"/>
  <c r="X302" i="5"/>
  <c r="Y302" i="5"/>
  <c r="Z302" i="5"/>
  <c r="AA302" i="5"/>
  <c r="AB302" i="5"/>
  <c r="AC302" i="5"/>
  <c r="AD302" i="5"/>
  <c r="AE302" i="5"/>
  <c r="AF302" i="5"/>
  <c r="AG302" i="5"/>
  <c r="AH302" i="5"/>
  <c r="W303" i="5"/>
  <c r="X303" i="5"/>
  <c r="Y303" i="5"/>
  <c r="Z303" i="5"/>
  <c r="AA303" i="5"/>
  <c r="AB303" i="5"/>
  <c r="AC303" i="5"/>
  <c r="AD303" i="5"/>
  <c r="AE303" i="5"/>
  <c r="AF303" i="5"/>
  <c r="AG303" i="5"/>
  <c r="AH303" i="5"/>
  <c r="W304" i="5"/>
  <c r="X304" i="5"/>
  <c r="Y304" i="5"/>
  <c r="Z304" i="5"/>
  <c r="AA304" i="5"/>
  <c r="AB304" i="5"/>
  <c r="AC304" i="5"/>
  <c r="AD304" i="5"/>
  <c r="AE304" i="5"/>
  <c r="AF304" i="5"/>
  <c r="AG304" i="5"/>
  <c r="AH304" i="5"/>
  <c r="W305" i="5"/>
  <c r="X305" i="5"/>
  <c r="Y305" i="5"/>
  <c r="Z305" i="5"/>
  <c r="AA305" i="5"/>
  <c r="AB305" i="5"/>
  <c r="AC305" i="5"/>
  <c r="AD305" i="5"/>
  <c r="AE305" i="5"/>
  <c r="AF305" i="5"/>
  <c r="AG305" i="5"/>
  <c r="AH305" i="5"/>
  <c r="W306" i="5"/>
  <c r="X306" i="5"/>
  <c r="Y306" i="5"/>
  <c r="Z306" i="5"/>
  <c r="AA306" i="5"/>
  <c r="AB306" i="5"/>
  <c r="AC306" i="5"/>
  <c r="AD306" i="5"/>
  <c r="AE306" i="5"/>
  <c r="AF306" i="5"/>
  <c r="AG306" i="5"/>
  <c r="AH306" i="5"/>
  <c r="W307" i="5"/>
  <c r="X307" i="5"/>
  <c r="Y307" i="5"/>
  <c r="Z307" i="5"/>
  <c r="AA307" i="5"/>
  <c r="AB307" i="5"/>
  <c r="AC307" i="5"/>
  <c r="AD307" i="5"/>
  <c r="AE307" i="5"/>
  <c r="AF307" i="5"/>
  <c r="AG307" i="5"/>
  <c r="AH307" i="5"/>
  <c r="W308" i="5"/>
  <c r="X308" i="5"/>
  <c r="Y308" i="5"/>
  <c r="Z308" i="5"/>
  <c r="AA308" i="5"/>
  <c r="AB308" i="5"/>
  <c r="AC308" i="5"/>
  <c r="AD308" i="5"/>
  <c r="AE308" i="5"/>
  <c r="AF308" i="5"/>
  <c r="AG308" i="5"/>
  <c r="AH308" i="5"/>
  <c r="W309" i="5"/>
  <c r="X309" i="5"/>
  <c r="Y309" i="5"/>
  <c r="Z309" i="5"/>
  <c r="AA309" i="5"/>
  <c r="AB309" i="5"/>
  <c r="AC309" i="5"/>
  <c r="AD309" i="5"/>
  <c r="AE309" i="5"/>
  <c r="AF309" i="5"/>
  <c r="AG309" i="5"/>
  <c r="AH309" i="5"/>
  <c r="W310" i="5"/>
  <c r="X310" i="5"/>
  <c r="Y310" i="5"/>
  <c r="Z310" i="5"/>
  <c r="AA310" i="5"/>
  <c r="AB310" i="5"/>
  <c r="AC310" i="5"/>
  <c r="AD310" i="5"/>
  <c r="AE310" i="5"/>
  <c r="AF310" i="5"/>
  <c r="AG310" i="5"/>
  <c r="AH310" i="5"/>
  <c r="W311" i="5"/>
  <c r="X311" i="5"/>
  <c r="Y311" i="5"/>
  <c r="Z311" i="5"/>
  <c r="AA311" i="5"/>
  <c r="AB311" i="5"/>
  <c r="AC311" i="5"/>
  <c r="AD311" i="5"/>
  <c r="AE311" i="5"/>
  <c r="AF311" i="5"/>
  <c r="AG311" i="5"/>
  <c r="AH311" i="5"/>
  <c r="W312" i="5"/>
  <c r="X312" i="5"/>
  <c r="Y312" i="5"/>
  <c r="Z312" i="5"/>
  <c r="AA312" i="5"/>
  <c r="AB312" i="5"/>
  <c r="AC312" i="5"/>
  <c r="AD312" i="5"/>
  <c r="AE312" i="5"/>
  <c r="AF312" i="5"/>
  <c r="AG312" i="5"/>
  <c r="AH312" i="5"/>
  <c r="W313" i="5"/>
  <c r="X313" i="5"/>
  <c r="Y313" i="5"/>
  <c r="Z313" i="5"/>
  <c r="AA313" i="5"/>
  <c r="AB313" i="5"/>
  <c r="AC313" i="5"/>
  <c r="AD313" i="5"/>
  <c r="AE313" i="5"/>
  <c r="AF313" i="5"/>
  <c r="AG313" i="5"/>
  <c r="AH313" i="5"/>
  <c r="W314" i="5"/>
  <c r="X314" i="5"/>
  <c r="Y314" i="5"/>
  <c r="Z314" i="5"/>
  <c r="AA314" i="5"/>
  <c r="AB314" i="5"/>
  <c r="AC314" i="5"/>
  <c r="AD314" i="5"/>
  <c r="AE314" i="5"/>
  <c r="AF314" i="5"/>
  <c r="AG314" i="5"/>
  <c r="AH314" i="5"/>
  <c r="W315" i="5"/>
  <c r="X315" i="5"/>
  <c r="Y315" i="5"/>
  <c r="Z315" i="5"/>
  <c r="AA315" i="5"/>
  <c r="AB315" i="5"/>
  <c r="AC315" i="5"/>
  <c r="AD315" i="5"/>
  <c r="AE315" i="5"/>
  <c r="AF315" i="5"/>
  <c r="AG315" i="5"/>
  <c r="AH315" i="5"/>
  <c r="W316" i="5"/>
  <c r="X316" i="5"/>
  <c r="Y316" i="5"/>
  <c r="Z316" i="5"/>
  <c r="AA316" i="5"/>
  <c r="AB316" i="5"/>
  <c r="AC316" i="5"/>
  <c r="AD316" i="5"/>
  <c r="AE316" i="5"/>
  <c r="AF316" i="5"/>
  <c r="AG316" i="5"/>
  <c r="AH316" i="5"/>
  <c r="W317" i="5"/>
  <c r="X317" i="5"/>
  <c r="Y317" i="5"/>
  <c r="Z317" i="5"/>
  <c r="AA317" i="5"/>
  <c r="AB317" i="5"/>
  <c r="AC317" i="5"/>
  <c r="AD317" i="5"/>
  <c r="AE317" i="5"/>
  <c r="AF317" i="5"/>
  <c r="AG317" i="5"/>
  <c r="AH317" i="5"/>
  <c r="W318" i="5"/>
  <c r="X318" i="5"/>
  <c r="Y318" i="5"/>
  <c r="Z318" i="5"/>
  <c r="AA318" i="5"/>
  <c r="AB318" i="5"/>
  <c r="AC318" i="5"/>
  <c r="AD318" i="5"/>
  <c r="AE318" i="5"/>
  <c r="AF318" i="5"/>
  <c r="AG318" i="5"/>
  <c r="AH318" i="5"/>
  <c r="W319" i="5"/>
  <c r="X319" i="5"/>
  <c r="Y319" i="5"/>
  <c r="Z319" i="5"/>
  <c r="AA319" i="5"/>
  <c r="AB319" i="5"/>
  <c r="AC319" i="5"/>
  <c r="AD319" i="5"/>
  <c r="AE319" i="5"/>
  <c r="AF319" i="5"/>
  <c r="AG319" i="5"/>
  <c r="AH319" i="5"/>
  <c r="W320" i="5"/>
  <c r="X320" i="5"/>
  <c r="Y320" i="5"/>
  <c r="Z320" i="5"/>
  <c r="AA320" i="5"/>
  <c r="AB320" i="5"/>
  <c r="AC320" i="5"/>
  <c r="AD320" i="5"/>
  <c r="AE320" i="5"/>
  <c r="AF320" i="5"/>
  <c r="AG320" i="5"/>
  <c r="AH320" i="5"/>
  <c r="W321" i="5"/>
  <c r="X321" i="5"/>
  <c r="Y321" i="5"/>
  <c r="Z321" i="5"/>
  <c r="AA321" i="5"/>
  <c r="AB321" i="5"/>
  <c r="AC321" i="5"/>
  <c r="AD321" i="5"/>
  <c r="AE321" i="5"/>
  <c r="AF321" i="5"/>
  <c r="AG321" i="5"/>
  <c r="AH321" i="5"/>
  <c r="W322" i="5"/>
  <c r="X322" i="5"/>
  <c r="Y322" i="5"/>
  <c r="Z322" i="5"/>
  <c r="AA322" i="5"/>
  <c r="AB322" i="5"/>
  <c r="AC322" i="5"/>
  <c r="AD322" i="5"/>
  <c r="AE322" i="5"/>
  <c r="AF322" i="5"/>
  <c r="AG322" i="5"/>
  <c r="AH322" i="5"/>
  <c r="W323" i="5"/>
  <c r="X323" i="5"/>
  <c r="Y323" i="5"/>
  <c r="Z323" i="5"/>
  <c r="AA323" i="5"/>
  <c r="AB323" i="5"/>
  <c r="AC323" i="5"/>
  <c r="AD323" i="5"/>
  <c r="AE323" i="5"/>
  <c r="AF323" i="5"/>
  <c r="AG323" i="5"/>
  <c r="AH323" i="5"/>
  <c r="W324" i="5"/>
  <c r="X324" i="5"/>
  <c r="Y324" i="5"/>
  <c r="Z324" i="5"/>
  <c r="AA324" i="5"/>
  <c r="AB324" i="5"/>
  <c r="AC324" i="5"/>
  <c r="AD324" i="5"/>
  <c r="AE324" i="5"/>
  <c r="AF324" i="5"/>
  <c r="AG324" i="5"/>
  <c r="AH324" i="5"/>
  <c r="W325" i="5"/>
  <c r="X325" i="5"/>
  <c r="Y325" i="5"/>
  <c r="Z325" i="5"/>
  <c r="AA325" i="5"/>
  <c r="AB325" i="5"/>
  <c r="AC325" i="5"/>
  <c r="AD325" i="5"/>
  <c r="AE325" i="5"/>
  <c r="AF325" i="5"/>
  <c r="AG325" i="5"/>
  <c r="AH325" i="5"/>
  <c r="W326" i="5"/>
  <c r="X326" i="5"/>
  <c r="Y326" i="5"/>
  <c r="Z326" i="5"/>
  <c r="AA326" i="5"/>
  <c r="AB326" i="5"/>
  <c r="AC326" i="5"/>
  <c r="AD326" i="5"/>
  <c r="AE326" i="5"/>
  <c r="AF326" i="5"/>
  <c r="AG326" i="5"/>
  <c r="AH326" i="5"/>
  <c r="W327" i="5"/>
  <c r="X327" i="5"/>
  <c r="Y327" i="5"/>
  <c r="Z327" i="5"/>
  <c r="AA327" i="5"/>
  <c r="AB327" i="5"/>
  <c r="AC327" i="5"/>
  <c r="AD327" i="5"/>
  <c r="AE327" i="5"/>
  <c r="AF327" i="5"/>
  <c r="AG327" i="5"/>
  <c r="AH327" i="5"/>
  <c r="W328" i="5"/>
  <c r="X328" i="5"/>
  <c r="Y328" i="5"/>
  <c r="Z328" i="5"/>
  <c r="AA328" i="5"/>
  <c r="AB328" i="5"/>
  <c r="AC328" i="5"/>
  <c r="AD328" i="5"/>
  <c r="AE328" i="5"/>
  <c r="AF328" i="5"/>
  <c r="AG328" i="5"/>
  <c r="AH328" i="5"/>
  <c r="W329" i="5"/>
  <c r="X329" i="5"/>
  <c r="Y329" i="5"/>
  <c r="Z329" i="5"/>
  <c r="AA329" i="5"/>
  <c r="AB329" i="5"/>
  <c r="AC329" i="5"/>
  <c r="AD329" i="5"/>
  <c r="AE329" i="5"/>
  <c r="AF329" i="5"/>
  <c r="AG329" i="5"/>
  <c r="AH329" i="5"/>
  <c r="W330" i="5"/>
  <c r="X330" i="5"/>
  <c r="Y330" i="5"/>
  <c r="Z330" i="5"/>
  <c r="AA330" i="5"/>
  <c r="AB330" i="5"/>
  <c r="AC330" i="5"/>
  <c r="AD330" i="5"/>
  <c r="AE330" i="5"/>
  <c r="AF330" i="5"/>
  <c r="AG330" i="5"/>
  <c r="AH330" i="5"/>
  <c r="W331" i="5"/>
  <c r="X331" i="5"/>
  <c r="Y331" i="5"/>
  <c r="Z331" i="5"/>
  <c r="AA331" i="5"/>
  <c r="AB331" i="5"/>
  <c r="AC331" i="5"/>
  <c r="AD331" i="5"/>
  <c r="AE331" i="5"/>
  <c r="AF331" i="5"/>
  <c r="AG331" i="5"/>
  <c r="AH331" i="5"/>
  <c r="W332" i="5"/>
  <c r="X332" i="5"/>
  <c r="Y332" i="5"/>
  <c r="Z332" i="5"/>
  <c r="AA332" i="5"/>
  <c r="AB332" i="5"/>
  <c r="AC332" i="5"/>
  <c r="AD332" i="5"/>
  <c r="AE332" i="5"/>
  <c r="AF332" i="5"/>
  <c r="AG332" i="5"/>
  <c r="AH332" i="5"/>
  <c r="W333" i="5"/>
  <c r="X333" i="5"/>
  <c r="Y333" i="5"/>
  <c r="Z333" i="5"/>
  <c r="AA333" i="5"/>
  <c r="AB333" i="5"/>
  <c r="AC333" i="5"/>
  <c r="AD333" i="5"/>
  <c r="AE333" i="5"/>
  <c r="AF333" i="5"/>
  <c r="AG333" i="5"/>
  <c r="AH333" i="5"/>
  <c r="W334" i="5"/>
  <c r="X334" i="5"/>
  <c r="Y334" i="5"/>
  <c r="Z334" i="5"/>
  <c r="AA334" i="5"/>
  <c r="AB334" i="5"/>
  <c r="AC334" i="5"/>
  <c r="AD334" i="5"/>
  <c r="AE334" i="5"/>
  <c r="AF334" i="5"/>
  <c r="AG334" i="5"/>
  <c r="AH334" i="5"/>
  <c r="W335" i="5"/>
  <c r="X335" i="5"/>
  <c r="Y335" i="5"/>
  <c r="Z335" i="5"/>
  <c r="AA335" i="5"/>
  <c r="AB335" i="5"/>
  <c r="AC335" i="5"/>
  <c r="AD335" i="5"/>
  <c r="AE335" i="5"/>
  <c r="AF335" i="5"/>
  <c r="AG335" i="5"/>
  <c r="AH335" i="5"/>
  <c r="W336" i="5"/>
  <c r="X336" i="5"/>
  <c r="Y336" i="5"/>
  <c r="Z336" i="5"/>
  <c r="AA336" i="5"/>
  <c r="AB336" i="5"/>
  <c r="AC336" i="5"/>
  <c r="AD336" i="5"/>
  <c r="AE336" i="5"/>
  <c r="AF336" i="5"/>
  <c r="AG336" i="5"/>
  <c r="AH336" i="5"/>
  <c r="W337" i="5"/>
  <c r="X337" i="5"/>
  <c r="Y337" i="5"/>
  <c r="Z337" i="5"/>
  <c r="AA337" i="5"/>
  <c r="AB337" i="5"/>
  <c r="AC337" i="5"/>
  <c r="AD337" i="5"/>
  <c r="AE337" i="5"/>
  <c r="AF337" i="5"/>
  <c r="AG337" i="5"/>
  <c r="AH337" i="5"/>
  <c r="W338" i="5"/>
  <c r="X338" i="5"/>
  <c r="Y338" i="5"/>
  <c r="Z338" i="5"/>
  <c r="AA338" i="5"/>
  <c r="AB338" i="5"/>
  <c r="AC338" i="5"/>
  <c r="AD338" i="5"/>
  <c r="AE338" i="5"/>
  <c r="AF338" i="5"/>
  <c r="AG338" i="5"/>
  <c r="AH338" i="5"/>
  <c r="W339" i="5"/>
  <c r="X339" i="5"/>
  <c r="Y339" i="5"/>
  <c r="Z339" i="5"/>
  <c r="AA339" i="5"/>
  <c r="AB339" i="5"/>
  <c r="AC339" i="5"/>
  <c r="AD339" i="5"/>
  <c r="AE339" i="5"/>
  <c r="AF339" i="5"/>
  <c r="AG339" i="5"/>
  <c r="AH339" i="5"/>
  <c r="W340" i="5"/>
  <c r="X340" i="5"/>
  <c r="Y340" i="5"/>
  <c r="Z340" i="5"/>
  <c r="AA340" i="5"/>
  <c r="AB340" i="5"/>
  <c r="AC340" i="5"/>
  <c r="AD340" i="5"/>
  <c r="AE340" i="5"/>
  <c r="AF340" i="5"/>
  <c r="AG340" i="5"/>
  <c r="AH340" i="5"/>
  <c r="W341" i="5"/>
  <c r="X341" i="5"/>
  <c r="Y341" i="5"/>
  <c r="Z341" i="5"/>
  <c r="AA341" i="5"/>
  <c r="AB341" i="5"/>
  <c r="AC341" i="5"/>
  <c r="AD341" i="5"/>
  <c r="AE341" i="5"/>
  <c r="AF341" i="5"/>
  <c r="AG341" i="5"/>
  <c r="AH341" i="5"/>
  <c r="W342" i="5"/>
  <c r="X342" i="5"/>
  <c r="Y342" i="5"/>
  <c r="Z342" i="5"/>
  <c r="AA342" i="5"/>
  <c r="AB342" i="5"/>
  <c r="AC342" i="5"/>
  <c r="AD342" i="5"/>
  <c r="AE342" i="5"/>
  <c r="AF342" i="5"/>
  <c r="AG342" i="5"/>
  <c r="AH342" i="5"/>
  <c r="W343" i="5"/>
  <c r="X343" i="5"/>
  <c r="Y343" i="5"/>
  <c r="Z343" i="5"/>
  <c r="AA343" i="5"/>
  <c r="AB343" i="5"/>
  <c r="AC343" i="5"/>
  <c r="AD343" i="5"/>
  <c r="AE343" i="5"/>
  <c r="AF343" i="5"/>
  <c r="AG343" i="5"/>
  <c r="AH343" i="5"/>
  <c r="W344" i="5"/>
  <c r="X344" i="5"/>
  <c r="Y344" i="5"/>
  <c r="Z344" i="5"/>
  <c r="AA344" i="5"/>
  <c r="AB344" i="5"/>
  <c r="AC344" i="5"/>
  <c r="AD344" i="5"/>
  <c r="AE344" i="5"/>
  <c r="AF344" i="5"/>
  <c r="AG344" i="5"/>
  <c r="AH344" i="5"/>
  <c r="W345" i="5"/>
  <c r="X345" i="5"/>
  <c r="Y345" i="5"/>
  <c r="Z345" i="5"/>
  <c r="AA345" i="5"/>
  <c r="AB345" i="5"/>
  <c r="AC345" i="5"/>
  <c r="AD345" i="5"/>
  <c r="AE345" i="5"/>
  <c r="AF345" i="5"/>
  <c r="AG345" i="5"/>
  <c r="AH345" i="5"/>
  <c r="W346" i="5"/>
  <c r="X346" i="5"/>
  <c r="Y346" i="5"/>
  <c r="Z346" i="5"/>
  <c r="AA346" i="5"/>
  <c r="AB346" i="5"/>
  <c r="AC346" i="5"/>
  <c r="AD346" i="5"/>
  <c r="AE346" i="5"/>
  <c r="AF346" i="5"/>
  <c r="AG346" i="5"/>
  <c r="AH346" i="5"/>
  <c r="W347" i="5"/>
  <c r="X347" i="5"/>
  <c r="Y347" i="5"/>
  <c r="Z347" i="5"/>
  <c r="AA347" i="5"/>
  <c r="AB347" i="5"/>
  <c r="AC347" i="5"/>
  <c r="AD347" i="5"/>
  <c r="AE347" i="5"/>
  <c r="AF347" i="5"/>
  <c r="AG347" i="5"/>
  <c r="AH347" i="5"/>
  <c r="W348" i="5"/>
  <c r="X348" i="5"/>
  <c r="Y348" i="5"/>
  <c r="Z348" i="5"/>
  <c r="AA348" i="5"/>
  <c r="AB348" i="5"/>
  <c r="AC348" i="5"/>
  <c r="AD348" i="5"/>
  <c r="AE348" i="5"/>
  <c r="AF348" i="5"/>
  <c r="AG348" i="5"/>
  <c r="AH348" i="5"/>
  <c r="W349" i="5"/>
  <c r="X349" i="5"/>
  <c r="Y349" i="5"/>
  <c r="Z349" i="5"/>
  <c r="AA349" i="5"/>
  <c r="AB349" i="5"/>
  <c r="AC349" i="5"/>
  <c r="AD349" i="5"/>
  <c r="AE349" i="5"/>
  <c r="AF349" i="5"/>
  <c r="AG349" i="5"/>
  <c r="AH349" i="5"/>
  <c r="W350" i="5"/>
  <c r="X350" i="5"/>
  <c r="Y350" i="5"/>
  <c r="Z350" i="5"/>
  <c r="AA350" i="5"/>
  <c r="AB350" i="5"/>
  <c r="AC350" i="5"/>
  <c r="AD350" i="5"/>
  <c r="AE350" i="5"/>
  <c r="AF350" i="5"/>
  <c r="AG350" i="5"/>
  <c r="AH350" i="5"/>
  <c r="W351" i="5"/>
  <c r="X351" i="5"/>
  <c r="Y351" i="5"/>
  <c r="Z351" i="5"/>
  <c r="AA351" i="5"/>
  <c r="AB351" i="5"/>
  <c r="AC351" i="5"/>
  <c r="AD351" i="5"/>
  <c r="AE351" i="5"/>
  <c r="AF351" i="5"/>
  <c r="AG351" i="5"/>
  <c r="AH351" i="5"/>
  <c r="W352" i="5"/>
  <c r="X352" i="5"/>
  <c r="Y352" i="5"/>
  <c r="Z352" i="5"/>
  <c r="AA352" i="5"/>
  <c r="AB352" i="5"/>
  <c r="AC352" i="5"/>
  <c r="AD352" i="5"/>
  <c r="AE352" i="5"/>
  <c r="AF352" i="5"/>
  <c r="AG352" i="5"/>
  <c r="AH352" i="5"/>
  <c r="W353" i="5"/>
  <c r="X353" i="5"/>
  <c r="Y353" i="5"/>
  <c r="Z353" i="5"/>
  <c r="AA353" i="5"/>
  <c r="AB353" i="5"/>
  <c r="AC353" i="5"/>
  <c r="AD353" i="5"/>
  <c r="AE353" i="5"/>
  <c r="AF353" i="5"/>
  <c r="AG353" i="5"/>
  <c r="AH353" i="5"/>
  <c r="W354" i="5"/>
  <c r="X354" i="5"/>
  <c r="Y354" i="5"/>
  <c r="Z354" i="5"/>
  <c r="AA354" i="5"/>
  <c r="AB354" i="5"/>
  <c r="AC354" i="5"/>
  <c r="AD354" i="5"/>
  <c r="AE354" i="5"/>
  <c r="AF354" i="5"/>
  <c r="AG354" i="5"/>
  <c r="AH354" i="5"/>
  <c r="W355" i="5"/>
  <c r="X355" i="5"/>
  <c r="Y355" i="5"/>
  <c r="Z355" i="5"/>
  <c r="AA355" i="5"/>
  <c r="AB355" i="5"/>
  <c r="AC355" i="5"/>
  <c r="AD355" i="5"/>
  <c r="AE355" i="5"/>
  <c r="AF355" i="5"/>
  <c r="AG355" i="5"/>
  <c r="AH355" i="5"/>
  <c r="W356" i="5"/>
  <c r="X356" i="5"/>
  <c r="Y356" i="5"/>
  <c r="Z356" i="5"/>
  <c r="AA356" i="5"/>
  <c r="AB356" i="5"/>
  <c r="AC356" i="5"/>
  <c r="AD356" i="5"/>
  <c r="AE356" i="5"/>
  <c r="AF356" i="5"/>
  <c r="AG356" i="5"/>
  <c r="AH356" i="5"/>
  <c r="W357" i="5"/>
  <c r="X357" i="5"/>
  <c r="Y357" i="5"/>
  <c r="Z357" i="5"/>
  <c r="AA357" i="5"/>
  <c r="AB357" i="5"/>
  <c r="AC357" i="5"/>
  <c r="AD357" i="5"/>
  <c r="AE357" i="5"/>
  <c r="AF357" i="5"/>
  <c r="AG357" i="5"/>
  <c r="AH357" i="5"/>
  <c r="W358" i="5"/>
  <c r="X358" i="5"/>
  <c r="Y358" i="5"/>
  <c r="Z358" i="5"/>
  <c r="AA358" i="5"/>
  <c r="AB358" i="5"/>
  <c r="AC358" i="5"/>
  <c r="AD358" i="5"/>
  <c r="AE358" i="5"/>
  <c r="AF358" i="5"/>
  <c r="AG358" i="5"/>
  <c r="AH358" i="5"/>
  <c r="W359" i="5"/>
  <c r="X359" i="5"/>
  <c r="Y359" i="5"/>
  <c r="Z359" i="5"/>
  <c r="AA359" i="5"/>
  <c r="AB359" i="5"/>
  <c r="AC359" i="5"/>
  <c r="AD359" i="5"/>
  <c r="AE359" i="5"/>
  <c r="AF359" i="5"/>
  <c r="AG359" i="5"/>
  <c r="AH359" i="5"/>
  <c r="W360" i="5"/>
  <c r="X360" i="5"/>
  <c r="Y360" i="5"/>
  <c r="Z360" i="5"/>
  <c r="AA360" i="5"/>
  <c r="AB360" i="5"/>
  <c r="AC360" i="5"/>
  <c r="AD360" i="5"/>
  <c r="AE360" i="5"/>
  <c r="AF360" i="5"/>
  <c r="AG360" i="5"/>
  <c r="AH360" i="5"/>
  <c r="W361" i="5"/>
  <c r="X361" i="5"/>
  <c r="Y361" i="5"/>
  <c r="Z361" i="5"/>
  <c r="AA361" i="5"/>
  <c r="AB361" i="5"/>
  <c r="AC361" i="5"/>
  <c r="AD361" i="5"/>
  <c r="AE361" i="5"/>
  <c r="AF361" i="5"/>
  <c r="AG361" i="5"/>
  <c r="AH361" i="5"/>
  <c r="W362" i="5"/>
  <c r="X362" i="5"/>
  <c r="Y362" i="5"/>
  <c r="Z362" i="5"/>
  <c r="AA362" i="5"/>
  <c r="AB362" i="5"/>
  <c r="AC362" i="5"/>
  <c r="AD362" i="5"/>
  <c r="AE362" i="5"/>
  <c r="AF362" i="5"/>
  <c r="AG362" i="5"/>
  <c r="AH362" i="5"/>
  <c r="W363" i="5"/>
  <c r="X363" i="5"/>
  <c r="Y363" i="5"/>
  <c r="Z363" i="5"/>
  <c r="AA363" i="5"/>
  <c r="AB363" i="5"/>
  <c r="AC363" i="5"/>
  <c r="AD363" i="5"/>
  <c r="AE363" i="5"/>
  <c r="AF363" i="5"/>
  <c r="AG363" i="5"/>
  <c r="AH363" i="5"/>
  <c r="W364" i="5"/>
  <c r="X364" i="5"/>
  <c r="Y364" i="5"/>
  <c r="Z364" i="5"/>
  <c r="AA364" i="5"/>
  <c r="AB364" i="5"/>
  <c r="AC364" i="5"/>
  <c r="AD364" i="5"/>
  <c r="AE364" i="5"/>
  <c r="AF364" i="5"/>
  <c r="AG364" i="5"/>
  <c r="AH364" i="5"/>
  <c r="W365" i="5"/>
  <c r="X365" i="5"/>
  <c r="Y365" i="5"/>
  <c r="Z365" i="5"/>
  <c r="AA365" i="5"/>
  <c r="AB365" i="5"/>
  <c r="AC365" i="5"/>
  <c r="AD365" i="5"/>
  <c r="AE365" i="5"/>
  <c r="AF365" i="5"/>
  <c r="AG365" i="5"/>
  <c r="AH365" i="5"/>
  <c r="W366" i="5"/>
  <c r="X366" i="5"/>
  <c r="Y366" i="5"/>
  <c r="Z366" i="5"/>
  <c r="AA366" i="5"/>
  <c r="AB366" i="5"/>
  <c r="AC366" i="5"/>
  <c r="AD366" i="5"/>
  <c r="AE366" i="5"/>
  <c r="AF366" i="5"/>
  <c r="AG366" i="5"/>
  <c r="AH366" i="5"/>
  <c r="W367" i="5"/>
  <c r="X367" i="5"/>
  <c r="Y367" i="5"/>
  <c r="Z367" i="5"/>
  <c r="AA367" i="5"/>
  <c r="AB367" i="5"/>
  <c r="AC367" i="5"/>
  <c r="AD367" i="5"/>
  <c r="AE367" i="5"/>
  <c r="AF367" i="5"/>
  <c r="AG367" i="5"/>
  <c r="AH367" i="5"/>
  <c r="W368" i="5"/>
  <c r="X368" i="5"/>
  <c r="Y368" i="5"/>
  <c r="Z368" i="5"/>
  <c r="AA368" i="5"/>
  <c r="AB368" i="5"/>
  <c r="AC368" i="5"/>
  <c r="AD368" i="5"/>
  <c r="AE368" i="5"/>
  <c r="AF368" i="5"/>
  <c r="AG368" i="5"/>
  <c r="AH368" i="5"/>
  <c r="W369" i="5"/>
  <c r="X369" i="5"/>
  <c r="Y369" i="5"/>
  <c r="Z369" i="5"/>
  <c r="AA369" i="5"/>
  <c r="AB369" i="5"/>
  <c r="AC369" i="5"/>
  <c r="AD369" i="5"/>
  <c r="AE369" i="5"/>
  <c r="AF369" i="5"/>
  <c r="AG369" i="5"/>
  <c r="AH369" i="5"/>
  <c r="W370" i="5"/>
  <c r="X370" i="5"/>
  <c r="Y370" i="5"/>
  <c r="Z370" i="5"/>
  <c r="AA370" i="5"/>
  <c r="AB370" i="5"/>
  <c r="AC370" i="5"/>
  <c r="AD370" i="5"/>
  <c r="AE370" i="5"/>
  <c r="AF370" i="5"/>
  <c r="AG370" i="5"/>
  <c r="AH370" i="5"/>
  <c r="W371" i="5"/>
  <c r="X371" i="5"/>
  <c r="Y371" i="5"/>
  <c r="Z371" i="5"/>
  <c r="AA371" i="5"/>
  <c r="AB371" i="5"/>
  <c r="AC371" i="5"/>
  <c r="AD371" i="5"/>
  <c r="AE371" i="5"/>
  <c r="AF371" i="5"/>
  <c r="AG371" i="5"/>
  <c r="AH371" i="5"/>
  <c r="W372" i="5"/>
  <c r="X372" i="5"/>
  <c r="Y372" i="5"/>
  <c r="Z372" i="5"/>
  <c r="AA372" i="5"/>
  <c r="AB372" i="5"/>
  <c r="AC372" i="5"/>
  <c r="AD372" i="5"/>
  <c r="AE372" i="5"/>
  <c r="AF372" i="5"/>
  <c r="AG372" i="5"/>
  <c r="AH372" i="5"/>
  <c r="W373" i="5"/>
  <c r="X373" i="5"/>
  <c r="Y373" i="5"/>
  <c r="Z373" i="5"/>
  <c r="AA373" i="5"/>
  <c r="AB373" i="5"/>
  <c r="AC373" i="5"/>
  <c r="AD373" i="5"/>
  <c r="AE373" i="5"/>
  <c r="AF373" i="5"/>
  <c r="AG373" i="5"/>
  <c r="AH373" i="5"/>
  <c r="W374" i="5"/>
  <c r="X374" i="5"/>
  <c r="Y374" i="5"/>
  <c r="Z374" i="5"/>
  <c r="AA374" i="5"/>
  <c r="AB374" i="5"/>
  <c r="AC374" i="5"/>
  <c r="AD374" i="5"/>
  <c r="AE374" i="5"/>
  <c r="AF374" i="5"/>
  <c r="AG374" i="5"/>
  <c r="AH374" i="5"/>
  <c r="W375" i="5"/>
  <c r="X375" i="5"/>
  <c r="Y375" i="5"/>
  <c r="Z375" i="5"/>
  <c r="AA375" i="5"/>
  <c r="AB375" i="5"/>
  <c r="AC375" i="5"/>
  <c r="AD375" i="5"/>
  <c r="AE375" i="5"/>
  <c r="AF375" i="5"/>
  <c r="AG375" i="5"/>
  <c r="AH375" i="5"/>
  <c r="W376" i="5"/>
  <c r="X376" i="5"/>
  <c r="Y376" i="5"/>
  <c r="Z376" i="5"/>
  <c r="AA376" i="5"/>
  <c r="AB376" i="5"/>
  <c r="AC376" i="5"/>
  <c r="AD376" i="5"/>
  <c r="AE376" i="5"/>
  <c r="AF376" i="5"/>
  <c r="AG376" i="5"/>
  <c r="AH376" i="5"/>
  <c r="W377" i="5"/>
  <c r="X377" i="5"/>
  <c r="Y377" i="5"/>
  <c r="Z377" i="5"/>
  <c r="AA377" i="5"/>
  <c r="AB377" i="5"/>
  <c r="AC377" i="5"/>
  <c r="AD377" i="5"/>
  <c r="AE377" i="5"/>
  <c r="AF377" i="5"/>
  <c r="AG377" i="5"/>
  <c r="AH377" i="5"/>
  <c r="W378" i="5"/>
  <c r="X378" i="5"/>
  <c r="Y378" i="5"/>
  <c r="Z378" i="5"/>
  <c r="AA378" i="5"/>
  <c r="AB378" i="5"/>
  <c r="AC378" i="5"/>
  <c r="AD378" i="5"/>
  <c r="AE378" i="5"/>
  <c r="AF378" i="5"/>
  <c r="AG378" i="5"/>
  <c r="AH378" i="5"/>
  <c r="W379" i="5"/>
  <c r="X379" i="5"/>
  <c r="Y379" i="5"/>
  <c r="Z379" i="5"/>
  <c r="AA379" i="5"/>
  <c r="AB379" i="5"/>
  <c r="AC379" i="5"/>
  <c r="AD379" i="5"/>
  <c r="AE379" i="5"/>
  <c r="AF379" i="5"/>
  <c r="AG379" i="5"/>
  <c r="AH379" i="5"/>
  <c r="W380" i="5"/>
  <c r="X380" i="5"/>
  <c r="Y380" i="5"/>
  <c r="Z380" i="5"/>
  <c r="AA380" i="5"/>
  <c r="AB380" i="5"/>
  <c r="AC380" i="5"/>
  <c r="AD380" i="5"/>
  <c r="AE380" i="5"/>
  <c r="AF380" i="5"/>
  <c r="AG380" i="5"/>
  <c r="AH380" i="5"/>
  <c r="W381" i="5"/>
  <c r="X381" i="5"/>
  <c r="Y381" i="5"/>
  <c r="Z381" i="5"/>
  <c r="AA381" i="5"/>
  <c r="AB381" i="5"/>
  <c r="AC381" i="5"/>
  <c r="AD381" i="5"/>
  <c r="AE381" i="5"/>
  <c r="AF381" i="5"/>
  <c r="AG381" i="5"/>
  <c r="AH381" i="5"/>
  <c r="W382" i="5"/>
  <c r="X382" i="5"/>
  <c r="Y382" i="5"/>
  <c r="Z382" i="5"/>
  <c r="AA382" i="5"/>
  <c r="AB382" i="5"/>
  <c r="AC382" i="5"/>
  <c r="AD382" i="5"/>
  <c r="AE382" i="5"/>
  <c r="AF382" i="5"/>
  <c r="AG382" i="5"/>
  <c r="AH382" i="5"/>
  <c r="W383" i="5"/>
  <c r="X383" i="5"/>
  <c r="Y383" i="5"/>
  <c r="Z383" i="5"/>
  <c r="AA383" i="5"/>
  <c r="AB383" i="5"/>
  <c r="AC383" i="5"/>
  <c r="AD383" i="5"/>
  <c r="AE383" i="5"/>
  <c r="AF383" i="5"/>
  <c r="AG383" i="5"/>
  <c r="AH383" i="5"/>
  <c r="W384" i="5"/>
  <c r="X384" i="5"/>
  <c r="Y384" i="5"/>
  <c r="Z384" i="5"/>
  <c r="AA384" i="5"/>
  <c r="AB384" i="5"/>
  <c r="AC384" i="5"/>
  <c r="AD384" i="5"/>
  <c r="AE384" i="5"/>
  <c r="AF384" i="5"/>
  <c r="AG384" i="5"/>
  <c r="AH384" i="5"/>
  <c r="W385" i="5"/>
  <c r="X385" i="5"/>
  <c r="Y385" i="5"/>
  <c r="Z385" i="5"/>
  <c r="AA385" i="5"/>
  <c r="AB385" i="5"/>
  <c r="AC385" i="5"/>
  <c r="AD385" i="5"/>
  <c r="AE385" i="5"/>
  <c r="AF385" i="5"/>
  <c r="AG385" i="5"/>
  <c r="AH385" i="5"/>
  <c r="W386" i="5"/>
  <c r="X386" i="5"/>
  <c r="Y386" i="5"/>
  <c r="Z386" i="5"/>
  <c r="AA386" i="5"/>
  <c r="AB386" i="5"/>
  <c r="AC386" i="5"/>
  <c r="AD386" i="5"/>
  <c r="AE386" i="5"/>
  <c r="AF386" i="5"/>
  <c r="AG386" i="5"/>
  <c r="AH386" i="5"/>
  <c r="W387" i="5"/>
  <c r="X387" i="5"/>
  <c r="Y387" i="5"/>
  <c r="Z387" i="5"/>
  <c r="AA387" i="5"/>
  <c r="AB387" i="5"/>
  <c r="AC387" i="5"/>
  <c r="AD387" i="5"/>
  <c r="AE387" i="5"/>
  <c r="AF387" i="5"/>
  <c r="AG387" i="5"/>
  <c r="AH387" i="5"/>
  <c r="W388" i="5"/>
  <c r="X388" i="5"/>
  <c r="Y388" i="5"/>
  <c r="Z388" i="5"/>
  <c r="AA388" i="5"/>
  <c r="AB388" i="5"/>
  <c r="AC388" i="5"/>
  <c r="AD388" i="5"/>
  <c r="AE388" i="5"/>
  <c r="AF388" i="5"/>
  <c r="AG388" i="5"/>
  <c r="AH388" i="5"/>
  <c r="W389" i="5"/>
  <c r="X389" i="5"/>
  <c r="Y389" i="5"/>
  <c r="Z389" i="5"/>
  <c r="AA389" i="5"/>
  <c r="AB389" i="5"/>
  <c r="AC389" i="5"/>
  <c r="AD389" i="5"/>
  <c r="AE389" i="5"/>
  <c r="AF389" i="5"/>
  <c r="AG389" i="5"/>
  <c r="AH389" i="5"/>
  <c r="W390" i="5"/>
  <c r="X390" i="5"/>
  <c r="Y390" i="5"/>
  <c r="Z390" i="5"/>
  <c r="AA390" i="5"/>
  <c r="AB390" i="5"/>
  <c r="AC390" i="5"/>
  <c r="AD390" i="5"/>
  <c r="AE390" i="5"/>
  <c r="AF390" i="5"/>
  <c r="AG390" i="5"/>
  <c r="AH390" i="5"/>
  <c r="W391" i="5"/>
  <c r="X391" i="5"/>
  <c r="Y391" i="5"/>
  <c r="Z391" i="5"/>
  <c r="AA391" i="5"/>
  <c r="AB391" i="5"/>
  <c r="AC391" i="5"/>
  <c r="AD391" i="5"/>
  <c r="AE391" i="5"/>
  <c r="AF391" i="5"/>
  <c r="AG391" i="5"/>
  <c r="AH391" i="5"/>
  <c r="W392" i="5"/>
  <c r="X392" i="5"/>
  <c r="Y392" i="5"/>
  <c r="Z392" i="5"/>
  <c r="AA392" i="5"/>
  <c r="AB392" i="5"/>
  <c r="AC392" i="5"/>
  <c r="AD392" i="5"/>
  <c r="AE392" i="5"/>
  <c r="AF392" i="5"/>
  <c r="AG392" i="5"/>
  <c r="AH392" i="5"/>
  <c r="W393" i="5"/>
  <c r="X393" i="5"/>
  <c r="Y393" i="5"/>
  <c r="Z393" i="5"/>
  <c r="AA393" i="5"/>
  <c r="AB393" i="5"/>
  <c r="AC393" i="5"/>
  <c r="AD393" i="5"/>
  <c r="AE393" i="5"/>
  <c r="AF393" i="5"/>
  <c r="AG393" i="5"/>
  <c r="AH393" i="5"/>
  <c r="W394" i="5"/>
  <c r="X394" i="5"/>
  <c r="Y394" i="5"/>
  <c r="Z394" i="5"/>
  <c r="AA394" i="5"/>
  <c r="AB394" i="5"/>
  <c r="AC394" i="5"/>
  <c r="AD394" i="5"/>
  <c r="AE394" i="5"/>
  <c r="AF394" i="5"/>
  <c r="AG394" i="5"/>
  <c r="AH394" i="5"/>
  <c r="W395" i="5"/>
  <c r="X395" i="5"/>
  <c r="Y395" i="5"/>
  <c r="Z395" i="5"/>
  <c r="AA395" i="5"/>
  <c r="AB395" i="5"/>
  <c r="AC395" i="5"/>
  <c r="AD395" i="5"/>
  <c r="AE395" i="5"/>
  <c r="AF395" i="5"/>
  <c r="AG395" i="5"/>
  <c r="AH395" i="5"/>
  <c r="W396" i="5"/>
  <c r="X396" i="5"/>
  <c r="Y396" i="5"/>
  <c r="Z396" i="5"/>
  <c r="AA396" i="5"/>
  <c r="AB396" i="5"/>
  <c r="AC396" i="5"/>
  <c r="AD396" i="5"/>
  <c r="AE396" i="5"/>
  <c r="AF396" i="5"/>
  <c r="AG396" i="5"/>
  <c r="AH396" i="5"/>
  <c r="W397" i="5"/>
  <c r="X397" i="5"/>
  <c r="Y397" i="5"/>
  <c r="Z397" i="5"/>
  <c r="AA397" i="5"/>
  <c r="AB397" i="5"/>
  <c r="AC397" i="5"/>
  <c r="AD397" i="5"/>
  <c r="AE397" i="5"/>
  <c r="AF397" i="5"/>
  <c r="AG397" i="5"/>
  <c r="AH397" i="5"/>
  <c r="W398" i="5"/>
  <c r="X398" i="5"/>
  <c r="Y398" i="5"/>
  <c r="Z398" i="5"/>
  <c r="AA398" i="5"/>
  <c r="AB398" i="5"/>
  <c r="AC398" i="5"/>
  <c r="AD398" i="5"/>
  <c r="AE398" i="5"/>
  <c r="AF398" i="5"/>
  <c r="AG398" i="5"/>
  <c r="AH398" i="5"/>
  <c r="W399" i="5"/>
  <c r="X399" i="5"/>
  <c r="Y399" i="5"/>
  <c r="Z399" i="5"/>
  <c r="AA399" i="5"/>
  <c r="AB399" i="5"/>
  <c r="AC399" i="5"/>
  <c r="AD399" i="5"/>
  <c r="AE399" i="5"/>
  <c r="AF399" i="5"/>
  <c r="AG399" i="5"/>
  <c r="AH399" i="5"/>
  <c r="W400" i="5"/>
  <c r="X400" i="5"/>
  <c r="Y400" i="5"/>
  <c r="Z400" i="5"/>
  <c r="AA400" i="5"/>
  <c r="AB400" i="5"/>
  <c r="AC400" i="5"/>
  <c r="AD400" i="5"/>
  <c r="AE400" i="5"/>
  <c r="AF400" i="5"/>
  <c r="AG400" i="5"/>
  <c r="AH400" i="5"/>
  <c r="W401" i="5"/>
  <c r="X401" i="5"/>
  <c r="Y401" i="5"/>
  <c r="Z401" i="5"/>
  <c r="AA401" i="5"/>
  <c r="AB401" i="5"/>
  <c r="AC401" i="5"/>
  <c r="AD401" i="5"/>
  <c r="AE401" i="5"/>
  <c r="AF401" i="5"/>
  <c r="AG401" i="5"/>
  <c r="AH401" i="5"/>
  <c r="W402" i="5"/>
  <c r="X402" i="5"/>
  <c r="Y402" i="5"/>
  <c r="Z402" i="5"/>
  <c r="AA402" i="5"/>
  <c r="AB402" i="5"/>
  <c r="AC402" i="5"/>
  <c r="AD402" i="5"/>
  <c r="AE402" i="5"/>
  <c r="AF402" i="5"/>
  <c r="AG402" i="5"/>
  <c r="AH402" i="5"/>
  <c r="W403" i="5"/>
  <c r="X403" i="5"/>
  <c r="Y403" i="5"/>
  <c r="Z403" i="5"/>
  <c r="AA403" i="5"/>
  <c r="AB403" i="5"/>
  <c r="AC403" i="5"/>
  <c r="AD403" i="5"/>
  <c r="AE403" i="5"/>
  <c r="AF403" i="5"/>
  <c r="AG403" i="5"/>
  <c r="AH403" i="5"/>
  <c r="W404" i="5"/>
  <c r="X404" i="5"/>
  <c r="Y404" i="5"/>
  <c r="Z404" i="5"/>
  <c r="AA404" i="5"/>
  <c r="AB404" i="5"/>
  <c r="AC404" i="5"/>
  <c r="AD404" i="5"/>
  <c r="AE404" i="5"/>
  <c r="AF404" i="5"/>
  <c r="AG404" i="5"/>
  <c r="AH404" i="5"/>
  <c r="W405" i="5"/>
  <c r="X405" i="5"/>
  <c r="Y405" i="5"/>
  <c r="Z405" i="5"/>
  <c r="AA405" i="5"/>
  <c r="AB405" i="5"/>
  <c r="AC405" i="5"/>
  <c r="AD405" i="5"/>
  <c r="AE405" i="5"/>
  <c r="AF405" i="5"/>
  <c r="AG405" i="5"/>
  <c r="AH405" i="5"/>
  <c r="W406" i="5"/>
  <c r="X406" i="5"/>
  <c r="Y406" i="5"/>
  <c r="Z406" i="5"/>
  <c r="AA406" i="5"/>
  <c r="AB406" i="5"/>
  <c r="AC406" i="5"/>
  <c r="AD406" i="5"/>
  <c r="AE406" i="5"/>
  <c r="AF406" i="5"/>
  <c r="AG406" i="5"/>
  <c r="AH406" i="5"/>
  <c r="W407" i="5"/>
  <c r="X407" i="5"/>
  <c r="Y407" i="5"/>
  <c r="Z407" i="5"/>
  <c r="AA407" i="5"/>
  <c r="AB407" i="5"/>
  <c r="AC407" i="5"/>
  <c r="AD407" i="5"/>
  <c r="AE407" i="5"/>
  <c r="AF407" i="5"/>
  <c r="AG407" i="5"/>
  <c r="AH407" i="5"/>
  <c r="W408" i="5"/>
  <c r="X408" i="5"/>
  <c r="Y408" i="5"/>
  <c r="Z408" i="5"/>
  <c r="AA408" i="5"/>
  <c r="AB408" i="5"/>
  <c r="AC408" i="5"/>
  <c r="AD408" i="5"/>
  <c r="AE408" i="5"/>
  <c r="AF408" i="5"/>
  <c r="AG408" i="5"/>
  <c r="AH408" i="5"/>
  <c r="W409" i="5"/>
  <c r="X409" i="5"/>
  <c r="Y409" i="5"/>
  <c r="Z409" i="5"/>
  <c r="AA409" i="5"/>
  <c r="AB409" i="5"/>
  <c r="AC409" i="5"/>
  <c r="AD409" i="5"/>
  <c r="AE409" i="5"/>
  <c r="AF409" i="5"/>
  <c r="AG409" i="5"/>
  <c r="AH409" i="5"/>
  <c r="W410" i="5"/>
  <c r="X410" i="5"/>
  <c r="Y410" i="5"/>
  <c r="Z410" i="5"/>
  <c r="AA410" i="5"/>
  <c r="AB410" i="5"/>
  <c r="AC410" i="5"/>
  <c r="AD410" i="5"/>
  <c r="AE410" i="5"/>
  <c r="AF410" i="5"/>
  <c r="AG410" i="5"/>
  <c r="AH410" i="5"/>
  <c r="W411" i="5"/>
  <c r="X411" i="5"/>
  <c r="Y411" i="5"/>
  <c r="Z411" i="5"/>
  <c r="AA411" i="5"/>
  <c r="AB411" i="5"/>
  <c r="AC411" i="5"/>
  <c r="AD411" i="5"/>
  <c r="AE411" i="5"/>
  <c r="AF411" i="5"/>
  <c r="AG411" i="5"/>
  <c r="AH411" i="5"/>
  <c r="W412" i="5"/>
  <c r="X412" i="5"/>
  <c r="Y412" i="5"/>
  <c r="Z412" i="5"/>
  <c r="AA412" i="5"/>
  <c r="AB412" i="5"/>
  <c r="AC412" i="5"/>
  <c r="AD412" i="5"/>
  <c r="AE412" i="5"/>
  <c r="AF412" i="5"/>
  <c r="AG412" i="5"/>
  <c r="AH412" i="5"/>
  <c r="W413" i="5"/>
  <c r="X413" i="5"/>
  <c r="Y413" i="5"/>
  <c r="Z413" i="5"/>
  <c r="AA413" i="5"/>
  <c r="AB413" i="5"/>
  <c r="AC413" i="5"/>
  <c r="AD413" i="5"/>
  <c r="AE413" i="5"/>
  <c r="AF413" i="5"/>
  <c r="AG413" i="5"/>
  <c r="AH413" i="5"/>
  <c r="W414" i="5"/>
  <c r="X414" i="5"/>
  <c r="Y414" i="5"/>
  <c r="Z414" i="5"/>
  <c r="AA414" i="5"/>
  <c r="AB414" i="5"/>
  <c r="AC414" i="5"/>
  <c r="AD414" i="5"/>
  <c r="AE414" i="5"/>
  <c r="AF414" i="5"/>
  <c r="AG414" i="5"/>
  <c r="AH414" i="5"/>
  <c r="W415" i="5"/>
  <c r="X415" i="5"/>
  <c r="Y415" i="5"/>
  <c r="Z415" i="5"/>
  <c r="AA415" i="5"/>
  <c r="AB415" i="5"/>
  <c r="AC415" i="5"/>
  <c r="AD415" i="5"/>
  <c r="AE415" i="5"/>
  <c r="AF415" i="5"/>
  <c r="AG415" i="5"/>
  <c r="AH415" i="5"/>
  <c r="W416" i="5"/>
  <c r="X416" i="5"/>
  <c r="Y416" i="5"/>
  <c r="Z416" i="5"/>
  <c r="AA416" i="5"/>
  <c r="AB416" i="5"/>
  <c r="AC416" i="5"/>
  <c r="AD416" i="5"/>
  <c r="AE416" i="5"/>
  <c r="AF416" i="5"/>
  <c r="AG416" i="5"/>
  <c r="AH416" i="5"/>
  <c r="W417" i="5"/>
  <c r="X417" i="5"/>
  <c r="Y417" i="5"/>
  <c r="Z417" i="5"/>
  <c r="AA417" i="5"/>
  <c r="AB417" i="5"/>
  <c r="AC417" i="5"/>
  <c r="AD417" i="5"/>
  <c r="AE417" i="5"/>
  <c r="AF417" i="5"/>
  <c r="AG417" i="5"/>
  <c r="AH417" i="5"/>
  <c r="W418" i="5"/>
  <c r="X418" i="5"/>
  <c r="Y418" i="5"/>
  <c r="Z418" i="5"/>
  <c r="AA418" i="5"/>
  <c r="AB418" i="5"/>
  <c r="AC418" i="5"/>
  <c r="AD418" i="5"/>
  <c r="AE418" i="5"/>
  <c r="AF418" i="5"/>
  <c r="AG418" i="5"/>
  <c r="AH418" i="5"/>
  <c r="W419" i="5"/>
  <c r="X419" i="5"/>
  <c r="Y419" i="5"/>
  <c r="Z419" i="5"/>
  <c r="AA419" i="5"/>
  <c r="AB419" i="5"/>
  <c r="AC419" i="5"/>
  <c r="AD419" i="5"/>
  <c r="AE419" i="5"/>
  <c r="AF419" i="5"/>
  <c r="AG419" i="5"/>
  <c r="AH419" i="5"/>
  <c r="W420" i="5"/>
  <c r="X420" i="5"/>
  <c r="Y420" i="5"/>
  <c r="Z420" i="5"/>
  <c r="AA420" i="5"/>
  <c r="AB420" i="5"/>
  <c r="AC420" i="5"/>
  <c r="AD420" i="5"/>
  <c r="AE420" i="5"/>
  <c r="AF420" i="5"/>
  <c r="AG420" i="5"/>
  <c r="AH420" i="5"/>
  <c r="W421" i="5"/>
  <c r="X421" i="5"/>
  <c r="Y421" i="5"/>
  <c r="Z421" i="5"/>
  <c r="AA421" i="5"/>
  <c r="AB421" i="5"/>
  <c r="AC421" i="5"/>
  <c r="AD421" i="5"/>
  <c r="AE421" i="5"/>
  <c r="AF421" i="5"/>
  <c r="AG421" i="5"/>
  <c r="AH421" i="5"/>
  <c r="W422" i="5"/>
  <c r="X422" i="5"/>
  <c r="Y422" i="5"/>
  <c r="Z422" i="5"/>
  <c r="AA422" i="5"/>
  <c r="AB422" i="5"/>
  <c r="AC422" i="5"/>
  <c r="AD422" i="5"/>
  <c r="AE422" i="5"/>
  <c r="AF422" i="5"/>
  <c r="AG422" i="5"/>
  <c r="AH422" i="5"/>
  <c r="W423" i="5"/>
  <c r="X423" i="5"/>
  <c r="Y423" i="5"/>
  <c r="Z423" i="5"/>
  <c r="AA423" i="5"/>
  <c r="AB423" i="5"/>
  <c r="AC423" i="5"/>
  <c r="AD423" i="5"/>
  <c r="AE423" i="5"/>
  <c r="AF423" i="5"/>
  <c r="AG423" i="5"/>
  <c r="AH423" i="5"/>
  <c r="W424" i="5"/>
  <c r="X424" i="5"/>
  <c r="Y424" i="5"/>
  <c r="Z424" i="5"/>
  <c r="AA424" i="5"/>
  <c r="AB424" i="5"/>
  <c r="AC424" i="5"/>
  <c r="AD424" i="5"/>
  <c r="AE424" i="5"/>
  <c r="AF424" i="5"/>
  <c r="AG424" i="5"/>
  <c r="AH424" i="5"/>
  <c r="W425" i="5"/>
  <c r="X425" i="5"/>
  <c r="Y425" i="5"/>
  <c r="Z425" i="5"/>
  <c r="AA425" i="5"/>
  <c r="AB425" i="5"/>
  <c r="AC425" i="5"/>
  <c r="AD425" i="5"/>
  <c r="AE425" i="5"/>
  <c r="AF425" i="5"/>
  <c r="AG425" i="5"/>
  <c r="AH425" i="5"/>
  <c r="W426" i="5"/>
  <c r="X426" i="5"/>
  <c r="Y426" i="5"/>
  <c r="Z426" i="5"/>
  <c r="AA426" i="5"/>
  <c r="AB426" i="5"/>
  <c r="AC426" i="5"/>
  <c r="AD426" i="5"/>
  <c r="AE426" i="5"/>
  <c r="AF426" i="5"/>
  <c r="AG426" i="5"/>
  <c r="AH426" i="5"/>
  <c r="W427" i="5"/>
  <c r="X427" i="5"/>
  <c r="Y427" i="5"/>
  <c r="Z427" i="5"/>
  <c r="AA427" i="5"/>
  <c r="AB427" i="5"/>
  <c r="AC427" i="5"/>
  <c r="AD427" i="5"/>
  <c r="AE427" i="5"/>
  <c r="AF427" i="5"/>
  <c r="AG427" i="5"/>
  <c r="AH427" i="5"/>
  <c r="W428" i="5"/>
  <c r="X428" i="5"/>
  <c r="Y428" i="5"/>
  <c r="Z428" i="5"/>
  <c r="AA428" i="5"/>
  <c r="AB428" i="5"/>
  <c r="AC428" i="5"/>
  <c r="AD428" i="5"/>
  <c r="AE428" i="5"/>
  <c r="AF428" i="5"/>
  <c r="AG428" i="5"/>
  <c r="AH428" i="5"/>
  <c r="W429" i="5"/>
  <c r="X429" i="5"/>
  <c r="Y429" i="5"/>
  <c r="Z429" i="5"/>
  <c r="AA429" i="5"/>
  <c r="AB429" i="5"/>
  <c r="AC429" i="5"/>
  <c r="AD429" i="5"/>
  <c r="AE429" i="5"/>
  <c r="AF429" i="5"/>
  <c r="AG429" i="5"/>
  <c r="AH429" i="5"/>
  <c r="W430" i="5"/>
  <c r="X430" i="5"/>
  <c r="Y430" i="5"/>
  <c r="Z430" i="5"/>
  <c r="AA430" i="5"/>
  <c r="AB430" i="5"/>
  <c r="AC430" i="5"/>
  <c r="AD430" i="5"/>
  <c r="AE430" i="5"/>
  <c r="AF430" i="5"/>
  <c r="AG430" i="5"/>
  <c r="AH430" i="5"/>
  <c r="W431" i="5"/>
  <c r="X431" i="5"/>
  <c r="Y431" i="5"/>
  <c r="Z431" i="5"/>
  <c r="AA431" i="5"/>
  <c r="AB431" i="5"/>
  <c r="AC431" i="5"/>
  <c r="AD431" i="5"/>
  <c r="AE431" i="5"/>
  <c r="AF431" i="5"/>
  <c r="AG431" i="5"/>
  <c r="AH431" i="5"/>
  <c r="W432" i="5"/>
  <c r="X432" i="5"/>
  <c r="Y432" i="5"/>
  <c r="Z432" i="5"/>
  <c r="AA432" i="5"/>
  <c r="AB432" i="5"/>
  <c r="AC432" i="5"/>
  <c r="AD432" i="5"/>
  <c r="AE432" i="5"/>
  <c r="AF432" i="5"/>
  <c r="AG432" i="5"/>
  <c r="AH432" i="5"/>
  <c r="W433" i="5"/>
  <c r="X433" i="5"/>
  <c r="Y433" i="5"/>
  <c r="Z433" i="5"/>
  <c r="AA433" i="5"/>
  <c r="AB433" i="5"/>
  <c r="AC433" i="5"/>
  <c r="AD433" i="5"/>
  <c r="AE433" i="5"/>
  <c r="AF433" i="5"/>
  <c r="AG433" i="5"/>
  <c r="AH433" i="5"/>
  <c r="W434" i="5"/>
  <c r="X434" i="5"/>
  <c r="Y434" i="5"/>
  <c r="Z434" i="5"/>
  <c r="AA434" i="5"/>
  <c r="AB434" i="5"/>
  <c r="AC434" i="5"/>
  <c r="AD434" i="5"/>
  <c r="AE434" i="5"/>
  <c r="AF434" i="5"/>
  <c r="AG434" i="5"/>
  <c r="AH434" i="5"/>
  <c r="W435" i="5"/>
  <c r="X435" i="5"/>
  <c r="Y435" i="5"/>
  <c r="Z435" i="5"/>
  <c r="AA435" i="5"/>
  <c r="AB435" i="5"/>
  <c r="AC435" i="5"/>
  <c r="AD435" i="5"/>
  <c r="AE435" i="5"/>
  <c r="AF435" i="5"/>
  <c r="AG435" i="5"/>
  <c r="AH435" i="5"/>
  <c r="W436" i="5"/>
  <c r="X436" i="5"/>
  <c r="Y436" i="5"/>
  <c r="Z436" i="5"/>
  <c r="AA436" i="5"/>
  <c r="AB436" i="5"/>
  <c r="AC436" i="5"/>
  <c r="AD436" i="5"/>
  <c r="AE436" i="5"/>
  <c r="AF436" i="5"/>
  <c r="AG436" i="5"/>
  <c r="AH436" i="5"/>
  <c r="W437" i="5"/>
  <c r="X437" i="5"/>
  <c r="Y437" i="5"/>
  <c r="Z437" i="5"/>
  <c r="AA437" i="5"/>
  <c r="AB437" i="5"/>
  <c r="AC437" i="5"/>
  <c r="AD437" i="5"/>
  <c r="AE437" i="5"/>
  <c r="AF437" i="5"/>
  <c r="AG437" i="5"/>
  <c r="AH437" i="5"/>
  <c r="W438" i="5"/>
  <c r="X438" i="5"/>
  <c r="Y438" i="5"/>
  <c r="Z438" i="5"/>
  <c r="AA438" i="5"/>
  <c r="AB438" i="5"/>
  <c r="AC438" i="5"/>
  <c r="AD438" i="5"/>
  <c r="AE438" i="5"/>
  <c r="AF438" i="5"/>
  <c r="AG438" i="5"/>
  <c r="AH438" i="5"/>
  <c r="W439" i="5"/>
  <c r="X439" i="5"/>
  <c r="Y439" i="5"/>
  <c r="Z439" i="5"/>
  <c r="AA439" i="5"/>
  <c r="AB439" i="5"/>
  <c r="AC439" i="5"/>
  <c r="AD439" i="5"/>
  <c r="AE439" i="5"/>
  <c r="AF439" i="5"/>
  <c r="AG439" i="5"/>
  <c r="AH439" i="5"/>
  <c r="W440" i="5"/>
  <c r="X440" i="5"/>
  <c r="Y440" i="5"/>
  <c r="Z440" i="5"/>
  <c r="AA440" i="5"/>
  <c r="AB440" i="5"/>
  <c r="AC440" i="5"/>
  <c r="AD440" i="5"/>
  <c r="AE440" i="5"/>
  <c r="AF440" i="5"/>
  <c r="AG440" i="5"/>
  <c r="AH440" i="5"/>
  <c r="W441" i="5"/>
  <c r="X441" i="5"/>
  <c r="Y441" i="5"/>
  <c r="Z441" i="5"/>
  <c r="AA441" i="5"/>
  <c r="AB441" i="5"/>
  <c r="AC441" i="5"/>
  <c r="AD441" i="5"/>
  <c r="AE441" i="5"/>
  <c r="AF441" i="5"/>
  <c r="AG441" i="5"/>
  <c r="AH441" i="5"/>
  <c r="W442" i="5"/>
  <c r="X442" i="5"/>
  <c r="Y442" i="5"/>
  <c r="Z442" i="5"/>
  <c r="AA442" i="5"/>
  <c r="AB442" i="5"/>
  <c r="AC442" i="5"/>
  <c r="AD442" i="5"/>
  <c r="AE442" i="5"/>
  <c r="AF442" i="5"/>
  <c r="AG442" i="5"/>
  <c r="AH442" i="5"/>
  <c r="W443" i="5"/>
  <c r="X443" i="5"/>
  <c r="Y443" i="5"/>
  <c r="Z443" i="5"/>
  <c r="AA443" i="5"/>
  <c r="AB443" i="5"/>
  <c r="AC443" i="5"/>
  <c r="AD443" i="5"/>
  <c r="AE443" i="5"/>
  <c r="AF443" i="5"/>
  <c r="AG443" i="5"/>
  <c r="AH443" i="5"/>
  <c r="W444" i="5"/>
  <c r="X444" i="5"/>
  <c r="Y444" i="5"/>
  <c r="Z444" i="5"/>
  <c r="AA444" i="5"/>
  <c r="AB444" i="5"/>
  <c r="AC444" i="5"/>
  <c r="AD444" i="5"/>
  <c r="AE444" i="5"/>
  <c r="AF444" i="5"/>
  <c r="AG444" i="5"/>
  <c r="AH444" i="5"/>
  <c r="W445" i="5"/>
  <c r="X445" i="5"/>
  <c r="Y445" i="5"/>
  <c r="Z445" i="5"/>
  <c r="AA445" i="5"/>
  <c r="AB445" i="5"/>
  <c r="AC445" i="5"/>
  <c r="AD445" i="5"/>
  <c r="AE445" i="5"/>
  <c r="AF445" i="5"/>
  <c r="AG445" i="5"/>
  <c r="AH445" i="5"/>
  <c r="W446" i="5"/>
  <c r="X446" i="5"/>
  <c r="Y446" i="5"/>
  <c r="Z446" i="5"/>
  <c r="AA446" i="5"/>
  <c r="AB446" i="5"/>
  <c r="AC446" i="5"/>
  <c r="AD446" i="5"/>
  <c r="AE446" i="5"/>
  <c r="AF446" i="5"/>
  <c r="AG446" i="5"/>
  <c r="AH446" i="5"/>
  <c r="W447" i="5"/>
  <c r="X447" i="5"/>
  <c r="Y447" i="5"/>
  <c r="Z447" i="5"/>
  <c r="AA447" i="5"/>
  <c r="AB447" i="5"/>
  <c r="AC447" i="5"/>
  <c r="AD447" i="5"/>
  <c r="AE447" i="5"/>
  <c r="AF447" i="5"/>
  <c r="AG447" i="5"/>
  <c r="AH447" i="5"/>
  <c r="W448" i="5"/>
  <c r="X448" i="5"/>
  <c r="Y448" i="5"/>
  <c r="Z448" i="5"/>
  <c r="AA448" i="5"/>
  <c r="AB448" i="5"/>
  <c r="AC448" i="5"/>
  <c r="AD448" i="5"/>
  <c r="AE448" i="5"/>
  <c r="AF448" i="5"/>
  <c r="AG448" i="5"/>
  <c r="AH448" i="5"/>
  <c r="W449" i="5"/>
  <c r="X449" i="5"/>
  <c r="Y449" i="5"/>
  <c r="Z449" i="5"/>
  <c r="AA449" i="5"/>
  <c r="AB449" i="5"/>
  <c r="AC449" i="5"/>
  <c r="AD449" i="5"/>
  <c r="AE449" i="5"/>
  <c r="AF449" i="5"/>
  <c r="AG449" i="5"/>
  <c r="AH449" i="5"/>
  <c r="W450" i="5"/>
  <c r="X450" i="5"/>
  <c r="Y450" i="5"/>
  <c r="Z450" i="5"/>
  <c r="AA450" i="5"/>
  <c r="AB450" i="5"/>
  <c r="AC450" i="5"/>
  <c r="AD450" i="5"/>
  <c r="AE450" i="5"/>
  <c r="AF450" i="5"/>
  <c r="AG450" i="5"/>
  <c r="AH450" i="5"/>
  <c r="W451" i="5"/>
  <c r="X451" i="5"/>
  <c r="Y451" i="5"/>
  <c r="Z451" i="5"/>
  <c r="AA451" i="5"/>
  <c r="AB451" i="5"/>
  <c r="AC451" i="5"/>
  <c r="AD451" i="5"/>
  <c r="AE451" i="5"/>
  <c r="AF451" i="5"/>
  <c r="AG451" i="5"/>
  <c r="AH451" i="5"/>
  <c r="W452" i="5"/>
  <c r="X452" i="5"/>
  <c r="Y452" i="5"/>
  <c r="Z452" i="5"/>
  <c r="AA452" i="5"/>
  <c r="AB452" i="5"/>
  <c r="AC452" i="5"/>
  <c r="AD452" i="5"/>
  <c r="AE452" i="5"/>
  <c r="AF452" i="5"/>
  <c r="AG452" i="5"/>
  <c r="AH452" i="5"/>
  <c r="W453" i="5"/>
  <c r="X453" i="5"/>
  <c r="Y453" i="5"/>
  <c r="Z453" i="5"/>
  <c r="AA453" i="5"/>
  <c r="AB453" i="5"/>
  <c r="AC453" i="5"/>
  <c r="AD453" i="5"/>
  <c r="AE453" i="5"/>
  <c r="AF453" i="5"/>
  <c r="AG453" i="5"/>
  <c r="AH453" i="5"/>
  <c r="W454" i="5"/>
  <c r="X454" i="5"/>
  <c r="Y454" i="5"/>
  <c r="Z454" i="5"/>
  <c r="AA454" i="5"/>
  <c r="AB454" i="5"/>
  <c r="AC454" i="5"/>
  <c r="AD454" i="5"/>
  <c r="AE454" i="5"/>
  <c r="AF454" i="5"/>
  <c r="AG454" i="5"/>
  <c r="AH454" i="5"/>
  <c r="W455" i="5"/>
  <c r="X455" i="5"/>
  <c r="Y455" i="5"/>
  <c r="Z455" i="5"/>
  <c r="AA455" i="5"/>
  <c r="AB455" i="5"/>
  <c r="AC455" i="5"/>
  <c r="AD455" i="5"/>
  <c r="AE455" i="5"/>
  <c r="AF455" i="5"/>
  <c r="AG455" i="5"/>
  <c r="AH455" i="5"/>
  <c r="W456" i="5"/>
  <c r="X456" i="5"/>
  <c r="Y456" i="5"/>
  <c r="Z456" i="5"/>
  <c r="AA456" i="5"/>
  <c r="AB456" i="5"/>
  <c r="AC456" i="5"/>
  <c r="AD456" i="5"/>
  <c r="AE456" i="5"/>
  <c r="AF456" i="5"/>
  <c r="AG456" i="5"/>
  <c r="AH456" i="5"/>
  <c r="W457" i="5"/>
  <c r="X457" i="5"/>
  <c r="Y457" i="5"/>
  <c r="Z457" i="5"/>
  <c r="AA457" i="5"/>
  <c r="AB457" i="5"/>
  <c r="AC457" i="5"/>
  <c r="AD457" i="5"/>
  <c r="AE457" i="5"/>
  <c r="AF457" i="5"/>
  <c r="AG457" i="5"/>
  <c r="AH457" i="5"/>
  <c r="W458" i="5"/>
  <c r="X458" i="5"/>
  <c r="Y458" i="5"/>
  <c r="Z458" i="5"/>
  <c r="AA458" i="5"/>
  <c r="AB458" i="5"/>
  <c r="AC458" i="5"/>
  <c r="AD458" i="5"/>
  <c r="AE458" i="5"/>
  <c r="AF458" i="5"/>
  <c r="AG458" i="5"/>
  <c r="AH458" i="5"/>
  <c r="W459" i="5"/>
  <c r="X459" i="5"/>
  <c r="Y459" i="5"/>
  <c r="Z459" i="5"/>
  <c r="AA459" i="5"/>
  <c r="AB459" i="5"/>
  <c r="AC459" i="5"/>
  <c r="AD459" i="5"/>
  <c r="AE459" i="5"/>
  <c r="AF459" i="5"/>
  <c r="AG459" i="5"/>
  <c r="AH459" i="5"/>
  <c r="W460" i="5"/>
  <c r="X460" i="5"/>
  <c r="Y460" i="5"/>
  <c r="Z460" i="5"/>
  <c r="AA460" i="5"/>
  <c r="AB460" i="5"/>
  <c r="AC460" i="5"/>
  <c r="AD460" i="5"/>
  <c r="AE460" i="5"/>
  <c r="AF460" i="5"/>
  <c r="AG460" i="5"/>
  <c r="AH460" i="5"/>
  <c r="W461" i="5"/>
  <c r="X461" i="5"/>
  <c r="Y461" i="5"/>
  <c r="Z461" i="5"/>
  <c r="AA461" i="5"/>
  <c r="AB461" i="5"/>
  <c r="AC461" i="5"/>
  <c r="AD461" i="5"/>
  <c r="AE461" i="5"/>
  <c r="AF461" i="5"/>
  <c r="AG461" i="5"/>
  <c r="AH461" i="5"/>
  <c r="W462" i="5"/>
  <c r="X462" i="5"/>
  <c r="Y462" i="5"/>
  <c r="Z462" i="5"/>
  <c r="AA462" i="5"/>
  <c r="AB462" i="5"/>
  <c r="AC462" i="5"/>
  <c r="AD462" i="5"/>
  <c r="AE462" i="5"/>
  <c r="AF462" i="5"/>
  <c r="AG462" i="5"/>
  <c r="AH462" i="5"/>
  <c r="W463" i="5"/>
  <c r="X463" i="5"/>
  <c r="Y463" i="5"/>
  <c r="Z463" i="5"/>
  <c r="AA463" i="5"/>
  <c r="AB463" i="5"/>
  <c r="AC463" i="5"/>
  <c r="AD463" i="5"/>
  <c r="AE463" i="5"/>
  <c r="AF463" i="5"/>
  <c r="AG463" i="5"/>
  <c r="AH463" i="5"/>
  <c r="W464" i="5"/>
  <c r="X464" i="5"/>
  <c r="Y464" i="5"/>
  <c r="Z464" i="5"/>
  <c r="AA464" i="5"/>
  <c r="AB464" i="5"/>
  <c r="AC464" i="5"/>
  <c r="AD464" i="5"/>
  <c r="AE464" i="5"/>
  <c r="AF464" i="5"/>
  <c r="AG464" i="5"/>
  <c r="AH464" i="5"/>
  <c r="W465" i="5"/>
  <c r="X465" i="5"/>
  <c r="Y465" i="5"/>
  <c r="Z465" i="5"/>
  <c r="AA465" i="5"/>
  <c r="AB465" i="5"/>
  <c r="AC465" i="5"/>
  <c r="AD465" i="5"/>
  <c r="AE465" i="5"/>
  <c r="AF465" i="5"/>
  <c r="AG465" i="5"/>
  <c r="AH465" i="5"/>
  <c r="W466" i="5"/>
  <c r="X466" i="5"/>
  <c r="Y466" i="5"/>
  <c r="Z466" i="5"/>
  <c r="AA466" i="5"/>
  <c r="AB466" i="5"/>
  <c r="AC466" i="5"/>
  <c r="AD466" i="5"/>
  <c r="AE466" i="5"/>
  <c r="AF466" i="5"/>
  <c r="AG466" i="5"/>
  <c r="AH466" i="5"/>
  <c r="W467" i="5"/>
  <c r="X467" i="5"/>
  <c r="Y467" i="5"/>
  <c r="Z467" i="5"/>
  <c r="AA467" i="5"/>
  <c r="AB467" i="5"/>
  <c r="AC467" i="5"/>
  <c r="AD467" i="5"/>
  <c r="AE467" i="5"/>
  <c r="AF467" i="5"/>
  <c r="AG467" i="5"/>
  <c r="AH467" i="5"/>
  <c r="W468" i="5"/>
  <c r="X468" i="5"/>
  <c r="Y468" i="5"/>
  <c r="Z468" i="5"/>
  <c r="AA468" i="5"/>
  <c r="AB468" i="5"/>
  <c r="AC468" i="5"/>
  <c r="AD468" i="5"/>
  <c r="AE468" i="5"/>
  <c r="AF468" i="5"/>
  <c r="AG468" i="5"/>
  <c r="AH468" i="5"/>
  <c r="W469" i="5"/>
  <c r="X469" i="5"/>
  <c r="Y469" i="5"/>
  <c r="Z469" i="5"/>
  <c r="AA469" i="5"/>
  <c r="AB469" i="5"/>
  <c r="AC469" i="5"/>
  <c r="AD469" i="5"/>
  <c r="AE469" i="5"/>
  <c r="AF469" i="5"/>
  <c r="AG469" i="5"/>
  <c r="AH469" i="5"/>
  <c r="W470" i="5"/>
  <c r="X470" i="5"/>
  <c r="Y470" i="5"/>
  <c r="Z470" i="5"/>
  <c r="AA470" i="5"/>
  <c r="AB470" i="5"/>
  <c r="AC470" i="5"/>
  <c r="AD470" i="5"/>
  <c r="AE470" i="5"/>
  <c r="AF470" i="5"/>
  <c r="AG470" i="5"/>
  <c r="AH470" i="5"/>
  <c r="W471" i="5"/>
  <c r="X471" i="5"/>
  <c r="Y471" i="5"/>
  <c r="Z471" i="5"/>
  <c r="AA471" i="5"/>
  <c r="AB471" i="5"/>
  <c r="AC471" i="5"/>
  <c r="AD471" i="5"/>
  <c r="AE471" i="5"/>
  <c r="AF471" i="5"/>
  <c r="AG471" i="5"/>
  <c r="AH471" i="5"/>
  <c r="W472" i="5"/>
  <c r="X472" i="5"/>
  <c r="Y472" i="5"/>
  <c r="Z472" i="5"/>
  <c r="AA472" i="5"/>
  <c r="AB472" i="5"/>
  <c r="AC472" i="5"/>
  <c r="AD472" i="5"/>
  <c r="AE472" i="5"/>
  <c r="AF472" i="5"/>
  <c r="AG472" i="5"/>
  <c r="AH472" i="5"/>
  <c r="W473" i="5"/>
  <c r="X473" i="5"/>
  <c r="Y473" i="5"/>
  <c r="Z473" i="5"/>
  <c r="AA473" i="5"/>
  <c r="AB473" i="5"/>
  <c r="AC473" i="5"/>
  <c r="AD473" i="5"/>
  <c r="AE473" i="5"/>
  <c r="AF473" i="5"/>
  <c r="AG473" i="5"/>
  <c r="AH473" i="5"/>
  <c r="W474" i="5"/>
  <c r="X474" i="5"/>
  <c r="Y474" i="5"/>
  <c r="Z474" i="5"/>
  <c r="AA474" i="5"/>
  <c r="AB474" i="5"/>
  <c r="AC474" i="5"/>
  <c r="AD474" i="5"/>
  <c r="AE474" i="5"/>
  <c r="AF474" i="5"/>
  <c r="AG474" i="5"/>
  <c r="AH474" i="5"/>
  <c r="W475" i="5"/>
  <c r="X475" i="5"/>
  <c r="Y475" i="5"/>
  <c r="Z475" i="5"/>
  <c r="AA475" i="5"/>
  <c r="AB475" i="5"/>
  <c r="AC475" i="5"/>
  <c r="AD475" i="5"/>
  <c r="AE475" i="5"/>
  <c r="AF475" i="5"/>
  <c r="AG475" i="5"/>
  <c r="AH475" i="5"/>
  <c r="W476" i="5"/>
  <c r="X476" i="5"/>
  <c r="Y476" i="5"/>
  <c r="Z476" i="5"/>
  <c r="AA476" i="5"/>
  <c r="AB476" i="5"/>
  <c r="AC476" i="5"/>
  <c r="AD476" i="5"/>
  <c r="AE476" i="5"/>
  <c r="AF476" i="5"/>
  <c r="AG476" i="5"/>
  <c r="AH476" i="5"/>
  <c r="W477" i="5"/>
  <c r="X477" i="5"/>
  <c r="Y477" i="5"/>
  <c r="Z477" i="5"/>
  <c r="AA477" i="5"/>
  <c r="AB477" i="5"/>
  <c r="AC477" i="5"/>
  <c r="AD477" i="5"/>
  <c r="AE477" i="5"/>
  <c r="AF477" i="5"/>
  <c r="AG477" i="5"/>
  <c r="AH477" i="5"/>
  <c r="W478" i="5"/>
  <c r="X478" i="5"/>
  <c r="Y478" i="5"/>
  <c r="Z478" i="5"/>
  <c r="AA478" i="5"/>
  <c r="AB478" i="5"/>
  <c r="AC478" i="5"/>
  <c r="AD478" i="5"/>
  <c r="AE478" i="5"/>
  <c r="AF478" i="5"/>
  <c r="AG478" i="5"/>
  <c r="AH478" i="5"/>
  <c r="W479" i="5"/>
  <c r="X479" i="5"/>
  <c r="Y479" i="5"/>
  <c r="Z479" i="5"/>
  <c r="AA479" i="5"/>
  <c r="AB479" i="5"/>
  <c r="AC479" i="5"/>
  <c r="AD479" i="5"/>
  <c r="AE479" i="5"/>
  <c r="AF479" i="5"/>
  <c r="AG479" i="5"/>
  <c r="AH479" i="5"/>
  <c r="W480" i="5"/>
  <c r="X480" i="5"/>
  <c r="Y480" i="5"/>
  <c r="Z480" i="5"/>
  <c r="AA480" i="5"/>
  <c r="AB480" i="5"/>
  <c r="AC480" i="5"/>
  <c r="AD480" i="5"/>
  <c r="AE480" i="5"/>
  <c r="AF480" i="5"/>
  <c r="AG480" i="5"/>
  <c r="AH480" i="5"/>
  <c r="W481" i="5"/>
  <c r="X481" i="5"/>
  <c r="Y481" i="5"/>
  <c r="Z481" i="5"/>
  <c r="AA481" i="5"/>
  <c r="AB481" i="5"/>
  <c r="AC481" i="5"/>
  <c r="AD481" i="5"/>
  <c r="AE481" i="5"/>
  <c r="AF481" i="5"/>
  <c r="AG481" i="5"/>
  <c r="AH481" i="5"/>
  <c r="W482" i="5"/>
  <c r="X482" i="5"/>
  <c r="Y482" i="5"/>
  <c r="Z482" i="5"/>
  <c r="AA482" i="5"/>
  <c r="AB482" i="5"/>
  <c r="AC482" i="5"/>
  <c r="AD482" i="5"/>
  <c r="AE482" i="5"/>
  <c r="AF482" i="5"/>
  <c r="AG482" i="5"/>
  <c r="AH482" i="5"/>
  <c r="W483" i="5"/>
  <c r="X483" i="5"/>
  <c r="Y483" i="5"/>
  <c r="Z483" i="5"/>
  <c r="AA483" i="5"/>
  <c r="AB483" i="5"/>
  <c r="AC483" i="5"/>
  <c r="AD483" i="5"/>
  <c r="AE483" i="5"/>
  <c r="AF483" i="5"/>
  <c r="AG483" i="5"/>
  <c r="AH483" i="5"/>
  <c r="W484" i="5"/>
  <c r="X484" i="5"/>
  <c r="Y484" i="5"/>
  <c r="Z484" i="5"/>
  <c r="AA484" i="5"/>
  <c r="AB484" i="5"/>
  <c r="AC484" i="5"/>
  <c r="AD484" i="5"/>
  <c r="AE484" i="5"/>
  <c r="AF484" i="5"/>
  <c r="AG484" i="5"/>
  <c r="AH484" i="5"/>
  <c r="W485" i="5"/>
  <c r="X485" i="5"/>
  <c r="Y485" i="5"/>
  <c r="Z485" i="5"/>
  <c r="AA485" i="5"/>
  <c r="AB485" i="5"/>
  <c r="AC485" i="5"/>
  <c r="AD485" i="5"/>
  <c r="AE485" i="5"/>
  <c r="AF485" i="5"/>
  <c r="AG485" i="5"/>
  <c r="AH485" i="5"/>
  <c r="W486" i="5"/>
  <c r="X486" i="5"/>
  <c r="Y486" i="5"/>
  <c r="Z486" i="5"/>
  <c r="AA486" i="5"/>
  <c r="AB486" i="5"/>
  <c r="AC486" i="5"/>
  <c r="AD486" i="5"/>
  <c r="AE486" i="5"/>
  <c r="AF486" i="5"/>
  <c r="AG486" i="5"/>
  <c r="AH486" i="5"/>
  <c r="W487" i="5"/>
  <c r="X487" i="5"/>
  <c r="Y487" i="5"/>
  <c r="Z487" i="5"/>
  <c r="AA487" i="5"/>
  <c r="AB487" i="5"/>
  <c r="AC487" i="5"/>
  <c r="AD487" i="5"/>
  <c r="AE487" i="5"/>
  <c r="AF487" i="5"/>
  <c r="AG487" i="5"/>
  <c r="AH487" i="5"/>
  <c r="W488" i="5"/>
  <c r="X488" i="5"/>
  <c r="Y488" i="5"/>
  <c r="Z488" i="5"/>
  <c r="AA488" i="5"/>
  <c r="AB488" i="5"/>
  <c r="AC488" i="5"/>
  <c r="AD488" i="5"/>
  <c r="AE488" i="5"/>
  <c r="AF488" i="5"/>
  <c r="AG488" i="5"/>
  <c r="AH488" i="5"/>
  <c r="W489" i="5"/>
  <c r="X489" i="5"/>
  <c r="Y489" i="5"/>
  <c r="Z489" i="5"/>
  <c r="AA489" i="5"/>
  <c r="AB489" i="5"/>
  <c r="AC489" i="5"/>
  <c r="AD489" i="5"/>
  <c r="AE489" i="5"/>
  <c r="AF489" i="5"/>
  <c r="AG489" i="5"/>
  <c r="AH489" i="5"/>
  <c r="W490" i="5"/>
  <c r="X490" i="5"/>
  <c r="Y490" i="5"/>
  <c r="Z490" i="5"/>
  <c r="AA490" i="5"/>
  <c r="AB490" i="5"/>
  <c r="AC490" i="5"/>
  <c r="AD490" i="5"/>
  <c r="AE490" i="5"/>
  <c r="AF490" i="5"/>
  <c r="AG490" i="5"/>
  <c r="AH490" i="5"/>
  <c r="W491" i="5"/>
  <c r="X491" i="5"/>
  <c r="Y491" i="5"/>
  <c r="Z491" i="5"/>
  <c r="AA491" i="5"/>
  <c r="AB491" i="5"/>
  <c r="AC491" i="5"/>
  <c r="AD491" i="5"/>
  <c r="AE491" i="5"/>
  <c r="AF491" i="5"/>
  <c r="AG491" i="5"/>
  <c r="AH491" i="5"/>
  <c r="W492" i="5"/>
  <c r="X492" i="5"/>
  <c r="Y492" i="5"/>
  <c r="Z492" i="5"/>
  <c r="AA492" i="5"/>
  <c r="AB492" i="5"/>
  <c r="AC492" i="5"/>
  <c r="AD492" i="5"/>
  <c r="AE492" i="5"/>
  <c r="AF492" i="5"/>
  <c r="AG492" i="5"/>
  <c r="AH492" i="5"/>
  <c r="W493" i="5"/>
  <c r="X493" i="5"/>
  <c r="Y493" i="5"/>
  <c r="Z493" i="5"/>
  <c r="AA493" i="5"/>
  <c r="AB493" i="5"/>
  <c r="AC493" i="5"/>
  <c r="AD493" i="5"/>
  <c r="AE493" i="5"/>
  <c r="AF493" i="5"/>
  <c r="AG493" i="5"/>
  <c r="AH493" i="5"/>
  <c r="W494" i="5"/>
  <c r="X494" i="5"/>
  <c r="Y494" i="5"/>
  <c r="Z494" i="5"/>
  <c r="AA494" i="5"/>
  <c r="AB494" i="5"/>
  <c r="AC494" i="5"/>
  <c r="AD494" i="5"/>
  <c r="AE494" i="5"/>
  <c r="AF494" i="5"/>
  <c r="AG494" i="5"/>
  <c r="AH494" i="5"/>
  <c r="W495" i="5"/>
  <c r="X495" i="5"/>
  <c r="Y495" i="5"/>
  <c r="Z495" i="5"/>
  <c r="AA495" i="5"/>
  <c r="AB495" i="5"/>
  <c r="AC495" i="5"/>
  <c r="AD495" i="5"/>
  <c r="AE495" i="5"/>
  <c r="AF495" i="5"/>
  <c r="AG495" i="5"/>
  <c r="AH495" i="5"/>
  <c r="W496" i="5"/>
  <c r="X496" i="5"/>
  <c r="Y496" i="5"/>
  <c r="Z496" i="5"/>
  <c r="AA496" i="5"/>
  <c r="AB496" i="5"/>
  <c r="AC496" i="5"/>
  <c r="AD496" i="5"/>
  <c r="AE496" i="5"/>
  <c r="AF496" i="5"/>
  <c r="AG496" i="5"/>
  <c r="AH496" i="5"/>
  <c r="W497" i="5"/>
  <c r="X497" i="5"/>
  <c r="Y497" i="5"/>
  <c r="Z497" i="5"/>
  <c r="AA497" i="5"/>
  <c r="AB497" i="5"/>
  <c r="AC497" i="5"/>
  <c r="AD497" i="5"/>
  <c r="AE497" i="5"/>
  <c r="AF497" i="5"/>
  <c r="AG497" i="5"/>
  <c r="AH497" i="5"/>
  <c r="W498" i="5"/>
  <c r="X498" i="5"/>
  <c r="Y498" i="5"/>
  <c r="Z498" i="5"/>
  <c r="AA498" i="5"/>
  <c r="AB498" i="5"/>
  <c r="AC498" i="5"/>
  <c r="AD498" i="5"/>
  <c r="AE498" i="5"/>
  <c r="AF498" i="5"/>
  <c r="AG498" i="5"/>
  <c r="AH498" i="5"/>
  <c r="W499" i="5"/>
  <c r="X499" i="5"/>
  <c r="Y499" i="5"/>
  <c r="Z499" i="5"/>
  <c r="AA499" i="5"/>
  <c r="AB499" i="5"/>
  <c r="AC499" i="5"/>
  <c r="AD499" i="5"/>
  <c r="AE499" i="5"/>
  <c r="AF499" i="5"/>
  <c r="AG499" i="5"/>
  <c r="AH499" i="5"/>
  <c r="W500" i="5"/>
  <c r="X500" i="5"/>
  <c r="Y500" i="5"/>
  <c r="Z500" i="5"/>
  <c r="AA500" i="5"/>
  <c r="AB500" i="5"/>
  <c r="AC500" i="5"/>
  <c r="AD500" i="5"/>
  <c r="AE500" i="5"/>
  <c r="AF500" i="5"/>
  <c r="AG500" i="5"/>
  <c r="AH500" i="5"/>
  <c r="W501" i="5"/>
  <c r="X501" i="5"/>
  <c r="Y501" i="5"/>
  <c r="Z501" i="5"/>
  <c r="AA501" i="5"/>
  <c r="AB501" i="5"/>
  <c r="AC501" i="5"/>
  <c r="AD501" i="5"/>
  <c r="AE501" i="5"/>
  <c r="AF501" i="5"/>
  <c r="AG501" i="5"/>
  <c r="AH501" i="5"/>
  <c r="W502" i="5"/>
  <c r="X502" i="5"/>
  <c r="Y502" i="5"/>
  <c r="Z502" i="5"/>
  <c r="AA502" i="5"/>
  <c r="AB502" i="5"/>
  <c r="AC502" i="5"/>
  <c r="AD502" i="5"/>
  <c r="AE502" i="5"/>
  <c r="AF502" i="5"/>
  <c r="AG502" i="5"/>
  <c r="AH502" i="5"/>
  <c r="W503" i="5"/>
  <c r="X503" i="5"/>
  <c r="Y503" i="5"/>
  <c r="Z503" i="5"/>
  <c r="AA503" i="5"/>
  <c r="AB503" i="5"/>
  <c r="AC503" i="5"/>
  <c r="AD503" i="5"/>
  <c r="AE503" i="5"/>
  <c r="AF503" i="5"/>
  <c r="AG503" i="5"/>
  <c r="AH503" i="5"/>
  <c r="W504" i="5"/>
  <c r="X504" i="5"/>
  <c r="Y504" i="5"/>
  <c r="Z504" i="5"/>
  <c r="AA504" i="5"/>
  <c r="AB504" i="5"/>
  <c r="AC504" i="5"/>
  <c r="AD504" i="5"/>
  <c r="AE504" i="5"/>
  <c r="AF504" i="5"/>
  <c r="AG504" i="5"/>
  <c r="AH504" i="5"/>
  <c r="W505" i="5"/>
  <c r="X505" i="5"/>
  <c r="Y505" i="5"/>
  <c r="Z505" i="5"/>
  <c r="AA505" i="5"/>
  <c r="AB505" i="5"/>
  <c r="AC505" i="5"/>
  <c r="AD505" i="5"/>
  <c r="AE505" i="5"/>
  <c r="AF505" i="5"/>
  <c r="AG505" i="5"/>
  <c r="AH505" i="5"/>
  <c r="W506" i="5"/>
  <c r="X506" i="5"/>
  <c r="Y506" i="5"/>
  <c r="Z506" i="5"/>
  <c r="AA506" i="5"/>
  <c r="AB506" i="5"/>
  <c r="AC506" i="5"/>
  <c r="AD506" i="5"/>
  <c r="AE506" i="5"/>
  <c r="AF506" i="5"/>
  <c r="AG506" i="5"/>
  <c r="AH506" i="5"/>
  <c r="W507" i="5"/>
  <c r="X507" i="5"/>
  <c r="Y507" i="5"/>
  <c r="Z507" i="5"/>
  <c r="AA507" i="5"/>
  <c r="AB507" i="5"/>
  <c r="AC507" i="5"/>
  <c r="AD507" i="5"/>
  <c r="AE507" i="5"/>
  <c r="AF507" i="5"/>
  <c r="AG507" i="5"/>
  <c r="AH507" i="5"/>
  <c r="W508" i="5"/>
  <c r="X508" i="5"/>
  <c r="Y508" i="5"/>
  <c r="Z508" i="5"/>
  <c r="AA508" i="5"/>
  <c r="AB508" i="5"/>
  <c r="AC508" i="5"/>
  <c r="AD508" i="5"/>
  <c r="AE508" i="5"/>
  <c r="AF508" i="5"/>
  <c r="AG508" i="5"/>
  <c r="AH508" i="5"/>
  <c r="W509" i="5"/>
  <c r="X509" i="5"/>
  <c r="Y509" i="5"/>
  <c r="Z509" i="5"/>
  <c r="AA509" i="5"/>
  <c r="AB509" i="5"/>
  <c r="AC509" i="5"/>
  <c r="AD509" i="5"/>
  <c r="AE509" i="5"/>
  <c r="AF509" i="5"/>
  <c r="AG509" i="5"/>
  <c r="AH509" i="5"/>
  <c r="W510" i="5"/>
  <c r="X510" i="5"/>
  <c r="Y510" i="5"/>
  <c r="Z510" i="5"/>
  <c r="AA510" i="5"/>
  <c r="AB510" i="5"/>
  <c r="AC510" i="5"/>
  <c r="AD510" i="5"/>
  <c r="AE510" i="5"/>
  <c r="AF510" i="5"/>
  <c r="AG510" i="5"/>
  <c r="AH510" i="5"/>
  <c r="W511" i="5"/>
  <c r="X511" i="5"/>
  <c r="Y511" i="5"/>
  <c r="Z511" i="5"/>
  <c r="AA511" i="5"/>
  <c r="AB511" i="5"/>
  <c r="AC511" i="5"/>
  <c r="AD511" i="5"/>
  <c r="AE511" i="5"/>
  <c r="AF511" i="5"/>
  <c r="AG511" i="5"/>
  <c r="AH511" i="5"/>
  <c r="W512" i="5"/>
  <c r="X512" i="5"/>
  <c r="Y512" i="5"/>
  <c r="Z512" i="5"/>
  <c r="AA512" i="5"/>
  <c r="AB512" i="5"/>
  <c r="AC512" i="5"/>
  <c r="AD512" i="5"/>
  <c r="AE512" i="5"/>
  <c r="AF512" i="5"/>
  <c r="AG512" i="5"/>
  <c r="AH512" i="5"/>
  <c r="W513" i="5"/>
  <c r="X513" i="5"/>
  <c r="Y513" i="5"/>
  <c r="Z513" i="5"/>
  <c r="AA513" i="5"/>
  <c r="AB513" i="5"/>
  <c r="AC513" i="5"/>
  <c r="AD513" i="5"/>
  <c r="AE513" i="5"/>
  <c r="AF513" i="5"/>
  <c r="AG513" i="5"/>
  <c r="AH513" i="5"/>
  <c r="W514" i="5"/>
  <c r="X514" i="5"/>
  <c r="Y514" i="5"/>
  <c r="Z514" i="5"/>
  <c r="AA514" i="5"/>
  <c r="AB514" i="5"/>
  <c r="AC514" i="5"/>
  <c r="AD514" i="5"/>
  <c r="AE514" i="5"/>
  <c r="AF514" i="5"/>
  <c r="AG514" i="5"/>
  <c r="AH514" i="5"/>
  <c r="W515" i="5"/>
  <c r="X515" i="5"/>
  <c r="Y515" i="5"/>
  <c r="Z515" i="5"/>
  <c r="AA515" i="5"/>
  <c r="AB515" i="5"/>
  <c r="AC515" i="5"/>
  <c r="AD515" i="5"/>
  <c r="AE515" i="5"/>
  <c r="AF515" i="5"/>
  <c r="AG515" i="5"/>
  <c r="AH515" i="5"/>
  <c r="W516" i="5"/>
  <c r="X516" i="5"/>
  <c r="Y516" i="5"/>
  <c r="Z516" i="5"/>
  <c r="AA516" i="5"/>
  <c r="AB516" i="5"/>
  <c r="AC516" i="5"/>
  <c r="AD516" i="5"/>
  <c r="AE516" i="5"/>
  <c r="AF516" i="5"/>
  <c r="AG516" i="5"/>
  <c r="AH516" i="5"/>
  <c r="W517" i="5"/>
  <c r="X517" i="5"/>
  <c r="Y517" i="5"/>
  <c r="Z517" i="5"/>
  <c r="AA517" i="5"/>
  <c r="AB517" i="5"/>
  <c r="AC517" i="5"/>
  <c r="AD517" i="5"/>
  <c r="AE517" i="5"/>
  <c r="AF517" i="5"/>
  <c r="AG517" i="5"/>
  <c r="AH517" i="5"/>
  <c r="W518" i="5"/>
  <c r="X518" i="5"/>
  <c r="Y518" i="5"/>
  <c r="Z518" i="5"/>
  <c r="AA518" i="5"/>
  <c r="AB518" i="5"/>
  <c r="AC518" i="5"/>
  <c r="AD518" i="5"/>
  <c r="AE518" i="5"/>
  <c r="AF518" i="5"/>
  <c r="AG518" i="5"/>
  <c r="AH518" i="5"/>
  <c r="W519" i="5"/>
  <c r="X519" i="5"/>
  <c r="Y519" i="5"/>
  <c r="Z519" i="5"/>
  <c r="AA519" i="5"/>
  <c r="AB519" i="5"/>
  <c r="AC519" i="5"/>
  <c r="AD519" i="5"/>
  <c r="AE519" i="5"/>
  <c r="AF519" i="5"/>
  <c r="AG519" i="5"/>
  <c r="AH519" i="5"/>
  <c r="W520" i="5"/>
  <c r="X520" i="5"/>
  <c r="Y520" i="5"/>
  <c r="Z520" i="5"/>
  <c r="AA520" i="5"/>
  <c r="AB520" i="5"/>
  <c r="AC520" i="5"/>
  <c r="AD520" i="5"/>
  <c r="AE520" i="5"/>
  <c r="AF520" i="5"/>
  <c r="AG520" i="5"/>
  <c r="AH520" i="5"/>
  <c r="W521" i="5"/>
  <c r="X521" i="5"/>
  <c r="Y521" i="5"/>
  <c r="Z521" i="5"/>
  <c r="AA521" i="5"/>
  <c r="AB521" i="5"/>
  <c r="AC521" i="5"/>
  <c r="AD521" i="5"/>
  <c r="AE521" i="5"/>
  <c r="AF521" i="5"/>
  <c r="AG521" i="5"/>
  <c r="AH521" i="5"/>
  <c r="W522" i="5"/>
  <c r="X522" i="5"/>
  <c r="Y522" i="5"/>
  <c r="Z522" i="5"/>
  <c r="AA522" i="5"/>
  <c r="AB522" i="5"/>
  <c r="AC522" i="5"/>
  <c r="AD522" i="5"/>
  <c r="AE522" i="5"/>
  <c r="AF522" i="5"/>
  <c r="AG522" i="5"/>
  <c r="AH522" i="5"/>
  <c r="W523" i="5"/>
  <c r="X523" i="5"/>
  <c r="Y523" i="5"/>
  <c r="Z523" i="5"/>
  <c r="AA523" i="5"/>
  <c r="AB523" i="5"/>
  <c r="AC523" i="5"/>
  <c r="AD523" i="5"/>
  <c r="AE523" i="5"/>
  <c r="AF523" i="5"/>
  <c r="AG523" i="5"/>
  <c r="AH523" i="5"/>
  <c r="W524" i="5"/>
  <c r="X524" i="5"/>
  <c r="Y524" i="5"/>
  <c r="Z524" i="5"/>
  <c r="AA524" i="5"/>
  <c r="AB524" i="5"/>
  <c r="AC524" i="5"/>
  <c r="AD524" i="5"/>
  <c r="AE524" i="5"/>
  <c r="AF524" i="5"/>
  <c r="AG524" i="5"/>
  <c r="AH524" i="5"/>
  <c r="W525" i="5"/>
  <c r="X525" i="5"/>
  <c r="Y525" i="5"/>
  <c r="Z525" i="5"/>
  <c r="AA525" i="5"/>
  <c r="AB525" i="5"/>
  <c r="AC525" i="5"/>
  <c r="AD525" i="5"/>
  <c r="AE525" i="5"/>
  <c r="AF525" i="5"/>
  <c r="AG525" i="5"/>
  <c r="AH525" i="5"/>
  <c r="W526" i="5"/>
  <c r="X526" i="5"/>
  <c r="Y526" i="5"/>
  <c r="Z526" i="5"/>
  <c r="AA526" i="5"/>
  <c r="AB526" i="5"/>
  <c r="AC526" i="5"/>
  <c r="AD526" i="5"/>
  <c r="AE526" i="5"/>
  <c r="AF526" i="5"/>
  <c r="AG526" i="5"/>
  <c r="AH526" i="5"/>
  <c r="W527" i="5"/>
  <c r="X527" i="5"/>
  <c r="Y527" i="5"/>
  <c r="Z527" i="5"/>
  <c r="AA527" i="5"/>
  <c r="AB527" i="5"/>
  <c r="AC527" i="5"/>
  <c r="AD527" i="5"/>
  <c r="AE527" i="5"/>
  <c r="AF527" i="5"/>
  <c r="AG527" i="5"/>
  <c r="AH527" i="5"/>
  <c r="W528" i="5"/>
  <c r="X528" i="5"/>
  <c r="Y528" i="5"/>
  <c r="Z528" i="5"/>
  <c r="AA528" i="5"/>
  <c r="AB528" i="5"/>
  <c r="AC528" i="5"/>
  <c r="AD528" i="5"/>
  <c r="AE528" i="5"/>
  <c r="AF528" i="5"/>
  <c r="AG528" i="5"/>
  <c r="AH528" i="5"/>
  <c r="W529" i="5"/>
  <c r="X529" i="5"/>
  <c r="Y529" i="5"/>
  <c r="Z529" i="5"/>
  <c r="AA529" i="5"/>
  <c r="AB529" i="5"/>
  <c r="AC529" i="5"/>
  <c r="AD529" i="5"/>
  <c r="AE529" i="5"/>
  <c r="AF529" i="5"/>
  <c r="AG529" i="5"/>
  <c r="AH529" i="5"/>
  <c r="W530" i="5"/>
  <c r="X530" i="5"/>
  <c r="Y530" i="5"/>
  <c r="Z530" i="5"/>
  <c r="AA530" i="5"/>
  <c r="AB530" i="5"/>
  <c r="AC530" i="5"/>
  <c r="AD530" i="5"/>
  <c r="AE530" i="5"/>
  <c r="AF530" i="5"/>
  <c r="AG530" i="5"/>
  <c r="AH530" i="5"/>
  <c r="W531" i="5"/>
  <c r="X531" i="5"/>
  <c r="Y531" i="5"/>
  <c r="Z531" i="5"/>
  <c r="AA531" i="5"/>
  <c r="AB531" i="5"/>
  <c r="AC531" i="5"/>
  <c r="AD531" i="5"/>
  <c r="AE531" i="5"/>
  <c r="AF531" i="5"/>
  <c r="AG531" i="5"/>
  <c r="AH531" i="5"/>
  <c r="W532" i="5"/>
  <c r="X532" i="5"/>
  <c r="Y532" i="5"/>
  <c r="Z532" i="5"/>
  <c r="AA532" i="5"/>
  <c r="AB532" i="5"/>
  <c r="AC532" i="5"/>
  <c r="AD532" i="5"/>
  <c r="AE532" i="5"/>
  <c r="AF532" i="5"/>
  <c r="AG532" i="5"/>
  <c r="AH532" i="5"/>
  <c r="W533" i="5"/>
  <c r="X533" i="5"/>
  <c r="Y533" i="5"/>
  <c r="Z533" i="5"/>
  <c r="AA533" i="5"/>
  <c r="AB533" i="5"/>
  <c r="AC533" i="5"/>
  <c r="AD533" i="5"/>
  <c r="AE533" i="5"/>
  <c r="AF533" i="5"/>
  <c r="AG533" i="5"/>
  <c r="AH533" i="5"/>
  <c r="W534" i="5"/>
  <c r="X534" i="5"/>
  <c r="Y534" i="5"/>
  <c r="Z534" i="5"/>
  <c r="AA534" i="5"/>
  <c r="AB534" i="5"/>
  <c r="AC534" i="5"/>
  <c r="AD534" i="5"/>
  <c r="AE534" i="5"/>
  <c r="AF534" i="5"/>
  <c r="AG534" i="5"/>
  <c r="AH534" i="5"/>
  <c r="W535" i="5"/>
  <c r="X535" i="5"/>
  <c r="Y535" i="5"/>
  <c r="Z535" i="5"/>
  <c r="AA535" i="5"/>
  <c r="AB535" i="5"/>
  <c r="AC535" i="5"/>
  <c r="AD535" i="5"/>
  <c r="AE535" i="5"/>
  <c r="AF535" i="5"/>
  <c r="AG535" i="5"/>
  <c r="AH535" i="5"/>
  <c r="W536" i="5"/>
  <c r="X536" i="5"/>
  <c r="Y536" i="5"/>
  <c r="Z536" i="5"/>
  <c r="AA536" i="5"/>
  <c r="AB536" i="5"/>
  <c r="AC536" i="5"/>
  <c r="AD536" i="5"/>
  <c r="AE536" i="5"/>
  <c r="AF536" i="5"/>
  <c r="AG536" i="5"/>
  <c r="AH536" i="5"/>
  <c r="W537" i="5"/>
  <c r="X537" i="5"/>
  <c r="Y537" i="5"/>
  <c r="Z537" i="5"/>
  <c r="AA537" i="5"/>
  <c r="AB537" i="5"/>
  <c r="AC537" i="5"/>
  <c r="AD537" i="5"/>
  <c r="AE537" i="5"/>
  <c r="AF537" i="5"/>
  <c r="AG537" i="5"/>
  <c r="AH537" i="5"/>
  <c r="W538" i="5"/>
  <c r="X538" i="5"/>
  <c r="Y538" i="5"/>
  <c r="Z538" i="5"/>
  <c r="AA538" i="5"/>
  <c r="AB538" i="5"/>
  <c r="AC538" i="5"/>
  <c r="AD538" i="5"/>
  <c r="AE538" i="5"/>
  <c r="AF538" i="5"/>
  <c r="AG538" i="5"/>
  <c r="AH538" i="5"/>
  <c r="W539" i="5"/>
  <c r="X539" i="5"/>
  <c r="Y539" i="5"/>
  <c r="Z539" i="5"/>
  <c r="AA539" i="5"/>
  <c r="AB539" i="5"/>
  <c r="AC539" i="5"/>
  <c r="AD539" i="5"/>
  <c r="AE539" i="5"/>
  <c r="AF539" i="5"/>
  <c r="AG539" i="5"/>
  <c r="AH539" i="5"/>
  <c r="W540" i="5"/>
  <c r="X540" i="5"/>
  <c r="Y540" i="5"/>
  <c r="Z540" i="5"/>
  <c r="AA540" i="5"/>
  <c r="AB540" i="5"/>
  <c r="AC540" i="5"/>
  <c r="AD540" i="5"/>
  <c r="AE540" i="5"/>
  <c r="AF540" i="5"/>
  <c r="AG540" i="5"/>
  <c r="AH540" i="5"/>
  <c r="W541" i="5"/>
  <c r="X541" i="5"/>
  <c r="Y541" i="5"/>
  <c r="Z541" i="5"/>
  <c r="AA541" i="5"/>
  <c r="AB541" i="5"/>
  <c r="AC541" i="5"/>
  <c r="AD541" i="5"/>
  <c r="AE541" i="5"/>
  <c r="AF541" i="5"/>
  <c r="AG541" i="5"/>
  <c r="AH541" i="5"/>
  <c r="W542" i="5"/>
  <c r="X542" i="5"/>
  <c r="Y542" i="5"/>
  <c r="Z542" i="5"/>
  <c r="AA542" i="5"/>
  <c r="AB542" i="5"/>
  <c r="AC542" i="5"/>
  <c r="AD542" i="5"/>
  <c r="AE542" i="5"/>
  <c r="AF542" i="5"/>
  <c r="AG542" i="5"/>
  <c r="AH542" i="5"/>
  <c r="W543" i="5"/>
  <c r="X543" i="5"/>
  <c r="Y543" i="5"/>
  <c r="Z543" i="5"/>
  <c r="AA543" i="5"/>
  <c r="AB543" i="5"/>
  <c r="AC543" i="5"/>
  <c r="AD543" i="5"/>
  <c r="AE543" i="5"/>
  <c r="AF543" i="5"/>
  <c r="AG543" i="5"/>
  <c r="AH543" i="5"/>
  <c r="W544" i="5"/>
  <c r="X544" i="5"/>
  <c r="Y544" i="5"/>
  <c r="Z544" i="5"/>
  <c r="AA544" i="5"/>
  <c r="AB544" i="5"/>
  <c r="AC544" i="5"/>
  <c r="AD544" i="5"/>
  <c r="AE544" i="5"/>
  <c r="AF544" i="5"/>
  <c r="AG544" i="5"/>
  <c r="AH544" i="5"/>
  <c r="W545" i="5"/>
  <c r="X545" i="5"/>
  <c r="Y545" i="5"/>
  <c r="Z545" i="5"/>
  <c r="AA545" i="5"/>
  <c r="AB545" i="5"/>
  <c r="AC545" i="5"/>
  <c r="AD545" i="5"/>
  <c r="AE545" i="5"/>
  <c r="AF545" i="5"/>
  <c r="AG545" i="5"/>
  <c r="AH545" i="5"/>
  <c r="W546" i="5"/>
  <c r="X546" i="5"/>
  <c r="Y546" i="5"/>
  <c r="Z546" i="5"/>
  <c r="AA546" i="5"/>
  <c r="AB546" i="5"/>
  <c r="AC546" i="5"/>
  <c r="AD546" i="5"/>
  <c r="AE546" i="5"/>
  <c r="AF546" i="5"/>
  <c r="AG546" i="5"/>
  <c r="AH546" i="5"/>
  <c r="W547" i="5"/>
  <c r="X547" i="5"/>
  <c r="Y547" i="5"/>
  <c r="Z547" i="5"/>
  <c r="AA547" i="5"/>
  <c r="AB547" i="5"/>
  <c r="AC547" i="5"/>
  <c r="AD547" i="5"/>
  <c r="AE547" i="5"/>
  <c r="AF547" i="5"/>
  <c r="AG547" i="5"/>
  <c r="AH547" i="5"/>
  <c r="W548" i="5"/>
  <c r="X548" i="5"/>
  <c r="Y548" i="5"/>
  <c r="Z548" i="5"/>
  <c r="AA548" i="5"/>
  <c r="AB548" i="5"/>
  <c r="AC548" i="5"/>
  <c r="AD548" i="5"/>
  <c r="AE548" i="5"/>
  <c r="AF548" i="5"/>
  <c r="AG548" i="5"/>
  <c r="AH548" i="5"/>
  <c r="W549" i="5"/>
  <c r="X549" i="5"/>
  <c r="Y549" i="5"/>
  <c r="Z549" i="5"/>
  <c r="AA549" i="5"/>
  <c r="AB549" i="5"/>
  <c r="AC549" i="5"/>
  <c r="AD549" i="5"/>
  <c r="AE549" i="5"/>
  <c r="AF549" i="5"/>
  <c r="AG549" i="5"/>
  <c r="AH549" i="5"/>
  <c r="W550" i="5"/>
  <c r="X550" i="5"/>
  <c r="Y550" i="5"/>
  <c r="Z550" i="5"/>
  <c r="AA550" i="5"/>
  <c r="AB550" i="5"/>
  <c r="AC550" i="5"/>
  <c r="AD550" i="5"/>
  <c r="AE550" i="5"/>
  <c r="AF550" i="5"/>
  <c r="AG550" i="5"/>
  <c r="AH550" i="5"/>
  <c r="W551" i="5"/>
  <c r="X551" i="5"/>
  <c r="Y551" i="5"/>
  <c r="Z551" i="5"/>
  <c r="AA551" i="5"/>
  <c r="AB551" i="5"/>
  <c r="AC551" i="5"/>
  <c r="AD551" i="5"/>
  <c r="AE551" i="5"/>
  <c r="AF551" i="5"/>
  <c r="AG551" i="5"/>
  <c r="AH551" i="5"/>
  <c r="W552" i="5"/>
  <c r="X552" i="5"/>
  <c r="Y552" i="5"/>
  <c r="Z552" i="5"/>
  <c r="AA552" i="5"/>
  <c r="AB552" i="5"/>
  <c r="AC552" i="5"/>
  <c r="AD552" i="5"/>
  <c r="AE552" i="5"/>
  <c r="AF552" i="5"/>
  <c r="AG552" i="5"/>
  <c r="AH552" i="5"/>
  <c r="W553" i="5"/>
  <c r="X553" i="5"/>
  <c r="Y553" i="5"/>
  <c r="Z553" i="5"/>
  <c r="AA553" i="5"/>
  <c r="AB553" i="5"/>
  <c r="AC553" i="5"/>
  <c r="AD553" i="5"/>
  <c r="AE553" i="5"/>
  <c r="AF553" i="5"/>
  <c r="AG553" i="5"/>
  <c r="AH553" i="5"/>
  <c r="W554" i="5"/>
  <c r="X554" i="5"/>
  <c r="Y554" i="5"/>
  <c r="Z554" i="5"/>
  <c r="AA554" i="5"/>
  <c r="AB554" i="5"/>
  <c r="AC554" i="5"/>
  <c r="AD554" i="5"/>
  <c r="AE554" i="5"/>
  <c r="AF554" i="5"/>
  <c r="AG554" i="5"/>
  <c r="AH554" i="5"/>
  <c r="W555" i="5"/>
  <c r="X555" i="5"/>
  <c r="Y555" i="5"/>
  <c r="Z555" i="5"/>
  <c r="AA555" i="5"/>
  <c r="AB555" i="5"/>
  <c r="AC555" i="5"/>
  <c r="AD555" i="5"/>
  <c r="AE555" i="5"/>
  <c r="AF555" i="5"/>
  <c r="AG555" i="5"/>
  <c r="AH555" i="5"/>
  <c r="W556" i="5"/>
  <c r="X556" i="5"/>
  <c r="Y556" i="5"/>
  <c r="Z556" i="5"/>
  <c r="AA556" i="5"/>
  <c r="AB556" i="5"/>
  <c r="AC556" i="5"/>
  <c r="AD556" i="5"/>
  <c r="AE556" i="5"/>
  <c r="AF556" i="5"/>
  <c r="AG556" i="5"/>
  <c r="AH556" i="5"/>
  <c r="W557" i="5"/>
  <c r="X557" i="5"/>
  <c r="Y557" i="5"/>
  <c r="Z557" i="5"/>
  <c r="AA557" i="5"/>
  <c r="AB557" i="5"/>
  <c r="AC557" i="5"/>
  <c r="AD557" i="5"/>
  <c r="AE557" i="5"/>
  <c r="AF557" i="5"/>
  <c r="AG557" i="5"/>
  <c r="AH557" i="5"/>
  <c r="W558" i="5"/>
  <c r="X558" i="5"/>
  <c r="Y558" i="5"/>
  <c r="Z558" i="5"/>
  <c r="AA558" i="5"/>
  <c r="AB558" i="5"/>
  <c r="AC558" i="5"/>
  <c r="AD558" i="5"/>
  <c r="AE558" i="5"/>
  <c r="AF558" i="5"/>
  <c r="AG558" i="5"/>
  <c r="AH558" i="5"/>
  <c r="W559" i="5"/>
  <c r="X559" i="5"/>
  <c r="Y559" i="5"/>
  <c r="Z559" i="5"/>
  <c r="AA559" i="5"/>
  <c r="AB559" i="5"/>
  <c r="AC559" i="5"/>
  <c r="AD559" i="5"/>
  <c r="AE559" i="5"/>
  <c r="AF559" i="5"/>
  <c r="AG559" i="5"/>
  <c r="AH559" i="5"/>
  <c r="W560" i="5"/>
  <c r="X560" i="5"/>
  <c r="Y560" i="5"/>
  <c r="Z560" i="5"/>
  <c r="AA560" i="5"/>
  <c r="AB560" i="5"/>
  <c r="AC560" i="5"/>
  <c r="AD560" i="5"/>
  <c r="AE560" i="5"/>
  <c r="AF560" i="5"/>
  <c r="AG560" i="5"/>
  <c r="AH560" i="5"/>
  <c r="W561" i="5"/>
  <c r="X561" i="5"/>
  <c r="Y561" i="5"/>
  <c r="Z561" i="5"/>
  <c r="AA561" i="5"/>
  <c r="AB561" i="5"/>
  <c r="AC561" i="5"/>
  <c r="AD561" i="5"/>
  <c r="AE561" i="5"/>
  <c r="AF561" i="5"/>
  <c r="AG561" i="5"/>
  <c r="AH561" i="5"/>
  <c r="W562" i="5"/>
  <c r="X562" i="5"/>
  <c r="Y562" i="5"/>
  <c r="Z562" i="5"/>
  <c r="AA562" i="5"/>
  <c r="AB562" i="5"/>
  <c r="AC562" i="5"/>
  <c r="AD562" i="5"/>
  <c r="AE562" i="5"/>
  <c r="AF562" i="5"/>
  <c r="AG562" i="5"/>
  <c r="AH562" i="5"/>
  <c r="W563" i="5"/>
  <c r="X563" i="5"/>
  <c r="Y563" i="5"/>
  <c r="Z563" i="5"/>
  <c r="AA563" i="5"/>
  <c r="AB563" i="5"/>
  <c r="AC563" i="5"/>
  <c r="AD563" i="5"/>
  <c r="AE563" i="5"/>
  <c r="AF563" i="5"/>
  <c r="AG563" i="5"/>
  <c r="AH563" i="5"/>
  <c r="W564" i="5"/>
  <c r="X564" i="5"/>
  <c r="Y564" i="5"/>
  <c r="Z564" i="5"/>
  <c r="AA564" i="5"/>
  <c r="AB564" i="5"/>
  <c r="AC564" i="5"/>
  <c r="AD564" i="5"/>
  <c r="AE564" i="5"/>
  <c r="AF564" i="5"/>
  <c r="AG564" i="5"/>
  <c r="AH564" i="5"/>
  <c r="W565" i="5"/>
  <c r="X565" i="5"/>
  <c r="Y565" i="5"/>
  <c r="Z565" i="5"/>
  <c r="AA565" i="5"/>
  <c r="AB565" i="5"/>
  <c r="AC565" i="5"/>
  <c r="AD565" i="5"/>
  <c r="AE565" i="5"/>
  <c r="AF565" i="5"/>
  <c r="AG565" i="5"/>
  <c r="AH565" i="5"/>
  <c r="W566" i="5"/>
  <c r="X566" i="5"/>
  <c r="Y566" i="5"/>
  <c r="Z566" i="5"/>
  <c r="AA566" i="5"/>
  <c r="AB566" i="5"/>
  <c r="AC566" i="5"/>
  <c r="AD566" i="5"/>
  <c r="AE566" i="5"/>
  <c r="AF566" i="5"/>
  <c r="AG566" i="5"/>
  <c r="AH566" i="5"/>
  <c r="W567" i="5"/>
  <c r="X567" i="5"/>
  <c r="Y567" i="5"/>
  <c r="Z567" i="5"/>
  <c r="AA567" i="5"/>
  <c r="AB567" i="5"/>
  <c r="AC567" i="5"/>
  <c r="AD567" i="5"/>
  <c r="AE567" i="5"/>
  <c r="AF567" i="5"/>
  <c r="AG567" i="5"/>
  <c r="AH567" i="5"/>
  <c r="W568" i="5"/>
  <c r="X568" i="5"/>
  <c r="Y568" i="5"/>
  <c r="Z568" i="5"/>
  <c r="AA568" i="5"/>
  <c r="AB568" i="5"/>
  <c r="AC568" i="5"/>
  <c r="AD568" i="5"/>
  <c r="AE568" i="5"/>
  <c r="AF568" i="5"/>
  <c r="AG568" i="5"/>
  <c r="AH568" i="5"/>
  <c r="W569" i="5"/>
  <c r="X569" i="5"/>
  <c r="Y569" i="5"/>
  <c r="Z569" i="5"/>
  <c r="AA569" i="5"/>
  <c r="AB569" i="5"/>
  <c r="AC569" i="5"/>
  <c r="AD569" i="5"/>
  <c r="AE569" i="5"/>
  <c r="AF569" i="5"/>
  <c r="AG569" i="5"/>
  <c r="AH569" i="5"/>
  <c r="W570" i="5"/>
  <c r="X570" i="5"/>
  <c r="Y570" i="5"/>
  <c r="Z570" i="5"/>
  <c r="AA570" i="5"/>
  <c r="AB570" i="5"/>
  <c r="AC570" i="5"/>
  <c r="AD570" i="5"/>
  <c r="AE570" i="5"/>
  <c r="AF570" i="5"/>
  <c r="AG570" i="5"/>
  <c r="AH570" i="5"/>
  <c r="W571" i="5"/>
  <c r="X571" i="5"/>
  <c r="Y571" i="5"/>
  <c r="Z571" i="5"/>
  <c r="AA571" i="5"/>
  <c r="AB571" i="5"/>
  <c r="AC571" i="5"/>
  <c r="AD571" i="5"/>
  <c r="AE571" i="5"/>
  <c r="AF571" i="5"/>
  <c r="AG571" i="5"/>
  <c r="AH571" i="5"/>
  <c r="W572" i="5"/>
  <c r="X572" i="5"/>
  <c r="Y572" i="5"/>
  <c r="Z572" i="5"/>
  <c r="AA572" i="5"/>
  <c r="AB572" i="5"/>
  <c r="AC572" i="5"/>
  <c r="AD572" i="5"/>
  <c r="AE572" i="5"/>
  <c r="AF572" i="5"/>
  <c r="AG572" i="5"/>
  <c r="AH572" i="5"/>
  <c r="W573" i="5"/>
  <c r="X573" i="5"/>
  <c r="Y573" i="5"/>
  <c r="Z573" i="5"/>
  <c r="AA573" i="5"/>
  <c r="AB573" i="5"/>
  <c r="AC573" i="5"/>
  <c r="AD573" i="5"/>
  <c r="AE573" i="5"/>
  <c r="AF573" i="5"/>
  <c r="AG573" i="5"/>
  <c r="AH573" i="5"/>
  <c r="W574" i="5"/>
  <c r="X574" i="5"/>
  <c r="Y574" i="5"/>
  <c r="Z574" i="5"/>
  <c r="AA574" i="5"/>
  <c r="AB574" i="5"/>
  <c r="AC574" i="5"/>
  <c r="AD574" i="5"/>
  <c r="AE574" i="5"/>
  <c r="AF574" i="5"/>
  <c r="AG574" i="5"/>
  <c r="AH574" i="5"/>
  <c r="W575" i="5"/>
  <c r="X575" i="5"/>
  <c r="Y575" i="5"/>
  <c r="Z575" i="5"/>
  <c r="AA575" i="5"/>
  <c r="AB575" i="5"/>
  <c r="AC575" i="5"/>
  <c r="AD575" i="5"/>
  <c r="AE575" i="5"/>
  <c r="AF575" i="5"/>
  <c r="AG575" i="5"/>
  <c r="AH575" i="5"/>
  <c r="W576" i="5"/>
  <c r="X576" i="5"/>
  <c r="Y576" i="5"/>
  <c r="Z576" i="5"/>
  <c r="AA576" i="5"/>
  <c r="AB576" i="5"/>
  <c r="AC576" i="5"/>
  <c r="AD576" i="5"/>
  <c r="AE576" i="5"/>
  <c r="AF576" i="5"/>
  <c r="AG576" i="5"/>
  <c r="AH576" i="5"/>
  <c r="W577" i="5"/>
  <c r="X577" i="5"/>
  <c r="Y577" i="5"/>
  <c r="Z577" i="5"/>
  <c r="AA577" i="5"/>
  <c r="AB577" i="5"/>
  <c r="AC577" i="5"/>
  <c r="AD577" i="5"/>
  <c r="AE577" i="5"/>
  <c r="AF577" i="5"/>
  <c r="AG577" i="5"/>
  <c r="AH577" i="5"/>
  <c r="W578" i="5"/>
  <c r="X578" i="5"/>
  <c r="Y578" i="5"/>
  <c r="Z578" i="5"/>
  <c r="AA578" i="5"/>
  <c r="AB578" i="5"/>
  <c r="AC578" i="5"/>
  <c r="AD578" i="5"/>
  <c r="AE578" i="5"/>
  <c r="AF578" i="5"/>
  <c r="AG578" i="5"/>
  <c r="AH578" i="5"/>
  <c r="W579" i="5"/>
  <c r="X579" i="5"/>
  <c r="Y579" i="5"/>
  <c r="Z579" i="5"/>
  <c r="AA579" i="5"/>
  <c r="AB579" i="5"/>
  <c r="AC579" i="5"/>
  <c r="AD579" i="5"/>
  <c r="AE579" i="5"/>
  <c r="AF579" i="5"/>
  <c r="AG579" i="5"/>
  <c r="AH579" i="5"/>
  <c r="W580" i="5"/>
  <c r="X580" i="5"/>
  <c r="Y580" i="5"/>
  <c r="Z580" i="5"/>
  <c r="AA580" i="5"/>
  <c r="AB580" i="5"/>
  <c r="AC580" i="5"/>
  <c r="AD580" i="5"/>
  <c r="AE580" i="5"/>
  <c r="AF580" i="5"/>
  <c r="AG580" i="5"/>
  <c r="AH580" i="5"/>
  <c r="W581" i="5"/>
  <c r="X581" i="5"/>
  <c r="Y581" i="5"/>
  <c r="Z581" i="5"/>
  <c r="AA581" i="5"/>
  <c r="AB581" i="5"/>
  <c r="AC581" i="5"/>
  <c r="AD581" i="5"/>
  <c r="AE581" i="5"/>
  <c r="AF581" i="5"/>
  <c r="AG581" i="5"/>
  <c r="AH581" i="5"/>
  <c r="W582" i="5"/>
  <c r="X582" i="5"/>
  <c r="Y582" i="5"/>
  <c r="Z582" i="5"/>
  <c r="AA582" i="5"/>
  <c r="AB582" i="5"/>
  <c r="AC582" i="5"/>
  <c r="AD582" i="5"/>
  <c r="AE582" i="5"/>
  <c r="AF582" i="5"/>
  <c r="AG582" i="5"/>
  <c r="AH582" i="5"/>
  <c r="W583" i="5"/>
  <c r="X583" i="5"/>
  <c r="Y583" i="5"/>
  <c r="Z583" i="5"/>
  <c r="AA583" i="5"/>
  <c r="AB583" i="5"/>
  <c r="AC583" i="5"/>
  <c r="AD583" i="5"/>
  <c r="AE583" i="5"/>
  <c r="AF583" i="5"/>
  <c r="AG583" i="5"/>
  <c r="AH583" i="5"/>
  <c r="W584" i="5"/>
  <c r="X584" i="5"/>
  <c r="Y584" i="5"/>
  <c r="Z584" i="5"/>
  <c r="AA584" i="5"/>
  <c r="AB584" i="5"/>
  <c r="AC584" i="5"/>
  <c r="AD584" i="5"/>
  <c r="AE584" i="5"/>
  <c r="AF584" i="5"/>
  <c r="AG584" i="5"/>
  <c r="AH584" i="5"/>
  <c r="W585" i="5"/>
  <c r="X585" i="5"/>
  <c r="Y585" i="5"/>
  <c r="Z585" i="5"/>
  <c r="AA585" i="5"/>
  <c r="AB585" i="5"/>
  <c r="AC585" i="5"/>
  <c r="AD585" i="5"/>
  <c r="AE585" i="5"/>
  <c r="AF585" i="5"/>
  <c r="AG585" i="5"/>
  <c r="AH585" i="5"/>
  <c r="W586" i="5"/>
  <c r="X586" i="5"/>
  <c r="Y586" i="5"/>
  <c r="Z586" i="5"/>
  <c r="AA586" i="5"/>
  <c r="AB586" i="5"/>
  <c r="AC586" i="5"/>
  <c r="AD586" i="5"/>
  <c r="AE586" i="5"/>
  <c r="AF586" i="5"/>
  <c r="AG586" i="5"/>
  <c r="AH586" i="5"/>
  <c r="W587" i="5"/>
  <c r="X587" i="5"/>
  <c r="Y587" i="5"/>
  <c r="Z587" i="5"/>
  <c r="AA587" i="5"/>
  <c r="AB587" i="5"/>
  <c r="AC587" i="5"/>
  <c r="AD587" i="5"/>
  <c r="AE587" i="5"/>
  <c r="AF587" i="5"/>
  <c r="AG587" i="5"/>
  <c r="AH587" i="5"/>
  <c r="W588" i="5"/>
  <c r="X588" i="5"/>
  <c r="Y588" i="5"/>
  <c r="Z588" i="5"/>
  <c r="AA588" i="5"/>
  <c r="AB588" i="5"/>
  <c r="AC588" i="5"/>
  <c r="AD588" i="5"/>
  <c r="AE588" i="5"/>
  <c r="AF588" i="5"/>
  <c r="AG588" i="5"/>
  <c r="AH588" i="5"/>
  <c r="W589" i="5"/>
  <c r="X589" i="5"/>
  <c r="Y589" i="5"/>
  <c r="Z589" i="5"/>
  <c r="AA589" i="5"/>
  <c r="AB589" i="5"/>
  <c r="AC589" i="5"/>
  <c r="AD589" i="5"/>
  <c r="AE589" i="5"/>
  <c r="AF589" i="5"/>
  <c r="AG589" i="5"/>
  <c r="AH589" i="5"/>
  <c r="W590" i="5"/>
  <c r="X590" i="5"/>
  <c r="Y590" i="5"/>
  <c r="Z590" i="5"/>
  <c r="AA590" i="5"/>
  <c r="AB590" i="5"/>
  <c r="AC590" i="5"/>
  <c r="AD590" i="5"/>
  <c r="AE590" i="5"/>
  <c r="AF590" i="5"/>
  <c r="AG590" i="5"/>
  <c r="AH590" i="5"/>
  <c r="W591" i="5"/>
  <c r="X591" i="5"/>
  <c r="Y591" i="5"/>
  <c r="Z591" i="5"/>
  <c r="AA591" i="5"/>
  <c r="AB591" i="5"/>
  <c r="AC591" i="5"/>
  <c r="AD591" i="5"/>
  <c r="AE591" i="5"/>
  <c r="AF591" i="5"/>
  <c r="AG591" i="5"/>
  <c r="AH591" i="5"/>
  <c r="W592" i="5"/>
  <c r="X592" i="5"/>
  <c r="Y592" i="5"/>
  <c r="Z592" i="5"/>
  <c r="AA592" i="5"/>
  <c r="AB592" i="5"/>
  <c r="AC592" i="5"/>
  <c r="AD592" i="5"/>
  <c r="AE592" i="5"/>
  <c r="AF592" i="5"/>
  <c r="AG592" i="5"/>
  <c r="AH592" i="5"/>
  <c r="W593" i="5"/>
  <c r="X593" i="5"/>
  <c r="Y593" i="5"/>
  <c r="Z593" i="5"/>
  <c r="AA593" i="5"/>
  <c r="AB593" i="5"/>
  <c r="AC593" i="5"/>
  <c r="AD593" i="5"/>
  <c r="AE593" i="5"/>
  <c r="AF593" i="5"/>
  <c r="AG593" i="5"/>
  <c r="AH593" i="5"/>
  <c r="W594" i="5"/>
  <c r="X594" i="5"/>
  <c r="Y594" i="5"/>
  <c r="Z594" i="5"/>
  <c r="AA594" i="5"/>
  <c r="AB594" i="5"/>
  <c r="AC594" i="5"/>
  <c r="AD594" i="5"/>
  <c r="AE594" i="5"/>
  <c r="AF594" i="5"/>
  <c r="AG594" i="5"/>
  <c r="AH594" i="5"/>
  <c r="W595" i="5"/>
  <c r="X595" i="5"/>
  <c r="Y595" i="5"/>
  <c r="Z595" i="5"/>
  <c r="AA595" i="5"/>
  <c r="AB595" i="5"/>
  <c r="AC595" i="5"/>
  <c r="AD595" i="5"/>
  <c r="AE595" i="5"/>
  <c r="AF595" i="5"/>
  <c r="AG595" i="5"/>
  <c r="AH595" i="5"/>
  <c r="W596" i="5"/>
  <c r="X596" i="5"/>
  <c r="Y596" i="5"/>
  <c r="Z596" i="5"/>
  <c r="AA596" i="5"/>
  <c r="AB596" i="5"/>
  <c r="AC596" i="5"/>
  <c r="AD596" i="5"/>
  <c r="AE596" i="5"/>
  <c r="AF596" i="5"/>
  <c r="AG596" i="5"/>
  <c r="AH596" i="5"/>
  <c r="W597" i="5"/>
  <c r="X597" i="5"/>
  <c r="Y597" i="5"/>
  <c r="Z597" i="5"/>
  <c r="AA597" i="5"/>
  <c r="AB597" i="5"/>
  <c r="AC597" i="5"/>
  <c r="AD597" i="5"/>
  <c r="AE597" i="5"/>
  <c r="AF597" i="5"/>
  <c r="AG597" i="5"/>
  <c r="AH597" i="5"/>
  <c r="W598" i="5"/>
  <c r="X598" i="5"/>
  <c r="Y598" i="5"/>
  <c r="Z598" i="5"/>
  <c r="AA598" i="5"/>
  <c r="AB598" i="5"/>
  <c r="AC598" i="5"/>
  <c r="AD598" i="5"/>
  <c r="AE598" i="5"/>
  <c r="AF598" i="5"/>
  <c r="AG598" i="5"/>
  <c r="AH598" i="5"/>
  <c r="W599" i="5"/>
  <c r="X599" i="5"/>
  <c r="Y599" i="5"/>
  <c r="Z599" i="5"/>
  <c r="AA599" i="5"/>
  <c r="AB599" i="5"/>
  <c r="AC599" i="5"/>
  <c r="AD599" i="5"/>
  <c r="AE599" i="5"/>
  <c r="AF599" i="5"/>
  <c r="AG599" i="5"/>
  <c r="AH599" i="5"/>
  <c r="W600" i="5"/>
  <c r="X600" i="5"/>
  <c r="Y600" i="5"/>
  <c r="Z600" i="5"/>
  <c r="AA600" i="5"/>
  <c r="AB600" i="5"/>
  <c r="AC600" i="5"/>
  <c r="AD600" i="5"/>
  <c r="AE600" i="5"/>
  <c r="AF600" i="5"/>
  <c r="AG600" i="5"/>
  <c r="AH600" i="5"/>
  <c r="W601" i="5"/>
  <c r="X601" i="5"/>
  <c r="Y601" i="5"/>
  <c r="Z601" i="5"/>
  <c r="AA601" i="5"/>
  <c r="AB601" i="5"/>
  <c r="AC601" i="5"/>
  <c r="AD601" i="5"/>
  <c r="AE601" i="5"/>
  <c r="AF601" i="5"/>
  <c r="AG601" i="5"/>
  <c r="AH601" i="5"/>
  <c r="W602" i="5"/>
  <c r="X602" i="5"/>
  <c r="Y602" i="5"/>
  <c r="Z602" i="5"/>
  <c r="AA602" i="5"/>
  <c r="AB602" i="5"/>
  <c r="AC602" i="5"/>
  <c r="AD602" i="5"/>
  <c r="AE602" i="5"/>
  <c r="AF602" i="5"/>
  <c r="AG602" i="5"/>
  <c r="AH602" i="5"/>
  <c r="W603" i="5"/>
  <c r="X603" i="5"/>
  <c r="Y603" i="5"/>
  <c r="Z603" i="5"/>
  <c r="AA603" i="5"/>
  <c r="AB603" i="5"/>
  <c r="AC603" i="5"/>
  <c r="AD603" i="5"/>
  <c r="AE603" i="5"/>
  <c r="AF603" i="5"/>
  <c r="AG603" i="5"/>
  <c r="AH603" i="5"/>
  <c r="W604" i="5"/>
  <c r="X604" i="5"/>
  <c r="Y604" i="5"/>
  <c r="Z604" i="5"/>
  <c r="AA604" i="5"/>
  <c r="AB604" i="5"/>
  <c r="AC604" i="5"/>
  <c r="AD604" i="5"/>
  <c r="AE604" i="5"/>
  <c r="AF604" i="5"/>
  <c r="AG604" i="5"/>
  <c r="AH604" i="5"/>
  <c r="W605" i="5"/>
  <c r="X605" i="5"/>
  <c r="Y605" i="5"/>
  <c r="Z605" i="5"/>
  <c r="AA605" i="5"/>
  <c r="AB605" i="5"/>
  <c r="AC605" i="5"/>
  <c r="AD605" i="5"/>
  <c r="AE605" i="5"/>
  <c r="AF605" i="5"/>
  <c r="AG605" i="5"/>
  <c r="AH605" i="5"/>
  <c r="W606" i="5"/>
  <c r="X606" i="5"/>
  <c r="Y606" i="5"/>
  <c r="Z606" i="5"/>
  <c r="AA606" i="5"/>
  <c r="AB606" i="5"/>
  <c r="AC606" i="5"/>
  <c r="AD606" i="5"/>
  <c r="AE606" i="5"/>
  <c r="AF606" i="5"/>
  <c r="AG606" i="5"/>
  <c r="AH606" i="5"/>
  <c r="W607" i="5"/>
  <c r="X607" i="5"/>
  <c r="Y607" i="5"/>
  <c r="Z607" i="5"/>
  <c r="AA607" i="5"/>
  <c r="AB607" i="5"/>
  <c r="AC607" i="5"/>
  <c r="AD607" i="5"/>
  <c r="AE607" i="5"/>
  <c r="AF607" i="5"/>
  <c r="AG607" i="5"/>
  <c r="AH607" i="5"/>
  <c r="W608" i="5"/>
  <c r="X608" i="5"/>
  <c r="Y608" i="5"/>
  <c r="Z608" i="5"/>
  <c r="AA608" i="5"/>
  <c r="AB608" i="5"/>
  <c r="AC608" i="5"/>
  <c r="AD608" i="5"/>
  <c r="AE608" i="5"/>
  <c r="AF608" i="5"/>
  <c r="AG608" i="5"/>
  <c r="AH608" i="5"/>
  <c r="W609" i="5"/>
  <c r="X609" i="5"/>
  <c r="Y609" i="5"/>
  <c r="Z609" i="5"/>
  <c r="AA609" i="5"/>
  <c r="AB609" i="5"/>
  <c r="AC609" i="5"/>
  <c r="AD609" i="5"/>
  <c r="AE609" i="5"/>
  <c r="AF609" i="5"/>
  <c r="AG609" i="5"/>
  <c r="AH609" i="5"/>
  <c r="W610" i="5"/>
  <c r="X610" i="5"/>
  <c r="Y610" i="5"/>
  <c r="Z610" i="5"/>
  <c r="AA610" i="5"/>
  <c r="AB610" i="5"/>
  <c r="AC610" i="5"/>
  <c r="AD610" i="5"/>
  <c r="AE610" i="5"/>
  <c r="AF610" i="5"/>
  <c r="AG610" i="5"/>
  <c r="AH610" i="5"/>
  <c r="W611" i="5"/>
  <c r="X611" i="5"/>
  <c r="Y611" i="5"/>
  <c r="Z611" i="5"/>
  <c r="AA611" i="5"/>
  <c r="AB611" i="5"/>
  <c r="AC611" i="5"/>
  <c r="AD611" i="5"/>
  <c r="AE611" i="5"/>
  <c r="AF611" i="5"/>
  <c r="AG611" i="5"/>
  <c r="AH611" i="5"/>
  <c r="W612" i="5"/>
  <c r="X612" i="5"/>
  <c r="Y612" i="5"/>
  <c r="Z612" i="5"/>
  <c r="AA612" i="5"/>
  <c r="AB612" i="5"/>
  <c r="AC612" i="5"/>
  <c r="AD612" i="5"/>
  <c r="AE612" i="5"/>
  <c r="AF612" i="5"/>
  <c r="AG612" i="5"/>
  <c r="AH612" i="5"/>
  <c r="W613" i="5"/>
  <c r="X613" i="5"/>
  <c r="Y613" i="5"/>
  <c r="Z613" i="5"/>
  <c r="AA613" i="5"/>
  <c r="AB613" i="5"/>
  <c r="AC613" i="5"/>
  <c r="AD613" i="5"/>
  <c r="AE613" i="5"/>
  <c r="AF613" i="5"/>
  <c r="AG613" i="5"/>
  <c r="AH613" i="5"/>
  <c r="W614" i="5"/>
  <c r="X614" i="5"/>
  <c r="Y614" i="5"/>
  <c r="Z614" i="5"/>
  <c r="AA614" i="5"/>
  <c r="AB614" i="5"/>
  <c r="AC614" i="5"/>
  <c r="AD614" i="5"/>
  <c r="AE614" i="5"/>
  <c r="AF614" i="5"/>
  <c r="AG614" i="5"/>
  <c r="AH614" i="5"/>
  <c r="W615" i="5"/>
  <c r="X615" i="5"/>
  <c r="Y615" i="5"/>
  <c r="Z615" i="5"/>
  <c r="AA615" i="5"/>
  <c r="AB615" i="5"/>
  <c r="AC615" i="5"/>
  <c r="AD615" i="5"/>
  <c r="AE615" i="5"/>
  <c r="AF615" i="5"/>
  <c r="AG615" i="5"/>
  <c r="AH615" i="5"/>
  <c r="W616" i="5"/>
  <c r="X616" i="5"/>
  <c r="Y616" i="5"/>
  <c r="Z616" i="5"/>
  <c r="AA616" i="5"/>
  <c r="AB616" i="5"/>
  <c r="AC616" i="5"/>
  <c r="AD616" i="5"/>
  <c r="AE616" i="5"/>
  <c r="AF616" i="5"/>
  <c r="AG616" i="5"/>
  <c r="AH616" i="5"/>
  <c r="W617" i="5"/>
  <c r="X617" i="5"/>
  <c r="Y617" i="5"/>
  <c r="Z617" i="5"/>
  <c r="AA617" i="5"/>
  <c r="AB617" i="5"/>
  <c r="AC617" i="5"/>
  <c r="AD617" i="5"/>
  <c r="AE617" i="5"/>
  <c r="AF617" i="5"/>
  <c r="AG617" i="5"/>
  <c r="AH617" i="5"/>
  <c r="W618" i="5"/>
  <c r="X618" i="5"/>
  <c r="Y618" i="5"/>
  <c r="Z618" i="5"/>
  <c r="AA618" i="5"/>
  <c r="AB618" i="5"/>
  <c r="AC618" i="5"/>
  <c r="AD618" i="5"/>
  <c r="AE618" i="5"/>
  <c r="AF618" i="5"/>
  <c r="AG618" i="5"/>
  <c r="AH618" i="5"/>
  <c r="W619" i="5"/>
  <c r="X619" i="5"/>
  <c r="Y619" i="5"/>
  <c r="Z619" i="5"/>
  <c r="AA619" i="5"/>
  <c r="AB619" i="5"/>
  <c r="AC619" i="5"/>
  <c r="AD619" i="5"/>
  <c r="AE619" i="5"/>
  <c r="AF619" i="5"/>
  <c r="AG619" i="5"/>
  <c r="AH619" i="5"/>
  <c r="W620" i="5"/>
  <c r="X620" i="5"/>
  <c r="Y620" i="5"/>
  <c r="Z620" i="5"/>
  <c r="AA620" i="5"/>
  <c r="AB620" i="5"/>
  <c r="AC620" i="5"/>
  <c r="AD620" i="5"/>
  <c r="AE620" i="5"/>
  <c r="AF620" i="5"/>
  <c r="AG620" i="5"/>
  <c r="AH620" i="5"/>
  <c r="W621" i="5"/>
  <c r="X621" i="5"/>
  <c r="Y621" i="5"/>
  <c r="Z621" i="5"/>
  <c r="AA621" i="5"/>
  <c r="AB621" i="5"/>
  <c r="AC621" i="5"/>
  <c r="AD621" i="5"/>
  <c r="AE621" i="5"/>
  <c r="AF621" i="5"/>
  <c r="AG621" i="5"/>
  <c r="AH621" i="5"/>
  <c r="W622" i="5"/>
  <c r="X622" i="5"/>
  <c r="Y622" i="5"/>
  <c r="Z622" i="5"/>
  <c r="AA622" i="5"/>
  <c r="AB622" i="5"/>
  <c r="AC622" i="5"/>
  <c r="AD622" i="5"/>
  <c r="AE622" i="5"/>
  <c r="AF622" i="5"/>
  <c r="AG622" i="5"/>
  <c r="AH622" i="5"/>
  <c r="W623" i="5"/>
  <c r="X623" i="5"/>
  <c r="Y623" i="5"/>
  <c r="Z623" i="5"/>
  <c r="AA623" i="5"/>
  <c r="AB623" i="5"/>
  <c r="AC623" i="5"/>
  <c r="AD623" i="5"/>
  <c r="AE623" i="5"/>
  <c r="AF623" i="5"/>
  <c r="AG623" i="5"/>
  <c r="AH623" i="5"/>
  <c r="W624" i="5"/>
  <c r="X624" i="5"/>
  <c r="Y624" i="5"/>
  <c r="Z624" i="5"/>
  <c r="AA624" i="5"/>
  <c r="AB624" i="5"/>
  <c r="AC624" i="5"/>
  <c r="AD624" i="5"/>
  <c r="AE624" i="5"/>
  <c r="AF624" i="5"/>
  <c r="AG624" i="5"/>
  <c r="AH624" i="5"/>
  <c r="W625" i="5"/>
  <c r="X625" i="5"/>
  <c r="Y625" i="5"/>
  <c r="Z625" i="5"/>
  <c r="AA625" i="5"/>
  <c r="AB625" i="5"/>
  <c r="AC625" i="5"/>
  <c r="AD625" i="5"/>
  <c r="AE625" i="5"/>
  <c r="AF625" i="5"/>
  <c r="AG625" i="5"/>
  <c r="AH625" i="5"/>
  <c r="W626" i="5"/>
  <c r="X626" i="5"/>
  <c r="Y626" i="5"/>
  <c r="Z626" i="5"/>
  <c r="AA626" i="5"/>
  <c r="AB626" i="5"/>
  <c r="AC626" i="5"/>
  <c r="AD626" i="5"/>
  <c r="AE626" i="5"/>
  <c r="AF626" i="5"/>
  <c r="AG626" i="5"/>
  <c r="AH626" i="5"/>
  <c r="W627" i="5"/>
  <c r="X627" i="5"/>
  <c r="Y627" i="5"/>
  <c r="Z627" i="5"/>
  <c r="AA627" i="5"/>
  <c r="AB627" i="5"/>
  <c r="AC627" i="5"/>
  <c r="AD627" i="5"/>
  <c r="AE627" i="5"/>
  <c r="AF627" i="5"/>
  <c r="AG627" i="5"/>
  <c r="AH627" i="5"/>
  <c r="W628" i="5"/>
  <c r="X628" i="5"/>
  <c r="Y628" i="5"/>
  <c r="Z628" i="5"/>
  <c r="AA628" i="5"/>
  <c r="AB628" i="5"/>
  <c r="AC628" i="5"/>
  <c r="AD628" i="5"/>
  <c r="AE628" i="5"/>
  <c r="AF628" i="5"/>
  <c r="AG628" i="5"/>
  <c r="AH628" i="5"/>
  <c r="W629" i="5"/>
  <c r="X629" i="5"/>
  <c r="Y629" i="5"/>
  <c r="Z629" i="5"/>
  <c r="AA629" i="5"/>
  <c r="AB629" i="5"/>
  <c r="AC629" i="5"/>
  <c r="AD629" i="5"/>
  <c r="AE629" i="5"/>
  <c r="AF629" i="5"/>
  <c r="AG629" i="5"/>
  <c r="AH629" i="5"/>
  <c r="W630" i="5"/>
  <c r="X630" i="5"/>
  <c r="Y630" i="5"/>
  <c r="Z630" i="5"/>
  <c r="AA630" i="5"/>
  <c r="AB630" i="5"/>
  <c r="AC630" i="5"/>
  <c r="AD630" i="5"/>
  <c r="AE630" i="5"/>
  <c r="AF630" i="5"/>
  <c r="AG630" i="5"/>
  <c r="AH630" i="5"/>
  <c r="W631" i="5"/>
  <c r="X631" i="5"/>
  <c r="Y631" i="5"/>
  <c r="Z631" i="5"/>
  <c r="AA631" i="5"/>
  <c r="AB631" i="5"/>
  <c r="AC631" i="5"/>
  <c r="AD631" i="5"/>
  <c r="AE631" i="5"/>
  <c r="AF631" i="5"/>
  <c r="AG631" i="5"/>
  <c r="AH631" i="5"/>
  <c r="W632" i="5"/>
  <c r="X632" i="5"/>
  <c r="Y632" i="5"/>
  <c r="Z632" i="5"/>
  <c r="AA632" i="5"/>
  <c r="AB632" i="5"/>
  <c r="AC632" i="5"/>
  <c r="AD632" i="5"/>
  <c r="AE632" i="5"/>
  <c r="AF632" i="5"/>
  <c r="AG632" i="5"/>
  <c r="AH632" i="5"/>
  <c r="W633" i="5"/>
  <c r="X633" i="5"/>
  <c r="Y633" i="5"/>
  <c r="Z633" i="5"/>
  <c r="AA633" i="5"/>
  <c r="AB633" i="5"/>
  <c r="AC633" i="5"/>
  <c r="AD633" i="5"/>
  <c r="AE633" i="5"/>
  <c r="AF633" i="5"/>
  <c r="AG633" i="5"/>
  <c r="AH633" i="5"/>
  <c r="W634" i="5"/>
  <c r="X634" i="5"/>
  <c r="Y634" i="5"/>
  <c r="Z634" i="5"/>
  <c r="AA634" i="5"/>
  <c r="AB634" i="5"/>
  <c r="AC634" i="5"/>
  <c r="AD634" i="5"/>
  <c r="AE634" i="5"/>
  <c r="AF634" i="5"/>
  <c r="AG634" i="5"/>
  <c r="AH634" i="5"/>
  <c r="W635" i="5"/>
  <c r="X635" i="5"/>
  <c r="Y635" i="5"/>
  <c r="Z635" i="5"/>
  <c r="AA635" i="5"/>
  <c r="AB635" i="5"/>
  <c r="AC635" i="5"/>
  <c r="AD635" i="5"/>
  <c r="AE635" i="5"/>
  <c r="AF635" i="5"/>
  <c r="AG635" i="5"/>
  <c r="AH635" i="5"/>
  <c r="W636" i="5"/>
  <c r="X636" i="5"/>
  <c r="Y636" i="5"/>
  <c r="Z636" i="5"/>
  <c r="AA636" i="5"/>
  <c r="AB636" i="5"/>
  <c r="AC636" i="5"/>
  <c r="AD636" i="5"/>
  <c r="AE636" i="5"/>
  <c r="AF636" i="5"/>
  <c r="AG636" i="5"/>
  <c r="AH636" i="5"/>
  <c r="W637" i="5"/>
  <c r="X637" i="5"/>
  <c r="Y637" i="5"/>
  <c r="Z637" i="5"/>
  <c r="AA637" i="5"/>
  <c r="AB637" i="5"/>
  <c r="AC637" i="5"/>
  <c r="AD637" i="5"/>
  <c r="AE637" i="5"/>
  <c r="AF637" i="5"/>
  <c r="AG637" i="5"/>
  <c r="AH637" i="5"/>
  <c r="W638" i="5"/>
  <c r="X638" i="5"/>
  <c r="Y638" i="5"/>
  <c r="Z638" i="5"/>
  <c r="AA638" i="5"/>
  <c r="AB638" i="5"/>
  <c r="AC638" i="5"/>
  <c r="AD638" i="5"/>
  <c r="AE638" i="5"/>
  <c r="AF638" i="5"/>
  <c r="AG638" i="5"/>
  <c r="AH638" i="5"/>
  <c r="W639" i="5"/>
  <c r="X639" i="5"/>
  <c r="Y639" i="5"/>
  <c r="Z639" i="5"/>
  <c r="AA639" i="5"/>
  <c r="AB639" i="5"/>
  <c r="AC639" i="5"/>
  <c r="AD639" i="5"/>
  <c r="AE639" i="5"/>
  <c r="AF639" i="5"/>
  <c r="AG639" i="5"/>
  <c r="AH639" i="5"/>
  <c r="W640" i="5"/>
  <c r="X640" i="5"/>
  <c r="Y640" i="5"/>
  <c r="Z640" i="5"/>
  <c r="AA640" i="5"/>
  <c r="AB640" i="5"/>
  <c r="AC640" i="5"/>
  <c r="AD640" i="5"/>
  <c r="AE640" i="5"/>
  <c r="AF640" i="5"/>
  <c r="AG640" i="5"/>
  <c r="AH640" i="5"/>
  <c r="W641" i="5"/>
  <c r="X641" i="5"/>
  <c r="Y641" i="5"/>
  <c r="Z641" i="5"/>
  <c r="AA641" i="5"/>
  <c r="AB641" i="5"/>
  <c r="AC641" i="5"/>
  <c r="AD641" i="5"/>
  <c r="AE641" i="5"/>
  <c r="AF641" i="5"/>
  <c r="AG641" i="5"/>
  <c r="AH641" i="5"/>
  <c r="W642" i="5"/>
  <c r="X642" i="5"/>
  <c r="Y642" i="5"/>
  <c r="Z642" i="5"/>
  <c r="AA642" i="5"/>
  <c r="AB642" i="5"/>
  <c r="AC642" i="5"/>
  <c r="AD642" i="5"/>
  <c r="AE642" i="5"/>
  <c r="AF642" i="5"/>
  <c r="AG642" i="5"/>
  <c r="AH642" i="5"/>
  <c r="W643" i="5"/>
  <c r="X643" i="5"/>
  <c r="Y643" i="5"/>
  <c r="Z643" i="5"/>
  <c r="AA643" i="5"/>
  <c r="AB643" i="5"/>
  <c r="AC643" i="5"/>
  <c r="AD643" i="5"/>
  <c r="AE643" i="5"/>
  <c r="AF643" i="5"/>
  <c r="AG643" i="5"/>
  <c r="AH643" i="5"/>
  <c r="W644" i="5"/>
  <c r="X644" i="5"/>
  <c r="Y644" i="5"/>
  <c r="Z644" i="5"/>
  <c r="AA644" i="5"/>
  <c r="AB644" i="5"/>
  <c r="AC644" i="5"/>
  <c r="AD644" i="5"/>
  <c r="AE644" i="5"/>
  <c r="AF644" i="5"/>
  <c r="AG644" i="5"/>
  <c r="AH644" i="5"/>
  <c r="W645" i="5"/>
  <c r="X645" i="5"/>
  <c r="Y645" i="5"/>
  <c r="Z645" i="5"/>
  <c r="AA645" i="5"/>
  <c r="AB645" i="5"/>
  <c r="AC645" i="5"/>
  <c r="AD645" i="5"/>
  <c r="AE645" i="5"/>
  <c r="AF645" i="5"/>
  <c r="AG645" i="5"/>
  <c r="AH645" i="5"/>
  <c r="W646" i="5"/>
  <c r="X646" i="5"/>
  <c r="Y646" i="5"/>
  <c r="Z646" i="5"/>
  <c r="AA646" i="5"/>
  <c r="AB646" i="5"/>
  <c r="AC646" i="5"/>
  <c r="AD646" i="5"/>
  <c r="AE646" i="5"/>
  <c r="AF646" i="5"/>
  <c r="AG646" i="5"/>
  <c r="AH646" i="5"/>
  <c r="W647" i="5"/>
  <c r="X647" i="5"/>
  <c r="Y647" i="5"/>
  <c r="Z647" i="5"/>
  <c r="AA647" i="5"/>
  <c r="AB647" i="5"/>
  <c r="AC647" i="5"/>
  <c r="AD647" i="5"/>
  <c r="AE647" i="5"/>
  <c r="AF647" i="5"/>
  <c r="AG647" i="5"/>
  <c r="AH647" i="5"/>
  <c r="W648" i="5"/>
  <c r="X648" i="5"/>
  <c r="Y648" i="5"/>
  <c r="Z648" i="5"/>
  <c r="AA648" i="5"/>
  <c r="AB648" i="5"/>
  <c r="AC648" i="5"/>
  <c r="AD648" i="5"/>
  <c r="AE648" i="5"/>
  <c r="AF648" i="5"/>
  <c r="AG648" i="5"/>
  <c r="AH648" i="5"/>
  <c r="W649" i="5"/>
  <c r="X649" i="5"/>
  <c r="Y649" i="5"/>
  <c r="Z649" i="5"/>
  <c r="AA649" i="5"/>
  <c r="AB649" i="5"/>
  <c r="AC649" i="5"/>
  <c r="AD649" i="5"/>
  <c r="AE649" i="5"/>
  <c r="AF649" i="5"/>
  <c r="AG649" i="5"/>
  <c r="AH649" i="5"/>
  <c r="W650" i="5"/>
  <c r="X650" i="5"/>
  <c r="Y650" i="5"/>
  <c r="Z650" i="5"/>
  <c r="AA650" i="5"/>
  <c r="AB650" i="5"/>
  <c r="AC650" i="5"/>
  <c r="AD650" i="5"/>
  <c r="AE650" i="5"/>
  <c r="AF650" i="5"/>
  <c r="AG650" i="5"/>
  <c r="AH650" i="5"/>
  <c r="W651" i="5"/>
  <c r="X651" i="5"/>
  <c r="Y651" i="5"/>
  <c r="Z651" i="5"/>
  <c r="AA651" i="5"/>
  <c r="AB651" i="5"/>
  <c r="AC651" i="5"/>
  <c r="AD651" i="5"/>
  <c r="AE651" i="5"/>
  <c r="AF651" i="5"/>
  <c r="AG651" i="5"/>
  <c r="AH651" i="5"/>
  <c r="W652" i="5"/>
  <c r="X652" i="5"/>
  <c r="Y652" i="5"/>
  <c r="Z652" i="5"/>
  <c r="AA652" i="5"/>
  <c r="AB652" i="5"/>
  <c r="AC652" i="5"/>
  <c r="AD652" i="5"/>
  <c r="AE652" i="5"/>
  <c r="AF652" i="5"/>
  <c r="AG652" i="5"/>
  <c r="AH652" i="5"/>
  <c r="W653" i="5"/>
  <c r="X653" i="5"/>
  <c r="Y653" i="5"/>
  <c r="Z653" i="5"/>
  <c r="AA653" i="5"/>
  <c r="AB653" i="5"/>
  <c r="AC653" i="5"/>
  <c r="AD653" i="5"/>
  <c r="AE653" i="5"/>
  <c r="AF653" i="5"/>
  <c r="AG653" i="5"/>
  <c r="AH653" i="5"/>
  <c r="W654" i="5"/>
  <c r="X654" i="5"/>
  <c r="Y654" i="5"/>
  <c r="Z654" i="5"/>
  <c r="AA654" i="5"/>
  <c r="AB654" i="5"/>
  <c r="AC654" i="5"/>
  <c r="AD654" i="5"/>
  <c r="AE654" i="5"/>
  <c r="AF654" i="5"/>
  <c r="AG654" i="5"/>
  <c r="AH654" i="5"/>
  <c r="W655" i="5"/>
  <c r="X655" i="5"/>
  <c r="Y655" i="5"/>
  <c r="Z655" i="5"/>
  <c r="AA655" i="5"/>
  <c r="AB655" i="5"/>
  <c r="AC655" i="5"/>
  <c r="AD655" i="5"/>
  <c r="AE655" i="5"/>
  <c r="AF655" i="5"/>
  <c r="AG655" i="5"/>
  <c r="AH655" i="5"/>
  <c r="W656" i="5"/>
  <c r="X656" i="5"/>
  <c r="Y656" i="5"/>
  <c r="Z656" i="5"/>
  <c r="AA656" i="5"/>
  <c r="AB656" i="5"/>
  <c r="AC656" i="5"/>
  <c r="AD656" i="5"/>
  <c r="AE656" i="5"/>
  <c r="AF656" i="5"/>
  <c r="AG656" i="5"/>
  <c r="AH656" i="5"/>
  <c r="W657" i="5"/>
  <c r="X657" i="5"/>
  <c r="Y657" i="5"/>
  <c r="Z657" i="5"/>
  <c r="AA657" i="5"/>
  <c r="AB657" i="5"/>
  <c r="AC657" i="5"/>
  <c r="AD657" i="5"/>
  <c r="AE657" i="5"/>
  <c r="AF657" i="5"/>
  <c r="AG657" i="5"/>
  <c r="AH657" i="5"/>
  <c r="W658" i="5"/>
  <c r="X658" i="5"/>
  <c r="Y658" i="5"/>
  <c r="Z658" i="5"/>
  <c r="AA658" i="5"/>
  <c r="AB658" i="5"/>
  <c r="AC658" i="5"/>
  <c r="AD658" i="5"/>
  <c r="AE658" i="5"/>
  <c r="AF658" i="5"/>
  <c r="AG658" i="5"/>
  <c r="AH658" i="5"/>
  <c r="W659" i="5"/>
  <c r="X659" i="5"/>
  <c r="Y659" i="5"/>
  <c r="Z659" i="5"/>
  <c r="AA659" i="5"/>
  <c r="AB659" i="5"/>
  <c r="AC659" i="5"/>
  <c r="AD659" i="5"/>
  <c r="AE659" i="5"/>
  <c r="AF659" i="5"/>
  <c r="AG659" i="5"/>
  <c r="AH659" i="5"/>
  <c r="W660" i="5"/>
  <c r="X660" i="5"/>
  <c r="Y660" i="5"/>
  <c r="Z660" i="5"/>
  <c r="AA660" i="5"/>
  <c r="AB660" i="5"/>
  <c r="AC660" i="5"/>
  <c r="AD660" i="5"/>
  <c r="AE660" i="5"/>
  <c r="AF660" i="5"/>
  <c r="AG660" i="5"/>
  <c r="AH660" i="5"/>
  <c r="W661" i="5"/>
  <c r="X661" i="5"/>
  <c r="Y661" i="5"/>
  <c r="Z661" i="5"/>
  <c r="AA661" i="5"/>
  <c r="AB661" i="5"/>
  <c r="AC661" i="5"/>
  <c r="AD661" i="5"/>
  <c r="AE661" i="5"/>
  <c r="AF661" i="5"/>
  <c r="AG661" i="5"/>
  <c r="AH661" i="5"/>
  <c r="W662" i="5"/>
  <c r="X662" i="5"/>
  <c r="Y662" i="5"/>
  <c r="Z662" i="5"/>
  <c r="AA662" i="5"/>
  <c r="AB662" i="5"/>
  <c r="AC662" i="5"/>
  <c r="AD662" i="5"/>
  <c r="AE662" i="5"/>
  <c r="AF662" i="5"/>
  <c r="AG662" i="5"/>
  <c r="AH662" i="5"/>
  <c r="W663" i="5"/>
  <c r="X663" i="5"/>
  <c r="Y663" i="5"/>
  <c r="Z663" i="5"/>
  <c r="AA663" i="5"/>
  <c r="AB663" i="5"/>
  <c r="AC663" i="5"/>
  <c r="AD663" i="5"/>
  <c r="AE663" i="5"/>
  <c r="AF663" i="5"/>
  <c r="AG663" i="5"/>
  <c r="AH663" i="5"/>
  <c r="W664" i="5"/>
  <c r="X664" i="5"/>
  <c r="Y664" i="5"/>
  <c r="Z664" i="5"/>
  <c r="AA664" i="5"/>
  <c r="AB664" i="5"/>
  <c r="AC664" i="5"/>
  <c r="AD664" i="5"/>
  <c r="AE664" i="5"/>
  <c r="AF664" i="5"/>
  <c r="AG664" i="5"/>
  <c r="AH664" i="5"/>
  <c r="W665" i="5"/>
  <c r="X665" i="5"/>
  <c r="Y665" i="5"/>
  <c r="Z665" i="5"/>
  <c r="AA665" i="5"/>
  <c r="AB665" i="5"/>
  <c r="AC665" i="5"/>
  <c r="AD665" i="5"/>
  <c r="AE665" i="5"/>
  <c r="AF665" i="5"/>
  <c r="AG665" i="5"/>
  <c r="AH665" i="5"/>
  <c r="W666" i="5"/>
  <c r="X666" i="5"/>
  <c r="Y666" i="5"/>
  <c r="Z666" i="5"/>
  <c r="AA666" i="5"/>
  <c r="AB666" i="5"/>
  <c r="AC666" i="5"/>
  <c r="AD666" i="5"/>
  <c r="AE666" i="5"/>
  <c r="AF666" i="5"/>
  <c r="AG666" i="5"/>
  <c r="AH666" i="5"/>
  <c r="W667" i="5"/>
  <c r="X667" i="5"/>
  <c r="Y667" i="5"/>
  <c r="Z667" i="5"/>
  <c r="AA667" i="5"/>
  <c r="AB667" i="5"/>
  <c r="AC667" i="5"/>
  <c r="AD667" i="5"/>
  <c r="AE667" i="5"/>
  <c r="AF667" i="5"/>
  <c r="AG667" i="5"/>
  <c r="AH667" i="5"/>
  <c r="W668" i="5"/>
  <c r="X668" i="5"/>
  <c r="Y668" i="5"/>
  <c r="Z668" i="5"/>
  <c r="AA668" i="5"/>
  <c r="AB668" i="5"/>
  <c r="AC668" i="5"/>
  <c r="AD668" i="5"/>
  <c r="AE668" i="5"/>
  <c r="AF668" i="5"/>
  <c r="AG668" i="5"/>
  <c r="AH668" i="5"/>
  <c r="W669" i="5"/>
  <c r="X669" i="5"/>
  <c r="Y669" i="5"/>
  <c r="Z669" i="5"/>
  <c r="AA669" i="5"/>
  <c r="AB669" i="5"/>
  <c r="AC669" i="5"/>
  <c r="AD669" i="5"/>
  <c r="AE669" i="5"/>
  <c r="AF669" i="5"/>
  <c r="AG669" i="5"/>
  <c r="AH669" i="5"/>
  <c r="W670" i="5"/>
  <c r="X670" i="5"/>
  <c r="Y670" i="5"/>
  <c r="Z670" i="5"/>
  <c r="AA670" i="5"/>
  <c r="AB670" i="5"/>
  <c r="AC670" i="5"/>
  <c r="AD670" i="5"/>
  <c r="AE670" i="5"/>
  <c r="AF670" i="5"/>
  <c r="AG670" i="5"/>
  <c r="AH670" i="5"/>
  <c r="W671" i="5"/>
  <c r="X671" i="5"/>
  <c r="Y671" i="5"/>
  <c r="Z671" i="5"/>
  <c r="AA671" i="5"/>
  <c r="AB671" i="5"/>
  <c r="AC671" i="5"/>
  <c r="AD671" i="5"/>
  <c r="AE671" i="5"/>
  <c r="AF671" i="5"/>
  <c r="AG671" i="5"/>
  <c r="AH671" i="5"/>
  <c r="W672" i="5"/>
  <c r="X672" i="5"/>
  <c r="Y672" i="5"/>
  <c r="Z672" i="5"/>
  <c r="AA672" i="5"/>
  <c r="AB672" i="5"/>
  <c r="AC672" i="5"/>
  <c r="AD672" i="5"/>
  <c r="AE672" i="5"/>
  <c r="AF672" i="5"/>
  <c r="AG672" i="5"/>
  <c r="AH672" i="5"/>
  <c r="W673" i="5"/>
  <c r="X673" i="5"/>
  <c r="Y673" i="5"/>
  <c r="Z673" i="5"/>
  <c r="AA673" i="5"/>
  <c r="AB673" i="5"/>
  <c r="AC673" i="5"/>
  <c r="AD673" i="5"/>
  <c r="AE673" i="5"/>
  <c r="AF673" i="5"/>
  <c r="AG673" i="5"/>
  <c r="AH673" i="5"/>
  <c r="W674" i="5"/>
  <c r="X674" i="5"/>
  <c r="Y674" i="5"/>
  <c r="Z674" i="5"/>
  <c r="AA674" i="5"/>
  <c r="AB674" i="5"/>
  <c r="AC674" i="5"/>
  <c r="AD674" i="5"/>
  <c r="AE674" i="5"/>
  <c r="AF674" i="5"/>
  <c r="AG674" i="5"/>
  <c r="AH674" i="5"/>
  <c r="W675" i="5"/>
  <c r="X675" i="5"/>
  <c r="Y675" i="5"/>
  <c r="Z675" i="5"/>
  <c r="AA675" i="5"/>
  <c r="AB675" i="5"/>
  <c r="AC675" i="5"/>
  <c r="AD675" i="5"/>
  <c r="AE675" i="5"/>
  <c r="AF675" i="5"/>
  <c r="AG675" i="5"/>
  <c r="AH675" i="5"/>
  <c r="W676" i="5"/>
  <c r="X676" i="5"/>
  <c r="Y676" i="5"/>
  <c r="Z676" i="5"/>
  <c r="AA676" i="5"/>
  <c r="AB676" i="5"/>
  <c r="AC676" i="5"/>
  <c r="AD676" i="5"/>
  <c r="AE676" i="5"/>
  <c r="AF676" i="5"/>
  <c r="AG676" i="5"/>
  <c r="AH676" i="5"/>
  <c r="W677" i="5"/>
  <c r="X677" i="5"/>
  <c r="Y677" i="5"/>
  <c r="Z677" i="5"/>
  <c r="AA677" i="5"/>
  <c r="AB677" i="5"/>
  <c r="AC677" i="5"/>
  <c r="AD677" i="5"/>
  <c r="AE677" i="5"/>
  <c r="AF677" i="5"/>
  <c r="AG677" i="5"/>
  <c r="AH677" i="5"/>
  <c r="W678" i="5"/>
  <c r="X678" i="5"/>
  <c r="Y678" i="5"/>
  <c r="Z678" i="5"/>
  <c r="AA678" i="5"/>
  <c r="AB678" i="5"/>
  <c r="AC678" i="5"/>
  <c r="AD678" i="5"/>
  <c r="AE678" i="5"/>
  <c r="AF678" i="5"/>
  <c r="AG678" i="5"/>
  <c r="AH678" i="5"/>
  <c r="W679" i="5"/>
  <c r="X679" i="5"/>
  <c r="Y679" i="5"/>
  <c r="Z679" i="5"/>
  <c r="AA679" i="5"/>
  <c r="AB679" i="5"/>
  <c r="AC679" i="5"/>
  <c r="AD679" i="5"/>
  <c r="AE679" i="5"/>
  <c r="AF679" i="5"/>
  <c r="AG679" i="5"/>
  <c r="AH679" i="5"/>
  <c r="W680" i="5"/>
  <c r="X680" i="5"/>
  <c r="Y680" i="5"/>
  <c r="Z680" i="5"/>
  <c r="AA680" i="5"/>
  <c r="AB680" i="5"/>
  <c r="AC680" i="5"/>
  <c r="AD680" i="5"/>
  <c r="AE680" i="5"/>
  <c r="AF680" i="5"/>
  <c r="AG680" i="5"/>
  <c r="AH680" i="5"/>
  <c r="W681" i="5"/>
  <c r="X681" i="5"/>
  <c r="Y681" i="5"/>
  <c r="Z681" i="5"/>
  <c r="AA681" i="5"/>
  <c r="AB681" i="5"/>
  <c r="AC681" i="5"/>
  <c r="AD681" i="5"/>
  <c r="AE681" i="5"/>
  <c r="AF681" i="5"/>
  <c r="AG681" i="5"/>
  <c r="AH681" i="5"/>
  <c r="W682" i="5"/>
  <c r="X682" i="5"/>
  <c r="Y682" i="5"/>
  <c r="Z682" i="5"/>
  <c r="AA682" i="5"/>
  <c r="AB682" i="5"/>
  <c r="AC682" i="5"/>
  <c r="AD682" i="5"/>
  <c r="AE682" i="5"/>
  <c r="AF682" i="5"/>
  <c r="AG682" i="5"/>
  <c r="AH682" i="5"/>
  <c r="W683" i="5"/>
  <c r="X683" i="5"/>
  <c r="Y683" i="5"/>
  <c r="Z683" i="5"/>
  <c r="AA683" i="5"/>
  <c r="AB683" i="5"/>
  <c r="AC683" i="5"/>
  <c r="AD683" i="5"/>
  <c r="AE683" i="5"/>
  <c r="AF683" i="5"/>
  <c r="AG683" i="5"/>
  <c r="AH683" i="5"/>
  <c r="W684" i="5"/>
  <c r="X684" i="5"/>
  <c r="Y684" i="5"/>
  <c r="Z684" i="5"/>
  <c r="AA684" i="5"/>
  <c r="AB684" i="5"/>
  <c r="AC684" i="5"/>
  <c r="AD684" i="5"/>
  <c r="AE684" i="5"/>
  <c r="AF684" i="5"/>
  <c r="AG684" i="5"/>
  <c r="AH684" i="5"/>
  <c r="W685" i="5"/>
  <c r="X685" i="5"/>
  <c r="Y685" i="5"/>
  <c r="Z685" i="5"/>
  <c r="AA685" i="5"/>
  <c r="AB685" i="5"/>
  <c r="AC685" i="5"/>
  <c r="AD685" i="5"/>
  <c r="AE685" i="5"/>
  <c r="AF685" i="5"/>
  <c r="AG685" i="5"/>
  <c r="AH685" i="5"/>
  <c r="W686" i="5"/>
  <c r="X686" i="5"/>
  <c r="Y686" i="5"/>
  <c r="Z686" i="5"/>
  <c r="AA686" i="5"/>
  <c r="AB686" i="5"/>
  <c r="AC686" i="5"/>
  <c r="AD686" i="5"/>
  <c r="AE686" i="5"/>
  <c r="AF686" i="5"/>
  <c r="AG686" i="5"/>
  <c r="AH686" i="5"/>
  <c r="W687" i="5"/>
  <c r="X687" i="5"/>
  <c r="Y687" i="5"/>
  <c r="Z687" i="5"/>
  <c r="AA687" i="5"/>
  <c r="AB687" i="5"/>
  <c r="AC687" i="5"/>
  <c r="AD687" i="5"/>
  <c r="AE687" i="5"/>
  <c r="AF687" i="5"/>
  <c r="AG687" i="5"/>
  <c r="AH687" i="5"/>
  <c r="W688" i="5"/>
  <c r="X688" i="5"/>
  <c r="Y688" i="5"/>
  <c r="Z688" i="5"/>
  <c r="AA688" i="5"/>
  <c r="AB688" i="5"/>
  <c r="AC688" i="5"/>
  <c r="AD688" i="5"/>
  <c r="AE688" i="5"/>
  <c r="AF688" i="5"/>
  <c r="AG688" i="5"/>
  <c r="AH688" i="5"/>
  <c r="W689" i="5"/>
  <c r="X689" i="5"/>
  <c r="Y689" i="5"/>
  <c r="Z689" i="5"/>
  <c r="AA689" i="5"/>
  <c r="AB689" i="5"/>
  <c r="AC689" i="5"/>
  <c r="AD689" i="5"/>
  <c r="AE689" i="5"/>
  <c r="AF689" i="5"/>
  <c r="AG689" i="5"/>
  <c r="AH689" i="5"/>
  <c r="W690" i="5"/>
  <c r="X690" i="5"/>
  <c r="Y690" i="5"/>
  <c r="Z690" i="5"/>
  <c r="AA690" i="5"/>
  <c r="AB690" i="5"/>
  <c r="AC690" i="5"/>
  <c r="AD690" i="5"/>
  <c r="AE690" i="5"/>
  <c r="AF690" i="5"/>
  <c r="AG690" i="5"/>
  <c r="AH690" i="5"/>
  <c r="W691" i="5"/>
  <c r="X691" i="5"/>
  <c r="Y691" i="5"/>
  <c r="Z691" i="5"/>
  <c r="AA691" i="5"/>
  <c r="AB691" i="5"/>
  <c r="AC691" i="5"/>
  <c r="AD691" i="5"/>
  <c r="AE691" i="5"/>
  <c r="AF691" i="5"/>
  <c r="AG691" i="5"/>
  <c r="AH691" i="5"/>
  <c r="W692" i="5"/>
  <c r="X692" i="5"/>
  <c r="Y692" i="5"/>
  <c r="Z692" i="5"/>
  <c r="AA692" i="5"/>
  <c r="AB692" i="5"/>
  <c r="AC692" i="5"/>
  <c r="AD692" i="5"/>
  <c r="AE692" i="5"/>
  <c r="AF692" i="5"/>
  <c r="AG692" i="5"/>
  <c r="AH692" i="5"/>
  <c r="W693" i="5"/>
  <c r="X693" i="5"/>
  <c r="Y693" i="5"/>
  <c r="Z693" i="5"/>
  <c r="AA693" i="5"/>
  <c r="AB693" i="5"/>
  <c r="AC693" i="5"/>
  <c r="AD693" i="5"/>
  <c r="AE693" i="5"/>
  <c r="AF693" i="5"/>
  <c r="AG693" i="5"/>
  <c r="AH693" i="5"/>
  <c r="W694" i="5"/>
  <c r="X694" i="5"/>
  <c r="Y694" i="5"/>
  <c r="Z694" i="5"/>
  <c r="AA694" i="5"/>
  <c r="AB694" i="5"/>
  <c r="AC694" i="5"/>
  <c r="AD694" i="5"/>
  <c r="AE694" i="5"/>
  <c r="AF694" i="5"/>
  <c r="AG694" i="5"/>
  <c r="AH694" i="5"/>
  <c r="W695" i="5"/>
  <c r="X695" i="5"/>
  <c r="Y695" i="5"/>
  <c r="Z695" i="5"/>
  <c r="AA695" i="5"/>
  <c r="AB695" i="5"/>
  <c r="AC695" i="5"/>
  <c r="AD695" i="5"/>
  <c r="AE695" i="5"/>
  <c r="AF695" i="5"/>
  <c r="AG695" i="5"/>
  <c r="AH695" i="5"/>
  <c r="W696" i="5"/>
  <c r="X696" i="5"/>
  <c r="Y696" i="5"/>
  <c r="Z696" i="5"/>
  <c r="AA696" i="5"/>
  <c r="AB696" i="5"/>
  <c r="AC696" i="5"/>
  <c r="AD696" i="5"/>
  <c r="AE696" i="5"/>
  <c r="AF696" i="5"/>
  <c r="AG696" i="5"/>
  <c r="AH696" i="5"/>
  <c r="W697" i="5"/>
  <c r="X697" i="5"/>
  <c r="Y697" i="5"/>
  <c r="Z697" i="5"/>
  <c r="AA697" i="5"/>
  <c r="AB697" i="5"/>
  <c r="AC697" i="5"/>
  <c r="AD697" i="5"/>
  <c r="AE697" i="5"/>
  <c r="AF697" i="5"/>
  <c r="AG697" i="5"/>
  <c r="AH697" i="5"/>
  <c r="W698" i="5"/>
  <c r="X698" i="5"/>
  <c r="Y698" i="5"/>
  <c r="Z698" i="5"/>
  <c r="AA698" i="5"/>
  <c r="AB698" i="5"/>
  <c r="AC698" i="5"/>
  <c r="AD698" i="5"/>
  <c r="AE698" i="5"/>
  <c r="AF698" i="5"/>
  <c r="AG698" i="5"/>
  <c r="AH698" i="5"/>
  <c r="W699" i="5"/>
  <c r="X699" i="5"/>
  <c r="Y699" i="5"/>
  <c r="Z699" i="5"/>
  <c r="AA699" i="5"/>
  <c r="AB699" i="5"/>
  <c r="AC699" i="5"/>
  <c r="AD699" i="5"/>
  <c r="AE699" i="5"/>
  <c r="AF699" i="5"/>
  <c r="AG699" i="5"/>
  <c r="AH699" i="5"/>
  <c r="W700" i="5"/>
  <c r="X700" i="5"/>
  <c r="Y700" i="5"/>
  <c r="Z700" i="5"/>
  <c r="AA700" i="5"/>
  <c r="AB700" i="5"/>
  <c r="AC700" i="5"/>
  <c r="AD700" i="5"/>
  <c r="AE700" i="5"/>
  <c r="AF700" i="5"/>
  <c r="AG700" i="5"/>
  <c r="AH700" i="5"/>
  <c r="W701" i="5"/>
  <c r="X701" i="5"/>
  <c r="Y701" i="5"/>
  <c r="Z701" i="5"/>
  <c r="AA701" i="5"/>
  <c r="AB701" i="5"/>
  <c r="AC701" i="5"/>
  <c r="AD701" i="5"/>
  <c r="AE701" i="5"/>
  <c r="AF701" i="5"/>
  <c r="AG701" i="5"/>
  <c r="AH701" i="5"/>
  <c r="W702" i="5"/>
  <c r="X702" i="5"/>
  <c r="Y702" i="5"/>
  <c r="Z702" i="5"/>
  <c r="AA702" i="5"/>
  <c r="AB702" i="5"/>
  <c r="AC702" i="5"/>
  <c r="AD702" i="5"/>
  <c r="AE702" i="5"/>
  <c r="AF702" i="5"/>
  <c r="AG702" i="5"/>
  <c r="AH702" i="5"/>
  <c r="W703" i="5"/>
  <c r="X703" i="5"/>
  <c r="Y703" i="5"/>
  <c r="Z703" i="5"/>
  <c r="AA703" i="5"/>
  <c r="AB703" i="5"/>
  <c r="AC703" i="5"/>
  <c r="AD703" i="5"/>
  <c r="AE703" i="5"/>
  <c r="AF703" i="5"/>
  <c r="AG703" i="5"/>
  <c r="AH703" i="5"/>
  <c r="W704" i="5"/>
  <c r="X704" i="5"/>
  <c r="Y704" i="5"/>
  <c r="Z704" i="5"/>
  <c r="AA704" i="5"/>
  <c r="AB704" i="5"/>
  <c r="AC704" i="5"/>
  <c r="AD704" i="5"/>
  <c r="AE704" i="5"/>
  <c r="AF704" i="5"/>
  <c r="AG704" i="5"/>
  <c r="AH704" i="5"/>
  <c r="W705" i="5"/>
  <c r="X705" i="5"/>
  <c r="Y705" i="5"/>
  <c r="Z705" i="5"/>
  <c r="AA705" i="5"/>
  <c r="AB705" i="5"/>
  <c r="AC705" i="5"/>
  <c r="AD705" i="5"/>
  <c r="AE705" i="5"/>
  <c r="AF705" i="5"/>
  <c r="AG705" i="5"/>
  <c r="AH705" i="5"/>
  <c r="W706" i="5"/>
  <c r="X706" i="5"/>
  <c r="Y706" i="5"/>
  <c r="Z706" i="5"/>
  <c r="AA706" i="5"/>
  <c r="AB706" i="5"/>
  <c r="AC706" i="5"/>
  <c r="AD706" i="5"/>
  <c r="AE706" i="5"/>
  <c r="AF706" i="5"/>
  <c r="AG706" i="5"/>
  <c r="AH706" i="5"/>
  <c r="W707" i="5"/>
  <c r="X707" i="5"/>
  <c r="Y707" i="5"/>
  <c r="Z707" i="5"/>
  <c r="AA707" i="5"/>
  <c r="AB707" i="5"/>
  <c r="AC707" i="5"/>
  <c r="AD707" i="5"/>
  <c r="AE707" i="5"/>
  <c r="AF707" i="5"/>
  <c r="AG707" i="5"/>
  <c r="AH707" i="5"/>
  <c r="W708" i="5"/>
  <c r="X708" i="5"/>
  <c r="Y708" i="5"/>
  <c r="Z708" i="5"/>
  <c r="AA708" i="5"/>
  <c r="AB708" i="5"/>
  <c r="AC708" i="5"/>
  <c r="AD708" i="5"/>
  <c r="AE708" i="5"/>
  <c r="AF708" i="5"/>
  <c r="AG708" i="5"/>
  <c r="AH708" i="5"/>
  <c r="W709" i="5"/>
  <c r="X709" i="5"/>
  <c r="Y709" i="5"/>
  <c r="Z709" i="5"/>
  <c r="AA709" i="5"/>
  <c r="AB709" i="5"/>
  <c r="AC709" i="5"/>
  <c r="AD709" i="5"/>
  <c r="AE709" i="5"/>
  <c r="AF709" i="5"/>
  <c r="AG709" i="5"/>
  <c r="AH709" i="5"/>
  <c r="W710" i="5"/>
  <c r="X710" i="5"/>
  <c r="Y710" i="5"/>
  <c r="Z710" i="5"/>
  <c r="AA710" i="5"/>
  <c r="AB710" i="5"/>
  <c r="AC710" i="5"/>
  <c r="AD710" i="5"/>
  <c r="AE710" i="5"/>
  <c r="AF710" i="5"/>
  <c r="AG710" i="5"/>
  <c r="AH710" i="5"/>
  <c r="W711" i="5"/>
  <c r="X711" i="5"/>
  <c r="Y711" i="5"/>
  <c r="Z711" i="5"/>
  <c r="AA711" i="5"/>
  <c r="AB711" i="5"/>
  <c r="AC711" i="5"/>
  <c r="AD711" i="5"/>
  <c r="AE711" i="5"/>
  <c r="AF711" i="5"/>
  <c r="AG711" i="5"/>
  <c r="AH711" i="5"/>
  <c r="W712" i="5"/>
  <c r="X712" i="5"/>
  <c r="Y712" i="5"/>
  <c r="Z712" i="5"/>
  <c r="AA712" i="5"/>
  <c r="AB712" i="5"/>
  <c r="AC712" i="5"/>
  <c r="AD712" i="5"/>
  <c r="AE712" i="5"/>
  <c r="AF712" i="5"/>
  <c r="AG712" i="5"/>
  <c r="AH712" i="5"/>
  <c r="W713" i="5"/>
  <c r="X713" i="5"/>
  <c r="Y713" i="5"/>
  <c r="Z713" i="5"/>
  <c r="AA713" i="5"/>
  <c r="AB713" i="5"/>
  <c r="AC713" i="5"/>
  <c r="AD713" i="5"/>
  <c r="AE713" i="5"/>
  <c r="AF713" i="5"/>
  <c r="AG713" i="5"/>
  <c r="AH713" i="5"/>
  <c r="W714" i="5"/>
  <c r="X714" i="5"/>
  <c r="Y714" i="5"/>
  <c r="Z714" i="5"/>
  <c r="AA714" i="5"/>
  <c r="AB714" i="5"/>
  <c r="AC714" i="5"/>
  <c r="AD714" i="5"/>
  <c r="AE714" i="5"/>
  <c r="AF714" i="5"/>
  <c r="AG714" i="5"/>
  <c r="AH714" i="5"/>
  <c r="W715" i="5"/>
  <c r="X715" i="5"/>
  <c r="Y715" i="5"/>
  <c r="Z715" i="5"/>
  <c r="AA715" i="5"/>
  <c r="AB715" i="5"/>
  <c r="AC715" i="5"/>
  <c r="AD715" i="5"/>
  <c r="AE715" i="5"/>
  <c r="AF715" i="5"/>
  <c r="AG715" i="5"/>
  <c r="AH715" i="5"/>
  <c r="W716" i="5"/>
  <c r="X716" i="5"/>
  <c r="Y716" i="5"/>
  <c r="Z716" i="5"/>
  <c r="AA716" i="5"/>
  <c r="AB716" i="5"/>
  <c r="AC716" i="5"/>
  <c r="AD716" i="5"/>
  <c r="AE716" i="5"/>
  <c r="AF716" i="5"/>
  <c r="AG716" i="5"/>
  <c r="AH716" i="5"/>
  <c r="W717" i="5"/>
  <c r="X717" i="5"/>
  <c r="Y717" i="5"/>
  <c r="Z717" i="5"/>
  <c r="AA717" i="5"/>
  <c r="AB717" i="5"/>
  <c r="AC717" i="5"/>
  <c r="AD717" i="5"/>
  <c r="AE717" i="5"/>
  <c r="AF717" i="5"/>
  <c r="AG717" i="5"/>
  <c r="AH717" i="5"/>
  <c r="W718" i="5"/>
  <c r="X718" i="5"/>
  <c r="Y718" i="5"/>
  <c r="Z718" i="5"/>
  <c r="AA718" i="5"/>
  <c r="AB718" i="5"/>
  <c r="AC718" i="5"/>
  <c r="AD718" i="5"/>
  <c r="AE718" i="5"/>
  <c r="AF718" i="5"/>
  <c r="AG718" i="5"/>
  <c r="AH718" i="5"/>
  <c r="W719" i="5"/>
  <c r="X719" i="5"/>
  <c r="Y719" i="5"/>
  <c r="Z719" i="5"/>
  <c r="AA719" i="5"/>
  <c r="AB719" i="5"/>
  <c r="AC719" i="5"/>
  <c r="AD719" i="5"/>
  <c r="AE719" i="5"/>
  <c r="AF719" i="5"/>
  <c r="AG719" i="5"/>
  <c r="AH719" i="5"/>
  <c r="W720" i="5"/>
  <c r="X720" i="5"/>
  <c r="Y720" i="5"/>
  <c r="Z720" i="5"/>
  <c r="AA720" i="5"/>
  <c r="AB720" i="5"/>
  <c r="AC720" i="5"/>
  <c r="AD720" i="5"/>
  <c r="AE720" i="5"/>
  <c r="AF720" i="5"/>
  <c r="AG720" i="5"/>
  <c r="AH720" i="5"/>
  <c r="W721" i="5"/>
  <c r="X721" i="5"/>
  <c r="Y721" i="5"/>
  <c r="Z721" i="5"/>
  <c r="AA721" i="5"/>
  <c r="AB721" i="5"/>
  <c r="AC721" i="5"/>
  <c r="AD721" i="5"/>
  <c r="AE721" i="5"/>
  <c r="AF721" i="5"/>
  <c r="AG721" i="5"/>
  <c r="AH721" i="5"/>
  <c r="W722" i="5"/>
  <c r="X722" i="5"/>
  <c r="Y722" i="5"/>
  <c r="Z722" i="5"/>
  <c r="AA722" i="5"/>
  <c r="AB722" i="5"/>
  <c r="AC722" i="5"/>
  <c r="AD722" i="5"/>
  <c r="AE722" i="5"/>
  <c r="AF722" i="5"/>
  <c r="AG722" i="5"/>
  <c r="AH722" i="5"/>
  <c r="W723" i="5"/>
  <c r="X723" i="5"/>
  <c r="Y723" i="5"/>
  <c r="Z723" i="5"/>
  <c r="AA723" i="5"/>
  <c r="AB723" i="5"/>
  <c r="AC723" i="5"/>
  <c r="AD723" i="5"/>
  <c r="AE723" i="5"/>
  <c r="AF723" i="5"/>
  <c r="AG723" i="5"/>
  <c r="AH723" i="5"/>
  <c r="W724" i="5"/>
  <c r="X724" i="5"/>
  <c r="Y724" i="5"/>
  <c r="Z724" i="5"/>
  <c r="AA724" i="5"/>
  <c r="AB724" i="5"/>
  <c r="AC724" i="5"/>
  <c r="AD724" i="5"/>
  <c r="AE724" i="5"/>
  <c r="AF724" i="5"/>
  <c r="AG724" i="5"/>
  <c r="AH724" i="5"/>
  <c r="W725" i="5"/>
  <c r="X725" i="5"/>
  <c r="Y725" i="5"/>
  <c r="Z725" i="5"/>
  <c r="AA725" i="5"/>
  <c r="AB725" i="5"/>
  <c r="AC725" i="5"/>
  <c r="AD725" i="5"/>
  <c r="AE725" i="5"/>
  <c r="AF725" i="5"/>
  <c r="AG725" i="5"/>
  <c r="AH725" i="5"/>
  <c r="W726" i="5"/>
  <c r="X726" i="5"/>
  <c r="Y726" i="5"/>
  <c r="Z726" i="5"/>
  <c r="AA726" i="5"/>
  <c r="AB726" i="5"/>
  <c r="AC726" i="5"/>
  <c r="AD726" i="5"/>
  <c r="AE726" i="5"/>
  <c r="AF726" i="5"/>
  <c r="AG726" i="5"/>
  <c r="AH726" i="5"/>
  <c r="W727" i="5"/>
  <c r="X727" i="5"/>
  <c r="Y727" i="5"/>
  <c r="Z727" i="5"/>
  <c r="AA727" i="5"/>
  <c r="AB727" i="5"/>
  <c r="AC727" i="5"/>
  <c r="AD727" i="5"/>
  <c r="AE727" i="5"/>
  <c r="AF727" i="5"/>
  <c r="AG727" i="5"/>
  <c r="AH727" i="5"/>
  <c r="W728" i="5"/>
  <c r="X728" i="5"/>
  <c r="Y728" i="5"/>
  <c r="Z728" i="5"/>
  <c r="AA728" i="5"/>
  <c r="AB728" i="5"/>
  <c r="AC728" i="5"/>
  <c r="AD728" i="5"/>
  <c r="AE728" i="5"/>
  <c r="AF728" i="5"/>
  <c r="AG728" i="5"/>
  <c r="AH728" i="5"/>
  <c r="W729" i="5"/>
  <c r="X729" i="5"/>
  <c r="Y729" i="5"/>
  <c r="Z729" i="5"/>
  <c r="AA729" i="5"/>
  <c r="AB729" i="5"/>
  <c r="AC729" i="5"/>
  <c r="AD729" i="5"/>
  <c r="AE729" i="5"/>
  <c r="AF729" i="5"/>
  <c r="AG729" i="5"/>
  <c r="AH729" i="5"/>
  <c r="W730" i="5"/>
  <c r="X730" i="5"/>
  <c r="Y730" i="5"/>
  <c r="Z730" i="5"/>
  <c r="AA730" i="5"/>
  <c r="AB730" i="5"/>
  <c r="AC730" i="5"/>
  <c r="AD730" i="5"/>
  <c r="AE730" i="5"/>
  <c r="AF730" i="5"/>
  <c r="AG730" i="5"/>
  <c r="AH730" i="5"/>
  <c r="W731" i="5"/>
  <c r="X731" i="5"/>
  <c r="Y731" i="5"/>
  <c r="Z731" i="5"/>
  <c r="AA731" i="5"/>
  <c r="AB731" i="5"/>
  <c r="AC731" i="5"/>
  <c r="AD731" i="5"/>
  <c r="AE731" i="5"/>
  <c r="AF731" i="5"/>
  <c r="AG731" i="5"/>
  <c r="AH731" i="5"/>
  <c r="W732" i="5"/>
  <c r="X732" i="5"/>
  <c r="Y732" i="5"/>
  <c r="Z732" i="5"/>
  <c r="AA732" i="5"/>
  <c r="AB732" i="5"/>
  <c r="AC732" i="5"/>
  <c r="AD732" i="5"/>
  <c r="AE732" i="5"/>
  <c r="AF732" i="5"/>
  <c r="AG732" i="5"/>
  <c r="AH732" i="5"/>
  <c r="W733" i="5"/>
  <c r="X733" i="5"/>
  <c r="Y733" i="5"/>
  <c r="Z733" i="5"/>
  <c r="AA733" i="5"/>
  <c r="AB733" i="5"/>
  <c r="AC733" i="5"/>
  <c r="AD733" i="5"/>
  <c r="AE733" i="5"/>
  <c r="AF733" i="5"/>
  <c r="AG733" i="5"/>
  <c r="AH733" i="5"/>
  <c r="W734" i="5"/>
  <c r="X734" i="5"/>
  <c r="Y734" i="5"/>
  <c r="Z734" i="5"/>
  <c r="AA734" i="5"/>
  <c r="AB734" i="5"/>
  <c r="AC734" i="5"/>
  <c r="AD734" i="5"/>
  <c r="AE734" i="5"/>
  <c r="AF734" i="5"/>
  <c r="AG734" i="5"/>
  <c r="AH734" i="5"/>
  <c r="W735" i="5"/>
  <c r="X735" i="5"/>
  <c r="Y735" i="5"/>
  <c r="Z735" i="5"/>
  <c r="AA735" i="5"/>
  <c r="AB735" i="5"/>
  <c r="AC735" i="5"/>
  <c r="AD735" i="5"/>
  <c r="AE735" i="5"/>
  <c r="AF735" i="5"/>
  <c r="AG735" i="5"/>
  <c r="AH735" i="5"/>
  <c r="W736" i="5"/>
  <c r="X736" i="5"/>
  <c r="Y736" i="5"/>
  <c r="Z736" i="5"/>
  <c r="AA736" i="5"/>
  <c r="AB736" i="5"/>
  <c r="AC736" i="5"/>
  <c r="AD736" i="5"/>
  <c r="AE736" i="5"/>
  <c r="AF736" i="5"/>
  <c r="AG736" i="5"/>
  <c r="AH736" i="5"/>
  <c r="W737" i="5"/>
  <c r="X737" i="5"/>
  <c r="Y737" i="5"/>
  <c r="Z737" i="5"/>
  <c r="AA737" i="5"/>
  <c r="AB737" i="5"/>
  <c r="AC737" i="5"/>
  <c r="AD737" i="5"/>
  <c r="AE737" i="5"/>
  <c r="AF737" i="5"/>
  <c r="AG737" i="5"/>
  <c r="AH737" i="5"/>
  <c r="W738" i="5"/>
  <c r="X738" i="5"/>
  <c r="Y738" i="5"/>
  <c r="Z738" i="5"/>
  <c r="AA738" i="5"/>
  <c r="AB738" i="5"/>
  <c r="AC738" i="5"/>
  <c r="AD738" i="5"/>
  <c r="AE738" i="5"/>
  <c r="AF738" i="5"/>
  <c r="AG738" i="5"/>
  <c r="AH738" i="5"/>
  <c r="W739" i="5"/>
  <c r="X739" i="5"/>
  <c r="Y739" i="5"/>
  <c r="Z739" i="5"/>
  <c r="AA739" i="5"/>
  <c r="AB739" i="5"/>
  <c r="AC739" i="5"/>
  <c r="AD739" i="5"/>
  <c r="AE739" i="5"/>
  <c r="AF739" i="5"/>
  <c r="AG739" i="5"/>
  <c r="AH739" i="5"/>
  <c r="W740" i="5"/>
  <c r="X740" i="5"/>
  <c r="Y740" i="5"/>
  <c r="Z740" i="5"/>
  <c r="AA740" i="5"/>
  <c r="AB740" i="5"/>
  <c r="AC740" i="5"/>
  <c r="AD740" i="5"/>
  <c r="AE740" i="5"/>
  <c r="AF740" i="5"/>
  <c r="AG740" i="5"/>
  <c r="AH740" i="5"/>
  <c r="W741" i="5"/>
  <c r="X741" i="5"/>
  <c r="Y741" i="5"/>
  <c r="Z741" i="5"/>
  <c r="AA741" i="5"/>
  <c r="AB741" i="5"/>
  <c r="AC741" i="5"/>
  <c r="AD741" i="5"/>
  <c r="AE741" i="5"/>
  <c r="AF741" i="5"/>
  <c r="AG741" i="5"/>
  <c r="AH741" i="5"/>
  <c r="W742" i="5"/>
  <c r="X742" i="5"/>
  <c r="Y742" i="5"/>
  <c r="Z742" i="5"/>
  <c r="AA742" i="5"/>
  <c r="AB742" i="5"/>
  <c r="AC742" i="5"/>
  <c r="AD742" i="5"/>
  <c r="AE742" i="5"/>
  <c r="AF742" i="5"/>
  <c r="AG742" i="5"/>
  <c r="AH742" i="5"/>
  <c r="W743" i="5"/>
  <c r="X743" i="5"/>
  <c r="Y743" i="5"/>
  <c r="Z743" i="5"/>
  <c r="AA743" i="5"/>
  <c r="AB743" i="5"/>
  <c r="AC743" i="5"/>
  <c r="AD743" i="5"/>
  <c r="AE743" i="5"/>
  <c r="AF743" i="5"/>
  <c r="AG743" i="5"/>
  <c r="AH743" i="5"/>
  <c r="W744" i="5"/>
  <c r="X744" i="5"/>
  <c r="Y744" i="5"/>
  <c r="Z744" i="5"/>
  <c r="AA744" i="5"/>
  <c r="AB744" i="5"/>
  <c r="AC744" i="5"/>
  <c r="AD744" i="5"/>
  <c r="AE744" i="5"/>
  <c r="AF744" i="5"/>
  <c r="AG744" i="5"/>
  <c r="AH744" i="5"/>
  <c r="W745" i="5"/>
  <c r="X745" i="5"/>
  <c r="Y745" i="5"/>
  <c r="Z745" i="5"/>
  <c r="AA745" i="5"/>
  <c r="AB745" i="5"/>
  <c r="AC745" i="5"/>
  <c r="AD745" i="5"/>
  <c r="AE745" i="5"/>
  <c r="AF745" i="5"/>
  <c r="AG745" i="5"/>
  <c r="AH745" i="5"/>
  <c r="W746" i="5"/>
  <c r="X746" i="5"/>
  <c r="Y746" i="5"/>
  <c r="Z746" i="5"/>
  <c r="AA746" i="5"/>
  <c r="AB746" i="5"/>
  <c r="AC746" i="5"/>
  <c r="AD746" i="5"/>
  <c r="AE746" i="5"/>
  <c r="AF746" i="5"/>
  <c r="AG746" i="5"/>
  <c r="AH746" i="5"/>
  <c r="W747" i="5"/>
  <c r="X747" i="5"/>
  <c r="Y747" i="5"/>
  <c r="Z747" i="5"/>
  <c r="AA747" i="5"/>
  <c r="AB747" i="5"/>
  <c r="AC747" i="5"/>
  <c r="AD747" i="5"/>
  <c r="AE747" i="5"/>
  <c r="AF747" i="5"/>
  <c r="AG747" i="5"/>
  <c r="AH747" i="5"/>
  <c r="W748" i="5"/>
  <c r="X748" i="5"/>
  <c r="Y748" i="5"/>
  <c r="Z748" i="5"/>
  <c r="AA748" i="5"/>
  <c r="AB748" i="5"/>
  <c r="AC748" i="5"/>
  <c r="AD748" i="5"/>
  <c r="AE748" i="5"/>
  <c r="AF748" i="5"/>
  <c r="AG748" i="5"/>
  <c r="AH748" i="5"/>
  <c r="W749" i="5"/>
  <c r="X749" i="5"/>
  <c r="Y749" i="5"/>
  <c r="Z749" i="5"/>
  <c r="AA749" i="5"/>
  <c r="AB749" i="5"/>
  <c r="AC749" i="5"/>
  <c r="AD749" i="5"/>
  <c r="AE749" i="5"/>
  <c r="AF749" i="5"/>
  <c r="AG749" i="5"/>
  <c r="AH749" i="5"/>
  <c r="W750" i="5"/>
  <c r="X750" i="5"/>
  <c r="Y750" i="5"/>
  <c r="Z750" i="5"/>
  <c r="AA750" i="5"/>
  <c r="AB750" i="5"/>
  <c r="AC750" i="5"/>
  <c r="AD750" i="5"/>
  <c r="AE750" i="5"/>
  <c r="AF750" i="5"/>
  <c r="AG750" i="5"/>
  <c r="AH750" i="5"/>
  <c r="W751" i="5"/>
  <c r="X751" i="5"/>
  <c r="Y751" i="5"/>
  <c r="Z751" i="5"/>
  <c r="AA751" i="5"/>
  <c r="AB751" i="5"/>
  <c r="AC751" i="5"/>
  <c r="AD751" i="5"/>
  <c r="AE751" i="5"/>
  <c r="AF751" i="5"/>
  <c r="AG751" i="5"/>
  <c r="AH751" i="5"/>
  <c r="W752" i="5"/>
  <c r="X752" i="5"/>
  <c r="Y752" i="5"/>
  <c r="Z752" i="5"/>
  <c r="AA752" i="5"/>
  <c r="AB752" i="5"/>
  <c r="AC752" i="5"/>
  <c r="AD752" i="5"/>
  <c r="AE752" i="5"/>
  <c r="AF752" i="5"/>
  <c r="AG752" i="5"/>
  <c r="AH752" i="5"/>
  <c r="W753" i="5"/>
  <c r="X753" i="5"/>
  <c r="Y753" i="5"/>
  <c r="Z753" i="5"/>
  <c r="AA753" i="5"/>
  <c r="AB753" i="5"/>
  <c r="AC753" i="5"/>
  <c r="AD753" i="5"/>
  <c r="AE753" i="5"/>
  <c r="AF753" i="5"/>
  <c r="AG753" i="5"/>
  <c r="AH753" i="5"/>
  <c r="W754" i="5"/>
  <c r="X754" i="5"/>
  <c r="Y754" i="5"/>
  <c r="Z754" i="5"/>
  <c r="AA754" i="5"/>
  <c r="AB754" i="5"/>
  <c r="AC754" i="5"/>
  <c r="AD754" i="5"/>
  <c r="AE754" i="5"/>
  <c r="AF754" i="5"/>
  <c r="AG754" i="5"/>
  <c r="AH754" i="5"/>
  <c r="W755" i="5"/>
  <c r="X755" i="5"/>
  <c r="Y755" i="5"/>
  <c r="Z755" i="5"/>
  <c r="AA755" i="5"/>
  <c r="AB755" i="5"/>
  <c r="AC755" i="5"/>
  <c r="AD755" i="5"/>
  <c r="AE755" i="5"/>
  <c r="AF755" i="5"/>
  <c r="AG755" i="5"/>
  <c r="AH755" i="5"/>
  <c r="W756" i="5"/>
  <c r="X756" i="5"/>
  <c r="Y756" i="5"/>
  <c r="Z756" i="5"/>
  <c r="AA756" i="5"/>
  <c r="AB756" i="5"/>
  <c r="AC756" i="5"/>
  <c r="AD756" i="5"/>
  <c r="AE756" i="5"/>
  <c r="AF756" i="5"/>
  <c r="AG756" i="5"/>
  <c r="AH756" i="5"/>
  <c r="W757" i="5"/>
  <c r="X757" i="5"/>
  <c r="Y757" i="5"/>
  <c r="Z757" i="5"/>
  <c r="AA757" i="5"/>
  <c r="AB757" i="5"/>
  <c r="AC757" i="5"/>
  <c r="AD757" i="5"/>
  <c r="AE757" i="5"/>
  <c r="AF757" i="5"/>
  <c r="AG757" i="5"/>
  <c r="AH757" i="5"/>
  <c r="W758" i="5"/>
  <c r="X758" i="5"/>
  <c r="Y758" i="5"/>
  <c r="Z758" i="5"/>
  <c r="AA758" i="5"/>
  <c r="AB758" i="5"/>
  <c r="AC758" i="5"/>
  <c r="AD758" i="5"/>
  <c r="AE758" i="5"/>
  <c r="AF758" i="5"/>
  <c r="AG758" i="5"/>
  <c r="AH758" i="5"/>
  <c r="W759" i="5"/>
  <c r="X759" i="5"/>
  <c r="Y759" i="5"/>
  <c r="Z759" i="5"/>
  <c r="AA759" i="5"/>
  <c r="AB759" i="5"/>
  <c r="AC759" i="5"/>
  <c r="AD759" i="5"/>
  <c r="AE759" i="5"/>
  <c r="AF759" i="5"/>
  <c r="AG759" i="5"/>
  <c r="AH759" i="5"/>
  <c r="W760" i="5"/>
  <c r="X760" i="5"/>
  <c r="Y760" i="5"/>
  <c r="Z760" i="5"/>
  <c r="AA760" i="5"/>
  <c r="AB760" i="5"/>
  <c r="AC760" i="5"/>
  <c r="AD760" i="5"/>
  <c r="AE760" i="5"/>
  <c r="AF760" i="5"/>
  <c r="AG760" i="5"/>
  <c r="AH760" i="5"/>
  <c r="W761" i="5"/>
  <c r="X761" i="5"/>
  <c r="Y761" i="5"/>
  <c r="Z761" i="5"/>
  <c r="AA761" i="5"/>
  <c r="AB761" i="5"/>
  <c r="AC761" i="5"/>
  <c r="AD761" i="5"/>
  <c r="AE761" i="5"/>
  <c r="AF761" i="5"/>
  <c r="AG761" i="5"/>
  <c r="AH761" i="5"/>
  <c r="W762" i="5"/>
  <c r="X762" i="5"/>
  <c r="Y762" i="5"/>
  <c r="Z762" i="5"/>
  <c r="AA762" i="5"/>
  <c r="AB762" i="5"/>
  <c r="AC762" i="5"/>
  <c r="AD762" i="5"/>
  <c r="AE762" i="5"/>
  <c r="AF762" i="5"/>
  <c r="AG762" i="5"/>
  <c r="AH762" i="5"/>
  <c r="W763" i="5"/>
  <c r="X763" i="5"/>
  <c r="Y763" i="5"/>
  <c r="Z763" i="5"/>
  <c r="AA763" i="5"/>
  <c r="AB763" i="5"/>
  <c r="AC763" i="5"/>
  <c r="AD763" i="5"/>
  <c r="AE763" i="5"/>
  <c r="AF763" i="5"/>
  <c r="AG763" i="5"/>
  <c r="AH763" i="5"/>
  <c r="W764" i="5"/>
  <c r="X764" i="5"/>
  <c r="Y764" i="5"/>
  <c r="Z764" i="5"/>
  <c r="AA764" i="5"/>
  <c r="AB764" i="5"/>
  <c r="AC764" i="5"/>
  <c r="AD764" i="5"/>
  <c r="AE764" i="5"/>
  <c r="AF764" i="5"/>
  <c r="AG764" i="5"/>
  <c r="AH764" i="5"/>
  <c r="W765" i="5"/>
  <c r="X765" i="5"/>
  <c r="Y765" i="5"/>
  <c r="Z765" i="5"/>
  <c r="AA765" i="5"/>
  <c r="AB765" i="5"/>
  <c r="AC765" i="5"/>
  <c r="AD765" i="5"/>
  <c r="AE765" i="5"/>
  <c r="AF765" i="5"/>
  <c r="AG765" i="5"/>
  <c r="AH765" i="5"/>
  <c r="W766" i="5"/>
  <c r="X766" i="5"/>
  <c r="Y766" i="5"/>
  <c r="Z766" i="5"/>
  <c r="AA766" i="5"/>
  <c r="AB766" i="5"/>
  <c r="AC766" i="5"/>
  <c r="AD766" i="5"/>
  <c r="AE766" i="5"/>
  <c r="AF766" i="5"/>
  <c r="AG766" i="5"/>
  <c r="AH766" i="5"/>
  <c r="W767" i="5"/>
  <c r="X767" i="5"/>
  <c r="Y767" i="5"/>
  <c r="Z767" i="5"/>
  <c r="AA767" i="5"/>
  <c r="AB767" i="5"/>
  <c r="AC767" i="5"/>
  <c r="AD767" i="5"/>
  <c r="AE767" i="5"/>
  <c r="AF767" i="5"/>
  <c r="AG767" i="5"/>
  <c r="AH767" i="5"/>
  <c r="W768" i="5"/>
  <c r="X768" i="5"/>
  <c r="Y768" i="5"/>
  <c r="Z768" i="5"/>
  <c r="AA768" i="5"/>
  <c r="AB768" i="5"/>
  <c r="AC768" i="5"/>
  <c r="AD768" i="5"/>
  <c r="AE768" i="5"/>
  <c r="AF768" i="5"/>
  <c r="AG768" i="5"/>
  <c r="AH768" i="5"/>
  <c r="W769" i="5"/>
  <c r="X769" i="5"/>
  <c r="Y769" i="5"/>
  <c r="Z769" i="5"/>
  <c r="AA769" i="5"/>
  <c r="AB769" i="5"/>
  <c r="AC769" i="5"/>
  <c r="AD769" i="5"/>
  <c r="AE769" i="5"/>
  <c r="AF769" i="5"/>
  <c r="AG769" i="5"/>
  <c r="AH769" i="5"/>
  <c r="W770" i="5"/>
  <c r="X770" i="5"/>
  <c r="Y770" i="5"/>
  <c r="Z770" i="5"/>
  <c r="AA770" i="5"/>
  <c r="AB770" i="5"/>
  <c r="AC770" i="5"/>
  <c r="AD770" i="5"/>
  <c r="AE770" i="5"/>
  <c r="AF770" i="5"/>
  <c r="AG770" i="5"/>
  <c r="AH770" i="5"/>
  <c r="W771" i="5"/>
  <c r="X771" i="5"/>
  <c r="Y771" i="5"/>
  <c r="Z771" i="5"/>
  <c r="AA771" i="5"/>
  <c r="AB771" i="5"/>
  <c r="AC771" i="5"/>
  <c r="AD771" i="5"/>
  <c r="AE771" i="5"/>
  <c r="AF771" i="5"/>
  <c r="AG771" i="5"/>
  <c r="AH771" i="5"/>
  <c r="W772" i="5"/>
  <c r="X772" i="5"/>
  <c r="Y772" i="5"/>
  <c r="Z772" i="5"/>
  <c r="AA772" i="5"/>
  <c r="AB772" i="5"/>
  <c r="AC772" i="5"/>
  <c r="AD772" i="5"/>
  <c r="AE772" i="5"/>
  <c r="AF772" i="5"/>
  <c r="AG772" i="5"/>
  <c r="AH772" i="5"/>
  <c r="W773" i="5"/>
  <c r="X773" i="5"/>
  <c r="Y773" i="5"/>
  <c r="Z773" i="5"/>
  <c r="AA773" i="5"/>
  <c r="AB773" i="5"/>
  <c r="AC773" i="5"/>
  <c r="AD773" i="5"/>
  <c r="AE773" i="5"/>
  <c r="AF773" i="5"/>
  <c r="AG773" i="5"/>
  <c r="AH773" i="5"/>
  <c r="W774" i="5"/>
  <c r="X774" i="5"/>
  <c r="Y774" i="5"/>
  <c r="Z774" i="5"/>
  <c r="AA774" i="5"/>
  <c r="AB774" i="5"/>
  <c r="AC774" i="5"/>
  <c r="AD774" i="5"/>
  <c r="AE774" i="5"/>
  <c r="AF774" i="5"/>
  <c r="AG774" i="5"/>
  <c r="AH774" i="5"/>
  <c r="W775" i="5"/>
  <c r="X775" i="5"/>
  <c r="Y775" i="5"/>
  <c r="Z775" i="5"/>
  <c r="AA775" i="5"/>
  <c r="AB775" i="5"/>
  <c r="AC775" i="5"/>
  <c r="AD775" i="5"/>
  <c r="AE775" i="5"/>
  <c r="AF775" i="5"/>
  <c r="AG775" i="5"/>
  <c r="AH775" i="5"/>
  <c r="W776" i="5"/>
  <c r="X776" i="5"/>
  <c r="Y776" i="5"/>
  <c r="Z776" i="5"/>
  <c r="AA776" i="5"/>
  <c r="AB776" i="5"/>
  <c r="AC776" i="5"/>
  <c r="AD776" i="5"/>
  <c r="AE776" i="5"/>
  <c r="AF776" i="5"/>
  <c r="AG776" i="5"/>
  <c r="AH776" i="5"/>
  <c r="W777" i="5"/>
  <c r="X777" i="5"/>
  <c r="Y777" i="5"/>
  <c r="Z777" i="5"/>
  <c r="AA777" i="5"/>
  <c r="AB777" i="5"/>
  <c r="AC777" i="5"/>
  <c r="AD777" i="5"/>
  <c r="AE777" i="5"/>
  <c r="AF777" i="5"/>
  <c r="AG777" i="5"/>
  <c r="AH777" i="5"/>
  <c r="W778" i="5"/>
  <c r="X778" i="5"/>
  <c r="Y778" i="5"/>
  <c r="Z778" i="5"/>
  <c r="AA778" i="5"/>
  <c r="AB778" i="5"/>
  <c r="AC778" i="5"/>
  <c r="AD778" i="5"/>
  <c r="AE778" i="5"/>
  <c r="AF778" i="5"/>
  <c r="AG778" i="5"/>
  <c r="AH778" i="5"/>
  <c r="W779" i="5"/>
  <c r="X779" i="5"/>
  <c r="Y779" i="5"/>
  <c r="Z779" i="5"/>
  <c r="AA779" i="5"/>
  <c r="AB779" i="5"/>
  <c r="AC779" i="5"/>
  <c r="AD779" i="5"/>
  <c r="AE779" i="5"/>
  <c r="AF779" i="5"/>
  <c r="AG779" i="5"/>
  <c r="AH779" i="5"/>
  <c r="W780" i="5"/>
  <c r="X780" i="5"/>
  <c r="Y780" i="5"/>
  <c r="Z780" i="5"/>
  <c r="AA780" i="5"/>
  <c r="AB780" i="5"/>
  <c r="AC780" i="5"/>
  <c r="AD780" i="5"/>
  <c r="AE780" i="5"/>
  <c r="AF780" i="5"/>
  <c r="AG780" i="5"/>
  <c r="AH780" i="5"/>
  <c r="W781" i="5"/>
  <c r="X781" i="5"/>
  <c r="Y781" i="5"/>
  <c r="Z781" i="5"/>
  <c r="AA781" i="5"/>
  <c r="AB781" i="5"/>
  <c r="AC781" i="5"/>
  <c r="AD781" i="5"/>
  <c r="AE781" i="5"/>
  <c r="AF781" i="5"/>
  <c r="AG781" i="5"/>
  <c r="AH781" i="5"/>
  <c r="W782" i="5"/>
  <c r="X782" i="5"/>
  <c r="Y782" i="5"/>
  <c r="Z782" i="5"/>
  <c r="AA782" i="5"/>
  <c r="AB782" i="5"/>
  <c r="AC782" i="5"/>
  <c r="AD782" i="5"/>
  <c r="AE782" i="5"/>
  <c r="AF782" i="5"/>
  <c r="AG782" i="5"/>
  <c r="AH782" i="5"/>
  <c r="W783" i="5"/>
  <c r="X783" i="5"/>
  <c r="Y783" i="5"/>
  <c r="Z783" i="5"/>
  <c r="AA783" i="5"/>
  <c r="AB783" i="5"/>
  <c r="AC783" i="5"/>
  <c r="AD783" i="5"/>
  <c r="AE783" i="5"/>
  <c r="AF783" i="5"/>
  <c r="AG783" i="5"/>
  <c r="AH783" i="5"/>
  <c r="W784" i="5"/>
  <c r="X784" i="5"/>
  <c r="Y784" i="5"/>
  <c r="Z784" i="5"/>
  <c r="AA784" i="5"/>
  <c r="AB784" i="5"/>
  <c r="AC784" i="5"/>
  <c r="AD784" i="5"/>
  <c r="AE784" i="5"/>
  <c r="AF784" i="5"/>
  <c r="AG784" i="5"/>
  <c r="AH784" i="5"/>
  <c r="W785" i="5"/>
  <c r="X785" i="5"/>
  <c r="Y785" i="5"/>
  <c r="Z785" i="5"/>
  <c r="AA785" i="5"/>
  <c r="AB785" i="5"/>
  <c r="AC785" i="5"/>
  <c r="AD785" i="5"/>
  <c r="AE785" i="5"/>
  <c r="AF785" i="5"/>
  <c r="AG785" i="5"/>
  <c r="AH785" i="5"/>
  <c r="W786" i="5"/>
  <c r="X786" i="5"/>
  <c r="Y786" i="5"/>
  <c r="Z786" i="5"/>
  <c r="AA786" i="5"/>
  <c r="AB786" i="5"/>
  <c r="AC786" i="5"/>
  <c r="AD786" i="5"/>
  <c r="AE786" i="5"/>
  <c r="AF786" i="5"/>
  <c r="AG786" i="5"/>
  <c r="AH786" i="5"/>
  <c r="W787" i="5"/>
  <c r="X787" i="5"/>
  <c r="Y787" i="5"/>
  <c r="Z787" i="5"/>
  <c r="AA787" i="5"/>
  <c r="AB787" i="5"/>
  <c r="AC787" i="5"/>
  <c r="AD787" i="5"/>
  <c r="AE787" i="5"/>
  <c r="AF787" i="5"/>
  <c r="AG787" i="5"/>
  <c r="AH787" i="5"/>
  <c r="W788" i="5"/>
  <c r="X788" i="5"/>
  <c r="Y788" i="5"/>
  <c r="Z788" i="5"/>
  <c r="AA788" i="5"/>
  <c r="AB788" i="5"/>
  <c r="AC788" i="5"/>
  <c r="AD788" i="5"/>
  <c r="AE788" i="5"/>
  <c r="AF788" i="5"/>
  <c r="AG788" i="5"/>
  <c r="AH788" i="5"/>
  <c r="W789" i="5"/>
  <c r="X789" i="5"/>
  <c r="Y789" i="5"/>
  <c r="Z789" i="5"/>
  <c r="AA789" i="5"/>
  <c r="AB789" i="5"/>
  <c r="AC789" i="5"/>
  <c r="AD789" i="5"/>
  <c r="AE789" i="5"/>
  <c r="AF789" i="5"/>
  <c r="AG789" i="5"/>
  <c r="AH789" i="5"/>
  <c r="W790" i="5"/>
  <c r="X790" i="5"/>
  <c r="Y790" i="5"/>
  <c r="Z790" i="5"/>
  <c r="AA790" i="5"/>
  <c r="AB790" i="5"/>
  <c r="AC790" i="5"/>
  <c r="AD790" i="5"/>
  <c r="AE790" i="5"/>
  <c r="AF790" i="5"/>
  <c r="AG790" i="5"/>
  <c r="AH790" i="5"/>
  <c r="W791" i="5"/>
  <c r="X791" i="5"/>
  <c r="Y791" i="5"/>
  <c r="Z791" i="5"/>
  <c r="AA791" i="5"/>
  <c r="AB791" i="5"/>
  <c r="AC791" i="5"/>
  <c r="AD791" i="5"/>
  <c r="AE791" i="5"/>
  <c r="AF791" i="5"/>
  <c r="AG791" i="5"/>
  <c r="AH791" i="5"/>
  <c r="W792" i="5"/>
  <c r="X792" i="5"/>
  <c r="Y792" i="5"/>
  <c r="Z792" i="5"/>
  <c r="AA792" i="5"/>
  <c r="AB792" i="5"/>
  <c r="AC792" i="5"/>
  <c r="AD792" i="5"/>
  <c r="AE792" i="5"/>
  <c r="AF792" i="5"/>
  <c r="AG792" i="5"/>
  <c r="AH792" i="5"/>
  <c r="W793" i="5"/>
  <c r="X793" i="5"/>
  <c r="Y793" i="5"/>
  <c r="Z793" i="5"/>
  <c r="AA793" i="5"/>
  <c r="AB793" i="5"/>
  <c r="AC793" i="5"/>
  <c r="AD793" i="5"/>
  <c r="AE793" i="5"/>
  <c r="AF793" i="5"/>
  <c r="AG793" i="5"/>
  <c r="AH793" i="5"/>
  <c r="W794" i="5"/>
  <c r="X794" i="5"/>
  <c r="Y794" i="5"/>
  <c r="Z794" i="5"/>
  <c r="AA794" i="5"/>
  <c r="AB794" i="5"/>
  <c r="AC794" i="5"/>
  <c r="AD794" i="5"/>
  <c r="AE794" i="5"/>
  <c r="AF794" i="5"/>
  <c r="AG794" i="5"/>
  <c r="AH794" i="5"/>
  <c r="W795" i="5"/>
  <c r="X795" i="5"/>
  <c r="Y795" i="5"/>
  <c r="Z795" i="5"/>
  <c r="AA795" i="5"/>
  <c r="AB795" i="5"/>
  <c r="AC795" i="5"/>
  <c r="AD795" i="5"/>
  <c r="AE795" i="5"/>
  <c r="AF795" i="5"/>
  <c r="AG795" i="5"/>
  <c r="AH795" i="5"/>
  <c r="W796" i="5"/>
  <c r="X796" i="5"/>
  <c r="Y796" i="5"/>
  <c r="Z796" i="5"/>
  <c r="AA796" i="5"/>
  <c r="AB796" i="5"/>
  <c r="AC796" i="5"/>
  <c r="AD796" i="5"/>
  <c r="AE796" i="5"/>
  <c r="AF796" i="5"/>
  <c r="AG796" i="5"/>
  <c r="AH796" i="5"/>
  <c r="W797" i="5"/>
  <c r="X797" i="5"/>
  <c r="Y797" i="5"/>
  <c r="Z797" i="5"/>
  <c r="AA797" i="5"/>
  <c r="AB797" i="5"/>
  <c r="AC797" i="5"/>
  <c r="AD797" i="5"/>
  <c r="AE797" i="5"/>
  <c r="AF797" i="5"/>
  <c r="AG797" i="5"/>
  <c r="AH797" i="5"/>
  <c r="W798" i="5"/>
  <c r="X798" i="5"/>
  <c r="Y798" i="5"/>
  <c r="Z798" i="5"/>
  <c r="AA798" i="5"/>
  <c r="AB798" i="5"/>
  <c r="AC798" i="5"/>
  <c r="AD798" i="5"/>
  <c r="AE798" i="5"/>
  <c r="AF798" i="5"/>
  <c r="AG798" i="5"/>
  <c r="AH798" i="5"/>
  <c r="W799" i="5"/>
  <c r="X799" i="5"/>
  <c r="Y799" i="5"/>
  <c r="Z799" i="5"/>
  <c r="AA799" i="5"/>
  <c r="AB799" i="5"/>
  <c r="AC799" i="5"/>
  <c r="AD799" i="5"/>
  <c r="AE799" i="5"/>
  <c r="AF799" i="5"/>
  <c r="AG799" i="5"/>
  <c r="AH799" i="5"/>
  <c r="W800" i="5"/>
  <c r="X800" i="5"/>
  <c r="Y800" i="5"/>
  <c r="Z800" i="5"/>
  <c r="AA800" i="5"/>
  <c r="AB800" i="5"/>
  <c r="AC800" i="5"/>
  <c r="AD800" i="5"/>
  <c r="AE800" i="5"/>
  <c r="AF800" i="5"/>
  <c r="AG800" i="5"/>
  <c r="AH800" i="5"/>
  <c r="W801" i="5"/>
  <c r="X801" i="5"/>
  <c r="Y801" i="5"/>
  <c r="Z801" i="5"/>
  <c r="AA801" i="5"/>
  <c r="AB801" i="5"/>
  <c r="AC801" i="5"/>
  <c r="AD801" i="5"/>
  <c r="AE801" i="5"/>
  <c r="AF801" i="5"/>
  <c r="AG801" i="5"/>
  <c r="AH801" i="5"/>
  <c r="W802" i="5"/>
  <c r="X802" i="5"/>
  <c r="Y802" i="5"/>
  <c r="Z802" i="5"/>
  <c r="AA802" i="5"/>
  <c r="AB802" i="5"/>
  <c r="AC802" i="5"/>
  <c r="AD802" i="5"/>
  <c r="AE802" i="5"/>
  <c r="AF802" i="5"/>
  <c r="AG802" i="5"/>
  <c r="AH802" i="5"/>
  <c r="W803" i="5"/>
  <c r="X803" i="5"/>
  <c r="Y803" i="5"/>
  <c r="Z803" i="5"/>
  <c r="AA803" i="5"/>
  <c r="AB803" i="5"/>
  <c r="AC803" i="5"/>
  <c r="AD803" i="5"/>
  <c r="AE803" i="5"/>
  <c r="AF803" i="5"/>
  <c r="AG803" i="5"/>
  <c r="AH803" i="5"/>
  <c r="W804" i="5"/>
  <c r="X804" i="5"/>
  <c r="Y804" i="5"/>
  <c r="Z804" i="5"/>
  <c r="AA804" i="5"/>
  <c r="AB804" i="5"/>
  <c r="AC804" i="5"/>
  <c r="AD804" i="5"/>
  <c r="AE804" i="5"/>
  <c r="AF804" i="5"/>
  <c r="AG804" i="5"/>
  <c r="AH804" i="5"/>
  <c r="W805" i="5"/>
  <c r="X805" i="5"/>
  <c r="Y805" i="5"/>
  <c r="Z805" i="5"/>
  <c r="AA805" i="5"/>
  <c r="AB805" i="5"/>
  <c r="AC805" i="5"/>
  <c r="AD805" i="5"/>
  <c r="AE805" i="5"/>
  <c r="AF805" i="5"/>
  <c r="AG805" i="5"/>
  <c r="AH805" i="5"/>
  <c r="W806" i="5"/>
  <c r="X806" i="5"/>
  <c r="Y806" i="5"/>
  <c r="Z806" i="5"/>
  <c r="AA806" i="5"/>
  <c r="AB806" i="5"/>
  <c r="AC806" i="5"/>
  <c r="AD806" i="5"/>
  <c r="AE806" i="5"/>
  <c r="AF806" i="5"/>
  <c r="AG806" i="5"/>
  <c r="AH806" i="5"/>
  <c r="W807" i="5"/>
  <c r="X807" i="5"/>
  <c r="Y807" i="5"/>
  <c r="Z807" i="5"/>
  <c r="AA807" i="5"/>
  <c r="AB807" i="5"/>
  <c r="AC807" i="5"/>
  <c r="AD807" i="5"/>
  <c r="AE807" i="5"/>
  <c r="AF807" i="5"/>
  <c r="AG807" i="5"/>
  <c r="AH807" i="5"/>
  <c r="W808" i="5"/>
  <c r="X808" i="5"/>
  <c r="Y808" i="5"/>
  <c r="Z808" i="5"/>
  <c r="AA808" i="5"/>
  <c r="AB808" i="5"/>
  <c r="AC808" i="5"/>
  <c r="AD808" i="5"/>
  <c r="AE808" i="5"/>
  <c r="AF808" i="5"/>
  <c r="AG808" i="5"/>
  <c r="AH808" i="5"/>
  <c r="W809" i="5"/>
  <c r="X809" i="5"/>
  <c r="Y809" i="5"/>
  <c r="Z809" i="5"/>
  <c r="AA809" i="5"/>
  <c r="AB809" i="5"/>
  <c r="AC809" i="5"/>
  <c r="AD809" i="5"/>
  <c r="AE809" i="5"/>
  <c r="AF809" i="5"/>
  <c r="AG809" i="5"/>
  <c r="AH809" i="5"/>
  <c r="W810" i="5"/>
  <c r="X810" i="5"/>
  <c r="Y810" i="5"/>
  <c r="Z810" i="5"/>
  <c r="AA810" i="5"/>
  <c r="AB810" i="5"/>
  <c r="AC810" i="5"/>
  <c r="AD810" i="5"/>
  <c r="AE810" i="5"/>
  <c r="AF810" i="5"/>
  <c r="AG810" i="5"/>
  <c r="AH810" i="5"/>
  <c r="W811" i="5"/>
  <c r="X811" i="5"/>
  <c r="Y811" i="5"/>
  <c r="Z811" i="5"/>
  <c r="AA811" i="5"/>
  <c r="AB811" i="5"/>
  <c r="AC811" i="5"/>
  <c r="AD811" i="5"/>
  <c r="AE811" i="5"/>
  <c r="AF811" i="5"/>
  <c r="AG811" i="5"/>
  <c r="AH811" i="5"/>
  <c r="W812" i="5"/>
  <c r="X812" i="5"/>
  <c r="Y812" i="5"/>
  <c r="Z812" i="5"/>
  <c r="AA812" i="5"/>
  <c r="AB812" i="5"/>
  <c r="AC812" i="5"/>
  <c r="AD812" i="5"/>
  <c r="AE812" i="5"/>
  <c r="AF812" i="5"/>
  <c r="AG812" i="5"/>
  <c r="AH812" i="5"/>
  <c r="W813" i="5"/>
  <c r="X813" i="5"/>
  <c r="Y813" i="5"/>
  <c r="Z813" i="5"/>
  <c r="AA813" i="5"/>
  <c r="AB813" i="5"/>
  <c r="AC813" i="5"/>
  <c r="AD813" i="5"/>
  <c r="AE813" i="5"/>
  <c r="AF813" i="5"/>
  <c r="AG813" i="5"/>
  <c r="AH813" i="5"/>
  <c r="W814" i="5"/>
  <c r="X814" i="5"/>
  <c r="Y814" i="5"/>
  <c r="Z814" i="5"/>
  <c r="AA814" i="5"/>
  <c r="AB814" i="5"/>
  <c r="AC814" i="5"/>
  <c r="AD814" i="5"/>
  <c r="AE814" i="5"/>
  <c r="AF814" i="5"/>
  <c r="AG814" i="5"/>
  <c r="AH814" i="5"/>
  <c r="W815" i="5"/>
  <c r="X815" i="5"/>
  <c r="Y815" i="5"/>
  <c r="Z815" i="5"/>
  <c r="AA815" i="5"/>
  <c r="AB815" i="5"/>
  <c r="AC815" i="5"/>
  <c r="AD815" i="5"/>
  <c r="AE815" i="5"/>
  <c r="AF815" i="5"/>
  <c r="AG815" i="5"/>
  <c r="AH815" i="5"/>
  <c r="W816" i="5"/>
  <c r="X816" i="5"/>
  <c r="Y816" i="5"/>
  <c r="Z816" i="5"/>
  <c r="AA816" i="5"/>
  <c r="AB816" i="5"/>
  <c r="AC816" i="5"/>
  <c r="AD816" i="5"/>
  <c r="AE816" i="5"/>
  <c r="AF816" i="5"/>
  <c r="AG816" i="5"/>
  <c r="AH816" i="5"/>
  <c r="W817" i="5"/>
  <c r="X817" i="5"/>
  <c r="Y817" i="5"/>
  <c r="Z817" i="5"/>
  <c r="AA817" i="5"/>
  <c r="AB817" i="5"/>
  <c r="AC817" i="5"/>
  <c r="AD817" i="5"/>
  <c r="AE817" i="5"/>
  <c r="AF817" i="5"/>
  <c r="AG817" i="5"/>
  <c r="AH817" i="5"/>
  <c r="W818" i="5"/>
  <c r="X818" i="5"/>
  <c r="Y818" i="5"/>
  <c r="Z818" i="5"/>
  <c r="AA818" i="5"/>
  <c r="AB818" i="5"/>
  <c r="AC818" i="5"/>
  <c r="AD818" i="5"/>
  <c r="AE818" i="5"/>
  <c r="AF818" i="5"/>
  <c r="AG818" i="5"/>
  <c r="AH818" i="5"/>
  <c r="W819" i="5"/>
  <c r="X819" i="5"/>
  <c r="Y819" i="5"/>
  <c r="Z819" i="5"/>
  <c r="AA819" i="5"/>
  <c r="AB819" i="5"/>
  <c r="AC819" i="5"/>
  <c r="AD819" i="5"/>
  <c r="AE819" i="5"/>
  <c r="AF819" i="5"/>
  <c r="AG819" i="5"/>
  <c r="AH819" i="5"/>
  <c r="W820" i="5"/>
  <c r="X820" i="5"/>
  <c r="Y820" i="5"/>
  <c r="Z820" i="5"/>
  <c r="AA820" i="5"/>
  <c r="AB820" i="5"/>
  <c r="AC820" i="5"/>
  <c r="AD820" i="5"/>
  <c r="AE820" i="5"/>
  <c r="AF820" i="5"/>
  <c r="AG820" i="5"/>
  <c r="AH820" i="5"/>
  <c r="W821" i="5"/>
  <c r="X821" i="5"/>
  <c r="Y821" i="5"/>
  <c r="Z821" i="5"/>
  <c r="AA821" i="5"/>
  <c r="AB821" i="5"/>
  <c r="AC821" i="5"/>
  <c r="AD821" i="5"/>
  <c r="AE821" i="5"/>
  <c r="AF821" i="5"/>
  <c r="AG821" i="5"/>
  <c r="AH821" i="5"/>
  <c r="W822" i="5"/>
  <c r="X822" i="5"/>
  <c r="Y822" i="5"/>
  <c r="Z822" i="5"/>
  <c r="AA822" i="5"/>
  <c r="AB822" i="5"/>
  <c r="AC822" i="5"/>
  <c r="AD822" i="5"/>
  <c r="AE822" i="5"/>
  <c r="AF822" i="5"/>
  <c r="AG822" i="5"/>
  <c r="AH822" i="5"/>
  <c r="W823" i="5"/>
  <c r="X823" i="5"/>
  <c r="Y823" i="5"/>
  <c r="Z823" i="5"/>
  <c r="AA823" i="5"/>
  <c r="AB823" i="5"/>
  <c r="AC823" i="5"/>
  <c r="AD823" i="5"/>
  <c r="AE823" i="5"/>
  <c r="AF823" i="5"/>
  <c r="AG823" i="5"/>
  <c r="AH823" i="5"/>
  <c r="W824" i="5"/>
  <c r="X824" i="5"/>
  <c r="Y824" i="5"/>
  <c r="Z824" i="5"/>
  <c r="AA824" i="5"/>
  <c r="AB824" i="5"/>
  <c r="AC824" i="5"/>
  <c r="AD824" i="5"/>
  <c r="AE824" i="5"/>
  <c r="AF824" i="5"/>
  <c r="AG824" i="5"/>
  <c r="AH824" i="5"/>
  <c r="W825" i="5"/>
  <c r="X825" i="5"/>
  <c r="Y825" i="5"/>
  <c r="Z825" i="5"/>
  <c r="AA825" i="5"/>
  <c r="AB825" i="5"/>
  <c r="AC825" i="5"/>
  <c r="AD825" i="5"/>
  <c r="AE825" i="5"/>
  <c r="AF825" i="5"/>
  <c r="AG825" i="5"/>
  <c r="AH825" i="5"/>
  <c r="W826" i="5"/>
  <c r="X826" i="5"/>
  <c r="Y826" i="5"/>
  <c r="Z826" i="5"/>
  <c r="AA826" i="5"/>
  <c r="AB826" i="5"/>
  <c r="AC826" i="5"/>
  <c r="AD826" i="5"/>
  <c r="AE826" i="5"/>
  <c r="AF826" i="5"/>
  <c r="AG826" i="5"/>
  <c r="AH826" i="5"/>
  <c r="W827" i="5"/>
  <c r="X827" i="5"/>
  <c r="Y827" i="5"/>
  <c r="Z827" i="5"/>
  <c r="AA827" i="5"/>
  <c r="AB827" i="5"/>
  <c r="AC827" i="5"/>
  <c r="AD827" i="5"/>
  <c r="AE827" i="5"/>
  <c r="AF827" i="5"/>
  <c r="AG827" i="5"/>
  <c r="AH827" i="5"/>
  <c r="W828" i="5"/>
  <c r="X828" i="5"/>
  <c r="Y828" i="5"/>
  <c r="Z828" i="5"/>
  <c r="AA828" i="5"/>
  <c r="AB828" i="5"/>
  <c r="AC828" i="5"/>
  <c r="AD828" i="5"/>
  <c r="AE828" i="5"/>
  <c r="AF828" i="5"/>
  <c r="AG828" i="5"/>
  <c r="AH828" i="5"/>
  <c r="W829" i="5"/>
  <c r="X829" i="5"/>
  <c r="Y829" i="5"/>
  <c r="Z829" i="5"/>
  <c r="AA829" i="5"/>
  <c r="AB829" i="5"/>
  <c r="AC829" i="5"/>
  <c r="AD829" i="5"/>
  <c r="AE829" i="5"/>
  <c r="AF829" i="5"/>
  <c r="AG829" i="5"/>
  <c r="AH829" i="5"/>
  <c r="W830" i="5"/>
  <c r="X830" i="5"/>
  <c r="Y830" i="5"/>
  <c r="Z830" i="5"/>
  <c r="AA830" i="5"/>
  <c r="AB830" i="5"/>
  <c r="AC830" i="5"/>
  <c r="AD830" i="5"/>
  <c r="AE830" i="5"/>
  <c r="AF830" i="5"/>
  <c r="AG830" i="5"/>
  <c r="AH830" i="5"/>
  <c r="W831" i="5"/>
  <c r="X831" i="5"/>
  <c r="Y831" i="5"/>
  <c r="Z831" i="5"/>
  <c r="AA831" i="5"/>
  <c r="AB831" i="5"/>
  <c r="AC831" i="5"/>
  <c r="AD831" i="5"/>
  <c r="AE831" i="5"/>
  <c r="AF831" i="5"/>
  <c r="AG831" i="5"/>
  <c r="AH831" i="5"/>
  <c r="W832" i="5"/>
  <c r="X832" i="5"/>
  <c r="Y832" i="5"/>
  <c r="Z832" i="5"/>
  <c r="AA832" i="5"/>
  <c r="AB832" i="5"/>
  <c r="AC832" i="5"/>
  <c r="AD832" i="5"/>
  <c r="AE832" i="5"/>
  <c r="AF832" i="5"/>
  <c r="AG832" i="5"/>
  <c r="AH832" i="5"/>
  <c r="W833" i="5"/>
  <c r="X833" i="5"/>
  <c r="Y833" i="5"/>
  <c r="Z833" i="5"/>
  <c r="AA833" i="5"/>
  <c r="AB833" i="5"/>
  <c r="AC833" i="5"/>
  <c r="AD833" i="5"/>
  <c r="AE833" i="5"/>
  <c r="AF833" i="5"/>
  <c r="AG833" i="5"/>
  <c r="AH833" i="5"/>
  <c r="W834" i="5"/>
  <c r="X834" i="5"/>
  <c r="Y834" i="5"/>
  <c r="Z834" i="5"/>
  <c r="AA834" i="5"/>
  <c r="AB834" i="5"/>
  <c r="AC834" i="5"/>
  <c r="AD834" i="5"/>
  <c r="AE834" i="5"/>
  <c r="AF834" i="5"/>
  <c r="AG834" i="5"/>
  <c r="AH834" i="5"/>
  <c r="W835" i="5"/>
  <c r="X835" i="5"/>
  <c r="Y835" i="5"/>
  <c r="Z835" i="5"/>
  <c r="AA835" i="5"/>
  <c r="AB835" i="5"/>
  <c r="AC835" i="5"/>
  <c r="AD835" i="5"/>
  <c r="AE835" i="5"/>
  <c r="AF835" i="5"/>
  <c r="AG835" i="5"/>
  <c r="AH835" i="5"/>
  <c r="W836" i="5"/>
  <c r="X836" i="5"/>
  <c r="Y836" i="5"/>
  <c r="Z836" i="5"/>
  <c r="AA836" i="5"/>
  <c r="AB836" i="5"/>
  <c r="AC836" i="5"/>
  <c r="AD836" i="5"/>
  <c r="AE836" i="5"/>
  <c r="AF836" i="5"/>
  <c r="AG836" i="5"/>
  <c r="AH836" i="5"/>
  <c r="W837" i="5"/>
  <c r="X837" i="5"/>
  <c r="Y837" i="5"/>
  <c r="Z837" i="5"/>
  <c r="AA837" i="5"/>
  <c r="AB837" i="5"/>
  <c r="AC837" i="5"/>
  <c r="AD837" i="5"/>
  <c r="AE837" i="5"/>
  <c r="AF837" i="5"/>
  <c r="AG837" i="5"/>
  <c r="AH837" i="5"/>
  <c r="W838" i="5"/>
  <c r="X838" i="5"/>
  <c r="Y838" i="5"/>
  <c r="Z838" i="5"/>
  <c r="AA838" i="5"/>
  <c r="AB838" i="5"/>
  <c r="AC838" i="5"/>
  <c r="AD838" i="5"/>
  <c r="AE838" i="5"/>
  <c r="AF838" i="5"/>
  <c r="AG838" i="5"/>
  <c r="AH838" i="5"/>
  <c r="W839" i="5"/>
  <c r="X839" i="5"/>
  <c r="Y839" i="5"/>
  <c r="Z839" i="5"/>
  <c r="AA839" i="5"/>
  <c r="AB839" i="5"/>
  <c r="AC839" i="5"/>
  <c r="AD839" i="5"/>
  <c r="AE839" i="5"/>
  <c r="AF839" i="5"/>
  <c r="AG839" i="5"/>
  <c r="AH839" i="5"/>
  <c r="W840" i="5"/>
  <c r="X840" i="5"/>
  <c r="Y840" i="5"/>
  <c r="Z840" i="5"/>
  <c r="AA840" i="5"/>
  <c r="AB840" i="5"/>
  <c r="AC840" i="5"/>
  <c r="AD840" i="5"/>
  <c r="AE840" i="5"/>
  <c r="AF840" i="5"/>
  <c r="AG840" i="5"/>
  <c r="AH840" i="5"/>
  <c r="W841" i="5"/>
  <c r="X841" i="5"/>
  <c r="Y841" i="5"/>
  <c r="Z841" i="5"/>
  <c r="AA841" i="5"/>
  <c r="AB841" i="5"/>
  <c r="AC841" i="5"/>
  <c r="AD841" i="5"/>
  <c r="AE841" i="5"/>
  <c r="AF841" i="5"/>
  <c r="AG841" i="5"/>
  <c r="AH841" i="5"/>
  <c r="W842" i="5"/>
  <c r="X842" i="5"/>
  <c r="Y842" i="5"/>
  <c r="Z842" i="5"/>
  <c r="AA842" i="5"/>
  <c r="AB842" i="5"/>
  <c r="AC842" i="5"/>
  <c r="AD842" i="5"/>
  <c r="AE842" i="5"/>
  <c r="AF842" i="5"/>
  <c r="AG842" i="5"/>
  <c r="AH842" i="5"/>
  <c r="W843" i="5"/>
  <c r="X843" i="5"/>
  <c r="Y843" i="5"/>
  <c r="Z843" i="5"/>
  <c r="AA843" i="5"/>
  <c r="AB843" i="5"/>
  <c r="AC843" i="5"/>
  <c r="AD843" i="5"/>
  <c r="AE843" i="5"/>
  <c r="AF843" i="5"/>
  <c r="AG843" i="5"/>
  <c r="AH843" i="5"/>
  <c r="W844" i="5"/>
  <c r="X844" i="5"/>
  <c r="Y844" i="5"/>
  <c r="Z844" i="5"/>
  <c r="AA844" i="5"/>
  <c r="AB844" i="5"/>
  <c r="AC844" i="5"/>
  <c r="AD844" i="5"/>
  <c r="AE844" i="5"/>
  <c r="AF844" i="5"/>
  <c r="AG844" i="5"/>
  <c r="AH844" i="5"/>
  <c r="W845" i="5"/>
  <c r="X845" i="5"/>
  <c r="Y845" i="5"/>
  <c r="Z845" i="5"/>
  <c r="AA845" i="5"/>
  <c r="AB845" i="5"/>
  <c r="AC845" i="5"/>
  <c r="AD845" i="5"/>
  <c r="AE845" i="5"/>
  <c r="AF845" i="5"/>
  <c r="AG845" i="5"/>
  <c r="AH845" i="5"/>
  <c r="W846" i="5"/>
  <c r="X846" i="5"/>
  <c r="Y846" i="5"/>
  <c r="Z846" i="5"/>
  <c r="AA846" i="5"/>
  <c r="AB846" i="5"/>
  <c r="AC846" i="5"/>
  <c r="AD846" i="5"/>
  <c r="AE846" i="5"/>
  <c r="AF846" i="5"/>
  <c r="AG846" i="5"/>
  <c r="AH846" i="5"/>
  <c r="W847" i="5"/>
  <c r="X847" i="5"/>
  <c r="Y847" i="5"/>
  <c r="Z847" i="5"/>
  <c r="AA847" i="5"/>
  <c r="AB847" i="5"/>
  <c r="AC847" i="5"/>
  <c r="AD847" i="5"/>
  <c r="AE847" i="5"/>
  <c r="AF847" i="5"/>
  <c r="AG847" i="5"/>
  <c r="AH847" i="5"/>
  <c r="W848" i="5"/>
  <c r="X848" i="5"/>
  <c r="Y848" i="5"/>
  <c r="Z848" i="5"/>
  <c r="AA848" i="5"/>
  <c r="AB848" i="5"/>
  <c r="AC848" i="5"/>
  <c r="AD848" i="5"/>
  <c r="AE848" i="5"/>
  <c r="AF848" i="5"/>
  <c r="AG848" i="5"/>
  <c r="AH848" i="5"/>
  <c r="W849" i="5"/>
  <c r="X849" i="5"/>
  <c r="Y849" i="5"/>
  <c r="Z849" i="5"/>
  <c r="AA849" i="5"/>
  <c r="AB849" i="5"/>
  <c r="AC849" i="5"/>
  <c r="AD849" i="5"/>
  <c r="AE849" i="5"/>
  <c r="AF849" i="5"/>
  <c r="AG849" i="5"/>
  <c r="AH849" i="5"/>
  <c r="W850" i="5"/>
  <c r="X850" i="5"/>
  <c r="Y850" i="5"/>
  <c r="Z850" i="5"/>
  <c r="AA850" i="5"/>
  <c r="AB850" i="5"/>
  <c r="AC850" i="5"/>
  <c r="AD850" i="5"/>
  <c r="AE850" i="5"/>
  <c r="AF850" i="5"/>
  <c r="AG850" i="5"/>
  <c r="AH850" i="5"/>
  <c r="W852" i="5"/>
  <c r="X852" i="5"/>
  <c r="Y852" i="5"/>
  <c r="Z852" i="5"/>
  <c r="AA852" i="5"/>
  <c r="AB852" i="5"/>
  <c r="AC852" i="5"/>
  <c r="AD852" i="5"/>
  <c r="AE852" i="5"/>
  <c r="AF852" i="5"/>
  <c r="AG852" i="5"/>
  <c r="AH852" i="5"/>
  <c r="W853" i="5"/>
  <c r="X853" i="5"/>
  <c r="Y853" i="5"/>
  <c r="Z853" i="5"/>
  <c r="AA853" i="5"/>
  <c r="AB853" i="5"/>
  <c r="AC853" i="5"/>
  <c r="AD853" i="5"/>
  <c r="AE853" i="5"/>
  <c r="AF853" i="5"/>
  <c r="AG853" i="5"/>
  <c r="AH853" i="5"/>
  <c r="W854" i="5"/>
  <c r="X854" i="5"/>
  <c r="Y854" i="5"/>
  <c r="Z854" i="5"/>
  <c r="AA854" i="5"/>
  <c r="AB854" i="5"/>
  <c r="AC854" i="5"/>
  <c r="AD854" i="5"/>
  <c r="AE854" i="5"/>
  <c r="AF854" i="5"/>
  <c r="AG854" i="5"/>
  <c r="AH854" i="5"/>
  <c r="X851" i="5"/>
  <c r="Y851" i="5"/>
  <c r="Z851" i="5"/>
  <c r="AA851" i="5"/>
  <c r="AB851" i="5"/>
  <c r="AC851" i="5"/>
  <c r="AD851" i="5"/>
  <c r="AE851" i="5"/>
  <c r="AF851" i="5"/>
  <c r="AG851" i="5"/>
  <c r="AH851" i="5"/>
  <c r="W851" i="5"/>
  <c r="BD854" i="5" l="1"/>
  <c r="BD847" i="5"/>
  <c r="BD845" i="5"/>
  <c r="BD843" i="5"/>
  <c r="BD839" i="5"/>
  <c r="BD837" i="5"/>
  <c r="BD835" i="5"/>
  <c r="BD833" i="5"/>
  <c r="BD831" i="5"/>
  <c r="BD829" i="5"/>
  <c r="BD827" i="5"/>
  <c r="BD825" i="5"/>
  <c r="BD823" i="5"/>
  <c r="BD821" i="5"/>
  <c r="BD817" i="5"/>
  <c r="BD813" i="5"/>
  <c r="BD809" i="5"/>
  <c r="BD805" i="5"/>
  <c r="BD801" i="5"/>
  <c r="BD797" i="5"/>
  <c r="BD793" i="5"/>
  <c r="BD789" i="5"/>
  <c r="BD785" i="5"/>
  <c r="BD781" i="5"/>
  <c r="BD777" i="5"/>
  <c r="BD773" i="5"/>
  <c r="BD769" i="5"/>
  <c r="BD765" i="5"/>
  <c r="BD763" i="5"/>
  <c r="BD759" i="5"/>
  <c r="BD755" i="5"/>
  <c r="BD751" i="5"/>
  <c r="BD747" i="5"/>
  <c r="BD743" i="5"/>
  <c r="BD739" i="5"/>
  <c r="BD737" i="5"/>
  <c r="BD735" i="5"/>
  <c r="BD733" i="5"/>
  <c r="BD729" i="5"/>
  <c r="BD727" i="5"/>
  <c r="BD721" i="5"/>
  <c r="BD719" i="5"/>
  <c r="BD715" i="5"/>
  <c r="BD711" i="5"/>
  <c r="BD707" i="5"/>
  <c r="BD703" i="5"/>
  <c r="BD697" i="5"/>
  <c r="BD693" i="5"/>
  <c r="BD689" i="5"/>
  <c r="BD685" i="5"/>
  <c r="BD681" i="5"/>
  <c r="BD675" i="5"/>
  <c r="BD671" i="5"/>
  <c r="BD669" i="5"/>
  <c r="BD665" i="5"/>
  <c r="BD661" i="5"/>
  <c r="BD655" i="5"/>
  <c r="BD651" i="5"/>
  <c r="BD647" i="5"/>
  <c r="BD645" i="5"/>
  <c r="BD641" i="5"/>
  <c r="BD637" i="5"/>
  <c r="BD633" i="5"/>
  <c r="BD629" i="5"/>
  <c r="BD625" i="5"/>
  <c r="BD621" i="5"/>
  <c r="BD615" i="5"/>
  <c r="BD609" i="5"/>
  <c r="BD607" i="5"/>
  <c r="BD603" i="5"/>
  <c r="BD599" i="5"/>
  <c r="BD597" i="5"/>
  <c r="BD593" i="5"/>
  <c r="BD589" i="5"/>
  <c r="BD585" i="5"/>
  <c r="BD583" i="5"/>
  <c r="BD581" i="5"/>
  <c r="BD579" i="5"/>
  <c r="BD577" i="5"/>
  <c r="BD575" i="5"/>
  <c r="BD573" i="5"/>
  <c r="BD571" i="5"/>
  <c r="BD569" i="5"/>
  <c r="BD567" i="5"/>
  <c r="BD565" i="5"/>
  <c r="BD563" i="5"/>
  <c r="BD561" i="5"/>
  <c r="BD559" i="5"/>
  <c r="BD557" i="5"/>
  <c r="BD555" i="5"/>
  <c r="BD553" i="5"/>
  <c r="BD551" i="5"/>
  <c r="BD549" i="5"/>
  <c r="BD547" i="5"/>
  <c r="BD545" i="5"/>
  <c r="BD543" i="5"/>
  <c r="BD541" i="5"/>
  <c r="BD539" i="5"/>
  <c r="BD537" i="5"/>
  <c r="BD535" i="5"/>
  <c r="BD533" i="5"/>
  <c r="BD531" i="5"/>
  <c r="BD529" i="5"/>
  <c r="BD527" i="5"/>
  <c r="BD525" i="5"/>
  <c r="BD523" i="5"/>
  <c r="BD521" i="5"/>
  <c r="BD519" i="5"/>
  <c r="BD517" i="5"/>
  <c r="BD515" i="5"/>
  <c r="BD513" i="5"/>
  <c r="BD511" i="5"/>
  <c r="BD509" i="5"/>
  <c r="BD507" i="5"/>
  <c r="BD505" i="5"/>
  <c r="BD503" i="5"/>
  <c r="BD501" i="5"/>
  <c r="BD499" i="5"/>
  <c r="BD497" i="5"/>
  <c r="BD495" i="5"/>
  <c r="BD493" i="5"/>
  <c r="BD491" i="5"/>
  <c r="BD489" i="5"/>
  <c r="BD487" i="5"/>
  <c r="BD485" i="5"/>
  <c r="BD483" i="5"/>
  <c r="BD481" i="5"/>
  <c r="BD479" i="5"/>
  <c r="BD477" i="5"/>
  <c r="BD475" i="5"/>
  <c r="BD473" i="5"/>
  <c r="BD471" i="5"/>
  <c r="BD469" i="5"/>
  <c r="BD852" i="5"/>
  <c r="BD841" i="5"/>
  <c r="BD731" i="5"/>
  <c r="BD725" i="5"/>
  <c r="BD723" i="5"/>
  <c r="BD717" i="5"/>
  <c r="BD713" i="5"/>
  <c r="BD701" i="5"/>
  <c r="BD695" i="5"/>
  <c r="BD691" i="5"/>
  <c r="BD687" i="5"/>
  <c r="BD683" i="5"/>
  <c r="BD679" i="5"/>
  <c r="BD677" i="5"/>
  <c r="BD673" i="5"/>
  <c r="BD667" i="5"/>
  <c r="BD663" i="5"/>
  <c r="BD659" i="5"/>
  <c r="BD657" i="5"/>
  <c r="BD653" i="5"/>
  <c r="BD649" i="5"/>
  <c r="BD643" i="5"/>
  <c r="BD639" i="5"/>
  <c r="BD635" i="5"/>
  <c r="BD631" i="5"/>
  <c r="BD627" i="5"/>
  <c r="BD623" i="5"/>
  <c r="BD619" i="5"/>
  <c r="BD613" i="5"/>
  <c r="BD611" i="5"/>
  <c r="BD605" i="5"/>
  <c r="BD601" i="5"/>
  <c r="BD595" i="5"/>
  <c r="BD587" i="5"/>
  <c r="BD849" i="5"/>
  <c r="BD819" i="5"/>
  <c r="BD815" i="5"/>
  <c r="BD811" i="5"/>
  <c r="BD807" i="5"/>
  <c r="BD803" i="5"/>
  <c r="BD799" i="5"/>
  <c r="BD795" i="5"/>
  <c r="BD791" i="5"/>
  <c r="BD787" i="5"/>
  <c r="BD783" i="5"/>
  <c r="BD779" i="5"/>
  <c r="BD775" i="5"/>
  <c r="BD771" i="5"/>
  <c r="BD767" i="5"/>
  <c r="BD761" i="5"/>
  <c r="BD757" i="5"/>
  <c r="BD753" i="5"/>
  <c r="BD749" i="5"/>
  <c r="BD745" i="5"/>
  <c r="BD741" i="5"/>
  <c r="BD709" i="5"/>
  <c r="BD705" i="5"/>
  <c r="BD699" i="5"/>
  <c r="BD467" i="5"/>
  <c r="BD465" i="5"/>
  <c r="BD463" i="5"/>
  <c r="BD461" i="5"/>
  <c r="BD459" i="5"/>
  <c r="BD457" i="5"/>
  <c r="BD455" i="5"/>
  <c r="BD453" i="5"/>
  <c r="BD451" i="5"/>
  <c r="BD449" i="5"/>
  <c r="BD447" i="5"/>
  <c r="BD445" i="5"/>
  <c r="BD443" i="5"/>
  <c r="BD441" i="5"/>
  <c r="BD439" i="5"/>
  <c r="BD437" i="5"/>
  <c r="BD435" i="5"/>
  <c r="BD433" i="5"/>
  <c r="BD431" i="5"/>
  <c r="BD429" i="5"/>
  <c r="BD427" i="5"/>
  <c r="BD425" i="5"/>
  <c r="BD423" i="5"/>
  <c r="BD421" i="5"/>
  <c r="BD419" i="5"/>
  <c r="BD417" i="5"/>
  <c r="BD415" i="5"/>
  <c r="BD413" i="5"/>
  <c r="BD411" i="5"/>
  <c r="BD409" i="5"/>
  <c r="BD407" i="5"/>
  <c r="BD405" i="5"/>
  <c r="BD403" i="5"/>
  <c r="BD401" i="5"/>
  <c r="BD397" i="5"/>
  <c r="BD395" i="5"/>
  <c r="BD393" i="5"/>
  <c r="BD391" i="5"/>
  <c r="BD387" i="5"/>
  <c r="BD385" i="5"/>
  <c r="BD383" i="5"/>
  <c r="BD381" i="5"/>
  <c r="BD377" i="5"/>
  <c r="BD373" i="5"/>
  <c r="BD369" i="5"/>
  <c r="BD365" i="5"/>
  <c r="BD363" i="5"/>
  <c r="BD361" i="5"/>
  <c r="BD359" i="5"/>
  <c r="BD357" i="5"/>
  <c r="BD355" i="5"/>
  <c r="BD353" i="5"/>
  <c r="BD351" i="5"/>
  <c r="BD349" i="5"/>
  <c r="BD347" i="5"/>
  <c r="BD345" i="5"/>
  <c r="BD343" i="5"/>
  <c r="BD341" i="5"/>
  <c r="BD339" i="5"/>
  <c r="BD337" i="5"/>
  <c r="BD335" i="5"/>
  <c r="BD333" i="5"/>
  <c r="BD331" i="5"/>
  <c r="BD329" i="5"/>
  <c r="BD327" i="5"/>
  <c r="BD325" i="5"/>
  <c r="BD323" i="5"/>
  <c r="BD321" i="5"/>
  <c r="BD319" i="5"/>
  <c r="BD317" i="5"/>
  <c r="BD315" i="5"/>
  <c r="BD313" i="5"/>
  <c r="BD311" i="5"/>
  <c r="BD309" i="5"/>
  <c r="BD307" i="5"/>
  <c r="BD305" i="5"/>
  <c r="BD303" i="5"/>
  <c r="BD301" i="5"/>
  <c r="BD299" i="5"/>
  <c r="BD297" i="5"/>
  <c r="BD295" i="5"/>
  <c r="BD293" i="5"/>
  <c r="BD289" i="5"/>
  <c r="BD287" i="5"/>
  <c r="BD285" i="5"/>
  <c r="BD548" i="5"/>
  <c r="BD546" i="5"/>
  <c r="BD544" i="5"/>
  <c r="BD542" i="5"/>
  <c r="BD540" i="5"/>
  <c r="BD538" i="5"/>
  <c r="BD536" i="5"/>
  <c r="BD534" i="5"/>
  <c r="BD532" i="5"/>
  <c r="BD530" i="5"/>
  <c r="BD528" i="5"/>
  <c r="BD526" i="5"/>
  <c r="BD524" i="5"/>
  <c r="BD522" i="5"/>
  <c r="BD520" i="5"/>
  <c r="BD518" i="5"/>
  <c r="BD516" i="5"/>
  <c r="BD514" i="5"/>
  <c r="BD512" i="5"/>
  <c r="BD510" i="5"/>
  <c r="BD508" i="5"/>
  <c r="BD506" i="5"/>
  <c r="BD504" i="5"/>
  <c r="BD502" i="5"/>
  <c r="BD500" i="5"/>
  <c r="BD498" i="5"/>
  <c r="BD496" i="5"/>
  <c r="BD494" i="5"/>
  <c r="BD853" i="5"/>
  <c r="BD848" i="5"/>
  <c r="BD846" i="5"/>
  <c r="BD842" i="5"/>
  <c r="BD840" i="5"/>
  <c r="BD836" i="5"/>
  <c r="BD832" i="5"/>
  <c r="BD830" i="5"/>
  <c r="BD826" i="5"/>
  <c r="BD822" i="5"/>
  <c r="BD820" i="5"/>
  <c r="BD816" i="5"/>
  <c r="BD812" i="5"/>
  <c r="BD810" i="5"/>
  <c r="BD806" i="5"/>
  <c r="BD804" i="5"/>
  <c r="BD800" i="5"/>
  <c r="BD798" i="5"/>
  <c r="BD794" i="5"/>
  <c r="BD776" i="5"/>
  <c r="BD772" i="5"/>
  <c r="BD770" i="5"/>
  <c r="BD766" i="5"/>
  <c r="BD764" i="5"/>
  <c r="BD760" i="5"/>
  <c r="BD758" i="5"/>
  <c r="BD754" i="5"/>
  <c r="BD750" i="5"/>
  <c r="BD746" i="5"/>
  <c r="BD744" i="5"/>
  <c r="BD740" i="5"/>
  <c r="BD738" i="5"/>
  <c r="BD734" i="5"/>
  <c r="BD732" i="5"/>
  <c r="BD728" i="5"/>
  <c r="BD726" i="5"/>
  <c r="BD722" i="5"/>
  <c r="BD720" i="5"/>
  <c r="BD718" i="5"/>
  <c r="BD714" i="5"/>
  <c r="BD710" i="5"/>
  <c r="BD706" i="5"/>
  <c r="BD704" i="5"/>
  <c r="BD690" i="5"/>
  <c r="BD688" i="5"/>
  <c r="BD684" i="5"/>
  <c r="BD682" i="5"/>
  <c r="BD678" i="5"/>
  <c r="BD674" i="5"/>
  <c r="BD672" i="5"/>
  <c r="BD668" i="5"/>
  <c r="BD664" i="5"/>
  <c r="BD662" i="5"/>
  <c r="BD658" i="5"/>
  <c r="BD654" i="5"/>
  <c r="BD652" i="5"/>
  <c r="BD648" i="5"/>
  <c r="BD644" i="5"/>
  <c r="BD640" i="5"/>
  <c r="BD638" i="5"/>
  <c r="BD636" i="5"/>
  <c r="BD634" i="5"/>
  <c r="BD630" i="5"/>
  <c r="BD626" i="5"/>
  <c r="BD622" i="5"/>
  <c r="BD618" i="5"/>
  <c r="BD614" i="5"/>
  <c r="BD610" i="5"/>
  <c r="BD608" i="5"/>
  <c r="BD604" i="5"/>
  <c r="BD600" i="5"/>
  <c r="BD598" i="5"/>
  <c r="BD594" i="5"/>
  <c r="BD590" i="5"/>
  <c r="BD588" i="5"/>
  <c r="BD584" i="5"/>
  <c r="BD580" i="5"/>
  <c r="BD576" i="5"/>
  <c r="BD572" i="5"/>
  <c r="BD568" i="5"/>
  <c r="BD564" i="5"/>
  <c r="BD560" i="5"/>
  <c r="BD554" i="5"/>
  <c r="BD550" i="5"/>
  <c r="BD850" i="5"/>
  <c r="BD844" i="5"/>
  <c r="BD838" i="5"/>
  <c r="BD834" i="5"/>
  <c r="BD828" i="5"/>
  <c r="BD824" i="5"/>
  <c r="BD818" i="5"/>
  <c r="BD814" i="5"/>
  <c r="BD808" i="5"/>
  <c r="BD802" i="5"/>
  <c r="BD796" i="5"/>
  <c r="BD792" i="5"/>
  <c r="BD790" i="5"/>
  <c r="BD788" i="5"/>
  <c r="BD786" i="5"/>
  <c r="BD784" i="5"/>
  <c r="BD782" i="5"/>
  <c r="BD780" i="5"/>
  <c r="BD778" i="5"/>
  <c r="BD774" i="5"/>
  <c r="BD768" i="5"/>
  <c r="BD762" i="5"/>
  <c r="BD756" i="5"/>
  <c r="BD752" i="5"/>
  <c r="BD748" i="5"/>
  <c r="BD742" i="5"/>
  <c r="BD736" i="5"/>
  <c r="BD730" i="5"/>
  <c r="BD724" i="5"/>
  <c r="BD716" i="5"/>
  <c r="BD712" i="5"/>
  <c r="BD708" i="5"/>
  <c r="BD702" i="5"/>
  <c r="BD700" i="5"/>
  <c r="BD698" i="5"/>
  <c r="BD696" i="5"/>
  <c r="BD694" i="5"/>
  <c r="BD692" i="5"/>
  <c r="BD686" i="5"/>
  <c r="BD680" i="5"/>
  <c r="BD676" i="5"/>
  <c r="BD670" i="5"/>
  <c r="BD666" i="5"/>
  <c r="BD660" i="5"/>
  <c r="BD656" i="5"/>
  <c r="BD650" i="5"/>
  <c r="BD646" i="5"/>
  <c r="BD642" i="5"/>
  <c r="BD632" i="5"/>
  <c r="BD628" i="5"/>
  <c r="BD624" i="5"/>
  <c r="BD620" i="5"/>
  <c r="BD616" i="5"/>
  <c r="BD612" i="5"/>
  <c r="BD606" i="5"/>
  <c r="BD602" i="5"/>
  <c r="BD596" i="5"/>
  <c r="BD592" i="5"/>
  <c r="BD586" i="5"/>
  <c r="BD582" i="5"/>
  <c r="BD578" i="5"/>
  <c r="BD574" i="5"/>
  <c r="BD570" i="5"/>
  <c r="BD566" i="5"/>
  <c r="BD562" i="5"/>
  <c r="BD558" i="5"/>
  <c r="BD556" i="5"/>
  <c r="BD552" i="5"/>
  <c r="BD283" i="5"/>
  <c r="BD281" i="5"/>
  <c r="BD279" i="5"/>
  <c r="BD277" i="5"/>
  <c r="BD275" i="5"/>
  <c r="BD273" i="5"/>
  <c r="BD271" i="5"/>
  <c r="BD269" i="5"/>
  <c r="BD267" i="5"/>
  <c r="BD265" i="5"/>
  <c r="BD263" i="5"/>
  <c r="BD261" i="5"/>
  <c r="BD259" i="5"/>
  <c r="BD257" i="5"/>
  <c r="BD255" i="5"/>
  <c r="BD253" i="5"/>
  <c r="BD251" i="5"/>
  <c r="BD249" i="5"/>
  <c r="BD247" i="5"/>
  <c r="BD245" i="5"/>
  <c r="BD243" i="5"/>
  <c r="BD241" i="5"/>
  <c r="BD239" i="5"/>
  <c r="BD237" i="5"/>
  <c r="BD235" i="5"/>
  <c r="BD233" i="5"/>
  <c r="BD231" i="5"/>
  <c r="BD229" i="5"/>
  <c r="BD227" i="5"/>
  <c r="BD225" i="5"/>
  <c r="BD223" i="5"/>
  <c r="BD221" i="5"/>
  <c r="BD219" i="5"/>
  <c r="BD217" i="5"/>
  <c r="BD215" i="5"/>
  <c r="BD213" i="5"/>
  <c r="BD211" i="5"/>
  <c r="BD209" i="5"/>
  <c r="BD207" i="5"/>
  <c r="BD205" i="5"/>
  <c r="BD203" i="5"/>
  <c r="BD201" i="5"/>
  <c r="BD199" i="5"/>
  <c r="BD197" i="5"/>
  <c r="BD195" i="5"/>
  <c r="BD193" i="5"/>
  <c r="BD191" i="5"/>
  <c r="BD189" i="5"/>
  <c r="BD187" i="5"/>
  <c r="BD185" i="5"/>
  <c r="BD183" i="5"/>
  <c r="BD181" i="5"/>
  <c r="BD179" i="5"/>
  <c r="BD177" i="5"/>
  <c r="BD175" i="5"/>
  <c r="BD173" i="5"/>
  <c r="BD171" i="5"/>
  <c r="BD169" i="5"/>
  <c r="BD167" i="5"/>
  <c r="BD165" i="5"/>
  <c r="BD163" i="5"/>
  <c r="BD161" i="5"/>
  <c r="BD159" i="5"/>
  <c r="BD157" i="5"/>
  <c r="BD155" i="5"/>
  <c r="BD153" i="5"/>
  <c r="BD151" i="5"/>
  <c r="BD149" i="5"/>
  <c r="BD147" i="5"/>
  <c r="BD145" i="5"/>
  <c r="BD143" i="5"/>
  <c r="BD141" i="5"/>
  <c r="BD139" i="5"/>
  <c r="BD137" i="5"/>
  <c r="BD135" i="5"/>
  <c r="BD133" i="5"/>
  <c r="BD131" i="5"/>
  <c r="BD129" i="5"/>
  <c r="BD127" i="5"/>
  <c r="BD125" i="5"/>
  <c r="BD123" i="5"/>
  <c r="BD121" i="5"/>
  <c r="BD119" i="5"/>
  <c r="BD117" i="5"/>
  <c r="BD115" i="5"/>
  <c r="BD113" i="5"/>
  <c r="BD111" i="5"/>
  <c r="BD109" i="5"/>
  <c r="BD107" i="5"/>
  <c r="BD105" i="5"/>
  <c r="BD103" i="5"/>
  <c r="BD101" i="5"/>
  <c r="BD99" i="5"/>
  <c r="BD97" i="5"/>
  <c r="BD95" i="5"/>
  <c r="BD93" i="5"/>
  <c r="BD91" i="5"/>
  <c r="BD89" i="5"/>
  <c r="BD87" i="5"/>
  <c r="BD85" i="5"/>
  <c r="BD83" i="5"/>
  <c r="BD81" i="5"/>
  <c r="BD79" i="5"/>
  <c r="BD77" i="5"/>
  <c r="BD75" i="5"/>
  <c r="BD73" i="5"/>
  <c r="BD71" i="5"/>
  <c r="BD69" i="5"/>
  <c r="BD67" i="5"/>
  <c r="BD65" i="5"/>
  <c r="BD63" i="5"/>
  <c r="BD61" i="5"/>
  <c r="BD59" i="5"/>
  <c r="BD57" i="5"/>
  <c r="BD55" i="5"/>
  <c r="BD53" i="5"/>
  <c r="BD51" i="5"/>
  <c r="BD49" i="5"/>
  <c r="BD47" i="5"/>
  <c r="BD45" i="5"/>
  <c r="BD43" i="5"/>
  <c r="BD41" i="5"/>
  <c r="BD39" i="5"/>
  <c r="BD37" i="5"/>
  <c r="BD35" i="5"/>
  <c r="BD33" i="5"/>
  <c r="BD31" i="5"/>
  <c r="BD29" i="5"/>
  <c r="BD27" i="5"/>
  <c r="BD25" i="5"/>
  <c r="BD23" i="5"/>
  <c r="BD21" i="5"/>
  <c r="BD19" i="5"/>
  <c r="BD17" i="5"/>
  <c r="BD15" i="5"/>
  <c r="BD13" i="5"/>
  <c r="BD11" i="5"/>
  <c r="BD617" i="5"/>
  <c r="BD291" i="5"/>
  <c r="BD851" i="5"/>
  <c r="BD399" i="5"/>
  <c r="BD389" i="5"/>
  <c r="BD379" i="5"/>
  <c r="BD375" i="5"/>
  <c r="BD367" i="5"/>
  <c r="BD591" i="5"/>
  <c r="BD371" i="5"/>
  <c r="BD492" i="5"/>
  <c r="BD490" i="5"/>
  <c r="BD488" i="5"/>
  <c r="BD486" i="5"/>
  <c r="BD484" i="5"/>
  <c r="BD482" i="5"/>
  <c r="BD480" i="5"/>
  <c r="BD478" i="5"/>
  <c r="BD476" i="5"/>
  <c r="BD474" i="5"/>
  <c r="BD472" i="5"/>
  <c r="BD470" i="5"/>
  <c r="BD468" i="5"/>
  <c r="BD466" i="5"/>
  <c r="BD464" i="5"/>
  <c r="BD462" i="5"/>
  <c r="BD460" i="5"/>
  <c r="BD458" i="5"/>
  <c r="BD456" i="5"/>
  <c r="BD454" i="5"/>
  <c r="BD452" i="5"/>
  <c r="BD450" i="5"/>
  <c r="BD448" i="5"/>
  <c r="BD446" i="5"/>
  <c r="BD444" i="5"/>
  <c r="BD442" i="5"/>
  <c r="BD440" i="5"/>
  <c r="BD438" i="5"/>
  <c r="BD436" i="5"/>
  <c r="BD434" i="5"/>
  <c r="BD432" i="5"/>
  <c r="BD430" i="5"/>
  <c r="BD428" i="5"/>
  <c r="BD426" i="5"/>
  <c r="BD424" i="5"/>
  <c r="BD422" i="5"/>
  <c r="BD420" i="5"/>
  <c r="BD418" i="5"/>
  <c r="BD416" i="5"/>
  <c r="BD414" i="5"/>
  <c r="BD412" i="5"/>
  <c r="BD410" i="5"/>
  <c r="BD408" i="5"/>
  <c r="BD406" i="5"/>
  <c r="BD404" i="5"/>
  <c r="BD402" i="5"/>
  <c r="BD400" i="5"/>
  <c r="BD398" i="5"/>
  <c r="BD396" i="5"/>
  <c r="BD394" i="5"/>
  <c r="BD392" i="5"/>
  <c r="BD390" i="5"/>
  <c r="BD388" i="5"/>
  <c r="BD386" i="5"/>
  <c r="BD384" i="5"/>
  <c r="BD382" i="5"/>
  <c r="BD380" i="5"/>
  <c r="BD378" i="5"/>
  <c r="BD376" i="5"/>
  <c r="BD374" i="5"/>
  <c r="BD372" i="5"/>
  <c r="BD370" i="5"/>
  <c r="BD368" i="5"/>
  <c r="BD366" i="5"/>
  <c r="BD364" i="5"/>
  <c r="BD362" i="5"/>
  <c r="BD360" i="5"/>
  <c r="BD358" i="5"/>
  <c r="BD356" i="5"/>
  <c r="BD354" i="5"/>
  <c r="BD352" i="5"/>
  <c r="BD350" i="5"/>
  <c r="BD348" i="5"/>
  <c r="BD346" i="5"/>
  <c r="BD344" i="5"/>
  <c r="BD342" i="5"/>
  <c r="BD340" i="5"/>
  <c r="BD338" i="5"/>
  <c r="BD336" i="5"/>
  <c r="BD334" i="5"/>
  <c r="BD332" i="5"/>
  <c r="BD330" i="5"/>
  <c r="BD328" i="5"/>
  <c r="BD326" i="5"/>
  <c r="BD324" i="5"/>
  <c r="BD322" i="5"/>
  <c r="BD320" i="5"/>
  <c r="BD318" i="5"/>
  <c r="BD316" i="5"/>
  <c r="BD314" i="5"/>
  <c r="BD312" i="5"/>
  <c r="BD310" i="5"/>
  <c r="BD308" i="5"/>
  <c r="BD306" i="5"/>
  <c r="BD304" i="5"/>
  <c r="BD302" i="5"/>
  <c r="BD300" i="5"/>
  <c r="BD298" i="5"/>
  <c r="BD296" i="5"/>
  <c r="BD294" i="5"/>
  <c r="BD292" i="5"/>
  <c r="BD290" i="5"/>
  <c r="BD288" i="5"/>
  <c r="BD286" i="5"/>
  <c r="BD284" i="5"/>
  <c r="BD282" i="5"/>
  <c r="BD280" i="5"/>
  <c r="BD278" i="5"/>
  <c r="BD276" i="5"/>
  <c r="BD274" i="5"/>
  <c r="BD272" i="5"/>
  <c r="BD270" i="5"/>
  <c r="BD268" i="5"/>
  <c r="BD266" i="5"/>
  <c r="BD264" i="5"/>
  <c r="BD262" i="5"/>
  <c r="BD260" i="5"/>
  <c r="BD258" i="5"/>
  <c r="BD256" i="5"/>
  <c r="BD254" i="5"/>
  <c r="BD252" i="5"/>
  <c r="BD250" i="5"/>
  <c r="BD248" i="5"/>
  <c r="BD246" i="5"/>
  <c r="BD244" i="5"/>
  <c r="BD242" i="5"/>
  <c r="BD240" i="5"/>
  <c r="BD238" i="5"/>
  <c r="BD236" i="5"/>
  <c r="BD234" i="5"/>
  <c r="BD232" i="5"/>
  <c r="BD230" i="5"/>
  <c r="BD228" i="5"/>
  <c r="BD226" i="5"/>
  <c r="BD224" i="5"/>
  <c r="BD222" i="5"/>
  <c r="BD220" i="5"/>
  <c r="BD218" i="5"/>
  <c r="BD216" i="5"/>
  <c r="BD214" i="5"/>
  <c r="BD212" i="5"/>
  <c r="BD210" i="5"/>
  <c r="BD208" i="5"/>
  <c r="BD206" i="5"/>
  <c r="BD204" i="5"/>
  <c r="BD202" i="5"/>
  <c r="BD200" i="5"/>
  <c r="BD198" i="5"/>
  <c r="BD196" i="5"/>
  <c r="BD194" i="5"/>
  <c r="BD192" i="5"/>
  <c r="BD190" i="5"/>
  <c r="BD188" i="5"/>
  <c r="BD186" i="5"/>
  <c r="BD184" i="5"/>
  <c r="BD182" i="5"/>
  <c r="BD180" i="5"/>
  <c r="BD178" i="5"/>
  <c r="BD176" i="5"/>
  <c r="BD174" i="5"/>
  <c r="BD172" i="5"/>
  <c r="BD170" i="5"/>
  <c r="BD168" i="5"/>
  <c r="BD166" i="5"/>
  <c r="BD164" i="5"/>
  <c r="BD162" i="5"/>
  <c r="BD160" i="5"/>
  <c r="BD158" i="5"/>
  <c r="BD156" i="5"/>
  <c r="BD154" i="5"/>
  <c r="BD152" i="5"/>
  <c r="BD150" i="5"/>
  <c r="BD148" i="5"/>
  <c r="BD146" i="5"/>
  <c r="BD144" i="5"/>
  <c r="BD142" i="5"/>
  <c r="BD140" i="5"/>
  <c r="BD138" i="5"/>
  <c r="BD136" i="5"/>
  <c r="BD134" i="5"/>
  <c r="BD132" i="5"/>
  <c r="BD130" i="5"/>
  <c r="BD128" i="5"/>
  <c r="BD126" i="5"/>
  <c r="BD124" i="5"/>
  <c r="BD122" i="5"/>
  <c r="BD120" i="5"/>
  <c r="BD118" i="5"/>
  <c r="BD116" i="5"/>
  <c r="BD114" i="5"/>
  <c r="BD112" i="5"/>
  <c r="BD110" i="5"/>
  <c r="BD108" i="5"/>
  <c r="BD106" i="5"/>
  <c r="BD104" i="5"/>
  <c r="BD102" i="5"/>
  <c r="BD100" i="5"/>
  <c r="BD98" i="5"/>
  <c r="BD96" i="5"/>
  <c r="BD94" i="5"/>
  <c r="BD92" i="5"/>
  <c r="BD90" i="5"/>
  <c r="BD88" i="5"/>
  <c r="BD86" i="5"/>
  <c r="BD84" i="5"/>
  <c r="BD82" i="5"/>
  <c r="BD80" i="5"/>
  <c r="BD78" i="5"/>
  <c r="BD76" i="5"/>
  <c r="BD74" i="5"/>
  <c r="BD72" i="5"/>
  <c r="BD70" i="5"/>
  <c r="BD68" i="5"/>
  <c r="BD66" i="5"/>
  <c r="BD64" i="5"/>
  <c r="BD62" i="5"/>
  <c r="BD60" i="5"/>
  <c r="BD58" i="5"/>
  <c r="BD56" i="5"/>
  <c r="BD54" i="5"/>
  <c r="BD52" i="5"/>
  <c r="BD50" i="5"/>
  <c r="BD48" i="5"/>
  <c r="BD46" i="5"/>
  <c r="BD44" i="5"/>
  <c r="BD42" i="5"/>
  <c r="BD40" i="5"/>
  <c r="BD38" i="5"/>
  <c r="BD36" i="5"/>
  <c r="BD34" i="5"/>
  <c r="BD32" i="5"/>
  <c r="BD30" i="5"/>
  <c r="BD28" i="5"/>
  <c r="BD26" i="5"/>
  <c r="BD24" i="5"/>
  <c r="BD22" i="5"/>
  <c r="BD20" i="5"/>
  <c r="BD18" i="5"/>
  <c r="BD16" i="5"/>
  <c r="BD14" i="5"/>
  <c r="BD12" i="5"/>
  <c r="BD10" i="5"/>
  <c r="BD857" i="5" l="1"/>
  <c r="BT10" i="4" l="1"/>
  <c r="BT11" i="4"/>
  <c r="BT12" i="4"/>
  <c r="BT13" i="4"/>
  <c r="BT14" i="4"/>
  <c r="BT15" i="4"/>
  <c r="BT16" i="4"/>
  <c r="BT17" i="4"/>
  <c r="BT18" i="4"/>
  <c r="BT19" i="4"/>
  <c r="BT20" i="4"/>
  <c r="BT21" i="4"/>
  <c r="BT22" i="4"/>
  <c r="BT23" i="4"/>
  <c r="BT24" i="4"/>
  <c r="BT25" i="4"/>
  <c r="BT26" i="4"/>
  <c r="BT27" i="4"/>
  <c r="BT28" i="4"/>
  <c r="BT29" i="4"/>
  <c r="BT30" i="4"/>
  <c r="BT31" i="4"/>
  <c r="BT32" i="4"/>
  <c r="BT33" i="4"/>
  <c r="BT34" i="4"/>
  <c r="BT35" i="4"/>
  <c r="BT36" i="4"/>
  <c r="BT37" i="4"/>
  <c r="BT38" i="4"/>
  <c r="BT39" i="4"/>
  <c r="BT40" i="4"/>
  <c r="BT41" i="4"/>
  <c r="BT42" i="4"/>
  <c r="BT43" i="4"/>
  <c r="BT44" i="4"/>
  <c r="BT45" i="4"/>
  <c r="BT46" i="4"/>
  <c r="BT47" i="4"/>
  <c r="BT48" i="4"/>
  <c r="BT49" i="4"/>
  <c r="BT50" i="4"/>
  <c r="BT51" i="4"/>
  <c r="BT52" i="4"/>
  <c r="BT53" i="4"/>
  <c r="BT54" i="4"/>
  <c r="BT55" i="4"/>
  <c r="BT56" i="4"/>
  <c r="BT57" i="4"/>
  <c r="BT58" i="4"/>
  <c r="BT59" i="4"/>
  <c r="BT60" i="4"/>
  <c r="BT61" i="4"/>
  <c r="BT62" i="4"/>
  <c r="BT63" i="4"/>
  <c r="BT64" i="4"/>
  <c r="BT65" i="4"/>
  <c r="BT66" i="4"/>
  <c r="BT67" i="4"/>
  <c r="BT68" i="4"/>
  <c r="BT69" i="4"/>
  <c r="BT70" i="4"/>
  <c r="BT71" i="4"/>
  <c r="BT72" i="4"/>
  <c r="BT73" i="4"/>
  <c r="BT74" i="4"/>
  <c r="BT75" i="4"/>
  <c r="BT76" i="4"/>
  <c r="BT77" i="4"/>
  <c r="BT78" i="4"/>
  <c r="BT79" i="4"/>
  <c r="BT80" i="4"/>
  <c r="BT81" i="4"/>
  <c r="BT82" i="4"/>
  <c r="BT83" i="4"/>
  <c r="BT84" i="4"/>
  <c r="BT85" i="4"/>
  <c r="BT86" i="4"/>
  <c r="BT87" i="4"/>
  <c r="BT88" i="4"/>
  <c r="BT89" i="4"/>
  <c r="BT90" i="4"/>
  <c r="BT91" i="4"/>
  <c r="BT92" i="4"/>
  <c r="BT93" i="4"/>
  <c r="BT94" i="4"/>
  <c r="BT95" i="4"/>
  <c r="BT96" i="4"/>
  <c r="BT97" i="4"/>
  <c r="BT98" i="4"/>
  <c r="BT99" i="4"/>
  <c r="BT100" i="4"/>
  <c r="BT101" i="4"/>
  <c r="BT102" i="4"/>
  <c r="BT103" i="4"/>
  <c r="BT104" i="4"/>
  <c r="BT105" i="4"/>
  <c r="BT106" i="4"/>
  <c r="BT107" i="4"/>
  <c r="BT108" i="4"/>
  <c r="BT109" i="4"/>
  <c r="BT110" i="4"/>
  <c r="BT111" i="4"/>
  <c r="BT112" i="4"/>
  <c r="BT113" i="4"/>
  <c r="BT114" i="4"/>
  <c r="BT115" i="4"/>
  <c r="BT116" i="4"/>
  <c r="BT117" i="4"/>
  <c r="BT118" i="4"/>
  <c r="BT119" i="4"/>
  <c r="BT120" i="4"/>
  <c r="BT121" i="4"/>
  <c r="BT122" i="4"/>
  <c r="BT123" i="4"/>
  <c r="BT124" i="4"/>
  <c r="BT125" i="4"/>
  <c r="BT126" i="4"/>
  <c r="BT127" i="4"/>
  <c r="BT128" i="4"/>
  <c r="BT129" i="4"/>
  <c r="BT130" i="4"/>
  <c r="BT131" i="4"/>
  <c r="BT132" i="4"/>
  <c r="BT133" i="4"/>
  <c r="BT134" i="4"/>
  <c r="BT135" i="4"/>
  <c r="BT136" i="4"/>
  <c r="BT137" i="4"/>
  <c r="BT138" i="4"/>
  <c r="BT139" i="4"/>
  <c r="BT140" i="4"/>
  <c r="BT141" i="4"/>
  <c r="BT142" i="4"/>
  <c r="BT143" i="4"/>
  <c r="BT144" i="4"/>
  <c r="BT145" i="4"/>
  <c r="BT146" i="4"/>
  <c r="BT147" i="4"/>
  <c r="BT148" i="4"/>
  <c r="BT149" i="4"/>
  <c r="BT150" i="4"/>
  <c r="BT151" i="4"/>
  <c r="BT152" i="4"/>
  <c r="BT153" i="4"/>
  <c r="BT154" i="4"/>
  <c r="BT155" i="4"/>
  <c r="BT156" i="4"/>
  <c r="BT157" i="4"/>
  <c r="BT158" i="4"/>
  <c r="BT159" i="4"/>
  <c r="BT160" i="4"/>
  <c r="BT161" i="4"/>
  <c r="BT162" i="4"/>
  <c r="BT163" i="4"/>
  <c r="BT164" i="4"/>
  <c r="BT165" i="4"/>
  <c r="BT166" i="4"/>
  <c r="BT167" i="4"/>
  <c r="BT168" i="4"/>
  <c r="BT169" i="4"/>
  <c r="BT170" i="4"/>
  <c r="BT171" i="4"/>
  <c r="BT172" i="4"/>
  <c r="BT173" i="4"/>
  <c r="BT174" i="4"/>
  <c r="BT175" i="4"/>
  <c r="BT176" i="4"/>
  <c r="BT177" i="4"/>
  <c r="BT178" i="4"/>
  <c r="BT179" i="4"/>
  <c r="BT180" i="4"/>
  <c r="BT181" i="4"/>
  <c r="BT182" i="4"/>
  <c r="BT183" i="4"/>
  <c r="BT184" i="4"/>
  <c r="BT185" i="4"/>
  <c r="BT186" i="4"/>
  <c r="BT187" i="4"/>
  <c r="BT188" i="4"/>
  <c r="BT189" i="4"/>
  <c r="BT190" i="4"/>
  <c r="BT191" i="4"/>
  <c r="BT192" i="4"/>
  <c r="BT193" i="4"/>
  <c r="BT194" i="4"/>
  <c r="BT195" i="4"/>
  <c r="BT196" i="4"/>
  <c r="BT197" i="4"/>
  <c r="BT198" i="4"/>
  <c r="BT199" i="4"/>
  <c r="BT200" i="4"/>
  <c r="BT201" i="4"/>
  <c r="BT202" i="4"/>
  <c r="BT203" i="4"/>
  <c r="BT204" i="4"/>
  <c r="BT205" i="4"/>
  <c r="BT206" i="4"/>
  <c r="BT207" i="4"/>
  <c r="BT208" i="4"/>
  <c r="BT209" i="4"/>
  <c r="BT210" i="4"/>
  <c r="BT211" i="4"/>
  <c r="BT212" i="4"/>
  <c r="BT213" i="4"/>
  <c r="BT214" i="4"/>
  <c r="BT215" i="4"/>
  <c r="BT216" i="4"/>
  <c r="BT217" i="4"/>
  <c r="BT218" i="4"/>
  <c r="BT219" i="4"/>
  <c r="BT220" i="4"/>
  <c r="BT221" i="4"/>
  <c r="BT222" i="4"/>
  <c r="BT223" i="4"/>
  <c r="BT224" i="4"/>
  <c r="BT225" i="4"/>
  <c r="BT226" i="4"/>
  <c r="BT227" i="4"/>
  <c r="BT228" i="4"/>
  <c r="BT229" i="4"/>
  <c r="BT230" i="4"/>
  <c r="BT231" i="4"/>
  <c r="BT232" i="4"/>
  <c r="BT233" i="4"/>
  <c r="BT234" i="4"/>
  <c r="BT235" i="4"/>
  <c r="BT236" i="4"/>
  <c r="BT237" i="4"/>
  <c r="BT238" i="4"/>
  <c r="BT239" i="4"/>
  <c r="BT240" i="4"/>
  <c r="BT241" i="4"/>
  <c r="BT242" i="4"/>
  <c r="BT243" i="4"/>
  <c r="BT244" i="4"/>
  <c r="BT245" i="4"/>
  <c r="BT246" i="4"/>
  <c r="BT247" i="4"/>
  <c r="BT248" i="4"/>
  <c r="BT249" i="4"/>
  <c r="BT250" i="4"/>
  <c r="BT251" i="4"/>
  <c r="BT252" i="4"/>
  <c r="BT253" i="4"/>
  <c r="BT254" i="4"/>
  <c r="BT255" i="4"/>
  <c r="BT256" i="4"/>
  <c r="BT257" i="4"/>
  <c r="BT258" i="4"/>
  <c r="BT259" i="4"/>
  <c r="BT260" i="4"/>
  <c r="BT261" i="4"/>
  <c r="BT262" i="4"/>
  <c r="BT263" i="4"/>
  <c r="BT264" i="4"/>
  <c r="BT265" i="4"/>
  <c r="BT266" i="4"/>
  <c r="BT267" i="4"/>
  <c r="BT268" i="4"/>
  <c r="BT269" i="4"/>
  <c r="BT270" i="4"/>
  <c r="BT271" i="4"/>
  <c r="BT272" i="4"/>
  <c r="BT273" i="4"/>
  <c r="BT274" i="4"/>
  <c r="BT275" i="4"/>
  <c r="BT276" i="4"/>
  <c r="BT277" i="4"/>
  <c r="BT278" i="4"/>
  <c r="BT279" i="4"/>
  <c r="BT280" i="4"/>
  <c r="BT281" i="4"/>
  <c r="BT282" i="4"/>
  <c r="BT283" i="4"/>
  <c r="BT284" i="4"/>
  <c r="BT285" i="4"/>
  <c r="BT286" i="4"/>
  <c r="BT287" i="4"/>
  <c r="BT288" i="4"/>
  <c r="BT289" i="4"/>
  <c r="BT290" i="4"/>
  <c r="BT291" i="4"/>
  <c r="BT292" i="4"/>
  <c r="BT293" i="4"/>
  <c r="BT294" i="4"/>
  <c r="BT295" i="4"/>
  <c r="BT296" i="4"/>
  <c r="BT297" i="4"/>
  <c r="BT298" i="4"/>
  <c r="BT299" i="4"/>
  <c r="BT300" i="4"/>
  <c r="BT301" i="4"/>
  <c r="BT302" i="4"/>
  <c r="BT303" i="4"/>
  <c r="BT304" i="4"/>
  <c r="BT305" i="4"/>
  <c r="BT306" i="4"/>
  <c r="BT307" i="4"/>
  <c r="BT308" i="4"/>
  <c r="BT309" i="4"/>
  <c r="BT310" i="4"/>
  <c r="BT311" i="4"/>
  <c r="BT312" i="4"/>
  <c r="BT313" i="4"/>
  <c r="BT314" i="4"/>
  <c r="BT315" i="4"/>
  <c r="BT316" i="4"/>
  <c r="BT317" i="4"/>
  <c r="BT318" i="4"/>
  <c r="BT319" i="4"/>
  <c r="BT320" i="4"/>
  <c r="BT321" i="4"/>
  <c r="BT322" i="4"/>
  <c r="BT323" i="4"/>
  <c r="BT324" i="4"/>
  <c r="BT325" i="4"/>
  <c r="BT326" i="4"/>
  <c r="BT327" i="4"/>
  <c r="BT328" i="4"/>
  <c r="BT329" i="4"/>
  <c r="BT330" i="4"/>
  <c r="BT331" i="4"/>
  <c r="BT332" i="4"/>
  <c r="BT333" i="4"/>
  <c r="BT334" i="4"/>
  <c r="BT335" i="4"/>
  <c r="BT336" i="4"/>
  <c r="BT337" i="4"/>
  <c r="BT338" i="4"/>
  <c r="BT339" i="4"/>
  <c r="BT340" i="4"/>
  <c r="BT341" i="4"/>
  <c r="BT342" i="4"/>
  <c r="BT343" i="4"/>
  <c r="BT344" i="4"/>
  <c r="BT345" i="4"/>
  <c r="BT346" i="4"/>
  <c r="BT347" i="4"/>
  <c r="BT348" i="4"/>
  <c r="BT349" i="4"/>
  <c r="BT350" i="4"/>
  <c r="BT351" i="4"/>
  <c r="BT352" i="4"/>
  <c r="BT353" i="4"/>
  <c r="BT354" i="4"/>
  <c r="BT355" i="4"/>
  <c r="BT356" i="4"/>
  <c r="BT357" i="4"/>
  <c r="BT358" i="4"/>
  <c r="BT359" i="4"/>
  <c r="BT360" i="4"/>
  <c r="BT361" i="4"/>
  <c r="BT362" i="4"/>
  <c r="BT363" i="4"/>
  <c r="BT364" i="4"/>
  <c r="BT365" i="4"/>
  <c r="BT366" i="4"/>
  <c r="BT367" i="4"/>
  <c r="BT368" i="4"/>
  <c r="BT369" i="4"/>
  <c r="BT370" i="4"/>
  <c r="BT371" i="4"/>
  <c r="BT372" i="4"/>
  <c r="BT373" i="4"/>
  <c r="BT374" i="4"/>
  <c r="BT375" i="4"/>
  <c r="BT376" i="4"/>
  <c r="BT377" i="4"/>
  <c r="BT378" i="4"/>
  <c r="BT379" i="4"/>
  <c r="BT380" i="4"/>
  <c r="BT381" i="4"/>
  <c r="BT382" i="4"/>
  <c r="BT383" i="4"/>
  <c r="BT384" i="4"/>
  <c r="BT385" i="4"/>
  <c r="BT386" i="4"/>
  <c r="BT387" i="4"/>
  <c r="BT388" i="4"/>
  <c r="BT389" i="4"/>
  <c r="BT390" i="4"/>
  <c r="BT391" i="4"/>
  <c r="BT392" i="4"/>
  <c r="BT393" i="4"/>
  <c r="BT394" i="4"/>
  <c r="BT395" i="4"/>
  <c r="BT396" i="4"/>
  <c r="BT397" i="4"/>
  <c r="BT398" i="4"/>
  <c r="BT399" i="4"/>
  <c r="BT400" i="4"/>
  <c r="BT401" i="4"/>
  <c r="BT402" i="4"/>
  <c r="BT403" i="4"/>
  <c r="BT404" i="4"/>
  <c r="BT405" i="4"/>
  <c r="BT406" i="4"/>
  <c r="BT407" i="4"/>
  <c r="BT408" i="4"/>
  <c r="BT409" i="4"/>
  <c r="BT410" i="4"/>
  <c r="BT411" i="4"/>
  <c r="BT412" i="4"/>
  <c r="BT413" i="4"/>
  <c r="BT414" i="4"/>
  <c r="BT415" i="4"/>
  <c r="BT416" i="4"/>
  <c r="BT417" i="4"/>
  <c r="BT418" i="4"/>
  <c r="BT419" i="4"/>
  <c r="BT420" i="4"/>
  <c r="BT421" i="4"/>
  <c r="BT422" i="4"/>
  <c r="BT423" i="4"/>
  <c r="BT424" i="4"/>
  <c r="BT425" i="4"/>
  <c r="BT426" i="4"/>
  <c r="BT427" i="4"/>
  <c r="BT428" i="4"/>
  <c r="BT429" i="4"/>
  <c r="BT430" i="4"/>
  <c r="BT431" i="4"/>
  <c r="BT432" i="4"/>
  <c r="BT433" i="4"/>
  <c r="BT434" i="4"/>
  <c r="BT435" i="4"/>
  <c r="BT436" i="4"/>
  <c r="BT437" i="4"/>
  <c r="BT438" i="4"/>
  <c r="BT439" i="4"/>
  <c r="BT440" i="4"/>
  <c r="BT441" i="4"/>
  <c r="BT442" i="4"/>
  <c r="BT443" i="4"/>
  <c r="BT444" i="4"/>
  <c r="BT445" i="4"/>
  <c r="BT446" i="4"/>
  <c r="BT447" i="4"/>
  <c r="BT448" i="4"/>
  <c r="BT449" i="4"/>
  <c r="BT450" i="4"/>
  <c r="BT451" i="4"/>
  <c r="BT452" i="4"/>
  <c r="BT453" i="4"/>
  <c r="BT454" i="4"/>
  <c r="BT455" i="4"/>
  <c r="BT456" i="4"/>
  <c r="BT457" i="4"/>
  <c r="BT458" i="4"/>
  <c r="BT459" i="4"/>
  <c r="BT460" i="4"/>
  <c r="BT461" i="4"/>
  <c r="BT462" i="4"/>
  <c r="BT463" i="4"/>
  <c r="BT464" i="4"/>
  <c r="BT465" i="4"/>
  <c r="BT466" i="4"/>
  <c r="BT467" i="4"/>
  <c r="BT468" i="4"/>
  <c r="BT469" i="4"/>
  <c r="BT470" i="4"/>
  <c r="BT471" i="4"/>
  <c r="BT472" i="4"/>
  <c r="BT473" i="4"/>
  <c r="BT474" i="4"/>
  <c r="BT475" i="4"/>
  <c r="BT476" i="4"/>
  <c r="BT477" i="4"/>
  <c r="BT478" i="4"/>
  <c r="BT479" i="4"/>
  <c r="BT480" i="4"/>
  <c r="BT481" i="4"/>
  <c r="BT482" i="4"/>
  <c r="BT483" i="4"/>
  <c r="BT484" i="4"/>
  <c r="BT485" i="4"/>
  <c r="BT486" i="4"/>
  <c r="BT487" i="4"/>
  <c r="BT488" i="4"/>
  <c r="BT489" i="4"/>
  <c r="BT490" i="4"/>
  <c r="BT491" i="4"/>
  <c r="BT492" i="4"/>
  <c r="BT493" i="4"/>
  <c r="BT494" i="4"/>
  <c r="BT495" i="4"/>
  <c r="BT496" i="4"/>
  <c r="BT497" i="4"/>
  <c r="BT498" i="4"/>
  <c r="BT499" i="4"/>
  <c r="BT500" i="4"/>
  <c r="BT501" i="4"/>
  <c r="BT502" i="4"/>
  <c r="BT503" i="4"/>
  <c r="BT504" i="4"/>
  <c r="BT505" i="4"/>
  <c r="BT506" i="4"/>
  <c r="BT507" i="4"/>
  <c r="BT508" i="4"/>
  <c r="BT509" i="4"/>
  <c r="BT510" i="4"/>
  <c r="BT511" i="4"/>
  <c r="BT512" i="4"/>
  <c r="BT513" i="4"/>
  <c r="BT514" i="4"/>
  <c r="BT515" i="4"/>
  <c r="BT516" i="4"/>
  <c r="BT517" i="4"/>
  <c r="BT518" i="4"/>
  <c r="BT519" i="4"/>
  <c r="BT520" i="4"/>
  <c r="BT521" i="4"/>
  <c r="BT522" i="4"/>
  <c r="BT523" i="4"/>
  <c r="BT524" i="4"/>
  <c r="BT525" i="4"/>
  <c r="BT526" i="4"/>
  <c r="BT527" i="4"/>
  <c r="BT528" i="4"/>
  <c r="BT529" i="4"/>
  <c r="BT530" i="4"/>
  <c r="BT531" i="4"/>
  <c r="BT532" i="4"/>
  <c r="BT533" i="4"/>
  <c r="BT534" i="4"/>
  <c r="BT535" i="4"/>
  <c r="BT536" i="4"/>
  <c r="BT537" i="4"/>
  <c r="BT538" i="4"/>
  <c r="BT539" i="4"/>
  <c r="BT540" i="4"/>
  <c r="BT541" i="4"/>
  <c r="BT542" i="4"/>
  <c r="BT543" i="4"/>
  <c r="BT544" i="4"/>
  <c r="BT545" i="4"/>
  <c r="BT546" i="4"/>
  <c r="BT547" i="4"/>
  <c r="BT548" i="4"/>
  <c r="BT549" i="4"/>
  <c r="BT550" i="4"/>
  <c r="BT551" i="4"/>
  <c r="BT552" i="4"/>
  <c r="BT553" i="4"/>
  <c r="BT554" i="4"/>
  <c r="BT555" i="4"/>
  <c r="BT556" i="4"/>
  <c r="BT557" i="4"/>
  <c r="BT558" i="4"/>
  <c r="BT559" i="4"/>
  <c r="BT560" i="4"/>
  <c r="BT561" i="4"/>
  <c r="BT562" i="4"/>
  <c r="BT563" i="4"/>
  <c r="BT564" i="4"/>
  <c r="BT565" i="4"/>
  <c r="BT566" i="4"/>
  <c r="BT567" i="4"/>
  <c r="BT568" i="4"/>
  <c r="BT569" i="4"/>
  <c r="BT570" i="4"/>
  <c r="BT571" i="4"/>
  <c r="BT572" i="4"/>
  <c r="BT573" i="4"/>
  <c r="BT574" i="4"/>
  <c r="BT575" i="4"/>
  <c r="BT576" i="4"/>
  <c r="BT577" i="4"/>
  <c r="BT578" i="4"/>
  <c r="BT579" i="4"/>
  <c r="BT580" i="4"/>
  <c r="BT581" i="4"/>
  <c r="BT582" i="4"/>
  <c r="BT583" i="4"/>
  <c r="BT584" i="4"/>
  <c r="BT585" i="4"/>
  <c r="BT586" i="4"/>
  <c r="BT587" i="4"/>
  <c r="BT588" i="4"/>
  <c r="BT589" i="4"/>
  <c r="BT590" i="4"/>
  <c r="BT591" i="4"/>
  <c r="BT592" i="4"/>
  <c r="BT593" i="4"/>
  <c r="BT594" i="4"/>
  <c r="BT595" i="4"/>
  <c r="BT596" i="4"/>
  <c r="BT597" i="4"/>
  <c r="BT598" i="4"/>
  <c r="BT599" i="4"/>
  <c r="BT600" i="4"/>
  <c r="BT601" i="4"/>
  <c r="BT602" i="4"/>
  <c r="BT603" i="4"/>
  <c r="BT604" i="4"/>
  <c r="BT605" i="4"/>
  <c r="BT606" i="4"/>
  <c r="BT607" i="4"/>
  <c r="BT608" i="4"/>
  <c r="BT609" i="4"/>
  <c r="BT610" i="4"/>
  <c r="BT611" i="4"/>
  <c r="BT612" i="4"/>
  <c r="BT613" i="4"/>
  <c r="BT614" i="4"/>
  <c r="BT615" i="4"/>
  <c r="BT616" i="4"/>
  <c r="BT617" i="4"/>
  <c r="BT618" i="4"/>
  <c r="BT619" i="4"/>
  <c r="BT620" i="4"/>
  <c r="BT621" i="4"/>
  <c r="BT622" i="4"/>
  <c r="BT623" i="4"/>
  <c r="BT624" i="4"/>
  <c r="BT625" i="4"/>
  <c r="BT626" i="4"/>
  <c r="BT627" i="4"/>
  <c r="BT628" i="4"/>
  <c r="BT629" i="4"/>
  <c r="BT630" i="4"/>
  <c r="BT631" i="4"/>
  <c r="BT632" i="4"/>
  <c r="BT633" i="4"/>
  <c r="BT634" i="4"/>
  <c r="BT635" i="4"/>
  <c r="BT636" i="4"/>
  <c r="BT637" i="4"/>
  <c r="BT638" i="4"/>
  <c r="BT639" i="4"/>
  <c r="BT640" i="4"/>
  <c r="BT641" i="4"/>
  <c r="BT642" i="4"/>
  <c r="BT643" i="4"/>
  <c r="BT644" i="4"/>
  <c r="BT645" i="4"/>
  <c r="BT646" i="4"/>
  <c r="BT647" i="4"/>
  <c r="BT648" i="4"/>
  <c r="BT649" i="4"/>
  <c r="BT650" i="4"/>
  <c r="BT651" i="4"/>
  <c r="BT652" i="4"/>
  <c r="BT653" i="4"/>
  <c r="BT654" i="4"/>
  <c r="BT655" i="4"/>
  <c r="BT656" i="4"/>
  <c r="BT657" i="4"/>
  <c r="BT658" i="4"/>
  <c r="BT659" i="4"/>
  <c r="BT660" i="4"/>
  <c r="BT661" i="4"/>
  <c r="BT662" i="4"/>
  <c r="BT663" i="4"/>
  <c r="BT664" i="4"/>
  <c r="BT665" i="4"/>
  <c r="BT666" i="4"/>
  <c r="BT667" i="4"/>
  <c r="BT668" i="4"/>
  <c r="BT669" i="4"/>
  <c r="BT670" i="4"/>
  <c r="BT671" i="4"/>
  <c r="BT672" i="4"/>
  <c r="BT673" i="4"/>
  <c r="BT674" i="4"/>
  <c r="BT675" i="4"/>
  <c r="BT676" i="4"/>
  <c r="BT677" i="4"/>
  <c r="BT678" i="4"/>
  <c r="BT679" i="4"/>
  <c r="BT680" i="4"/>
  <c r="BT681" i="4"/>
  <c r="BT682" i="4"/>
  <c r="BT683" i="4"/>
  <c r="BT684" i="4"/>
  <c r="BT685" i="4"/>
  <c r="BT686" i="4"/>
  <c r="BT687" i="4"/>
  <c r="BT688" i="4"/>
  <c r="BT689" i="4"/>
  <c r="BT690" i="4"/>
  <c r="BT691" i="4"/>
  <c r="BT692" i="4"/>
  <c r="BT693" i="4"/>
  <c r="BT694" i="4"/>
  <c r="BT695" i="4"/>
  <c r="BT696" i="4"/>
  <c r="BT697" i="4"/>
  <c r="BT698" i="4"/>
  <c r="BT699" i="4"/>
  <c r="BT700" i="4"/>
  <c r="BT701" i="4"/>
  <c r="BT702" i="4"/>
  <c r="BT703" i="4"/>
  <c r="BT704" i="4"/>
  <c r="BT705" i="4"/>
  <c r="BT706" i="4"/>
  <c r="BT707" i="4"/>
  <c r="BT708" i="4"/>
  <c r="BT709" i="4"/>
  <c r="BT710" i="4"/>
  <c r="BT711" i="4"/>
  <c r="BT712" i="4"/>
  <c r="BT713" i="4"/>
  <c r="BT714" i="4"/>
  <c r="BT715" i="4"/>
  <c r="BT716" i="4"/>
  <c r="BT717" i="4"/>
  <c r="BT718" i="4"/>
  <c r="BT719" i="4"/>
  <c r="BT720" i="4"/>
  <c r="BT721" i="4"/>
  <c r="BT722" i="4"/>
  <c r="BT723" i="4"/>
  <c r="BT724" i="4"/>
  <c r="BT725" i="4"/>
  <c r="BT726" i="4"/>
  <c r="BT727" i="4"/>
  <c r="BT728" i="4"/>
  <c r="BT729" i="4"/>
  <c r="BT730" i="4"/>
  <c r="BT731" i="4"/>
  <c r="BT732" i="4"/>
  <c r="BT733" i="4"/>
  <c r="BT734" i="4"/>
  <c r="BT735" i="4"/>
  <c r="BT736" i="4"/>
  <c r="BT737" i="4"/>
  <c r="BT738" i="4"/>
  <c r="BT739" i="4"/>
  <c r="BT740" i="4"/>
  <c r="BT741" i="4"/>
  <c r="BT742" i="4"/>
  <c r="BT743" i="4"/>
  <c r="BT744" i="4"/>
  <c r="BT745" i="4"/>
  <c r="BT746" i="4"/>
  <c r="BT747" i="4"/>
  <c r="BT748" i="4"/>
  <c r="BT749" i="4"/>
  <c r="BT750" i="4"/>
  <c r="BT751" i="4"/>
  <c r="BT752" i="4"/>
  <c r="BT753" i="4"/>
  <c r="BT754" i="4"/>
  <c r="BT755" i="4"/>
  <c r="BT756" i="4"/>
  <c r="BT757" i="4"/>
  <c r="BT758" i="4"/>
  <c r="BT759" i="4"/>
  <c r="BT760" i="4"/>
  <c r="BT761" i="4"/>
  <c r="BT762" i="4"/>
  <c r="BT763" i="4"/>
  <c r="BT764" i="4"/>
  <c r="BT765" i="4"/>
  <c r="BT766" i="4"/>
  <c r="BT767" i="4"/>
  <c r="BT768" i="4"/>
  <c r="BT769" i="4"/>
  <c r="BT770" i="4"/>
  <c r="BT771" i="4"/>
  <c r="BT772" i="4"/>
  <c r="BT773" i="4"/>
  <c r="BT774" i="4"/>
  <c r="BT775" i="4"/>
  <c r="BT776" i="4"/>
  <c r="BT777" i="4"/>
  <c r="BT778" i="4"/>
  <c r="BT779" i="4"/>
  <c r="BT780" i="4"/>
  <c r="BT781" i="4"/>
  <c r="BT782" i="4"/>
  <c r="BT783" i="4"/>
  <c r="BT784" i="4"/>
  <c r="BT785" i="4"/>
  <c r="BT786" i="4"/>
  <c r="BT787" i="4"/>
  <c r="BT788" i="4"/>
  <c r="BT789" i="4"/>
  <c r="BT790" i="4"/>
  <c r="BT791" i="4"/>
  <c r="BT792" i="4"/>
  <c r="BT793" i="4"/>
  <c r="BT794" i="4"/>
  <c r="BT795" i="4"/>
  <c r="BT796" i="4"/>
  <c r="BT797" i="4"/>
  <c r="BT798" i="4"/>
  <c r="BT799" i="4"/>
  <c r="BT800" i="4"/>
  <c r="BT801" i="4"/>
  <c r="BT802" i="4"/>
  <c r="BT803" i="4"/>
  <c r="BT804" i="4"/>
  <c r="BT805" i="4"/>
  <c r="BT806" i="4"/>
  <c r="BT807" i="4"/>
  <c r="BT808" i="4"/>
  <c r="BT809" i="4"/>
  <c r="BT810" i="4"/>
  <c r="BT811" i="4"/>
  <c r="BT812" i="4"/>
  <c r="BT813" i="4"/>
  <c r="BT814" i="4"/>
  <c r="BT815" i="4"/>
  <c r="BT816" i="4"/>
  <c r="BT817" i="4"/>
  <c r="BT818" i="4"/>
  <c r="BT819" i="4"/>
  <c r="BT820" i="4"/>
  <c r="BT821" i="4"/>
  <c r="BT822" i="4"/>
  <c r="BT823" i="4"/>
  <c r="BT824" i="4"/>
  <c r="BT825" i="4"/>
  <c r="BT826" i="4"/>
  <c r="BT827" i="4"/>
  <c r="BT828" i="4"/>
  <c r="BT829" i="4"/>
  <c r="BT830" i="4"/>
  <c r="BT831" i="4"/>
  <c r="BT832" i="4"/>
  <c r="BT833" i="4"/>
  <c r="BT834" i="4"/>
  <c r="BT835" i="4"/>
  <c r="BT836" i="4"/>
  <c r="BT837" i="4"/>
  <c r="BT838" i="4"/>
  <c r="BT839" i="4"/>
  <c r="BT840" i="4"/>
  <c r="BT841" i="4"/>
  <c r="BT842" i="4"/>
  <c r="BT843" i="4"/>
  <c r="BT844" i="4"/>
  <c r="BT845" i="4"/>
  <c r="BT846" i="4"/>
  <c r="BT847" i="4"/>
  <c r="BT848" i="4"/>
  <c r="BT849" i="4"/>
  <c r="BT850" i="4"/>
  <c r="BT852" i="4"/>
  <c r="BT853" i="4"/>
  <c r="BT854" i="4"/>
  <c r="BT851" i="4"/>
  <c r="AL9" i="5" l="1"/>
  <c r="AM9" i="5"/>
  <c r="AN9" i="5"/>
  <c r="AO9" i="5"/>
  <c r="AP9" i="5"/>
  <c r="AQ9" i="5"/>
  <c r="AR9" i="5"/>
  <c r="AS9" i="5"/>
  <c r="AT9" i="5"/>
  <c r="AU9" i="5"/>
  <c r="AV9" i="5"/>
  <c r="AK9" i="5"/>
  <c r="E11" i="5" l="1"/>
  <c r="F11" i="5"/>
  <c r="G11" i="5"/>
  <c r="H11" i="5"/>
  <c r="I11" i="5"/>
  <c r="J11" i="5"/>
  <c r="K11" i="5"/>
  <c r="L11" i="5"/>
  <c r="M11" i="5"/>
  <c r="N11" i="5"/>
  <c r="O11" i="5"/>
  <c r="P11" i="5"/>
  <c r="E12" i="5"/>
  <c r="F12" i="5"/>
  <c r="G12" i="5"/>
  <c r="H12" i="5"/>
  <c r="I12" i="5"/>
  <c r="J12" i="5"/>
  <c r="K12" i="5"/>
  <c r="L12" i="5"/>
  <c r="M12" i="5"/>
  <c r="N12" i="5"/>
  <c r="O12" i="5"/>
  <c r="P12" i="5"/>
  <c r="E13" i="5"/>
  <c r="F13" i="5"/>
  <c r="G13" i="5"/>
  <c r="H13" i="5"/>
  <c r="I13" i="5"/>
  <c r="J13" i="5"/>
  <c r="K13" i="5"/>
  <c r="L13" i="5"/>
  <c r="M13" i="5"/>
  <c r="N13" i="5"/>
  <c r="O13" i="5"/>
  <c r="P13" i="5"/>
  <c r="E14" i="5"/>
  <c r="F14" i="5"/>
  <c r="G14" i="5"/>
  <c r="H14" i="5"/>
  <c r="I14" i="5"/>
  <c r="J14" i="5"/>
  <c r="K14" i="5"/>
  <c r="L14" i="5"/>
  <c r="M14" i="5"/>
  <c r="N14" i="5"/>
  <c r="O14" i="5"/>
  <c r="P14" i="5"/>
  <c r="E15" i="5"/>
  <c r="F15" i="5"/>
  <c r="G15" i="5"/>
  <c r="H15" i="5"/>
  <c r="I15" i="5"/>
  <c r="J15" i="5"/>
  <c r="K15" i="5"/>
  <c r="L15" i="5"/>
  <c r="M15" i="5"/>
  <c r="N15" i="5"/>
  <c r="O15" i="5"/>
  <c r="P15" i="5"/>
  <c r="E16" i="5"/>
  <c r="F16" i="5"/>
  <c r="G16" i="5"/>
  <c r="H16" i="5"/>
  <c r="I16" i="5"/>
  <c r="J16" i="5"/>
  <c r="K16" i="5"/>
  <c r="L16" i="5"/>
  <c r="M16" i="5"/>
  <c r="N16" i="5"/>
  <c r="O16" i="5"/>
  <c r="P16" i="5"/>
  <c r="E17" i="5"/>
  <c r="F17" i="5"/>
  <c r="G17" i="5"/>
  <c r="H17" i="5"/>
  <c r="I17" i="5"/>
  <c r="J17" i="5"/>
  <c r="K17" i="5"/>
  <c r="L17" i="5"/>
  <c r="M17" i="5"/>
  <c r="N17" i="5"/>
  <c r="O17" i="5"/>
  <c r="P17" i="5"/>
  <c r="E18" i="5"/>
  <c r="F18" i="5"/>
  <c r="G18" i="5"/>
  <c r="H18" i="5"/>
  <c r="I18" i="5"/>
  <c r="J18" i="5"/>
  <c r="K18" i="5"/>
  <c r="L18" i="5"/>
  <c r="M18" i="5"/>
  <c r="N18" i="5"/>
  <c r="O18" i="5"/>
  <c r="P18" i="5"/>
  <c r="E19" i="5"/>
  <c r="F19" i="5"/>
  <c r="G19" i="5"/>
  <c r="H19" i="5"/>
  <c r="I19" i="5"/>
  <c r="J19" i="5"/>
  <c r="K19" i="5"/>
  <c r="L19" i="5"/>
  <c r="M19" i="5"/>
  <c r="N19" i="5"/>
  <c r="O19" i="5"/>
  <c r="P19" i="5"/>
  <c r="E20" i="5"/>
  <c r="F20" i="5"/>
  <c r="G20" i="5"/>
  <c r="H20" i="5"/>
  <c r="I20" i="5"/>
  <c r="J20" i="5"/>
  <c r="K20" i="5"/>
  <c r="L20" i="5"/>
  <c r="M20" i="5"/>
  <c r="N20" i="5"/>
  <c r="O20" i="5"/>
  <c r="P20" i="5"/>
  <c r="E21" i="5"/>
  <c r="F21" i="5"/>
  <c r="G21" i="5"/>
  <c r="H21" i="5"/>
  <c r="I21" i="5"/>
  <c r="J21" i="5"/>
  <c r="K21" i="5"/>
  <c r="L21" i="5"/>
  <c r="M21" i="5"/>
  <c r="N21" i="5"/>
  <c r="O21" i="5"/>
  <c r="P21" i="5"/>
  <c r="E22" i="5"/>
  <c r="F22" i="5"/>
  <c r="G22" i="5"/>
  <c r="H22" i="5"/>
  <c r="I22" i="5"/>
  <c r="J22" i="5"/>
  <c r="K22" i="5"/>
  <c r="L22" i="5"/>
  <c r="M22" i="5"/>
  <c r="N22" i="5"/>
  <c r="O22" i="5"/>
  <c r="P22" i="5"/>
  <c r="E23" i="5"/>
  <c r="F23" i="5"/>
  <c r="G23" i="5"/>
  <c r="H23" i="5"/>
  <c r="I23" i="5"/>
  <c r="J23" i="5"/>
  <c r="K23" i="5"/>
  <c r="L23" i="5"/>
  <c r="M23" i="5"/>
  <c r="N23" i="5"/>
  <c r="O23" i="5"/>
  <c r="P23" i="5"/>
  <c r="E24" i="5"/>
  <c r="F24" i="5"/>
  <c r="G24" i="5"/>
  <c r="H24" i="5"/>
  <c r="I24" i="5"/>
  <c r="J24" i="5"/>
  <c r="K24" i="5"/>
  <c r="L24" i="5"/>
  <c r="M24" i="5"/>
  <c r="N24" i="5"/>
  <c r="O24" i="5"/>
  <c r="P24" i="5"/>
  <c r="E25" i="5"/>
  <c r="F25" i="5"/>
  <c r="G25" i="5"/>
  <c r="H25" i="5"/>
  <c r="I25" i="5"/>
  <c r="J25" i="5"/>
  <c r="K25" i="5"/>
  <c r="L25" i="5"/>
  <c r="M25" i="5"/>
  <c r="N25" i="5"/>
  <c r="O25" i="5"/>
  <c r="P25" i="5"/>
  <c r="E26" i="5"/>
  <c r="F26" i="5"/>
  <c r="G26" i="5"/>
  <c r="H26" i="5"/>
  <c r="I26" i="5"/>
  <c r="J26" i="5"/>
  <c r="K26" i="5"/>
  <c r="L26" i="5"/>
  <c r="M26" i="5"/>
  <c r="N26" i="5"/>
  <c r="O26" i="5"/>
  <c r="P26" i="5"/>
  <c r="E27" i="5"/>
  <c r="F27" i="5"/>
  <c r="G27" i="5"/>
  <c r="H27" i="5"/>
  <c r="I27" i="5"/>
  <c r="J27" i="5"/>
  <c r="K27" i="5"/>
  <c r="L27" i="5"/>
  <c r="M27" i="5"/>
  <c r="N27" i="5"/>
  <c r="O27" i="5"/>
  <c r="P27" i="5"/>
  <c r="E28" i="5"/>
  <c r="F28" i="5"/>
  <c r="G28" i="5"/>
  <c r="H28" i="5"/>
  <c r="I28" i="5"/>
  <c r="J28" i="5"/>
  <c r="K28" i="5"/>
  <c r="L28" i="5"/>
  <c r="M28" i="5"/>
  <c r="N28" i="5"/>
  <c r="O28" i="5"/>
  <c r="P28" i="5"/>
  <c r="E29" i="5"/>
  <c r="F29" i="5"/>
  <c r="G29" i="5"/>
  <c r="H29" i="5"/>
  <c r="I29" i="5"/>
  <c r="J29" i="5"/>
  <c r="K29" i="5"/>
  <c r="L29" i="5"/>
  <c r="M29" i="5"/>
  <c r="N29" i="5"/>
  <c r="O29" i="5"/>
  <c r="P29" i="5"/>
  <c r="E30" i="5"/>
  <c r="F30" i="5"/>
  <c r="G30" i="5"/>
  <c r="H30" i="5"/>
  <c r="I30" i="5"/>
  <c r="J30" i="5"/>
  <c r="K30" i="5"/>
  <c r="L30" i="5"/>
  <c r="M30" i="5"/>
  <c r="N30" i="5"/>
  <c r="O30" i="5"/>
  <c r="P30" i="5"/>
  <c r="E31" i="5"/>
  <c r="F31" i="5"/>
  <c r="G31" i="5"/>
  <c r="H31" i="5"/>
  <c r="I31" i="5"/>
  <c r="J31" i="5"/>
  <c r="K31" i="5"/>
  <c r="L31" i="5"/>
  <c r="M31" i="5"/>
  <c r="N31" i="5"/>
  <c r="O31" i="5"/>
  <c r="P31" i="5"/>
  <c r="E32" i="5"/>
  <c r="F32" i="5"/>
  <c r="G32" i="5"/>
  <c r="H32" i="5"/>
  <c r="I32" i="5"/>
  <c r="J32" i="5"/>
  <c r="K32" i="5"/>
  <c r="L32" i="5"/>
  <c r="M32" i="5"/>
  <c r="N32" i="5"/>
  <c r="O32" i="5"/>
  <c r="P32" i="5"/>
  <c r="E33" i="5"/>
  <c r="F33" i="5"/>
  <c r="G33" i="5"/>
  <c r="H33" i="5"/>
  <c r="I33" i="5"/>
  <c r="J33" i="5"/>
  <c r="K33" i="5"/>
  <c r="L33" i="5"/>
  <c r="M33" i="5"/>
  <c r="N33" i="5"/>
  <c r="O33" i="5"/>
  <c r="P33" i="5"/>
  <c r="E34" i="5"/>
  <c r="F34" i="5"/>
  <c r="G34" i="5"/>
  <c r="H34" i="5"/>
  <c r="I34" i="5"/>
  <c r="J34" i="5"/>
  <c r="K34" i="5"/>
  <c r="L34" i="5"/>
  <c r="M34" i="5"/>
  <c r="N34" i="5"/>
  <c r="O34" i="5"/>
  <c r="P34" i="5"/>
  <c r="E35" i="5"/>
  <c r="F35" i="5"/>
  <c r="G35" i="5"/>
  <c r="H35" i="5"/>
  <c r="I35" i="5"/>
  <c r="J35" i="5"/>
  <c r="K35" i="5"/>
  <c r="L35" i="5"/>
  <c r="M35" i="5"/>
  <c r="N35" i="5"/>
  <c r="O35" i="5"/>
  <c r="P35" i="5"/>
  <c r="E36" i="5"/>
  <c r="F36" i="5"/>
  <c r="G36" i="5"/>
  <c r="H36" i="5"/>
  <c r="I36" i="5"/>
  <c r="J36" i="5"/>
  <c r="K36" i="5"/>
  <c r="L36" i="5"/>
  <c r="M36" i="5"/>
  <c r="N36" i="5"/>
  <c r="O36" i="5"/>
  <c r="P36" i="5"/>
  <c r="E37" i="5"/>
  <c r="F37" i="5"/>
  <c r="G37" i="5"/>
  <c r="H37" i="5"/>
  <c r="I37" i="5"/>
  <c r="J37" i="5"/>
  <c r="K37" i="5"/>
  <c r="L37" i="5"/>
  <c r="M37" i="5"/>
  <c r="N37" i="5"/>
  <c r="O37" i="5"/>
  <c r="P37" i="5"/>
  <c r="E38" i="5"/>
  <c r="F38" i="5"/>
  <c r="G38" i="5"/>
  <c r="H38" i="5"/>
  <c r="I38" i="5"/>
  <c r="J38" i="5"/>
  <c r="K38" i="5"/>
  <c r="L38" i="5"/>
  <c r="M38" i="5"/>
  <c r="N38" i="5"/>
  <c r="O38" i="5"/>
  <c r="P38" i="5"/>
  <c r="E39" i="5"/>
  <c r="F39" i="5"/>
  <c r="G39" i="5"/>
  <c r="H39" i="5"/>
  <c r="I39" i="5"/>
  <c r="J39" i="5"/>
  <c r="K39" i="5"/>
  <c r="L39" i="5"/>
  <c r="M39" i="5"/>
  <c r="N39" i="5"/>
  <c r="O39" i="5"/>
  <c r="P39" i="5"/>
  <c r="E40" i="5"/>
  <c r="F40" i="5"/>
  <c r="G40" i="5"/>
  <c r="H40" i="5"/>
  <c r="I40" i="5"/>
  <c r="J40" i="5"/>
  <c r="K40" i="5"/>
  <c r="L40" i="5"/>
  <c r="M40" i="5"/>
  <c r="N40" i="5"/>
  <c r="O40" i="5"/>
  <c r="P40" i="5"/>
  <c r="E41" i="5"/>
  <c r="F41" i="5"/>
  <c r="G41" i="5"/>
  <c r="H41" i="5"/>
  <c r="I41" i="5"/>
  <c r="J41" i="5"/>
  <c r="K41" i="5"/>
  <c r="L41" i="5"/>
  <c r="M41" i="5"/>
  <c r="N41" i="5"/>
  <c r="O41" i="5"/>
  <c r="P41" i="5"/>
  <c r="E42" i="5"/>
  <c r="F42" i="5"/>
  <c r="G42" i="5"/>
  <c r="H42" i="5"/>
  <c r="I42" i="5"/>
  <c r="J42" i="5"/>
  <c r="K42" i="5"/>
  <c r="L42" i="5"/>
  <c r="M42" i="5"/>
  <c r="N42" i="5"/>
  <c r="O42" i="5"/>
  <c r="P42" i="5"/>
  <c r="E43" i="5"/>
  <c r="F43" i="5"/>
  <c r="G43" i="5"/>
  <c r="H43" i="5"/>
  <c r="I43" i="5"/>
  <c r="J43" i="5"/>
  <c r="K43" i="5"/>
  <c r="L43" i="5"/>
  <c r="M43" i="5"/>
  <c r="N43" i="5"/>
  <c r="O43" i="5"/>
  <c r="P43" i="5"/>
  <c r="E44" i="5"/>
  <c r="F44" i="5"/>
  <c r="G44" i="5"/>
  <c r="H44" i="5"/>
  <c r="I44" i="5"/>
  <c r="J44" i="5"/>
  <c r="K44" i="5"/>
  <c r="L44" i="5"/>
  <c r="M44" i="5"/>
  <c r="N44" i="5"/>
  <c r="O44" i="5"/>
  <c r="P44" i="5"/>
  <c r="E45" i="5"/>
  <c r="F45" i="5"/>
  <c r="G45" i="5"/>
  <c r="H45" i="5"/>
  <c r="I45" i="5"/>
  <c r="J45" i="5"/>
  <c r="K45" i="5"/>
  <c r="L45" i="5"/>
  <c r="M45" i="5"/>
  <c r="N45" i="5"/>
  <c r="O45" i="5"/>
  <c r="P45" i="5"/>
  <c r="E46" i="5"/>
  <c r="F46" i="5"/>
  <c r="G46" i="5"/>
  <c r="H46" i="5"/>
  <c r="I46" i="5"/>
  <c r="J46" i="5"/>
  <c r="K46" i="5"/>
  <c r="L46" i="5"/>
  <c r="M46" i="5"/>
  <c r="N46" i="5"/>
  <c r="O46" i="5"/>
  <c r="P46" i="5"/>
  <c r="E47" i="5"/>
  <c r="F47" i="5"/>
  <c r="G47" i="5"/>
  <c r="H47" i="5"/>
  <c r="I47" i="5"/>
  <c r="J47" i="5"/>
  <c r="K47" i="5"/>
  <c r="L47" i="5"/>
  <c r="M47" i="5"/>
  <c r="N47" i="5"/>
  <c r="O47" i="5"/>
  <c r="P47" i="5"/>
  <c r="E48" i="5"/>
  <c r="F48" i="5"/>
  <c r="G48" i="5"/>
  <c r="H48" i="5"/>
  <c r="I48" i="5"/>
  <c r="J48" i="5"/>
  <c r="K48" i="5"/>
  <c r="L48" i="5"/>
  <c r="M48" i="5"/>
  <c r="N48" i="5"/>
  <c r="O48" i="5"/>
  <c r="P48" i="5"/>
  <c r="E49" i="5"/>
  <c r="F49" i="5"/>
  <c r="G49" i="5"/>
  <c r="H49" i="5"/>
  <c r="I49" i="5"/>
  <c r="J49" i="5"/>
  <c r="K49" i="5"/>
  <c r="L49" i="5"/>
  <c r="M49" i="5"/>
  <c r="N49" i="5"/>
  <c r="O49" i="5"/>
  <c r="P49" i="5"/>
  <c r="E50" i="5"/>
  <c r="F50" i="5"/>
  <c r="G50" i="5"/>
  <c r="H50" i="5"/>
  <c r="I50" i="5"/>
  <c r="J50" i="5"/>
  <c r="K50" i="5"/>
  <c r="L50" i="5"/>
  <c r="M50" i="5"/>
  <c r="N50" i="5"/>
  <c r="O50" i="5"/>
  <c r="P50" i="5"/>
  <c r="E51" i="5"/>
  <c r="F51" i="5"/>
  <c r="G51" i="5"/>
  <c r="H51" i="5"/>
  <c r="I51" i="5"/>
  <c r="J51" i="5"/>
  <c r="K51" i="5"/>
  <c r="L51" i="5"/>
  <c r="M51" i="5"/>
  <c r="N51" i="5"/>
  <c r="O51" i="5"/>
  <c r="P51" i="5"/>
  <c r="E52" i="5"/>
  <c r="F52" i="5"/>
  <c r="G52" i="5"/>
  <c r="H52" i="5"/>
  <c r="I52" i="5"/>
  <c r="J52" i="5"/>
  <c r="K52" i="5"/>
  <c r="L52" i="5"/>
  <c r="M52" i="5"/>
  <c r="N52" i="5"/>
  <c r="O52" i="5"/>
  <c r="P52" i="5"/>
  <c r="E53" i="5"/>
  <c r="F53" i="5"/>
  <c r="G53" i="5"/>
  <c r="H53" i="5"/>
  <c r="I53" i="5"/>
  <c r="J53" i="5"/>
  <c r="K53" i="5"/>
  <c r="L53" i="5"/>
  <c r="M53" i="5"/>
  <c r="N53" i="5"/>
  <c r="O53" i="5"/>
  <c r="P53" i="5"/>
  <c r="E54" i="5"/>
  <c r="F54" i="5"/>
  <c r="G54" i="5"/>
  <c r="H54" i="5"/>
  <c r="I54" i="5"/>
  <c r="J54" i="5"/>
  <c r="K54" i="5"/>
  <c r="L54" i="5"/>
  <c r="M54" i="5"/>
  <c r="N54" i="5"/>
  <c r="O54" i="5"/>
  <c r="P54" i="5"/>
  <c r="E55" i="5"/>
  <c r="F55" i="5"/>
  <c r="G55" i="5"/>
  <c r="H55" i="5"/>
  <c r="I55" i="5"/>
  <c r="J55" i="5"/>
  <c r="K55" i="5"/>
  <c r="L55" i="5"/>
  <c r="M55" i="5"/>
  <c r="N55" i="5"/>
  <c r="O55" i="5"/>
  <c r="P55" i="5"/>
  <c r="E56" i="5"/>
  <c r="F56" i="5"/>
  <c r="G56" i="5"/>
  <c r="H56" i="5"/>
  <c r="I56" i="5"/>
  <c r="J56" i="5"/>
  <c r="K56" i="5"/>
  <c r="L56" i="5"/>
  <c r="M56" i="5"/>
  <c r="N56" i="5"/>
  <c r="O56" i="5"/>
  <c r="P56" i="5"/>
  <c r="E57" i="5"/>
  <c r="F57" i="5"/>
  <c r="G57" i="5"/>
  <c r="H57" i="5"/>
  <c r="I57" i="5"/>
  <c r="J57" i="5"/>
  <c r="K57" i="5"/>
  <c r="L57" i="5"/>
  <c r="M57" i="5"/>
  <c r="N57" i="5"/>
  <c r="O57" i="5"/>
  <c r="P57" i="5"/>
  <c r="E58" i="5"/>
  <c r="F58" i="5"/>
  <c r="G58" i="5"/>
  <c r="H58" i="5"/>
  <c r="I58" i="5"/>
  <c r="J58" i="5"/>
  <c r="K58" i="5"/>
  <c r="L58" i="5"/>
  <c r="M58" i="5"/>
  <c r="N58" i="5"/>
  <c r="O58" i="5"/>
  <c r="P58" i="5"/>
  <c r="E59" i="5"/>
  <c r="F59" i="5"/>
  <c r="G59" i="5"/>
  <c r="H59" i="5"/>
  <c r="I59" i="5"/>
  <c r="J59" i="5"/>
  <c r="K59" i="5"/>
  <c r="L59" i="5"/>
  <c r="M59" i="5"/>
  <c r="N59" i="5"/>
  <c r="O59" i="5"/>
  <c r="P59" i="5"/>
  <c r="E60" i="5"/>
  <c r="F60" i="5"/>
  <c r="G60" i="5"/>
  <c r="H60" i="5"/>
  <c r="I60" i="5"/>
  <c r="J60" i="5"/>
  <c r="K60" i="5"/>
  <c r="L60" i="5"/>
  <c r="M60" i="5"/>
  <c r="N60" i="5"/>
  <c r="O60" i="5"/>
  <c r="P60" i="5"/>
  <c r="E61" i="5"/>
  <c r="F61" i="5"/>
  <c r="G61" i="5"/>
  <c r="H61" i="5"/>
  <c r="I61" i="5"/>
  <c r="J61" i="5"/>
  <c r="K61" i="5"/>
  <c r="L61" i="5"/>
  <c r="M61" i="5"/>
  <c r="N61" i="5"/>
  <c r="O61" i="5"/>
  <c r="P61" i="5"/>
  <c r="E62" i="5"/>
  <c r="F62" i="5"/>
  <c r="G62" i="5"/>
  <c r="H62" i="5"/>
  <c r="I62" i="5"/>
  <c r="J62" i="5"/>
  <c r="K62" i="5"/>
  <c r="L62" i="5"/>
  <c r="M62" i="5"/>
  <c r="N62" i="5"/>
  <c r="O62" i="5"/>
  <c r="P62" i="5"/>
  <c r="E63" i="5"/>
  <c r="F63" i="5"/>
  <c r="G63" i="5"/>
  <c r="H63" i="5"/>
  <c r="I63" i="5"/>
  <c r="J63" i="5"/>
  <c r="K63" i="5"/>
  <c r="L63" i="5"/>
  <c r="M63" i="5"/>
  <c r="N63" i="5"/>
  <c r="O63" i="5"/>
  <c r="P63" i="5"/>
  <c r="E64" i="5"/>
  <c r="F64" i="5"/>
  <c r="G64" i="5"/>
  <c r="H64" i="5"/>
  <c r="I64" i="5"/>
  <c r="J64" i="5"/>
  <c r="K64" i="5"/>
  <c r="L64" i="5"/>
  <c r="M64" i="5"/>
  <c r="N64" i="5"/>
  <c r="O64" i="5"/>
  <c r="P64" i="5"/>
  <c r="E65" i="5"/>
  <c r="F65" i="5"/>
  <c r="G65" i="5"/>
  <c r="H65" i="5"/>
  <c r="I65" i="5"/>
  <c r="J65" i="5"/>
  <c r="K65" i="5"/>
  <c r="L65" i="5"/>
  <c r="M65" i="5"/>
  <c r="N65" i="5"/>
  <c r="O65" i="5"/>
  <c r="P65" i="5"/>
  <c r="E66" i="5"/>
  <c r="F66" i="5"/>
  <c r="G66" i="5"/>
  <c r="H66" i="5"/>
  <c r="I66" i="5"/>
  <c r="J66" i="5"/>
  <c r="K66" i="5"/>
  <c r="L66" i="5"/>
  <c r="M66" i="5"/>
  <c r="N66" i="5"/>
  <c r="O66" i="5"/>
  <c r="P66" i="5"/>
  <c r="E67" i="5"/>
  <c r="F67" i="5"/>
  <c r="G67" i="5"/>
  <c r="H67" i="5"/>
  <c r="I67" i="5"/>
  <c r="J67" i="5"/>
  <c r="K67" i="5"/>
  <c r="L67" i="5"/>
  <c r="M67" i="5"/>
  <c r="N67" i="5"/>
  <c r="O67" i="5"/>
  <c r="P67" i="5"/>
  <c r="E68" i="5"/>
  <c r="F68" i="5"/>
  <c r="G68" i="5"/>
  <c r="H68" i="5"/>
  <c r="I68" i="5"/>
  <c r="J68" i="5"/>
  <c r="K68" i="5"/>
  <c r="L68" i="5"/>
  <c r="M68" i="5"/>
  <c r="N68" i="5"/>
  <c r="O68" i="5"/>
  <c r="P68" i="5"/>
  <c r="E69" i="5"/>
  <c r="F69" i="5"/>
  <c r="G69" i="5"/>
  <c r="H69" i="5"/>
  <c r="I69" i="5"/>
  <c r="J69" i="5"/>
  <c r="K69" i="5"/>
  <c r="L69" i="5"/>
  <c r="M69" i="5"/>
  <c r="N69" i="5"/>
  <c r="O69" i="5"/>
  <c r="P69" i="5"/>
  <c r="E70" i="5"/>
  <c r="F70" i="5"/>
  <c r="G70" i="5"/>
  <c r="H70" i="5"/>
  <c r="I70" i="5"/>
  <c r="J70" i="5"/>
  <c r="K70" i="5"/>
  <c r="L70" i="5"/>
  <c r="M70" i="5"/>
  <c r="N70" i="5"/>
  <c r="O70" i="5"/>
  <c r="P70" i="5"/>
  <c r="E71" i="5"/>
  <c r="F71" i="5"/>
  <c r="G71" i="5"/>
  <c r="H71" i="5"/>
  <c r="I71" i="5"/>
  <c r="J71" i="5"/>
  <c r="K71" i="5"/>
  <c r="L71" i="5"/>
  <c r="M71" i="5"/>
  <c r="N71" i="5"/>
  <c r="O71" i="5"/>
  <c r="P71" i="5"/>
  <c r="E72" i="5"/>
  <c r="F72" i="5"/>
  <c r="G72" i="5"/>
  <c r="H72" i="5"/>
  <c r="I72" i="5"/>
  <c r="J72" i="5"/>
  <c r="K72" i="5"/>
  <c r="L72" i="5"/>
  <c r="M72" i="5"/>
  <c r="N72" i="5"/>
  <c r="O72" i="5"/>
  <c r="P72" i="5"/>
  <c r="E73" i="5"/>
  <c r="F73" i="5"/>
  <c r="G73" i="5"/>
  <c r="H73" i="5"/>
  <c r="I73" i="5"/>
  <c r="J73" i="5"/>
  <c r="K73" i="5"/>
  <c r="L73" i="5"/>
  <c r="M73" i="5"/>
  <c r="N73" i="5"/>
  <c r="O73" i="5"/>
  <c r="P73" i="5"/>
  <c r="E74" i="5"/>
  <c r="F74" i="5"/>
  <c r="G74" i="5"/>
  <c r="H74" i="5"/>
  <c r="I74" i="5"/>
  <c r="J74" i="5"/>
  <c r="K74" i="5"/>
  <c r="L74" i="5"/>
  <c r="M74" i="5"/>
  <c r="N74" i="5"/>
  <c r="O74" i="5"/>
  <c r="P74" i="5"/>
  <c r="E75" i="5"/>
  <c r="F75" i="5"/>
  <c r="G75" i="5"/>
  <c r="H75" i="5"/>
  <c r="I75" i="5"/>
  <c r="J75" i="5"/>
  <c r="K75" i="5"/>
  <c r="L75" i="5"/>
  <c r="M75" i="5"/>
  <c r="N75" i="5"/>
  <c r="O75" i="5"/>
  <c r="P75" i="5"/>
  <c r="E76" i="5"/>
  <c r="F76" i="5"/>
  <c r="G76" i="5"/>
  <c r="H76" i="5"/>
  <c r="I76" i="5"/>
  <c r="J76" i="5"/>
  <c r="K76" i="5"/>
  <c r="L76" i="5"/>
  <c r="M76" i="5"/>
  <c r="N76" i="5"/>
  <c r="O76" i="5"/>
  <c r="P76" i="5"/>
  <c r="E77" i="5"/>
  <c r="F77" i="5"/>
  <c r="G77" i="5"/>
  <c r="H77" i="5"/>
  <c r="I77" i="5"/>
  <c r="J77" i="5"/>
  <c r="K77" i="5"/>
  <c r="L77" i="5"/>
  <c r="M77" i="5"/>
  <c r="N77" i="5"/>
  <c r="O77" i="5"/>
  <c r="P77" i="5"/>
  <c r="E78" i="5"/>
  <c r="F78" i="5"/>
  <c r="G78" i="5"/>
  <c r="H78" i="5"/>
  <c r="I78" i="5"/>
  <c r="J78" i="5"/>
  <c r="K78" i="5"/>
  <c r="L78" i="5"/>
  <c r="M78" i="5"/>
  <c r="N78" i="5"/>
  <c r="O78" i="5"/>
  <c r="P78" i="5"/>
  <c r="E79" i="5"/>
  <c r="F79" i="5"/>
  <c r="G79" i="5"/>
  <c r="H79" i="5"/>
  <c r="I79" i="5"/>
  <c r="J79" i="5"/>
  <c r="K79" i="5"/>
  <c r="L79" i="5"/>
  <c r="M79" i="5"/>
  <c r="N79" i="5"/>
  <c r="O79" i="5"/>
  <c r="P79" i="5"/>
  <c r="E80" i="5"/>
  <c r="F80" i="5"/>
  <c r="G80" i="5"/>
  <c r="H80" i="5"/>
  <c r="I80" i="5"/>
  <c r="J80" i="5"/>
  <c r="K80" i="5"/>
  <c r="L80" i="5"/>
  <c r="M80" i="5"/>
  <c r="N80" i="5"/>
  <c r="O80" i="5"/>
  <c r="P80" i="5"/>
  <c r="E81" i="5"/>
  <c r="F81" i="5"/>
  <c r="G81" i="5"/>
  <c r="H81" i="5"/>
  <c r="I81" i="5"/>
  <c r="J81" i="5"/>
  <c r="K81" i="5"/>
  <c r="L81" i="5"/>
  <c r="M81" i="5"/>
  <c r="N81" i="5"/>
  <c r="O81" i="5"/>
  <c r="P81" i="5"/>
  <c r="E82" i="5"/>
  <c r="F82" i="5"/>
  <c r="G82" i="5"/>
  <c r="H82" i="5"/>
  <c r="I82" i="5"/>
  <c r="J82" i="5"/>
  <c r="K82" i="5"/>
  <c r="L82" i="5"/>
  <c r="M82" i="5"/>
  <c r="N82" i="5"/>
  <c r="O82" i="5"/>
  <c r="P82" i="5"/>
  <c r="E83" i="5"/>
  <c r="F83" i="5"/>
  <c r="G83" i="5"/>
  <c r="H83" i="5"/>
  <c r="I83" i="5"/>
  <c r="J83" i="5"/>
  <c r="K83" i="5"/>
  <c r="L83" i="5"/>
  <c r="M83" i="5"/>
  <c r="N83" i="5"/>
  <c r="O83" i="5"/>
  <c r="P83" i="5"/>
  <c r="E84" i="5"/>
  <c r="F84" i="5"/>
  <c r="G84" i="5"/>
  <c r="H84" i="5"/>
  <c r="I84" i="5"/>
  <c r="J84" i="5"/>
  <c r="K84" i="5"/>
  <c r="L84" i="5"/>
  <c r="M84" i="5"/>
  <c r="N84" i="5"/>
  <c r="O84" i="5"/>
  <c r="P84" i="5"/>
  <c r="E85" i="5"/>
  <c r="F85" i="5"/>
  <c r="G85" i="5"/>
  <c r="H85" i="5"/>
  <c r="I85" i="5"/>
  <c r="J85" i="5"/>
  <c r="K85" i="5"/>
  <c r="L85" i="5"/>
  <c r="M85" i="5"/>
  <c r="N85" i="5"/>
  <c r="O85" i="5"/>
  <c r="P85" i="5"/>
  <c r="E86" i="5"/>
  <c r="F86" i="5"/>
  <c r="G86" i="5"/>
  <c r="H86" i="5"/>
  <c r="I86" i="5"/>
  <c r="J86" i="5"/>
  <c r="K86" i="5"/>
  <c r="L86" i="5"/>
  <c r="M86" i="5"/>
  <c r="N86" i="5"/>
  <c r="O86" i="5"/>
  <c r="P86" i="5"/>
  <c r="E87" i="5"/>
  <c r="F87" i="5"/>
  <c r="G87" i="5"/>
  <c r="H87" i="5"/>
  <c r="I87" i="5"/>
  <c r="J87" i="5"/>
  <c r="K87" i="5"/>
  <c r="L87" i="5"/>
  <c r="M87" i="5"/>
  <c r="N87" i="5"/>
  <c r="O87" i="5"/>
  <c r="P87" i="5"/>
  <c r="E88" i="5"/>
  <c r="F88" i="5"/>
  <c r="G88" i="5"/>
  <c r="H88" i="5"/>
  <c r="I88" i="5"/>
  <c r="J88" i="5"/>
  <c r="K88" i="5"/>
  <c r="L88" i="5"/>
  <c r="M88" i="5"/>
  <c r="N88" i="5"/>
  <c r="O88" i="5"/>
  <c r="P88" i="5"/>
  <c r="E89" i="5"/>
  <c r="F89" i="5"/>
  <c r="G89" i="5"/>
  <c r="H89" i="5"/>
  <c r="I89" i="5"/>
  <c r="J89" i="5"/>
  <c r="K89" i="5"/>
  <c r="L89" i="5"/>
  <c r="M89" i="5"/>
  <c r="N89" i="5"/>
  <c r="O89" i="5"/>
  <c r="P89" i="5"/>
  <c r="E90" i="5"/>
  <c r="F90" i="5"/>
  <c r="G90" i="5"/>
  <c r="H90" i="5"/>
  <c r="I90" i="5"/>
  <c r="J90" i="5"/>
  <c r="K90" i="5"/>
  <c r="L90" i="5"/>
  <c r="M90" i="5"/>
  <c r="N90" i="5"/>
  <c r="O90" i="5"/>
  <c r="P90" i="5"/>
  <c r="E91" i="5"/>
  <c r="F91" i="5"/>
  <c r="G91" i="5"/>
  <c r="H91" i="5"/>
  <c r="I91" i="5"/>
  <c r="J91" i="5"/>
  <c r="K91" i="5"/>
  <c r="L91" i="5"/>
  <c r="M91" i="5"/>
  <c r="N91" i="5"/>
  <c r="O91" i="5"/>
  <c r="P91" i="5"/>
  <c r="E92" i="5"/>
  <c r="F92" i="5"/>
  <c r="G92" i="5"/>
  <c r="H92" i="5"/>
  <c r="I92" i="5"/>
  <c r="J92" i="5"/>
  <c r="K92" i="5"/>
  <c r="L92" i="5"/>
  <c r="M92" i="5"/>
  <c r="N92" i="5"/>
  <c r="O92" i="5"/>
  <c r="P92" i="5"/>
  <c r="E93" i="5"/>
  <c r="F93" i="5"/>
  <c r="G93" i="5"/>
  <c r="H93" i="5"/>
  <c r="I93" i="5"/>
  <c r="J93" i="5"/>
  <c r="K93" i="5"/>
  <c r="L93" i="5"/>
  <c r="M93" i="5"/>
  <c r="N93" i="5"/>
  <c r="O93" i="5"/>
  <c r="P93" i="5"/>
  <c r="E94" i="5"/>
  <c r="F94" i="5"/>
  <c r="G94" i="5"/>
  <c r="H94" i="5"/>
  <c r="I94" i="5"/>
  <c r="J94" i="5"/>
  <c r="K94" i="5"/>
  <c r="L94" i="5"/>
  <c r="M94" i="5"/>
  <c r="N94" i="5"/>
  <c r="O94" i="5"/>
  <c r="P94" i="5"/>
  <c r="E95" i="5"/>
  <c r="F95" i="5"/>
  <c r="G95" i="5"/>
  <c r="H95" i="5"/>
  <c r="I95" i="5"/>
  <c r="J95" i="5"/>
  <c r="K95" i="5"/>
  <c r="L95" i="5"/>
  <c r="M95" i="5"/>
  <c r="N95" i="5"/>
  <c r="O95" i="5"/>
  <c r="P95" i="5"/>
  <c r="E96" i="5"/>
  <c r="F96" i="5"/>
  <c r="G96" i="5"/>
  <c r="H96" i="5"/>
  <c r="I96" i="5"/>
  <c r="J96" i="5"/>
  <c r="K96" i="5"/>
  <c r="L96" i="5"/>
  <c r="M96" i="5"/>
  <c r="N96" i="5"/>
  <c r="O96" i="5"/>
  <c r="P96" i="5"/>
  <c r="E97" i="5"/>
  <c r="F97" i="5"/>
  <c r="G97" i="5"/>
  <c r="H97" i="5"/>
  <c r="I97" i="5"/>
  <c r="J97" i="5"/>
  <c r="K97" i="5"/>
  <c r="L97" i="5"/>
  <c r="M97" i="5"/>
  <c r="N97" i="5"/>
  <c r="O97" i="5"/>
  <c r="P97" i="5"/>
  <c r="E98" i="5"/>
  <c r="F98" i="5"/>
  <c r="G98" i="5"/>
  <c r="H98" i="5"/>
  <c r="I98" i="5"/>
  <c r="J98" i="5"/>
  <c r="K98" i="5"/>
  <c r="L98" i="5"/>
  <c r="M98" i="5"/>
  <c r="N98" i="5"/>
  <c r="O98" i="5"/>
  <c r="P98" i="5"/>
  <c r="E99" i="5"/>
  <c r="F99" i="5"/>
  <c r="G99" i="5"/>
  <c r="H99" i="5"/>
  <c r="I99" i="5"/>
  <c r="J99" i="5"/>
  <c r="K99" i="5"/>
  <c r="L99" i="5"/>
  <c r="M99" i="5"/>
  <c r="N99" i="5"/>
  <c r="O99" i="5"/>
  <c r="P99" i="5"/>
  <c r="E100" i="5"/>
  <c r="F100" i="5"/>
  <c r="G100" i="5"/>
  <c r="H100" i="5"/>
  <c r="I100" i="5"/>
  <c r="J100" i="5"/>
  <c r="K100" i="5"/>
  <c r="L100" i="5"/>
  <c r="M100" i="5"/>
  <c r="N100" i="5"/>
  <c r="O100" i="5"/>
  <c r="P100" i="5"/>
  <c r="E101" i="5"/>
  <c r="F101" i="5"/>
  <c r="G101" i="5"/>
  <c r="H101" i="5"/>
  <c r="I101" i="5"/>
  <c r="J101" i="5"/>
  <c r="K101" i="5"/>
  <c r="L101" i="5"/>
  <c r="M101" i="5"/>
  <c r="N101" i="5"/>
  <c r="O101" i="5"/>
  <c r="P101" i="5"/>
  <c r="E102" i="5"/>
  <c r="F102" i="5"/>
  <c r="G102" i="5"/>
  <c r="H102" i="5"/>
  <c r="I102" i="5"/>
  <c r="J102" i="5"/>
  <c r="K102" i="5"/>
  <c r="L102" i="5"/>
  <c r="M102" i="5"/>
  <c r="N102" i="5"/>
  <c r="O102" i="5"/>
  <c r="P102" i="5"/>
  <c r="E103" i="5"/>
  <c r="F103" i="5"/>
  <c r="G103" i="5"/>
  <c r="H103" i="5"/>
  <c r="I103" i="5"/>
  <c r="J103" i="5"/>
  <c r="K103" i="5"/>
  <c r="L103" i="5"/>
  <c r="M103" i="5"/>
  <c r="N103" i="5"/>
  <c r="O103" i="5"/>
  <c r="P103" i="5"/>
  <c r="E104" i="5"/>
  <c r="F104" i="5"/>
  <c r="G104" i="5"/>
  <c r="H104" i="5"/>
  <c r="I104" i="5"/>
  <c r="J104" i="5"/>
  <c r="K104" i="5"/>
  <c r="L104" i="5"/>
  <c r="M104" i="5"/>
  <c r="N104" i="5"/>
  <c r="O104" i="5"/>
  <c r="P104" i="5"/>
  <c r="E105" i="5"/>
  <c r="F105" i="5"/>
  <c r="G105" i="5"/>
  <c r="H105" i="5"/>
  <c r="I105" i="5"/>
  <c r="J105" i="5"/>
  <c r="K105" i="5"/>
  <c r="L105" i="5"/>
  <c r="M105" i="5"/>
  <c r="N105" i="5"/>
  <c r="O105" i="5"/>
  <c r="P105" i="5"/>
  <c r="E106" i="5"/>
  <c r="F106" i="5"/>
  <c r="G106" i="5"/>
  <c r="H106" i="5"/>
  <c r="I106" i="5"/>
  <c r="J106" i="5"/>
  <c r="K106" i="5"/>
  <c r="L106" i="5"/>
  <c r="M106" i="5"/>
  <c r="N106" i="5"/>
  <c r="O106" i="5"/>
  <c r="P106" i="5"/>
  <c r="E107" i="5"/>
  <c r="F107" i="5"/>
  <c r="G107" i="5"/>
  <c r="H107" i="5"/>
  <c r="I107" i="5"/>
  <c r="J107" i="5"/>
  <c r="K107" i="5"/>
  <c r="L107" i="5"/>
  <c r="M107" i="5"/>
  <c r="N107" i="5"/>
  <c r="O107" i="5"/>
  <c r="P107" i="5"/>
  <c r="E108" i="5"/>
  <c r="F108" i="5"/>
  <c r="G108" i="5"/>
  <c r="H108" i="5"/>
  <c r="I108" i="5"/>
  <c r="J108" i="5"/>
  <c r="K108" i="5"/>
  <c r="L108" i="5"/>
  <c r="M108" i="5"/>
  <c r="N108" i="5"/>
  <c r="O108" i="5"/>
  <c r="P108" i="5"/>
  <c r="E109" i="5"/>
  <c r="F109" i="5"/>
  <c r="G109" i="5"/>
  <c r="H109" i="5"/>
  <c r="I109" i="5"/>
  <c r="J109" i="5"/>
  <c r="K109" i="5"/>
  <c r="L109" i="5"/>
  <c r="M109" i="5"/>
  <c r="N109" i="5"/>
  <c r="O109" i="5"/>
  <c r="P109" i="5"/>
  <c r="E110" i="5"/>
  <c r="F110" i="5"/>
  <c r="G110" i="5"/>
  <c r="H110" i="5"/>
  <c r="I110" i="5"/>
  <c r="J110" i="5"/>
  <c r="K110" i="5"/>
  <c r="L110" i="5"/>
  <c r="M110" i="5"/>
  <c r="N110" i="5"/>
  <c r="O110" i="5"/>
  <c r="P110" i="5"/>
  <c r="E111" i="5"/>
  <c r="F111" i="5"/>
  <c r="G111" i="5"/>
  <c r="H111" i="5"/>
  <c r="I111" i="5"/>
  <c r="J111" i="5"/>
  <c r="K111" i="5"/>
  <c r="L111" i="5"/>
  <c r="M111" i="5"/>
  <c r="N111" i="5"/>
  <c r="O111" i="5"/>
  <c r="P111" i="5"/>
  <c r="E112" i="5"/>
  <c r="F112" i="5"/>
  <c r="G112" i="5"/>
  <c r="H112" i="5"/>
  <c r="I112" i="5"/>
  <c r="J112" i="5"/>
  <c r="K112" i="5"/>
  <c r="L112" i="5"/>
  <c r="M112" i="5"/>
  <c r="N112" i="5"/>
  <c r="O112" i="5"/>
  <c r="P112" i="5"/>
  <c r="E113" i="5"/>
  <c r="F113" i="5"/>
  <c r="G113" i="5"/>
  <c r="H113" i="5"/>
  <c r="I113" i="5"/>
  <c r="J113" i="5"/>
  <c r="K113" i="5"/>
  <c r="L113" i="5"/>
  <c r="M113" i="5"/>
  <c r="N113" i="5"/>
  <c r="O113" i="5"/>
  <c r="P113" i="5"/>
  <c r="E114" i="5"/>
  <c r="F114" i="5"/>
  <c r="G114" i="5"/>
  <c r="H114" i="5"/>
  <c r="I114" i="5"/>
  <c r="J114" i="5"/>
  <c r="K114" i="5"/>
  <c r="L114" i="5"/>
  <c r="M114" i="5"/>
  <c r="N114" i="5"/>
  <c r="O114" i="5"/>
  <c r="P114" i="5"/>
  <c r="E115" i="5"/>
  <c r="F115" i="5"/>
  <c r="G115" i="5"/>
  <c r="H115" i="5"/>
  <c r="I115" i="5"/>
  <c r="J115" i="5"/>
  <c r="K115" i="5"/>
  <c r="L115" i="5"/>
  <c r="M115" i="5"/>
  <c r="N115" i="5"/>
  <c r="O115" i="5"/>
  <c r="P115" i="5"/>
  <c r="E116" i="5"/>
  <c r="F116" i="5"/>
  <c r="G116" i="5"/>
  <c r="H116" i="5"/>
  <c r="I116" i="5"/>
  <c r="J116" i="5"/>
  <c r="K116" i="5"/>
  <c r="L116" i="5"/>
  <c r="M116" i="5"/>
  <c r="N116" i="5"/>
  <c r="O116" i="5"/>
  <c r="P116" i="5"/>
  <c r="E117" i="5"/>
  <c r="F117" i="5"/>
  <c r="G117" i="5"/>
  <c r="H117" i="5"/>
  <c r="I117" i="5"/>
  <c r="J117" i="5"/>
  <c r="K117" i="5"/>
  <c r="L117" i="5"/>
  <c r="M117" i="5"/>
  <c r="N117" i="5"/>
  <c r="O117" i="5"/>
  <c r="P117" i="5"/>
  <c r="E118" i="5"/>
  <c r="F118" i="5"/>
  <c r="G118" i="5"/>
  <c r="H118" i="5"/>
  <c r="I118" i="5"/>
  <c r="J118" i="5"/>
  <c r="K118" i="5"/>
  <c r="L118" i="5"/>
  <c r="M118" i="5"/>
  <c r="N118" i="5"/>
  <c r="O118" i="5"/>
  <c r="P118" i="5"/>
  <c r="E119" i="5"/>
  <c r="F119" i="5"/>
  <c r="G119" i="5"/>
  <c r="H119" i="5"/>
  <c r="I119" i="5"/>
  <c r="J119" i="5"/>
  <c r="K119" i="5"/>
  <c r="L119" i="5"/>
  <c r="M119" i="5"/>
  <c r="N119" i="5"/>
  <c r="O119" i="5"/>
  <c r="P119" i="5"/>
  <c r="E120" i="5"/>
  <c r="F120" i="5"/>
  <c r="G120" i="5"/>
  <c r="H120" i="5"/>
  <c r="I120" i="5"/>
  <c r="J120" i="5"/>
  <c r="K120" i="5"/>
  <c r="L120" i="5"/>
  <c r="M120" i="5"/>
  <c r="N120" i="5"/>
  <c r="O120" i="5"/>
  <c r="P120" i="5"/>
  <c r="E121" i="5"/>
  <c r="F121" i="5"/>
  <c r="G121" i="5"/>
  <c r="H121" i="5"/>
  <c r="I121" i="5"/>
  <c r="J121" i="5"/>
  <c r="K121" i="5"/>
  <c r="L121" i="5"/>
  <c r="M121" i="5"/>
  <c r="N121" i="5"/>
  <c r="O121" i="5"/>
  <c r="P121" i="5"/>
  <c r="E122" i="5"/>
  <c r="F122" i="5"/>
  <c r="G122" i="5"/>
  <c r="H122" i="5"/>
  <c r="I122" i="5"/>
  <c r="J122" i="5"/>
  <c r="K122" i="5"/>
  <c r="L122" i="5"/>
  <c r="M122" i="5"/>
  <c r="N122" i="5"/>
  <c r="O122" i="5"/>
  <c r="P122" i="5"/>
  <c r="E123" i="5"/>
  <c r="F123" i="5"/>
  <c r="G123" i="5"/>
  <c r="H123" i="5"/>
  <c r="I123" i="5"/>
  <c r="J123" i="5"/>
  <c r="K123" i="5"/>
  <c r="L123" i="5"/>
  <c r="M123" i="5"/>
  <c r="N123" i="5"/>
  <c r="O123" i="5"/>
  <c r="P123" i="5"/>
  <c r="E124" i="5"/>
  <c r="F124" i="5"/>
  <c r="G124" i="5"/>
  <c r="H124" i="5"/>
  <c r="I124" i="5"/>
  <c r="J124" i="5"/>
  <c r="K124" i="5"/>
  <c r="L124" i="5"/>
  <c r="M124" i="5"/>
  <c r="N124" i="5"/>
  <c r="O124" i="5"/>
  <c r="P124" i="5"/>
  <c r="E125" i="5"/>
  <c r="F125" i="5"/>
  <c r="G125" i="5"/>
  <c r="H125" i="5"/>
  <c r="I125" i="5"/>
  <c r="J125" i="5"/>
  <c r="K125" i="5"/>
  <c r="L125" i="5"/>
  <c r="M125" i="5"/>
  <c r="N125" i="5"/>
  <c r="O125" i="5"/>
  <c r="P125" i="5"/>
  <c r="E126" i="5"/>
  <c r="F126" i="5"/>
  <c r="G126" i="5"/>
  <c r="H126" i="5"/>
  <c r="I126" i="5"/>
  <c r="J126" i="5"/>
  <c r="K126" i="5"/>
  <c r="L126" i="5"/>
  <c r="M126" i="5"/>
  <c r="N126" i="5"/>
  <c r="O126" i="5"/>
  <c r="P126" i="5"/>
  <c r="E127" i="5"/>
  <c r="F127" i="5"/>
  <c r="G127" i="5"/>
  <c r="H127" i="5"/>
  <c r="I127" i="5"/>
  <c r="J127" i="5"/>
  <c r="K127" i="5"/>
  <c r="L127" i="5"/>
  <c r="M127" i="5"/>
  <c r="N127" i="5"/>
  <c r="O127" i="5"/>
  <c r="P127" i="5"/>
  <c r="E128" i="5"/>
  <c r="F128" i="5"/>
  <c r="G128" i="5"/>
  <c r="H128" i="5"/>
  <c r="I128" i="5"/>
  <c r="J128" i="5"/>
  <c r="K128" i="5"/>
  <c r="L128" i="5"/>
  <c r="M128" i="5"/>
  <c r="N128" i="5"/>
  <c r="O128" i="5"/>
  <c r="P128" i="5"/>
  <c r="E129" i="5"/>
  <c r="F129" i="5"/>
  <c r="G129" i="5"/>
  <c r="H129" i="5"/>
  <c r="I129" i="5"/>
  <c r="J129" i="5"/>
  <c r="K129" i="5"/>
  <c r="L129" i="5"/>
  <c r="M129" i="5"/>
  <c r="N129" i="5"/>
  <c r="O129" i="5"/>
  <c r="P129" i="5"/>
  <c r="E130" i="5"/>
  <c r="F130" i="5"/>
  <c r="G130" i="5"/>
  <c r="H130" i="5"/>
  <c r="I130" i="5"/>
  <c r="J130" i="5"/>
  <c r="K130" i="5"/>
  <c r="L130" i="5"/>
  <c r="M130" i="5"/>
  <c r="N130" i="5"/>
  <c r="O130" i="5"/>
  <c r="P130" i="5"/>
  <c r="E131" i="5"/>
  <c r="F131" i="5"/>
  <c r="G131" i="5"/>
  <c r="H131" i="5"/>
  <c r="I131" i="5"/>
  <c r="J131" i="5"/>
  <c r="K131" i="5"/>
  <c r="L131" i="5"/>
  <c r="M131" i="5"/>
  <c r="N131" i="5"/>
  <c r="O131" i="5"/>
  <c r="P131" i="5"/>
  <c r="E132" i="5"/>
  <c r="F132" i="5"/>
  <c r="G132" i="5"/>
  <c r="H132" i="5"/>
  <c r="I132" i="5"/>
  <c r="J132" i="5"/>
  <c r="K132" i="5"/>
  <c r="L132" i="5"/>
  <c r="M132" i="5"/>
  <c r="N132" i="5"/>
  <c r="O132" i="5"/>
  <c r="P132" i="5"/>
  <c r="E133" i="5"/>
  <c r="F133" i="5"/>
  <c r="G133" i="5"/>
  <c r="H133" i="5"/>
  <c r="I133" i="5"/>
  <c r="J133" i="5"/>
  <c r="K133" i="5"/>
  <c r="L133" i="5"/>
  <c r="M133" i="5"/>
  <c r="N133" i="5"/>
  <c r="O133" i="5"/>
  <c r="P133" i="5"/>
  <c r="E134" i="5"/>
  <c r="F134" i="5"/>
  <c r="G134" i="5"/>
  <c r="H134" i="5"/>
  <c r="I134" i="5"/>
  <c r="J134" i="5"/>
  <c r="K134" i="5"/>
  <c r="L134" i="5"/>
  <c r="M134" i="5"/>
  <c r="N134" i="5"/>
  <c r="O134" i="5"/>
  <c r="P134" i="5"/>
  <c r="E135" i="5"/>
  <c r="F135" i="5"/>
  <c r="G135" i="5"/>
  <c r="H135" i="5"/>
  <c r="I135" i="5"/>
  <c r="J135" i="5"/>
  <c r="K135" i="5"/>
  <c r="L135" i="5"/>
  <c r="M135" i="5"/>
  <c r="N135" i="5"/>
  <c r="O135" i="5"/>
  <c r="P135" i="5"/>
  <c r="E136" i="5"/>
  <c r="F136" i="5"/>
  <c r="G136" i="5"/>
  <c r="H136" i="5"/>
  <c r="I136" i="5"/>
  <c r="J136" i="5"/>
  <c r="K136" i="5"/>
  <c r="L136" i="5"/>
  <c r="M136" i="5"/>
  <c r="N136" i="5"/>
  <c r="O136" i="5"/>
  <c r="P136" i="5"/>
  <c r="E137" i="5"/>
  <c r="F137" i="5"/>
  <c r="G137" i="5"/>
  <c r="H137" i="5"/>
  <c r="I137" i="5"/>
  <c r="J137" i="5"/>
  <c r="K137" i="5"/>
  <c r="L137" i="5"/>
  <c r="M137" i="5"/>
  <c r="N137" i="5"/>
  <c r="O137" i="5"/>
  <c r="P137" i="5"/>
  <c r="E138" i="5"/>
  <c r="F138" i="5"/>
  <c r="G138" i="5"/>
  <c r="H138" i="5"/>
  <c r="I138" i="5"/>
  <c r="J138" i="5"/>
  <c r="K138" i="5"/>
  <c r="L138" i="5"/>
  <c r="M138" i="5"/>
  <c r="N138" i="5"/>
  <c r="O138" i="5"/>
  <c r="P138" i="5"/>
  <c r="E139" i="5"/>
  <c r="F139" i="5"/>
  <c r="G139" i="5"/>
  <c r="H139" i="5"/>
  <c r="I139" i="5"/>
  <c r="J139" i="5"/>
  <c r="K139" i="5"/>
  <c r="L139" i="5"/>
  <c r="M139" i="5"/>
  <c r="N139" i="5"/>
  <c r="O139" i="5"/>
  <c r="P139" i="5"/>
  <c r="E140" i="5"/>
  <c r="F140" i="5"/>
  <c r="G140" i="5"/>
  <c r="H140" i="5"/>
  <c r="I140" i="5"/>
  <c r="J140" i="5"/>
  <c r="K140" i="5"/>
  <c r="L140" i="5"/>
  <c r="M140" i="5"/>
  <c r="N140" i="5"/>
  <c r="O140" i="5"/>
  <c r="P140" i="5"/>
  <c r="E141" i="5"/>
  <c r="F141" i="5"/>
  <c r="G141" i="5"/>
  <c r="H141" i="5"/>
  <c r="I141" i="5"/>
  <c r="J141" i="5"/>
  <c r="K141" i="5"/>
  <c r="L141" i="5"/>
  <c r="M141" i="5"/>
  <c r="N141" i="5"/>
  <c r="O141" i="5"/>
  <c r="P141" i="5"/>
  <c r="E142" i="5"/>
  <c r="F142" i="5"/>
  <c r="G142" i="5"/>
  <c r="H142" i="5"/>
  <c r="I142" i="5"/>
  <c r="J142" i="5"/>
  <c r="K142" i="5"/>
  <c r="L142" i="5"/>
  <c r="M142" i="5"/>
  <c r="N142" i="5"/>
  <c r="O142" i="5"/>
  <c r="P142" i="5"/>
  <c r="E143" i="5"/>
  <c r="F143" i="5"/>
  <c r="G143" i="5"/>
  <c r="H143" i="5"/>
  <c r="I143" i="5"/>
  <c r="J143" i="5"/>
  <c r="K143" i="5"/>
  <c r="L143" i="5"/>
  <c r="M143" i="5"/>
  <c r="N143" i="5"/>
  <c r="O143" i="5"/>
  <c r="P143" i="5"/>
  <c r="E144" i="5"/>
  <c r="F144" i="5"/>
  <c r="G144" i="5"/>
  <c r="H144" i="5"/>
  <c r="I144" i="5"/>
  <c r="J144" i="5"/>
  <c r="K144" i="5"/>
  <c r="L144" i="5"/>
  <c r="M144" i="5"/>
  <c r="N144" i="5"/>
  <c r="O144" i="5"/>
  <c r="P144" i="5"/>
  <c r="E145" i="5"/>
  <c r="F145" i="5"/>
  <c r="G145" i="5"/>
  <c r="H145" i="5"/>
  <c r="I145" i="5"/>
  <c r="J145" i="5"/>
  <c r="K145" i="5"/>
  <c r="L145" i="5"/>
  <c r="M145" i="5"/>
  <c r="N145" i="5"/>
  <c r="O145" i="5"/>
  <c r="P145" i="5"/>
  <c r="E146" i="5"/>
  <c r="F146" i="5"/>
  <c r="G146" i="5"/>
  <c r="H146" i="5"/>
  <c r="I146" i="5"/>
  <c r="J146" i="5"/>
  <c r="K146" i="5"/>
  <c r="L146" i="5"/>
  <c r="M146" i="5"/>
  <c r="N146" i="5"/>
  <c r="O146" i="5"/>
  <c r="P146" i="5"/>
  <c r="E147" i="5"/>
  <c r="F147" i="5"/>
  <c r="G147" i="5"/>
  <c r="H147" i="5"/>
  <c r="I147" i="5"/>
  <c r="J147" i="5"/>
  <c r="K147" i="5"/>
  <c r="L147" i="5"/>
  <c r="M147" i="5"/>
  <c r="N147" i="5"/>
  <c r="O147" i="5"/>
  <c r="P147" i="5"/>
  <c r="E148" i="5"/>
  <c r="F148" i="5"/>
  <c r="G148" i="5"/>
  <c r="H148" i="5"/>
  <c r="I148" i="5"/>
  <c r="J148" i="5"/>
  <c r="K148" i="5"/>
  <c r="L148" i="5"/>
  <c r="M148" i="5"/>
  <c r="N148" i="5"/>
  <c r="O148" i="5"/>
  <c r="P148" i="5"/>
  <c r="E149" i="5"/>
  <c r="F149" i="5"/>
  <c r="G149" i="5"/>
  <c r="H149" i="5"/>
  <c r="I149" i="5"/>
  <c r="J149" i="5"/>
  <c r="K149" i="5"/>
  <c r="L149" i="5"/>
  <c r="M149" i="5"/>
  <c r="N149" i="5"/>
  <c r="O149" i="5"/>
  <c r="P149" i="5"/>
  <c r="E150" i="5"/>
  <c r="F150" i="5"/>
  <c r="G150" i="5"/>
  <c r="H150" i="5"/>
  <c r="I150" i="5"/>
  <c r="J150" i="5"/>
  <c r="K150" i="5"/>
  <c r="L150" i="5"/>
  <c r="M150" i="5"/>
  <c r="N150" i="5"/>
  <c r="O150" i="5"/>
  <c r="P150" i="5"/>
  <c r="E151" i="5"/>
  <c r="F151" i="5"/>
  <c r="G151" i="5"/>
  <c r="H151" i="5"/>
  <c r="I151" i="5"/>
  <c r="J151" i="5"/>
  <c r="K151" i="5"/>
  <c r="L151" i="5"/>
  <c r="M151" i="5"/>
  <c r="N151" i="5"/>
  <c r="O151" i="5"/>
  <c r="P151" i="5"/>
  <c r="E152" i="5"/>
  <c r="F152" i="5"/>
  <c r="G152" i="5"/>
  <c r="H152" i="5"/>
  <c r="I152" i="5"/>
  <c r="J152" i="5"/>
  <c r="K152" i="5"/>
  <c r="L152" i="5"/>
  <c r="M152" i="5"/>
  <c r="N152" i="5"/>
  <c r="O152" i="5"/>
  <c r="P152" i="5"/>
  <c r="E153" i="5"/>
  <c r="F153" i="5"/>
  <c r="G153" i="5"/>
  <c r="H153" i="5"/>
  <c r="I153" i="5"/>
  <c r="J153" i="5"/>
  <c r="K153" i="5"/>
  <c r="L153" i="5"/>
  <c r="M153" i="5"/>
  <c r="N153" i="5"/>
  <c r="O153" i="5"/>
  <c r="P153" i="5"/>
  <c r="E154" i="5"/>
  <c r="F154" i="5"/>
  <c r="G154" i="5"/>
  <c r="H154" i="5"/>
  <c r="I154" i="5"/>
  <c r="J154" i="5"/>
  <c r="K154" i="5"/>
  <c r="L154" i="5"/>
  <c r="M154" i="5"/>
  <c r="N154" i="5"/>
  <c r="O154" i="5"/>
  <c r="P154" i="5"/>
  <c r="E155" i="5"/>
  <c r="F155" i="5"/>
  <c r="G155" i="5"/>
  <c r="H155" i="5"/>
  <c r="I155" i="5"/>
  <c r="J155" i="5"/>
  <c r="K155" i="5"/>
  <c r="L155" i="5"/>
  <c r="M155" i="5"/>
  <c r="N155" i="5"/>
  <c r="O155" i="5"/>
  <c r="P155" i="5"/>
  <c r="E156" i="5"/>
  <c r="F156" i="5"/>
  <c r="G156" i="5"/>
  <c r="H156" i="5"/>
  <c r="I156" i="5"/>
  <c r="J156" i="5"/>
  <c r="K156" i="5"/>
  <c r="L156" i="5"/>
  <c r="M156" i="5"/>
  <c r="N156" i="5"/>
  <c r="O156" i="5"/>
  <c r="P156" i="5"/>
  <c r="E157" i="5"/>
  <c r="F157" i="5"/>
  <c r="G157" i="5"/>
  <c r="H157" i="5"/>
  <c r="I157" i="5"/>
  <c r="J157" i="5"/>
  <c r="K157" i="5"/>
  <c r="L157" i="5"/>
  <c r="M157" i="5"/>
  <c r="N157" i="5"/>
  <c r="O157" i="5"/>
  <c r="P157" i="5"/>
  <c r="E158" i="5"/>
  <c r="F158" i="5"/>
  <c r="G158" i="5"/>
  <c r="H158" i="5"/>
  <c r="I158" i="5"/>
  <c r="J158" i="5"/>
  <c r="K158" i="5"/>
  <c r="L158" i="5"/>
  <c r="M158" i="5"/>
  <c r="N158" i="5"/>
  <c r="O158" i="5"/>
  <c r="P158" i="5"/>
  <c r="E159" i="5"/>
  <c r="F159" i="5"/>
  <c r="G159" i="5"/>
  <c r="H159" i="5"/>
  <c r="I159" i="5"/>
  <c r="J159" i="5"/>
  <c r="K159" i="5"/>
  <c r="L159" i="5"/>
  <c r="M159" i="5"/>
  <c r="N159" i="5"/>
  <c r="O159" i="5"/>
  <c r="P159" i="5"/>
  <c r="E160" i="5"/>
  <c r="F160" i="5"/>
  <c r="G160" i="5"/>
  <c r="H160" i="5"/>
  <c r="I160" i="5"/>
  <c r="J160" i="5"/>
  <c r="K160" i="5"/>
  <c r="L160" i="5"/>
  <c r="M160" i="5"/>
  <c r="N160" i="5"/>
  <c r="O160" i="5"/>
  <c r="P160" i="5"/>
  <c r="E161" i="5"/>
  <c r="F161" i="5"/>
  <c r="G161" i="5"/>
  <c r="H161" i="5"/>
  <c r="I161" i="5"/>
  <c r="J161" i="5"/>
  <c r="K161" i="5"/>
  <c r="L161" i="5"/>
  <c r="M161" i="5"/>
  <c r="N161" i="5"/>
  <c r="O161" i="5"/>
  <c r="P161" i="5"/>
  <c r="E162" i="5"/>
  <c r="F162" i="5"/>
  <c r="G162" i="5"/>
  <c r="H162" i="5"/>
  <c r="I162" i="5"/>
  <c r="J162" i="5"/>
  <c r="K162" i="5"/>
  <c r="L162" i="5"/>
  <c r="M162" i="5"/>
  <c r="N162" i="5"/>
  <c r="O162" i="5"/>
  <c r="P162" i="5"/>
  <c r="E163" i="5"/>
  <c r="F163" i="5"/>
  <c r="G163" i="5"/>
  <c r="H163" i="5"/>
  <c r="I163" i="5"/>
  <c r="J163" i="5"/>
  <c r="K163" i="5"/>
  <c r="L163" i="5"/>
  <c r="M163" i="5"/>
  <c r="N163" i="5"/>
  <c r="O163" i="5"/>
  <c r="P163" i="5"/>
  <c r="E164" i="5"/>
  <c r="F164" i="5"/>
  <c r="G164" i="5"/>
  <c r="H164" i="5"/>
  <c r="I164" i="5"/>
  <c r="J164" i="5"/>
  <c r="K164" i="5"/>
  <c r="L164" i="5"/>
  <c r="M164" i="5"/>
  <c r="N164" i="5"/>
  <c r="O164" i="5"/>
  <c r="P164" i="5"/>
  <c r="E165" i="5"/>
  <c r="F165" i="5"/>
  <c r="G165" i="5"/>
  <c r="H165" i="5"/>
  <c r="I165" i="5"/>
  <c r="J165" i="5"/>
  <c r="K165" i="5"/>
  <c r="L165" i="5"/>
  <c r="M165" i="5"/>
  <c r="N165" i="5"/>
  <c r="O165" i="5"/>
  <c r="P165" i="5"/>
  <c r="E166" i="5"/>
  <c r="F166" i="5"/>
  <c r="G166" i="5"/>
  <c r="H166" i="5"/>
  <c r="I166" i="5"/>
  <c r="J166" i="5"/>
  <c r="K166" i="5"/>
  <c r="L166" i="5"/>
  <c r="M166" i="5"/>
  <c r="N166" i="5"/>
  <c r="O166" i="5"/>
  <c r="P166" i="5"/>
  <c r="E167" i="5"/>
  <c r="F167" i="5"/>
  <c r="G167" i="5"/>
  <c r="H167" i="5"/>
  <c r="I167" i="5"/>
  <c r="J167" i="5"/>
  <c r="K167" i="5"/>
  <c r="L167" i="5"/>
  <c r="M167" i="5"/>
  <c r="N167" i="5"/>
  <c r="O167" i="5"/>
  <c r="P167" i="5"/>
  <c r="E168" i="5"/>
  <c r="F168" i="5"/>
  <c r="G168" i="5"/>
  <c r="H168" i="5"/>
  <c r="I168" i="5"/>
  <c r="J168" i="5"/>
  <c r="K168" i="5"/>
  <c r="L168" i="5"/>
  <c r="M168" i="5"/>
  <c r="N168" i="5"/>
  <c r="O168" i="5"/>
  <c r="P168" i="5"/>
  <c r="E169" i="5"/>
  <c r="F169" i="5"/>
  <c r="G169" i="5"/>
  <c r="H169" i="5"/>
  <c r="I169" i="5"/>
  <c r="J169" i="5"/>
  <c r="K169" i="5"/>
  <c r="L169" i="5"/>
  <c r="M169" i="5"/>
  <c r="N169" i="5"/>
  <c r="O169" i="5"/>
  <c r="P169" i="5"/>
  <c r="E170" i="5"/>
  <c r="F170" i="5"/>
  <c r="G170" i="5"/>
  <c r="H170" i="5"/>
  <c r="I170" i="5"/>
  <c r="J170" i="5"/>
  <c r="K170" i="5"/>
  <c r="L170" i="5"/>
  <c r="M170" i="5"/>
  <c r="N170" i="5"/>
  <c r="O170" i="5"/>
  <c r="P170" i="5"/>
  <c r="E171" i="5"/>
  <c r="F171" i="5"/>
  <c r="G171" i="5"/>
  <c r="H171" i="5"/>
  <c r="I171" i="5"/>
  <c r="J171" i="5"/>
  <c r="K171" i="5"/>
  <c r="L171" i="5"/>
  <c r="M171" i="5"/>
  <c r="N171" i="5"/>
  <c r="O171" i="5"/>
  <c r="P171" i="5"/>
  <c r="E172" i="5"/>
  <c r="F172" i="5"/>
  <c r="G172" i="5"/>
  <c r="H172" i="5"/>
  <c r="I172" i="5"/>
  <c r="J172" i="5"/>
  <c r="K172" i="5"/>
  <c r="L172" i="5"/>
  <c r="M172" i="5"/>
  <c r="N172" i="5"/>
  <c r="O172" i="5"/>
  <c r="P172" i="5"/>
  <c r="E173" i="5"/>
  <c r="F173" i="5"/>
  <c r="G173" i="5"/>
  <c r="H173" i="5"/>
  <c r="I173" i="5"/>
  <c r="J173" i="5"/>
  <c r="K173" i="5"/>
  <c r="L173" i="5"/>
  <c r="M173" i="5"/>
  <c r="N173" i="5"/>
  <c r="O173" i="5"/>
  <c r="P173" i="5"/>
  <c r="E174" i="5"/>
  <c r="F174" i="5"/>
  <c r="G174" i="5"/>
  <c r="H174" i="5"/>
  <c r="I174" i="5"/>
  <c r="J174" i="5"/>
  <c r="K174" i="5"/>
  <c r="L174" i="5"/>
  <c r="M174" i="5"/>
  <c r="N174" i="5"/>
  <c r="O174" i="5"/>
  <c r="P174" i="5"/>
  <c r="E175" i="5"/>
  <c r="F175" i="5"/>
  <c r="G175" i="5"/>
  <c r="H175" i="5"/>
  <c r="I175" i="5"/>
  <c r="J175" i="5"/>
  <c r="K175" i="5"/>
  <c r="L175" i="5"/>
  <c r="M175" i="5"/>
  <c r="N175" i="5"/>
  <c r="O175" i="5"/>
  <c r="P175" i="5"/>
  <c r="E176" i="5"/>
  <c r="F176" i="5"/>
  <c r="G176" i="5"/>
  <c r="H176" i="5"/>
  <c r="I176" i="5"/>
  <c r="J176" i="5"/>
  <c r="K176" i="5"/>
  <c r="L176" i="5"/>
  <c r="M176" i="5"/>
  <c r="N176" i="5"/>
  <c r="O176" i="5"/>
  <c r="P176" i="5"/>
  <c r="E177" i="5"/>
  <c r="F177" i="5"/>
  <c r="G177" i="5"/>
  <c r="H177" i="5"/>
  <c r="I177" i="5"/>
  <c r="J177" i="5"/>
  <c r="K177" i="5"/>
  <c r="L177" i="5"/>
  <c r="M177" i="5"/>
  <c r="N177" i="5"/>
  <c r="O177" i="5"/>
  <c r="P177" i="5"/>
  <c r="E178" i="5"/>
  <c r="F178" i="5"/>
  <c r="G178" i="5"/>
  <c r="H178" i="5"/>
  <c r="I178" i="5"/>
  <c r="J178" i="5"/>
  <c r="K178" i="5"/>
  <c r="L178" i="5"/>
  <c r="M178" i="5"/>
  <c r="N178" i="5"/>
  <c r="O178" i="5"/>
  <c r="P178" i="5"/>
  <c r="E179" i="5"/>
  <c r="F179" i="5"/>
  <c r="G179" i="5"/>
  <c r="H179" i="5"/>
  <c r="I179" i="5"/>
  <c r="J179" i="5"/>
  <c r="K179" i="5"/>
  <c r="L179" i="5"/>
  <c r="M179" i="5"/>
  <c r="N179" i="5"/>
  <c r="O179" i="5"/>
  <c r="P179" i="5"/>
  <c r="E180" i="5"/>
  <c r="F180" i="5"/>
  <c r="G180" i="5"/>
  <c r="H180" i="5"/>
  <c r="I180" i="5"/>
  <c r="J180" i="5"/>
  <c r="K180" i="5"/>
  <c r="L180" i="5"/>
  <c r="M180" i="5"/>
  <c r="N180" i="5"/>
  <c r="O180" i="5"/>
  <c r="P180" i="5"/>
  <c r="E181" i="5"/>
  <c r="F181" i="5"/>
  <c r="G181" i="5"/>
  <c r="H181" i="5"/>
  <c r="I181" i="5"/>
  <c r="J181" i="5"/>
  <c r="K181" i="5"/>
  <c r="L181" i="5"/>
  <c r="M181" i="5"/>
  <c r="N181" i="5"/>
  <c r="O181" i="5"/>
  <c r="P181" i="5"/>
  <c r="E182" i="5"/>
  <c r="F182" i="5"/>
  <c r="G182" i="5"/>
  <c r="H182" i="5"/>
  <c r="I182" i="5"/>
  <c r="J182" i="5"/>
  <c r="K182" i="5"/>
  <c r="L182" i="5"/>
  <c r="M182" i="5"/>
  <c r="N182" i="5"/>
  <c r="O182" i="5"/>
  <c r="P182" i="5"/>
  <c r="E183" i="5"/>
  <c r="F183" i="5"/>
  <c r="G183" i="5"/>
  <c r="H183" i="5"/>
  <c r="I183" i="5"/>
  <c r="J183" i="5"/>
  <c r="K183" i="5"/>
  <c r="L183" i="5"/>
  <c r="M183" i="5"/>
  <c r="N183" i="5"/>
  <c r="O183" i="5"/>
  <c r="P183" i="5"/>
  <c r="E184" i="5"/>
  <c r="F184" i="5"/>
  <c r="G184" i="5"/>
  <c r="H184" i="5"/>
  <c r="I184" i="5"/>
  <c r="J184" i="5"/>
  <c r="K184" i="5"/>
  <c r="L184" i="5"/>
  <c r="M184" i="5"/>
  <c r="N184" i="5"/>
  <c r="O184" i="5"/>
  <c r="P184" i="5"/>
  <c r="E185" i="5"/>
  <c r="F185" i="5"/>
  <c r="G185" i="5"/>
  <c r="H185" i="5"/>
  <c r="I185" i="5"/>
  <c r="J185" i="5"/>
  <c r="K185" i="5"/>
  <c r="L185" i="5"/>
  <c r="M185" i="5"/>
  <c r="N185" i="5"/>
  <c r="O185" i="5"/>
  <c r="P185" i="5"/>
  <c r="E186" i="5"/>
  <c r="F186" i="5"/>
  <c r="G186" i="5"/>
  <c r="H186" i="5"/>
  <c r="I186" i="5"/>
  <c r="J186" i="5"/>
  <c r="K186" i="5"/>
  <c r="L186" i="5"/>
  <c r="M186" i="5"/>
  <c r="N186" i="5"/>
  <c r="O186" i="5"/>
  <c r="P186" i="5"/>
  <c r="E187" i="5"/>
  <c r="F187" i="5"/>
  <c r="G187" i="5"/>
  <c r="H187" i="5"/>
  <c r="I187" i="5"/>
  <c r="J187" i="5"/>
  <c r="K187" i="5"/>
  <c r="L187" i="5"/>
  <c r="M187" i="5"/>
  <c r="N187" i="5"/>
  <c r="O187" i="5"/>
  <c r="P187" i="5"/>
  <c r="E188" i="5"/>
  <c r="F188" i="5"/>
  <c r="G188" i="5"/>
  <c r="H188" i="5"/>
  <c r="I188" i="5"/>
  <c r="J188" i="5"/>
  <c r="K188" i="5"/>
  <c r="L188" i="5"/>
  <c r="M188" i="5"/>
  <c r="N188" i="5"/>
  <c r="O188" i="5"/>
  <c r="P188" i="5"/>
  <c r="E189" i="5"/>
  <c r="F189" i="5"/>
  <c r="G189" i="5"/>
  <c r="H189" i="5"/>
  <c r="I189" i="5"/>
  <c r="J189" i="5"/>
  <c r="K189" i="5"/>
  <c r="L189" i="5"/>
  <c r="M189" i="5"/>
  <c r="N189" i="5"/>
  <c r="O189" i="5"/>
  <c r="P189" i="5"/>
  <c r="E190" i="5"/>
  <c r="F190" i="5"/>
  <c r="G190" i="5"/>
  <c r="H190" i="5"/>
  <c r="I190" i="5"/>
  <c r="J190" i="5"/>
  <c r="K190" i="5"/>
  <c r="L190" i="5"/>
  <c r="M190" i="5"/>
  <c r="N190" i="5"/>
  <c r="O190" i="5"/>
  <c r="P190" i="5"/>
  <c r="E191" i="5"/>
  <c r="F191" i="5"/>
  <c r="G191" i="5"/>
  <c r="H191" i="5"/>
  <c r="I191" i="5"/>
  <c r="J191" i="5"/>
  <c r="K191" i="5"/>
  <c r="L191" i="5"/>
  <c r="M191" i="5"/>
  <c r="N191" i="5"/>
  <c r="O191" i="5"/>
  <c r="P191" i="5"/>
  <c r="E192" i="5"/>
  <c r="F192" i="5"/>
  <c r="G192" i="5"/>
  <c r="H192" i="5"/>
  <c r="I192" i="5"/>
  <c r="J192" i="5"/>
  <c r="K192" i="5"/>
  <c r="L192" i="5"/>
  <c r="M192" i="5"/>
  <c r="N192" i="5"/>
  <c r="O192" i="5"/>
  <c r="P192" i="5"/>
  <c r="E193" i="5"/>
  <c r="F193" i="5"/>
  <c r="G193" i="5"/>
  <c r="H193" i="5"/>
  <c r="I193" i="5"/>
  <c r="J193" i="5"/>
  <c r="K193" i="5"/>
  <c r="L193" i="5"/>
  <c r="M193" i="5"/>
  <c r="N193" i="5"/>
  <c r="O193" i="5"/>
  <c r="P193" i="5"/>
  <c r="E194" i="5"/>
  <c r="F194" i="5"/>
  <c r="G194" i="5"/>
  <c r="H194" i="5"/>
  <c r="I194" i="5"/>
  <c r="J194" i="5"/>
  <c r="K194" i="5"/>
  <c r="L194" i="5"/>
  <c r="M194" i="5"/>
  <c r="N194" i="5"/>
  <c r="O194" i="5"/>
  <c r="P194" i="5"/>
  <c r="E195" i="5"/>
  <c r="F195" i="5"/>
  <c r="G195" i="5"/>
  <c r="H195" i="5"/>
  <c r="I195" i="5"/>
  <c r="J195" i="5"/>
  <c r="K195" i="5"/>
  <c r="L195" i="5"/>
  <c r="M195" i="5"/>
  <c r="N195" i="5"/>
  <c r="O195" i="5"/>
  <c r="P195" i="5"/>
  <c r="E196" i="5"/>
  <c r="F196" i="5"/>
  <c r="G196" i="5"/>
  <c r="H196" i="5"/>
  <c r="I196" i="5"/>
  <c r="J196" i="5"/>
  <c r="K196" i="5"/>
  <c r="L196" i="5"/>
  <c r="M196" i="5"/>
  <c r="N196" i="5"/>
  <c r="O196" i="5"/>
  <c r="P196" i="5"/>
  <c r="E197" i="5"/>
  <c r="F197" i="5"/>
  <c r="G197" i="5"/>
  <c r="H197" i="5"/>
  <c r="I197" i="5"/>
  <c r="J197" i="5"/>
  <c r="K197" i="5"/>
  <c r="L197" i="5"/>
  <c r="M197" i="5"/>
  <c r="N197" i="5"/>
  <c r="O197" i="5"/>
  <c r="P197" i="5"/>
  <c r="E198" i="5"/>
  <c r="F198" i="5"/>
  <c r="G198" i="5"/>
  <c r="H198" i="5"/>
  <c r="I198" i="5"/>
  <c r="J198" i="5"/>
  <c r="K198" i="5"/>
  <c r="L198" i="5"/>
  <c r="M198" i="5"/>
  <c r="N198" i="5"/>
  <c r="O198" i="5"/>
  <c r="P198" i="5"/>
  <c r="E199" i="5"/>
  <c r="F199" i="5"/>
  <c r="G199" i="5"/>
  <c r="H199" i="5"/>
  <c r="I199" i="5"/>
  <c r="J199" i="5"/>
  <c r="K199" i="5"/>
  <c r="L199" i="5"/>
  <c r="M199" i="5"/>
  <c r="N199" i="5"/>
  <c r="O199" i="5"/>
  <c r="P199" i="5"/>
  <c r="E200" i="5"/>
  <c r="F200" i="5"/>
  <c r="G200" i="5"/>
  <c r="H200" i="5"/>
  <c r="I200" i="5"/>
  <c r="J200" i="5"/>
  <c r="K200" i="5"/>
  <c r="L200" i="5"/>
  <c r="M200" i="5"/>
  <c r="N200" i="5"/>
  <c r="O200" i="5"/>
  <c r="P200" i="5"/>
  <c r="E201" i="5"/>
  <c r="F201" i="5"/>
  <c r="G201" i="5"/>
  <c r="H201" i="5"/>
  <c r="I201" i="5"/>
  <c r="J201" i="5"/>
  <c r="K201" i="5"/>
  <c r="L201" i="5"/>
  <c r="M201" i="5"/>
  <c r="N201" i="5"/>
  <c r="O201" i="5"/>
  <c r="P201" i="5"/>
  <c r="E202" i="5"/>
  <c r="F202" i="5"/>
  <c r="G202" i="5"/>
  <c r="H202" i="5"/>
  <c r="I202" i="5"/>
  <c r="J202" i="5"/>
  <c r="K202" i="5"/>
  <c r="L202" i="5"/>
  <c r="M202" i="5"/>
  <c r="N202" i="5"/>
  <c r="O202" i="5"/>
  <c r="P202" i="5"/>
  <c r="E203" i="5"/>
  <c r="F203" i="5"/>
  <c r="G203" i="5"/>
  <c r="H203" i="5"/>
  <c r="I203" i="5"/>
  <c r="J203" i="5"/>
  <c r="K203" i="5"/>
  <c r="L203" i="5"/>
  <c r="M203" i="5"/>
  <c r="N203" i="5"/>
  <c r="O203" i="5"/>
  <c r="P203" i="5"/>
  <c r="E204" i="5"/>
  <c r="F204" i="5"/>
  <c r="G204" i="5"/>
  <c r="H204" i="5"/>
  <c r="I204" i="5"/>
  <c r="J204" i="5"/>
  <c r="K204" i="5"/>
  <c r="L204" i="5"/>
  <c r="M204" i="5"/>
  <c r="N204" i="5"/>
  <c r="O204" i="5"/>
  <c r="P204" i="5"/>
  <c r="E205" i="5"/>
  <c r="F205" i="5"/>
  <c r="G205" i="5"/>
  <c r="H205" i="5"/>
  <c r="I205" i="5"/>
  <c r="J205" i="5"/>
  <c r="K205" i="5"/>
  <c r="L205" i="5"/>
  <c r="M205" i="5"/>
  <c r="N205" i="5"/>
  <c r="O205" i="5"/>
  <c r="P205" i="5"/>
  <c r="E206" i="5"/>
  <c r="F206" i="5"/>
  <c r="G206" i="5"/>
  <c r="H206" i="5"/>
  <c r="I206" i="5"/>
  <c r="J206" i="5"/>
  <c r="K206" i="5"/>
  <c r="L206" i="5"/>
  <c r="M206" i="5"/>
  <c r="N206" i="5"/>
  <c r="O206" i="5"/>
  <c r="P206" i="5"/>
  <c r="E207" i="5"/>
  <c r="F207" i="5"/>
  <c r="G207" i="5"/>
  <c r="H207" i="5"/>
  <c r="I207" i="5"/>
  <c r="J207" i="5"/>
  <c r="K207" i="5"/>
  <c r="L207" i="5"/>
  <c r="M207" i="5"/>
  <c r="N207" i="5"/>
  <c r="O207" i="5"/>
  <c r="P207" i="5"/>
  <c r="E208" i="5"/>
  <c r="F208" i="5"/>
  <c r="G208" i="5"/>
  <c r="H208" i="5"/>
  <c r="I208" i="5"/>
  <c r="J208" i="5"/>
  <c r="K208" i="5"/>
  <c r="L208" i="5"/>
  <c r="M208" i="5"/>
  <c r="N208" i="5"/>
  <c r="O208" i="5"/>
  <c r="P208" i="5"/>
  <c r="E209" i="5"/>
  <c r="F209" i="5"/>
  <c r="G209" i="5"/>
  <c r="H209" i="5"/>
  <c r="I209" i="5"/>
  <c r="J209" i="5"/>
  <c r="K209" i="5"/>
  <c r="L209" i="5"/>
  <c r="M209" i="5"/>
  <c r="N209" i="5"/>
  <c r="O209" i="5"/>
  <c r="P209" i="5"/>
  <c r="E210" i="5"/>
  <c r="F210" i="5"/>
  <c r="G210" i="5"/>
  <c r="H210" i="5"/>
  <c r="I210" i="5"/>
  <c r="J210" i="5"/>
  <c r="K210" i="5"/>
  <c r="L210" i="5"/>
  <c r="M210" i="5"/>
  <c r="N210" i="5"/>
  <c r="O210" i="5"/>
  <c r="P210" i="5"/>
  <c r="E211" i="5"/>
  <c r="F211" i="5"/>
  <c r="G211" i="5"/>
  <c r="H211" i="5"/>
  <c r="I211" i="5"/>
  <c r="J211" i="5"/>
  <c r="K211" i="5"/>
  <c r="L211" i="5"/>
  <c r="M211" i="5"/>
  <c r="N211" i="5"/>
  <c r="O211" i="5"/>
  <c r="P211" i="5"/>
  <c r="E212" i="5"/>
  <c r="F212" i="5"/>
  <c r="G212" i="5"/>
  <c r="H212" i="5"/>
  <c r="I212" i="5"/>
  <c r="J212" i="5"/>
  <c r="K212" i="5"/>
  <c r="L212" i="5"/>
  <c r="M212" i="5"/>
  <c r="N212" i="5"/>
  <c r="O212" i="5"/>
  <c r="P212" i="5"/>
  <c r="E213" i="5"/>
  <c r="F213" i="5"/>
  <c r="G213" i="5"/>
  <c r="H213" i="5"/>
  <c r="I213" i="5"/>
  <c r="J213" i="5"/>
  <c r="K213" i="5"/>
  <c r="L213" i="5"/>
  <c r="M213" i="5"/>
  <c r="N213" i="5"/>
  <c r="O213" i="5"/>
  <c r="P213" i="5"/>
  <c r="E214" i="5"/>
  <c r="F214" i="5"/>
  <c r="G214" i="5"/>
  <c r="H214" i="5"/>
  <c r="I214" i="5"/>
  <c r="J214" i="5"/>
  <c r="K214" i="5"/>
  <c r="L214" i="5"/>
  <c r="M214" i="5"/>
  <c r="N214" i="5"/>
  <c r="O214" i="5"/>
  <c r="P214" i="5"/>
  <c r="E215" i="5"/>
  <c r="F215" i="5"/>
  <c r="G215" i="5"/>
  <c r="H215" i="5"/>
  <c r="I215" i="5"/>
  <c r="J215" i="5"/>
  <c r="K215" i="5"/>
  <c r="L215" i="5"/>
  <c r="M215" i="5"/>
  <c r="N215" i="5"/>
  <c r="O215" i="5"/>
  <c r="P215" i="5"/>
  <c r="E216" i="5"/>
  <c r="F216" i="5"/>
  <c r="G216" i="5"/>
  <c r="H216" i="5"/>
  <c r="I216" i="5"/>
  <c r="J216" i="5"/>
  <c r="K216" i="5"/>
  <c r="L216" i="5"/>
  <c r="M216" i="5"/>
  <c r="N216" i="5"/>
  <c r="O216" i="5"/>
  <c r="P216" i="5"/>
  <c r="E217" i="5"/>
  <c r="F217" i="5"/>
  <c r="G217" i="5"/>
  <c r="H217" i="5"/>
  <c r="I217" i="5"/>
  <c r="J217" i="5"/>
  <c r="K217" i="5"/>
  <c r="L217" i="5"/>
  <c r="M217" i="5"/>
  <c r="N217" i="5"/>
  <c r="O217" i="5"/>
  <c r="P217" i="5"/>
  <c r="E218" i="5"/>
  <c r="F218" i="5"/>
  <c r="G218" i="5"/>
  <c r="H218" i="5"/>
  <c r="I218" i="5"/>
  <c r="J218" i="5"/>
  <c r="K218" i="5"/>
  <c r="L218" i="5"/>
  <c r="M218" i="5"/>
  <c r="N218" i="5"/>
  <c r="O218" i="5"/>
  <c r="P218" i="5"/>
  <c r="E219" i="5"/>
  <c r="F219" i="5"/>
  <c r="G219" i="5"/>
  <c r="H219" i="5"/>
  <c r="I219" i="5"/>
  <c r="J219" i="5"/>
  <c r="K219" i="5"/>
  <c r="L219" i="5"/>
  <c r="M219" i="5"/>
  <c r="N219" i="5"/>
  <c r="O219" i="5"/>
  <c r="P219" i="5"/>
  <c r="E220" i="5"/>
  <c r="F220" i="5"/>
  <c r="G220" i="5"/>
  <c r="H220" i="5"/>
  <c r="I220" i="5"/>
  <c r="J220" i="5"/>
  <c r="K220" i="5"/>
  <c r="L220" i="5"/>
  <c r="M220" i="5"/>
  <c r="N220" i="5"/>
  <c r="O220" i="5"/>
  <c r="P220" i="5"/>
  <c r="E221" i="5"/>
  <c r="F221" i="5"/>
  <c r="G221" i="5"/>
  <c r="H221" i="5"/>
  <c r="I221" i="5"/>
  <c r="J221" i="5"/>
  <c r="K221" i="5"/>
  <c r="L221" i="5"/>
  <c r="M221" i="5"/>
  <c r="N221" i="5"/>
  <c r="O221" i="5"/>
  <c r="P221" i="5"/>
  <c r="E222" i="5"/>
  <c r="F222" i="5"/>
  <c r="G222" i="5"/>
  <c r="H222" i="5"/>
  <c r="I222" i="5"/>
  <c r="J222" i="5"/>
  <c r="K222" i="5"/>
  <c r="L222" i="5"/>
  <c r="M222" i="5"/>
  <c r="N222" i="5"/>
  <c r="O222" i="5"/>
  <c r="P222" i="5"/>
  <c r="E223" i="5"/>
  <c r="F223" i="5"/>
  <c r="G223" i="5"/>
  <c r="H223" i="5"/>
  <c r="I223" i="5"/>
  <c r="J223" i="5"/>
  <c r="K223" i="5"/>
  <c r="L223" i="5"/>
  <c r="M223" i="5"/>
  <c r="N223" i="5"/>
  <c r="O223" i="5"/>
  <c r="P223" i="5"/>
  <c r="E224" i="5"/>
  <c r="F224" i="5"/>
  <c r="G224" i="5"/>
  <c r="H224" i="5"/>
  <c r="I224" i="5"/>
  <c r="J224" i="5"/>
  <c r="K224" i="5"/>
  <c r="L224" i="5"/>
  <c r="M224" i="5"/>
  <c r="N224" i="5"/>
  <c r="O224" i="5"/>
  <c r="P224" i="5"/>
  <c r="E225" i="5"/>
  <c r="F225" i="5"/>
  <c r="G225" i="5"/>
  <c r="H225" i="5"/>
  <c r="I225" i="5"/>
  <c r="J225" i="5"/>
  <c r="K225" i="5"/>
  <c r="L225" i="5"/>
  <c r="M225" i="5"/>
  <c r="N225" i="5"/>
  <c r="O225" i="5"/>
  <c r="P225" i="5"/>
  <c r="E226" i="5"/>
  <c r="F226" i="5"/>
  <c r="G226" i="5"/>
  <c r="H226" i="5"/>
  <c r="I226" i="5"/>
  <c r="J226" i="5"/>
  <c r="K226" i="5"/>
  <c r="L226" i="5"/>
  <c r="M226" i="5"/>
  <c r="N226" i="5"/>
  <c r="O226" i="5"/>
  <c r="P226" i="5"/>
  <c r="E227" i="5"/>
  <c r="F227" i="5"/>
  <c r="G227" i="5"/>
  <c r="H227" i="5"/>
  <c r="I227" i="5"/>
  <c r="J227" i="5"/>
  <c r="K227" i="5"/>
  <c r="L227" i="5"/>
  <c r="M227" i="5"/>
  <c r="N227" i="5"/>
  <c r="O227" i="5"/>
  <c r="P227" i="5"/>
  <c r="E228" i="5"/>
  <c r="F228" i="5"/>
  <c r="G228" i="5"/>
  <c r="H228" i="5"/>
  <c r="I228" i="5"/>
  <c r="J228" i="5"/>
  <c r="K228" i="5"/>
  <c r="L228" i="5"/>
  <c r="M228" i="5"/>
  <c r="N228" i="5"/>
  <c r="O228" i="5"/>
  <c r="P228" i="5"/>
  <c r="E229" i="5"/>
  <c r="F229" i="5"/>
  <c r="G229" i="5"/>
  <c r="H229" i="5"/>
  <c r="I229" i="5"/>
  <c r="J229" i="5"/>
  <c r="K229" i="5"/>
  <c r="L229" i="5"/>
  <c r="M229" i="5"/>
  <c r="N229" i="5"/>
  <c r="O229" i="5"/>
  <c r="P229" i="5"/>
  <c r="E230" i="5"/>
  <c r="F230" i="5"/>
  <c r="G230" i="5"/>
  <c r="H230" i="5"/>
  <c r="I230" i="5"/>
  <c r="J230" i="5"/>
  <c r="K230" i="5"/>
  <c r="L230" i="5"/>
  <c r="M230" i="5"/>
  <c r="N230" i="5"/>
  <c r="O230" i="5"/>
  <c r="P230" i="5"/>
  <c r="E231" i="5"/>
  <c r="F231" i="5"/>
  <c r="G231" i="5"/>
  <c r="H231" i="5"/>
  <c r="I231" i="5"/>
  <c r="J231" i="5"/>
  <c r="K231" i="5"/>
  <c r="L231" i="5"/>
  <c r="M231" i="5"/>
  <c r="N231" i="5"/>
  <c r="O231" i="5"/>
  <c r="P231" i="5"/>
  <c r="E232" i="5"/>
  <c r="F232" i="5"/>
  <c r="G232" i="5"/>
  <c r="H232" i="5"/>
  <c r="I232" i="5"/>
  <c r="J232" i="5"/>
  <c r="K232" i="5"/>
  <c r="L232" i="5"/>
  <c r="M232" i="5"/>
  <c r="N232" i="5"/>
  <c r="O232" i="5"/>
  <c r="P232" i="5"/>
  <c r="E233" i="5"/>
  <c r="F233" i="5"/>
  <c r="G233" i="5"/>
  <c r="H233" i="5"/>
  <c r="I233" i="5"/>
  <c r="J233" i="5"/>
  <c r="K233" i="5"/>
  <c r="L233" i="5"/>
  <c r="M233" i="5"/>
  <c r="N233" i="5"/>
  <c r="O233" i="5"/>
  <c r="P233" i="5"/>
  <c r="E234" i="5"/>
  <c r="F234" i="5"/>
  <c r="G234" i="5"/>
  <c r="H234" i="5"/>
  <c r="I234" i="5"/>
  <c r="J234" i="5"/>
  <c r="K234" i="5"/>
  <c r="L234" i="5"/>
  <c r="M234" i="5"/>
  <c r="N234" i="5"/>
  <c r="O234" i="5"/>
  <c r="P234" i="5"/>
  <c r="E235" i="5"/>
  <c r="F235" i="5"/>
  <c r="G235" i="5"/>
  <c r="H235" i="5"/>
  <c r="I235" i="5"/>
  <c r="J235" i="5"/>
  <c r="K235" i="5"/>
  <c r="L235" i="5"/>
  <c r="M235" i="5"/>
  <c r="N235" i="5"/>
  <c r="O235" i="5"/>
  <c r="P235" i="5"/>
  <c r="E236" i="5"/>
  <c r="F236" i="5"/>
  <c r="G236" i="5"/>
  <c r="H236" i="5"/>
  <c r="I236" i="5"/>
  <c r="J236" i="5"/>
  <c r="K236" i="5"/>
  <c r="L236" i="5"/>
  <c r="M236" i="5"/>
  <c r="N236" i="5"/>
  <c r="O236" i="5"/>
  <c r="P236" i="5"/>
  <c r="E237" i="5"/>
  <c r="F237" i="5"/>
  <c r="G237" i="5"/>
  <c r="H237" i="5"/>
  <c r="I237" i="5"/>
  <c r="J237" i="5"/>
  <c r="K237" i="5"/>
  <c r="L237" i="5"/>
  <c r="M237" i="5"/>
  <c r="N237" i="5"/>
  <c r="O237" i="5"/>
  <c r="P237" i="5"/>
  <c r="E238" i="5"/>
  <c r="F238" i="5"/>
  <c r="G238" i="5"/>
  <c r="H238" i="5"/>
  <c r="I238" i="5"/>
  <c r="J238" i="5"/>
  <c r="K238" i="5"/>
  <c r="L238" i="5"/>
  <c r="M238" i="5"/>
  <c r="N238" i="5"/>
  <c r="O238" i="5"/>
  <c r="P238" i="5"/>
  <c r="E239" i="5"/>
  <c r="F239" i="5"/>
  <c r="G239" i="5"/>
  <c r="H239" i="5"/>
  <c r="I239" i="5"/>
  <c r="J239" i="5"/>
  <c r="K239" i="5"/>
  <c r="L239" i="5"/>
  <c r="M239" i="5"/>
  <c r="N239" i="5"/>
  <c r="O239" i="5"/>
  <c r="P239" i="5"/>
  <c r="E240" i="5"/>
  <c r="F240" i="5"/>
  <c r="G240" i="5"/>
  <c r="H240" i="5"/>
  <c r="I240" i="5"/>
  <c r="J240" i="5"/>
  <c r="K240" i="5"/>
  <c r="L240" i="5"/>
  <c r="M240" i="5"/>
  <c r="N240" i="5"/>
  <c r="O240" i="5"/>
  <c r="P240" i="5"/>
  <c r="E241" i="5"/>
  <c r="F241" i="5"/>
  <c r="G241" i="5"/>
  <c r="H241" i="5"/>
  <c r="I241" i="5"/>
  <c r="J241" i="5"/>
  <c r="K241" i="5"/>
  <c r="L241" i="5"/>
  <c r="M241" i="5"/>
  <c r="N241" i="5"/>
  <c r="O241" i="5"/>
  <c r="P241" i="5"/>
  <c r="E242" i="5"/>
  <c r="F242" i="5"/>
  <c r="G242" i="5"/>
  <c r="H242" i="5"/>
  <c r="I242" i="5"/>
  <c r="J242" i="5"/>
  <c r="K242" i="5"/>
  <c r="L242" i="5"/>
  <c r="M242" i="5"/>
  <c r="N242" i="5"/>
  <c r="O242" i="5"/>
  <c r="P242" i="5"/>
  <c r="E243" i="5"/>
  <c r="F243" i="5"/>
  <c r="G243" i="5"/>
  <c r="H243" i="5"/>
  <c r="I243" i="5"/>
  <c r="J243" i="5"/>
  <c r="K243" i="5"/>
  <c r="L243" i="5"/>
  <c r="M243" i="5"/>
  <c r="N243" i="5"/>
  <c r="O243" i="5"/>
  <c r="P243" i="5"/>
  <c r="E244" i="5"/>
  <c r="F244" i="5"/>
  <c r="G244" i="5"/>
  <c r="H244" i="5"/>
  <c r="I244" i="5"/>
  <c r="J244" i="5"/>
  <c r="K244" i="5"/>
  <c r="L244" i="5"/>
  <c r="M244" i="5"/>
  <c r="N244" i="5"/>
  <c r="O244" i="5"/>
  <c r="P244" i="5"/>
  <c r="E245" i="5"/>
  <c r="F245" i="5"/>
  <c r="G245" i="5"/>
  <c r="H245" i="5"/>
  <c r="I245" i="5"/>
  <c r="J245" i="5"/>
  <c r="K245" i="5"/>
  <c r="L245" i="5"/>
  <c r="M245" i="5"/>
  <c r="N245" i="5"/>
  <c r="O245" i="5"/>
  <c r="P245" i="5"/>
  <c r="E246" i="5"/>
  <c r="F246" i="5"/>
  <c r="G246" i="5"/>
  <c r="H246" i="5"/>
  <c r="I246" i="5"/>
  <c r="J246" i="5"/>
  <c r="K246" i="5"/>
  <c r="L246" i="5"/>
  <c r="M246" i="5"/>
  <c r="N246" i="5"/>
  <c r="O246" i="5"/>
  <c r="P246" i="5"/>
  <c r="E247" i="5"/>
  <c r="F247" i="5"/>
  <c r="G247" i="5"/>
  <c r="H247" i="5"/>
  <c r="I247" i="5"/>
  <c r="J247" i="5"/>
  <c r="K247" i="5"/>
  <c r="L247" i="5"/>
  <c r="M247" i="5"/>
  <c r="N247" i="5"/>
  <c r="O247" i="5"/>
  <c r="P247" i="5"/>
  <c r="E248" i="5"/>
  <c r="F248" i="5"/>
  <c r="G248" i="5"/>
  <c r="H248" i="5"/>
  <c r="I248" i="5"/>
  <c r="J248" i="5"/>
  <c r="K248" i="5"/>
  <c r="L248" i="5"/>
  <c r="M248" i="5"/>
  <c r="N248" i="5"/>
  <c r="O248" i="5"/>
  <c r="P248" i="5"/>
  <c r="E249" i="5"/>
  <c r="F249" i="5"/>
  <c r="G249" i="5"/>
  <c r="H249" i="5"/>
  <c r="I249" i="5"/>
  <c r="J249" i="5"/>
  <c r="K249" i="5"/>
  <c r="L249" i="5"/>
  <c r="M249" i="5"/>
  <c r="N249" i="5"/>
  <c r="O249" i="5"/>
  <c r="P249" i="5"/>
  <c r="E250" i="5"/>
  <c r="F250" i="5"/>
  <c r="G250" i="5"/>
  <c r="H250" i="5"/>
  <c r="I250" i="5"/>
  <c r="J250" i="5"/>
  <c r="K250" i="5"/>
  <c r="L250" i="5"/>
  <c r="M250" i="5"/>
  <c r="N250" i="5"/>
  <c r="O250" i="5"/>
  <c r="P250" i="5"/>
  <c r="E251" i="5"/>
  <c r="F251" i="5"/>
  <c r="G251" i="5"/>
  <c r="H251" i="5"/>
  <c r="I251" i="5"/>
  <c r="J251" i="5"/>
  <c r="K251" i="5"/>
  <c r="L251" i="5"/>
  <c r="M251" i="5"/>
  <c r="N251" i="5"/>
  <c r="O251" i="5"/>
  <c r="P251" i="5"/>
  <c r="E252" i="5"/>
  <c r="F252" i="5"/>
  <c r="G252" i="5"/>
  <c r="H252" i="5"/>
  <c r="I252" i="5"/>
  <c r="J252" i="5"/>
  <c r="K252" i="5"/>
  <c r="L252" i="5"/>
  <c r="M252" i="5"/>
  <c r="N252" i="5"/>
  <c r="O252" i="5"/>
  <c r="P252" i="5"/>
  <c r="E253" i="5"/>
  <c r="F253" i="5"/>
  <c r="G253" i="5"/>
  <c r="H253" i="5"/>
  <c r="I253" i="5"/>
  <c r="J253" i="5"/>
  <c r="K253" i="5"/>
  <c r="L253" i="5"/>
  <c r="M253" i="5"/>
  <c r="N253" i="5"/>
  <c r="O253" i="5"/>
  <c r="P253" i="5"/>
  <c r="E254" i="5"/>
  <c r="F254" i="5"/>
  <c r="G254" i="5"/>
  <c r="H254" i="5"/>
  <c r="I254" i="5"/>
  <c r="J254" i="5"/>
  <c r="K254" i="5"/>
  <c r="L254" i="5"/>
  <c r="M254" i="5"/>
  <c r="N254" i="5"/>
  <c r="O254" i="5"/>
  <c r="P254" i="5"/>
  <c r="E255" i="5"/>
  <c r="F255" i="5"/>
  <c r="G255" i="5"/>
  <c r="H255" i="5"/>
  <c r="I255" i="5"/>
  <c r="J255" i="5"/>
  <c r="K255" i="5"/>
  <c r="L255" i="5"/>
  <c r="M255" i="5"/>
  <c r="N255" i="5"/>
  <c r="O255" i="5"/>
  <c r="P255" i="5"/>
  <c r="E256" i="5"/>
  <c r="F256" i="5"/>
  <c r="G256" i="5"/>
  <c r="H256" i="5"/>
  <c r="I256" i="5"/>
  <c r="J256" i="5"/>
  <c r="K256" i="5"/>
  <c r="L256" i="5"/>
  <c r="M256" i="5"/>
  <c r="N256" i="5"/>
  <c r="O256" i="5"/>
  <c r="P256" i="5"/>
  <c r="E257" i="5"/>
  <c r="F257" i="5"/>
  <c r="G257" i="5"/>
  <c r="H257" i="5"/>
  <c r="I257" i="5"/>
  <c r="J257" i="5"/>
  <c r="K257" i="5"/>
  <c r="L257" i="5"/>
  <c r="M257" i="5"/>
  <c r="N257" i="5"/>
  <c r="O257" i="5"/>
  <c r="P257" i="5"/>
  <c r="E258" i="5"/>
  <c r="F258" i="5"/>
  <c r="G258" i="5"/>
  <c r="H258" i="5"/>
  <c r="I258" i="5"/>
  <c r="J258" i="5"/>
  <c r="K258" i="5"/>
  <c r="L258" i="5"/>
  <c r="M258" i="5"/>
  <c r="N258" i="5"/>
  <c r="O258" i="5"/>
  <c r="P258" i="5"/>
  <c r="E259" i="5"/>
  <c r="F259" i="5"/>
  <c r="G259" i="5"/>
  <c r="H259" i="5"/>
  <c r="I259" i="5"/>
  <c r="J259" i="5"/>
  <c r="K259" i="5"/>
  <c r="L259" i="5"/>
  <c r="M259" i="5"/>
  <c r="N259" i="5"/>
  <c r="O259" i="5"/>
  <c r="P259" i="5"/>
  <c r="E260" i="5"/>
  <c r="F260" i="5"/>
  <c r="G260" i="5"/>
  <c r="H260" i="5"/>
  <c r="I260" i="5"/>
  <c r="J260" i="5"/>
  <c r="K260" i="5"/>
  <c r="L260" i="5"/>
  <c r="M260" i="5"/>
  <c r="N260" i="5"/>
  <c r="O260" i="5"/>
  <c r="P260" i="5"/>
  <c r="E261" i="5"/>
  <c r="F261" i="5"/>
  <c r="G261" i="5"/>
  <c r="H261" i="5"/>
  <c r="I261" i="5"/>
  <c r="J261" i="5"/>
  <c r="K261" i="5"/>
  <c r="L261" i="5"/>
  <c r="M261" i="5"/>
  <c r="N261" i="5"/>
  <c r="O261" i="5"/>
  <c r="P261" i="5"/>
  <c r="E262" i="5"/>
  <c r="F262" i="5"/>
  <c r="G262" i="5"/>
  <c r="H262" i="5"/>
  <c r="I262" i="5"/>
  <c r="J262" i="5"/>
  <c r="K262" i="5"/>
  <c r="L262" i="5"/>
  <c r="M262" i="5"/>
  <c r="N262" i="5"/>
  <c r="O262" i="5"/>
  <c r="P262" i="5"/>
  <c r="E263" i="5"/>
  <c r="F263" i="5"/>
  <c r="G263" i="5"/>
  <c r="H263" i="5"/>
  <c r="I263" i="5"/>
  <c r="J263" i="5"/>
  <c r="K263" i="5"/>
  <c r="L263" i="5"/>
  <c r="M263" i="5"/>
  <c r="N263" i="5"/>
  <c r="O263" i="5"/>
  <c r="P263" i="5"/>
  <c r="E264" i="5"/>
  <c r="F264" i="5"/>
  <c r="G264" i="5"/>
  <c r="H264" i="5"/>
  <c r="I264" i="5"/>
  <c r="J264" i="5"/>
  <c r="K264" i="5"/>
  <c r="L264" i="5"/>
  <c r="M264" i="5"/>
  <c r="N264" i="5"/>
  <c r="O264" i="5"/>
  <c r="P264" i="5"/>
  <c r="E265" i="5"/>
  <c r="F265" i="5"/>
  <c r="G265" i="5"/>
  <c r="H265" i="5"/>
  <c r="I265" i="5"/>
  <c r="J265" i="5"/>
  <c r="K265" i="5"/>
  <c r="L265" i="5"/>
  <c r="M265" i="5"/>
  <c r="N265" i="5"/>
  <c r="O265" i="5"/>
  <c r="P265" i="5"/>
  <c r="E266" i="5"/>
  <c r="F266" i="5"/>
  <c r="G266" i="5"/>
  <c r="H266" i="5"/>
  <c r="I266" i="5"/>
  <c r="J266" i="5"/>
  <c r="K266" i="5"/>
  <c r="L266" i="5"/>
  <c r="M266" i="5"/>
  <c r="N266" i="5"/>
  <c r="O266" i="5"/>
  <c r="P266" i="5"/>
  <c r="E267" i="5"/>
  <c r="F267" i="5"/>
  <c r="G267" i="5"/>
  <c r="H267" i="5"/>
  <c r="I267" i="5"/>
  <c r="J267" i="5"/>
  <c r="K267" i="5"/>
  <c r="L267" i="5"/>
  <c r="M267" i="5"/>
  <c r="N267" i="5"/>
  <c r="O267" i="5"/>
  <c r="P267" i="5"/>
  <c r="E268" i="5"/>
  <c r="F268" i="5"/>
  <c r="G268" i="5"/>
  <c r="H268" i="5"/>
  <c r="I268" i="5"/>
  <c r="J268" i="5"/>
  <c r="K268" i="5"/>
  <c r="L268" i="5"/>
  <c r="M268" i="5"/>
  <c r="N268" i="5"/>
  <c r="O268" i="5"/>
  <c r="P268" i="5"/>
  <c r="E269" i="5"/>
  <c r="F269" i="5"/>
  <c r="G269" i="5"/>
  <c r="H269" i="5"/>
  <c r="I269" i="5"/>
  <c r="J269" i="5"/>
  <c r="K269" i="5"/>
  <c r="L269" i="5"/>
  <c r="M269" i="5"/>
  <c r="N269" i="5"/>
  <c r="O269" i="5"/>
  <c r="P269" i="5"/>
  <c r="E270" i="5"/>
  <c r="F270" i="5"/>
  <c r="G270" i="5"/>
  <c r="H270" i="5"/>
  <c r="I270" i="5"/>
  <c r="J270" i="5"/>
  <c r="K270" i="5"/>
  <c r="L270" i="5"/>
  <c r="M270" i="5"/>
  <c r="N270" i="5"/>
  <c r="O270" i="5"/>
  <c r="P270" i="5"/>
  <c r="E271" i="5"/>
  <c r="F271" i="5"/>
  <c r="G271" i="5"/>
  <c r="H271" i="5"/>
  <c r="I271" i="5"/>
  <c r="J271" i="5"/>
  <c r="K271" i="5"/>
  <c r="L271" i="5"/>
  <c r="M271" i="5"/>
  <c r="N271" i="5"/>
  <c r="O271" i="5"/>
  <c r="P271" i="5"/>
  <c r="E272" i="5"/>
  <c r="F272" i="5"/>
  <c r="G272" i="5"/>
  <c r="H272" i="5"/>
  <c r="I272" i="5"/>
  <c r="J272" i="5"/>
  <c r="K272" i="5"/>
  <c r="L272" i="5"/>
  <c r="M272" i="5"/>
  <c r="N272" i="5"/>
  <c r="O272" i="5"/>
  <c r="P272" i="5"/>
  <c r="E273" i="5"/>
  <c r="F273" i="5"/>
  <c r="G273" i="5"/>
  <c r="H273" i="5"/>
  <c r="I273" i="5"/>
  <c r="J273" i="5"/>
  <c r="K273" i="5"/>
  <c r="L273" i="5"/>
  <c r="M273" i="5"/>
  <c r="N273" i="5"/>
  <c r="O273" i="5"/>
  <c r="P273" i="5"/>
  <c r="E274" i="5"/>
  <c r="F274" i="5"/>
  <c r="G274" i="5"/>
  <c r="H274" i="5"/>
  <c r="I274" i="5"/>
  <c r="J274" i="5"/>
  <c r="K274" i="5"/>
  <c r="L274" i="5"/>
  <c r="M274" i="5"/>
  <c r="N274" i="5"/>
  <c r="O274" i="5"/>
  <c r="P274" i="5"/>
  <c r="E275" i="5"/>
  <c r="F275" i="5"/>
  <c r="G275" i="5"/>
  <c r="H275" i="5"/>
  <c r="I275" i="5"/>
  <c r="J275" i="5"/>
  <c r="K275" i="5"/>
  <c r="L275" i="5"/>
  <c r="M275" i="5"/>
  <c r="N275" i="5"/>
  <c r="O275" i="5"/>
  <c r="P275" i="5"/>
  <c r="E276" i="5"/>
  <c r="F276" i="5"/>
  <c r="G276" i="5"/>
  <c r="H276" i="5"/>
  <c r="I276" i="5"/>
  <c r="J276" i="5"/>
  <c r="K276" i="5"/>
  <c r="L276" i="5"/>
  <c r="M276" i="5"/>
  <c r="N276" i="5"/>
  <c r="O276" i="5"/>
  <c r="P276" i="5"/>
  <c r="E277" i="5"/>
  <c r="F277" i="5"/>
  <c r="G277" i="5"/>
  <c r="H277" i="5"/>
  <c r="I277" i="5"/>
  <c r="J277" i="5"/>
  <c r="K277" i="5"/>
  <c r="L277" i="5"/>
  <c r="M277" i="5"/>
  <c r="N277" i="5"/>
  <c r="O277" i="5"/>
  <c r="P277" i="5"/>
  <c r="E278" i="5"/>
  <c r="F278" i="5"/>
  <c r="G278" i="5"/>
  <c r="H278" i="5"/>
  <c r="I278" i="5"/>
  <c r="J278" i="5"/>
  <c r="K278" i="5"/>
  <c r="L278" i="5"/>
  <c r="M278" i="5"/>
  <c r="N278" i="5"/>
  <c r="O278" i="5"/>
  <c r="P278" i="5"/>
  <c r="E279" i="5"/>
  <c r="F279" i="5"/>
  <c r="G279" i="5"/>
  <c r="H279" i="5"/>
  <c r="I279" i="5"/>
  <c r="J279" i="5"/>
  <c r="K279" i="5"/>
  <c r="L279" i="5"/>
  <c r="M279" i="5"/>
  <c r="N279" i="5"/>
  <c r="O279" i="5"/>
  <c r="P279" i="5"/>
  <c r="E280" i="5"/>
  <c r="F280" i="5"/>
  <c r="G280" i="5"/>
  <c r="H280" i="5"/>
  <c r="I280" i="5"/>
  <c r="J280" i="5"/>
  <c r="K280" i="5"/>
  <c r="L280" i="5"/>
  <c r="M280" i="5"/>
  <c r="N280" i="5"/>
  <c r="O280" i="5"/>
  <c r="P280" i="5"/>
  <c r="E281" i="5"/>
  <c r="F281" i="5"/>
  <c r="G281" i="5"/>
  <c r="H281" i="5"/>
  <c r="I281" i="5"/>
  <c r="J281" i="5"/>
  <c r="K281" i="5"/>
  <c r="L281" i="5"/>
  <c r="M281" i="5"/>
  <c r="N281" i="5"/>
  <c r="O281" i="5"/>
  <c r="P281" i="5"/>
  <c r="E282" i="5"/>
  <c r="F282" i="5"/>
  <c r="G282" i="5"/>
  <c r="H282" i="5"/>
  <c r="I282" i="5"/>
  <c r="J282" i="5"/>
  <c r="K282" i="5"/>
  <c r="L282" i="5"/>
  <c r="M282" i="5"/>
  <c r="N282" i="5"/>
  <c r="O282" i="5"/>
  <c r="P282" i="5"/>
  <c r="E283" i="5"/>
  <c r="F283" i="5"/>
  <c r="G283" i="5"/>
  <c r="H283" i="5"/>
  <c r="I283" i="5"/>
  <c r="J283" i="5"/>
  <c r="K283" i="5"/>
  <c r="L283" i="5"/>
  <c r="M283" i="5"/>
  <c r="N283" i="5"/>
  <c r="O283" i="5"/>
  <c r="P283" i="5"/>
  <c r="E284" i="5"/>
  <c r="F284" i="5"/>
  <c r="G284" i="5"/>
  <c r="H284" i="5"/>
  <c r="I284" i="5"/>
  <c r="J284" i="5"/>
  <c r="K284" i="5"/>
  <c r="L284" i="5"/>
  <c r="M284" i="5"/>
  <c r="N284" i="5"/>
  <c r="O284" i="5"/>
  <c r="P284" i="5"/>
  <c r="E285" i="5"/>
  <c r="F285" i="5"/>
  <c r="G285" i="5"/>
  <c r="H285" i="5"/>
  <c r="I285" i="5"/>
  <c r="J285" i="5"/>
  <c r="K285" i="5"/>
  <c r="L285" i="5"/>
  <c r="M285" i="5"/>
  <c r="N285" i="5"/>
  <c r="O285" i="5"/>
  <c r="P285" i="5"/>
  <c r="E286" i="5"/>
  <c r="F286" i="5"/>
  <c r="G286" i="5"/>
  <c r="H286" i="5"/>
  <c r="I286" i="5"/>
  <c r="J286" i="5"/>
  <c r="K286" i="5"/>
  <c r="L286" i="5"/>
  <c r="M286" i="5"/>
  <c r="N286" i="5"/>
  <c r="O286" i="5"/>
  <c r="P286" i="5"/>
  <c r="E287" i="5"/>
  <c r="F287" i="5"/>
  <c r="G287" i="5"/>
  <c r="H287" i="5"/>
  <c r="I287" i="5"/>
  <c r="J287" i="5"/>
  <c r="K287" i="5"/>
  <c r="L287" i="5"/>
  <c r="M287" i="5"/>
  <c r="N287" i="5"/>
  <c r="O287" i="5"/>
  <c r="P287" i="5"/>
  <c r="E288" i="5"/>
  <c r="F288" i="5"/>
  <c r="G288" i="5"/>
  <c r="H288" i="5"/>
  <c r="I288" i="5"/>
  <c r="J288" i="5"/>
  <c r="K288" i="5"/>
  <c r="L288" i="5"/>
  <c r="M288" i="5"/>
  <c r="N288" i="5"/>
  <c r="O288" i="5"/>
  <c r="P288" i="5"/>
  <c r="E289" i="5"/>
  <c r="F289" i="5"/>
  <c r="G289" i="5"/>
  <c r="H289" i="5"/>
  <c r="I289" i="5"/>
  <c r="J289" i="5"/>
  <c r="K289" i="5"/>
  <c r="L289" i="5"/>
  <c r="M289" i="5"/>
  <c r="N289" i="5"/>
  <c r="O289" i="5"/>
  <c r="P289" i="5"/>
  <c r="E290" i="5"/>
  <c r="F290" i="5"/>
  <c r="G290" i="5"/>
  <c r="H290" i="5"/>
  <c r="I290" i="5"/>
  <c r="J290" i="5"/>
  <c r="K290" i="5"/>
  <c r="L290" i="5"/>
  <c r="M290" i="5"/>
  <c r="N290" i="5"/>
  <c r="O290" i="5"/>
  <c r="P290" i="5"/>
  <c r="E291" i="5"/>
  <c r="F291" i="5"/>
  <c r="G291" i="5"/>
  <c r="H291" i="5"/>
  <c r="I291" i="5"/>
  <c r="J291" i="5"/>
  <c r="K291" i="5"/>
  <c r="L291" i="5"/>
  <c r="M291" i="5"/>
  <c r="N291" i="5"/>
  <c r="O291" i="5"/>
  <c r="P291" i="5"/>
  <c r="E292" i="5"/>
  <c r="F292" i="5"/>
  <c r="G292" i="5"/>
  <c r="H292" i="5"/>
  <c r="I292" i="5"/>
  <c r="J292" i="5"/>
  <c r="K292" i="5"/>
  <c r="L292" i="5"/>
  <c r="M292" i="5"/>
  <c r="N292" i="5"/>
  <c r="O292" i="5"/>
  <c r="P292" i="5"/>
  <c r="E293" i="5"/>
  <c r="F293" i="5"/>
  <c r="G293" i="5"/>
  <c r="H293" i="5"/>
  <c r="I293" i="5"/>
  <c r="J293" i="5"/>
  <c r="K293" i="5"/>
  <c r="L293" i="5"/>
  <c r="M293" i="5"/>
  <c r="N293" i="5"/>
  <c r="O293" i="5"/>
  <c r="P293" i="5"/>
  <c r="E294" i="5"/>
  <c r="F294" i="5"/>
  <c r="G294" i="5"/>
  <c r="H294" i="5"/>
  <c r="I294" i="5"/>
  <c r="J294" i="5"/>
  <c r="K294" i="5"/>
  <c r="L294" i="5"/>
  <c r="M294" i="5"/>
  <c r="N294" i="5"/>
  <c r="O294" i="5"/>
  <c r="P294" i="5"/>
  <c r="E295" i="5"/>
  <c r="F295" i="5"/>
  <c r="G295" i="5"/>
  <c r="H295" i="5"/>
  <c r="I295" i="5"/>
  <c r="J295" i="5"/>
  <c r="K295" i="5"/>
  <c r="L295" i="5"/>
  <c r="M295" i="5"/>
  <c r="N295" i="5"/>
  <c r="O295" i="5"/>
  <c r="P295" i="5"/>
  <c r="E296" i="5"/>
  <c r="F296" i="5"/>
  <c r="G296" i="5"/>
  <c r="H296" i="5"/>
  <c r="I296" i="5"/>
  <c r="J296" i="5"/>
  <c r="K296" i="5"/>
  <c r="L296" i="5"/>
  <c r="M296" i="5"/>
  <c r="N296" i="5"/>
  <c r="O296" i="5"/>
  <c r="P296" i="5"/>
  <c r="E297" i="5"/>
  <c r="F297" i="5"/>
  <c r="G297" i="5"/>
  <c r="H297" i="5"/>
  <c r="I297" i="5"/>
  <c r="J297" i="5"/>
  <c r="K297" i="5"/>
  <c r="L297" i="5"/>
  <c r="M297" i="5"/>
  <c r="N297" i="5"/>
  <c r="O297" i="5"/>
  <c r="P297" i="5"/>
  <c r="E298" i="5"/>
  <c r="F298" i="5"/>
  <c r="G298" i="5"/>
  <c r="H298" i="5"/>
  <c r="I298" i="5"/>
  <c r="J298" i="5"/>
  <c r="K298" i="5"/>
  <c r="L298" i="5"/>
  <c r="M298" i="5"/>
  <c r="N298" i="5"/>
  <c r="O298" i="5"/>
  <c r="P298" i="5"/>
  <c r="E299" i="5"/>
  <c r="F299" i="5"/>
  <c r="G299" i="5"/>
  <c r="H299" i="5"/>
  <c r="I299" i="5"/>
  <c r="J299" i="5"/>
  <c r="K299" i="5"/>
  <c r="L299" i="5"/>
  <c r="M299" i="5"/>
  <c r="N299" i="5"/>
  <c r="O299" i="5"/>
  <c r="P299" i="5"/>
  <c r="E300" i="5"/>
  <c r="F300" i="5"/>
  <c r="G300" i="5"/>
  <c r="H300" i="5"/>
  <c r="I300" i="5"/>
  <c r="J300" i="5"/>
  <c r="K300" i="5"/>
  <c r="L300" i="5"/>
  <c r="M300" i="5"/>
  <c r="N300" i="5"/>
  <c r="O300" i="5"/>
  <c r="P300" i="5"/>
  <c r="E301" i="5"/>
  <c r="F301" i="5"/>
  <c r="G301" i="5"/>
  <c r="H301" i="5"/>
  <c r="I301" i="5"/>
  <c r="J301" i="5"/>
  <c r="K301" i="5"/>
  <c r="L301" i="5"/>
  <c r="M301" i="5"/>
  <c r="N301" i="5"/>
  <c r="O301" i="5"/>
  <c r="P301" i="5"/>
  <c r="E302" i="5"/>
  <c r="F302" i="5"/>
  <c r="G302" i="5"/>
  <c r="H302" i="5"/>
  <c r="I302" i="5"/>
  <c r="J302" i="5"/>
  <c r="K302" i="5"/>
  <c r="L302" i="5"/>
  <c r="M302" i="5"/>
  <c r="N302" i="5"/>
  <c r="O302" i="5"/>
  <c r="P302" i="5"/>
  <c r="E303" i="5"/>
  <c r="F303" i="5"/>
  <c r="G303" i="5"/>
  <c r="H303" i="5"/>
  <c r="I303" i="5"/>
  <c r="J303" i="5"/>
  <c r="K303" i="5"/>
  <c r="L303" i="5"/>
  <c r="M303" i="5"/>
  <c r="N303" i="5"/>
  <c r="O303" i="5"/>
  <c r="P303" i="5"/>
  <c r="E304" i="5"/>
  <c r="F304" i="5"/>
  <c r="G304" i="5"/>
  <c r="H304" i="5"/>
  <c r="I304" i="5"/>
  <c r="J304" i="5"/>
  <c r="K304" i="5"/>
  <c r="L304" i="5"/>
  <c r="M304" i="5"/>
  <c r="N304" i="5"/>
  <c r="O304" i="5"/>
  <c r="P304" i="5"/>
  <c r="E305" i="5"/>
  <c r="F305" i="5"/>
  <c r="G305" i="5"/>
  <c r="H305" i="5"/>
  <c r="I305" i="5"/>
  <c r="J305" i="5"/>
  <c r="K305" i="5"/>
  <c r="L305" i="5"/>
  <c r="M305" i="5"/>
  <c r="N305" i="5"/>
  <c r="O305" i="5"/>
  <c r="P305" i="5"/>
  <c r="E306" i="5"/>
  <c r="F306" i="5"/>
  <c r="G306" i="5"/>
  <c r="H306" i="5"/>
  <c r="I306" i="5"/>
  <c r="J306" i="5"/>
  <c r="K306" i="5"/>
  <c r="L306" i="5"/>
  <c r="M306" i="5"/>
  <c r="N306" i="5"/>
  <c r="O306" i="5"/>
  <c r="P306" i="5"/>
  <c r="E307" i="5"/>
  <c r="F307" i="5"/>
  <c r="G307" i="5"/>
  <c r="H307" i="5"/>
  <c r="I307" i="5"/>
  <c r="J307" i="5"/>
  <c r="K307" i="5"/>
  <c r="L307" i="5"/>
  <c r="M307" i="5"/>
  <c r="N307" i="5"/>
  <c r="O307" i="5"/>
  <c r="P307" i="5"/>
  <c r="E308" i="5"/>
  <c r="F308" i="5"/>
  <c r="G308" i="5"/>
  <c r="H308" i="5"/>
  <c r="I308" i="5"/>
  <c r="J308" i="5"/>
  <c r="K308" i="5"/>
  <c r="L308" i="5"/>
  <c r="M308" i="5"/>
  <c r="N308" i="5"/>
  <c r="O308" i="5"/>
  <c r="P308" i="5"/>
  <c r="E309" i="5"/>
  <c r="F309" i="5"/>
  <c r="G309" i="5"/>
  <c r="H309" i="5"/>
  <c r="I309" i="5"/>
  <c r="J309" i="5"/>
  <c r="K309" i="5"/>
  <c r="L309" i="5"/>
  <c r="M309" i="5"/>
  <c r="N309" i="5"/>
  <c r="O309" i="5"/>
  <c r="P309" i="5"/>
  <c r="E310" i="5"/>
  <c r="F310" i="5"/>
  <c r="G310" i="5"/>
  <c r="H310" i="5"/>
  <c r="I310" i="5"/>
  <c r="J310" i="5"/>
  <c r="K310" i="5"/>
  <c r="L310" i="5"/>
  <c r="M310" i="5"/>
  <c r="N310" i="5"/>
  <c r="O310" i="5"/>
  <c r="P310" i="5"/>
  <c r="E311" i="5"/>
  <c r="F311" i="5"/>
  <c r="G311" i="5"/>
  <c r="H311" i="5"/>
  <c r="I311" i="5"/>
  <c r="J311" i="5"/>
  <c r="K311" i="5"/>
  <c r="L311" i="5"/>
  <c r="M311" i="5"/>
  <c r="N311" i="5"/>
  <c r="O311" i="5"/>
  <c r="P311" i="5"/>
  <c r="E312" i="5"/>
  <c r="F312" i="5"/>
  <c r="G312" i="5"/>
  <c r="H312" i="5"/>
  <c r="I312" i="5"/>
  <c r="J312" i="5"/>
  <c r="K312" i="5"/>
  <c r="L312" i="5"/>
  <c r="M312" i="5"/>
  <c r="N312" i="5"/>
  <c r="O312" i="5"/>
  <c r="P312" i="5"/>
  <c r="E313" i="5"/>
  <c r="F313" i="5"/>
  <c r="G313" i="5"/>
  <c r="H313" i="5"/>
  <c r="I313" i="5"/>
  <c r="J313" i="5"/>
  <c r="K313" i="5"/>
  <c r="L313" i="5"/>
  <c r="M313" i="5"/>
  <c r="N313" i="5"/>
  <c r="O313" i="5"/>
  <c r="P313" i="5"/>
  <c r="E314" i="5"/>
  <c r="F314" i="5"/>
  <c r="G314" i="5"/>
  <c r="H314" i="5"/>
  <c r="I314" i="5"/>
  <c r="J314" i="5"/>
  <c r="K314" i="5"/>
  <c r="L314" i="5"/>
  <c r="M314" i="5"/>
  <c r="N314" i="5"/>
  <c r="O314" i="5"/>
  <c r="P314" i="5"/>
  <c r="E315" i="5"/>
  <c r="F315" i="5"/>
  <c r="G315" i="5"/>
  <c r="H315" i="5"/>
  <c r="I315" i="5"/>
  <c r="J315" i="5"/>
  <c r="K315" i="5"/>
  <c r="L315" i="5"/>
  <c r="M315" i="5"/>
  <c r="N315" i="5"/>
  <c r="O315" i="5"/>
  <c r="P315" i="5"/>
  <c r="E316" i="5"/>
  <c r="F316" i="5"/>
  <c r="G316" i="5"/>
  <c r="H316" i="5"/>
  <c r="I316" i="5"/>
  <c r="J316" i="5"/>
  <c r="K316" i="5"/>
  <c r="L316" i="5"/>
  <c r="M316" i="5"/>
  <c r="N316" i="5"/>
  <c r="O316" i="5"/>
  <c r="P316" i="5"/>
  <c r="E317" i="5"/>
  <c r="F317" i="5"/>
  <c r="G317" i="5"/>
  <c r="H317" i="5"/>
  <c r="I317" i="5"/>
  <c r="J317" i="5"/>
  <c r="K317" i="5"/>
  <c r="L317" i="5"/>
  <c r="M317" i="5"/>
  <c r="N317" i="5"/>
  <c r="O317" i="5"/>
  <c r="P317" i="5"/>
  <c r="E318" i="5"/>
  <c r="F318" i="5"/>
  <c r="G318" i="5"/>
  <c r="H318" i="5"/>
  <c r="I318" i="5"/>
  <c r="J318" i="5"/>
  <c r="K318" i="5"/>
  <c r="L318" i="5"/>
  <c r="M318" i="5"/>
  <c r="N318" i="5"/>
  <c r="O318" i="5"/>
  <c r="P318" i="5"/>
  <c r="E319" i="5"/>
  <c r="F319" i="5"/>
  <c r="G319" i="5"/>
  <c r="H319" i="5"/>
  <c r="I319" i="5"/>
  <c r="J319" i="5"/>
  <c r="K319" i="5"/>
  <c r="L319" i="5"/>
  <c r="M319" i="5"/>
  <c r="N319" i="5"/>
  <c r="O319" i="5"/>
  <c r="P319" i="5"/>
  <c r="E320" i="5"/>
  <c r="F320" i="5"/>
  <c r="G320" i="5"/>
  <c r="H320" i="5"/>
  <c r="I320" i="5"/>
  <c r="J320" i="5"/>
  <c r="K320" i="5"/>
  <c r="L320" i="5"/>
  <c r="M320" i="5"/>
  <c r="N320" i="5"/>
  <c r="O320" i="5"/>
  <c r="P320" i="5"/>
  <c r="E321" i="5"/>
  <c r="F321" i="5"/>
  <c r="G321" i="5"/>
  <c r="H321" i="5"/>
  <c r="I321" i="5"/>
  <c r="J321" i="5"/>
  <c r="K321" i="5"/>
  <c r="L321" i="5"/>
  <c r="M321" i="5"/>
  <c r="N321" i="5"/>
  <c r="O321" i="5"/>
  <c r="P321" i="5"/>
  <c r="E322" i="5"/>
  <c r="F322" i="5"/>
  <c r="G322" i="5"/>
  <c r="H322" i="5"/>
  <c r="I322" i="5"/>
  <c r="J322" i="5"/>
  <c r="K322" i="5"/>
  <c r="L322" i="5"/>
  <c r="M322" i="5"/>
  <c r="N322" i="5"/>
  <c r="O322" i="5"/>
  <c r="P322" i="5"/>
  <c r="E323" i="5"/>
  <c r="F323" i="5"/>
  <c r="G323" i="5"/>
  <c r="H323" i="5"/>
  <c r="I323" i="5"/>
  <c r="J323" i="5"/>
  <c r="K323" i="5"/>
  <c r="L323" i="5"/>
  <c r="M323" i="5"/>
  <c r="N323" i="5"/>
  <c r="O323" i="5"/>
  <c r="P323" i="5"/>
  <c r="E324" i="5"/>
  <c r="F324" i="5"/>
  <c r="G324" i="5"/>
  <c r="H324" i="5"/>
  <c r="I324" i="5"/>
  <c r="J324" i="5"/>
  <c r="K324" i="5"/>
  <c r="L324" i="5"/>
  <c r="M324" i="5"/>
  <c r="N324" i="5"/>
  <c r="O324" i="5"/>
  <c r="P324" i="5"/>
  <c r="E325" i="5"/>
  <c r="F325" i="5"/>
  <c r="G325" i="5"/>
  <c r="H325" i="5"/>
  <c r="I325" i="5"/>
  <c r="J325" i="5"/>
  <c r="K325" i="5"/>
  <c r="L325" i="5"/>
  <c r="M325" i="5"/>
  <c r="N325" i="5"/>
  <c r="O325" i="5"/>
  <c r="P325" i="5"/>
  <c r="E326" i="5"/>
  <c r="F326" i="5"/>
  <c r="G326" i="5"/>
  <c r="H326" i="5"/>
  <c r="I326" i="5"/>
  <c r="J326" i="5"/>
  <c r="K326" i="5"/>
  <c r="L326" i="5"/>
  <c r="M326" i="5"/>
  <c r="N326" i="5"/>
  <c r="O326" i="5"/>
  <c r="P326" i="5"/>
  <c r="E327" i="5"/>
  <c r="F327" i="5"/>
  <c r="G327" i="5"/>
  <c r="H327" i="5"/>
  <c r="I327" i="5"/>
  <c r="J327" i="5"/>
  <c r="K327" i="5"/>
  <c r="L327" i="5"/>
  <c r="M327" i="5"/>
  <c r="N327" i="5"/>
  <c r="O327" i="5"/>
  <c r="P327" i="5"/>
  <c r="E328" i="5"/>
  <c r="F328" i="5"/>
  <c r="G328" i="5"/>
  <c r="H328" i="5"/>
  <c r="I328" i="5"/>
  <c r="J328" i="5"/>
  <c r="K328" i="5"/>
  <c r="L328" i="5"/>
  <c r="M328" i="5"/>
  <c r="N328" i="5"/>
  <c r="O328" i="5"/>
  <c r="P328" i="5"/>
  <c r="E329" i="5"/>
  <c r="F329" i="5"/>
  <c r="G329" i="5"/>
  <c r="H329" i="5"/>
  <c r="I329" i="5"/>
  <c r="J329" i="5"/>
  <c r="K329" i="5"/>
  <c r="L329" i="5"/>
  <c r="M329" i="5"/>
  <c r="N329" i="5"/>
  <c r="O329" i="5"/>
  <c r="P329" i="5"/>
  <c r="E330" i="5"/>
  <c r="F330" i="5"/>
  <c r="G330" i="5"/>
  <c r="H330" i="5"/>
  <c r="I330" i="5"/>
  <c r="J330" i="5"/>
  <c r="K330" i="5"/>
  <c r="L330" i="5"/>
  <c r="M330" i="5"/>
  <c r="N330" i="5"/>
  <c r="O330" i="5"/>
  <c r="P330" i="5"/>
  <c r="E331" i="5"/>
  <c r="F331" i="5"/>
  <c r="G331" i="5"/>
  <c r="H331" i="5"/>
  <c r="I331" i="5"/>
  <c r="J331" i="5"/>
  <c r="K331" i="5"/>
  <c r="L331" i="5"/>
  <c r="M331" i="5"/>
  <c r="N331" i="5"/>
  <c r="O331" i="5"/>
  <c r="P331" i="5"/>
  <c r="E332" i="5"/>
  <c r="F332" i="5"/>
  <c r="G332" i="5"/>
  <c r="H332" i="5"/>
  <c r="I332" i="5"/>
  <c r="J332" i="5"/>
  <c r="K332" i="5"/>
  <c r="L332" i="5"/>
  <c r="M332" i="5"/>
  <c r="N332" i="5"/>
  <c r="O332" i="5"/>
  <c r="P332" i="5"/>
  <c r="E333" i="5"/>
  <c r="F333" i="5"/>
  <c r="G333" i="5"/>
  <c r="H333" i="5"/>
  <c r="I333" i="5"/>
  <c r="J333" i="5"/>
  <c r="K333" i="5"/>
  <c r="L333" i="5"/>
  <c r="M333" i="5"/>
  <c r="N333" i="5"/>
  <c r="O333" i="5"/>
  <c r="P333" i="5"/>
  <c r="E334" i="5"/>
  <c r="F334" i="5"/>
  <c r="G334" i="5"/>
  <c r="H334" i="5"/>
  <c r="I334" i="5"/>
  <c r="J334" i="5"/>
  <c r="K334" i="5"/>
  <c r="L334" i="5"/>
  <c r="M334" i="5"/>
  <c r="N334" i="5"/>
  <c r="O334" i="5"/>
  <c r="P334" i="5"/>
  <c r="E335" i="5"/>
  <c r="F335" i="5"/>
  <c r="G335" i="5"/>
  <c r="H335" i="5"/>
  <c r="I335" i="5"/>
  <c r="J335" i="5"/>
  <c r="K335" i="5"/>
  <c r="L335" i="5"/>
  <c r="M335" i="5"/>
  <c r="N335" i="5"/>
  <c r="O335" i="5"/>
  <c r="P335" i="5"/>
  <c r="E336" i="5"/>
  <c r="F336" i="5"/>
  <c r="G336" i="5"/>
  <c r="H336" i="5"/>
  <c r="I336" i="5"/>
  <c r="J336" i="5"/>
  <c r="K336" i="5"/>
  <c r="L336" i="5"/>
  <c r="M336" i="5"/>
  <c r="N336" i="5"/>
  <c r="O336" i="5"/>
  <c r="P336" i="5"/>
  <c r="E337" i="5"/>
  <c r="F337" i="5"/>
  <c r="G337" i="5"/>
  <c r="H337" i="5"/>
  <c r="I337" i="5"/>
  <c r="J337" i="5"/>
  <c r="K337" i="5"/>
  <c r="L337" i="5"/>
  <c r="M337" i="5"/>
  <c r="N337" i="5"/>
  <c r="O337" i="5"/>
  <c r="P337" i="5"/>
  <c r="E338" i="5"/>
  <c r="F338" i="5"/>
  <c r="G338" i="5"/>
  <c r="H338" i="5"/>
  <c r="I338" i="5"/>
  <c r="J338" i="5"/>
  <c r="K338" i="5"/>
  <c r="L338" i="5"/>
  <c r="M338" i="5"/>
  <c r="N338" i="5"/>
  <c r="O338" i="5"/>
  <c r="P338" i="5"/>
  <c r="E339" i="5"/>
  <c r="F339" i="5"/>
  <c r="G339" i="5"/>
  <c r="H339" i="5"/>
  <c r="I339" i="5"/>
  <c r="J339" i="5"/>
  <c r="K339" i="5"/>
  <c r="L339" i="5"/>
  <c r="M339" i="5"/>
  <c r="N339" i="5"/>
  <c r="O339" i="5"/>
  <c r="P339" i="5"/>
  <c r="E340" i="5"/>
  <c r="F340" i="5"/>
  <c r="G340" i="5"/>
  <c r="H340" i="5"/>
  <c r="I340" i="5"/>
  <c r="J340" i="5"/>
  <c r="K340" i="5"/>
  <c r="L340" i="5"/>
  <c r="M340" i="5"/>
  <c r="N340" i="5"/>
  <c r="O340" i="5"/>
  <c r="P340" i="5"/>
  <c r="E341" i="5"/>
  <c r="F341" i="5"/>
  <c r="G341" i="5"/>
  <c r="H341" i="5"/>
  <c r="I341" i="5"/>
  <c r="J341" i="5"/>
  <c r="K341" i="5"/>
  <c r="L341" i="5"/>
  <c r="M341" i="5"/>
  <c r="N341" i="5"/>
  <c r="O341" i="5"/>
  <c r="P341" i="5"/>
  <c r="E342" i="5"/>
  <c r="F342" i="5"/>
  <c r="G342" i="5"/>
  <c r="H342" i="5"/>
  <c r="I342" i="5"/>
  <c r="J342" i="5"/>
  <c r="K342" i="5"/>
  <c r="L342" i="5"/>
  <c r="M342" i="5"/>
  <c r="N342" i="5"/>
  <c r="O342" i="5"/>
  <c r="P342" i="5"/>
  <c r="E343" i="5"/>
  <c r="F343" i="5"/>
  <c r="G343" i="5"/>
  <c r="H343" i="5"/>
  <c r="I343" i="5"/>
  <c r="J343" i="5"/>
  <c r="K343" i="5"/>
  <c r="L343" i="5"/>
  <c r="M343" i="5"/>
  <c r="N343" i="5"/>
  <c r="O343" i="5"/>
  <c r="P343" i="5"/>
  <c r="E344" i="5"/>
  <c r="F344" i="5"/>
  <c r="G344" i="5"/>
  <c r="H344" i="5"/>
  <c r="I344" i="5"/>
  <c r="J344" i="5"/>
  <c r="K344" i="5"/>
  <c r="L344" i="5"/>
  <c r="M344" i="5"/>
  <c r="N344" i="5"/>
  <c r="O344" i="5"/>
  <c r="P344" i="5"/>
  <c r="E345" i="5"/>
  <c r="F345" i="5"/>
  <c r="G345" i="5"/>
  <c r="H345" i="5"/>
  <c r="I345" i="5"/>
  <c r="J345" i="5"/>
  <c r="K345" i="5"/>
  <c r="L345" i="5"/>
  <c r="M345" i="5"/>
  <c r="N345" i="5"/>
  <c r="O345" i="5"/>
  <c r="P345" i="5"/>
  <c r="E346" i="5"/>
  <c r="F346" i="5"/>
  <c r="G346" i="5"/>
  <c r="H346" i="5"/>
  <c r="I346" i="5"/>
  <c r="J346" i="5"/>
  <c r="K346" i="5"/>
  <c r="L346" i="5"/>
  <c r="M346" i="5"/>
  <c r="N346" i="5"/>
  <c r="O346" i="5"/>
  <c r="P346" i="5"/>
  <c r="E347" i="5"/>
  <c r="F347" i="5"/>
  <c r="G347" i="5"/>
  <c r="H347" i="5"/>
  <c r="I347" i="5"/>
  <c r="J347" i="5"/>
  <c r="K347" i="5"/>
  <c r="L347" i="5"/>
  <c r="M347" i="5"/>
  <c r="N347" i="5"/>
  <c r="O347" i="5"/>
  <c r="P347" i="5"/>
  <c r="E348" i="5"/>
  <c r="F348" i="5"/>
  <c r="G348" i="5"/>
  <c r="H348" i="5"/>
  <c r="I348" i="5"/>
  <c r="J348" i="5"/>
  <c r="K348" i="5"/>
  <c r="L348" i="5"/>
  <c r="M348" i="5"/>
  <c r="N348" i="5"/>
  <c r="O348" i="5"/>
  <c r="P348" i="5"/>
  <c r="E349" i="5"/>
  <c r="F349" i="5"/>
  <c r="G349" i="5"/>
  <c r="H349" i="5"/>
  <c r="I349" i="5"/>
  <c r="J349" i="5"/>
  <c r="K349" i="5"/>
  <c r="L349" i="5"/>
  <c r="M349" i="5"/>
  <c r="N349" i="5"/>
  <c r="O349" i="5"/>
  <c r="P349" i="5"/>
  <c r="E350" i="5"/>
  <c r="F350" i="5"/>
  <c r="G350" i="5"/>
  <c r="H350" i="5"/>
  <c r="I350" i="5"/>
  <c r="J350" i="5"/>
  <c r="K350" i="5"/>
  <c r="L350" i="5"/>
  <c r="M350" i="5"/>
  <c r="N350" i="5"/>
  <c r="O350" i="5"/>
  <c r="P350" i="5"/>
  <c r="E351" i="5"/>
  <c r="F351" i="5"/>
  <c r="G351" i="5"/>
  <c r="H351" i="5"/>
  <c r="I351" i="5"/>
  <c r="J351" i="5"/>
  <c r="K351" i="5"/>
  <c r="L351" i="5"/>
  <c r="M351" i="5"/>
  <c r="N351" i="5"/>
  <c r="O351" i="5"/>
  <c r="P351" i="5"/>
  <c r="E352" i="5"/>
  <c r="F352" i="5"/>
  <c r="G352" i="5"/>
  <c r="H352" i="5"/>
  <c r="I352" i="5"/>
  <c r="J352" i="5"/>
  <c r="K352" i="5"/>
  <c r="L352" i="5"/>
  <c r="M352" i="5"/>
  <c r="N352" i="5"/>
  <c r="O352" i="5"/>
  <c r="P352" i="5"/>
  <c r="E353" i="5"/>
  <c r="F353" i="5"/>
  <c r="G353" i="5"/>
  <c r="H353" i="5"/>
  <c r="I353" i="5"/>
  <c r="J353" i="5"/>
  <c r="K353" i="5"/>
  <c r="L353" i="5"/>
  <c r="M353" i="5"/>
  <c r="N353" i="5"/>
  <c r="O353" i="5"/>
  <c r="P353" i="5"/>
  <c r="E354" i="5"/>
  <c r="F354" i="5"/>
  <c r="G354" i="5"/>
  <c r="H354" i="5"/>
  <c r="I354" i="5"/>
  <c r="J354" i="5"/>
  <c r="K354" i="5"/>
  <c r="L354" i="5"/>
  <c r="M354" i="5"/>
  <c r="N354" i="5"/>
  <c r="O354" i="5"/>
  <c r="P354" i="5"/>
  <c r="E355" i="5"/>
  <c r="F355" i="5"/>
  <c r="G355" i="5"/>
  <c r="H355" i="5"/>
  <c r="I355" i="5"/>
  <c r="J355" i="5"/>
  <c r="K355" i="5"/>
  <c r="L355" i="5"/>
  <c r="M355" i="5"/>
  <c r="N355" i="5"/>
  <c r="O355" i="5"/>
  <c r="P355" i="5"/>
  <c r="E356" i="5"/>
  <c r="F356" i="5"/>
  <c r="G356" i="5"/>
  <c r="H356" i="5"/>
  <c r="I356" i="5"/>
  <c r="J356" i="5"/>
  <c r="K356" i="5"/>
  <c r="L356" i="5"/>
  <c r="M356" i="5"/>
  <c r="N356" i="5"/>
  <c r="O356" i="5"/>
  <c r="P356" i="5"/>
  <c r="E357" i="5"/>
  <c r="F357" i="5"/>
  <c r="G357" i="5"/>
  <c r="H357" i="5"/>
  <c r="I357" i="5"/>
  <c r="J357" i="5"/>
  <c r="K357" i="5"/>
  <c r="L357" i="5"/>
  <c r="M357" i="5"/>
  <c r="N357" i="5"/>
  <c r="O357" i="5"/>
  <c r="P357" i="5"/>
  <c r="E358" i="5"/>
  <c r="F358" i="5"/>
  <c r="G358" i="5"/>
  <c r="H358" i="5"/>
  <c r="I358" i="5"/>
  <c r="J358" i="5"/>
  <c r="K358" i="5"/>
  <c r="L358" i="5"/>
  <c r="M358" i="5"/>
  <c r="N358" i="5"/>
  <c r="O358" i="5"/>
  <c r="P358" i="5"/>
  <c r="E359" i="5"/>
  <c r="F359" i="5"/>
  <c r="G359" i="5"/>
  <c r="H359" i="5"/>
  <c r="I359" i="5"/>
  <c r="J359" i="5"/>
  <c r="K359" i="5"/>
  <c r="L359" i="5"/>
  <c r="M359" i="5"/>
  <c r="N359" i="5"/>
  <c r="O359" i="5"/>
  <c r="P359" i="5"/>
  <c r="E360" i="5"/>
  <c r="F360" i="5"/>
  <c r="G360" i="5"/>
  <c r="H360" i="5"/>
  <c r="I360" i="5"/>
  <c r="J360" i="5"/>
  <c r="K360" i="5"/>
  <c r="L360" i="5"/>
  <c r="M360" i="5"/>
  <c r="N360" i="5"/>
  <c r="O360" i="5"/>
  <c r="P360" i="5"/>
  <c r="E361" i="5"/>
  <c r="F361" i="5"/>
  <c r="G361" i="5"/>
  <c r="H361" i="5"/>
  <c r="I361" i="5"/>
  <c r="J361" i="5"/>
  <c r="K361" i="5"/>
  <c r="L361" i="5"/>
  <c r="M361" i="5"/>
  <c r="N361" i="5"/>
  <c r="O361" i="5"/>
  <c r="P361" i="5"/>
  <c r="E362" i="5"/>
  <c r="F362" i="5"/>
  <c r="G362" i="5"/>
  <c r="H362" i="5"/>
  <c r="I362" i="5"/>
  <c r="J362" i="5"/>
  <c r="K362" i="5"/>
  <c r="L362" i="5"/>
  <c r="M362" i="5"/>
  <c r="N362" i="5"/>
  <c r="O362" i="5"/>
  <c r="P362" i="5"/>
  <c r="E363" i="5"/>
  <c r="F363" i="5"/>
  <c r="G363" i="5"/>
  <c r="H363" i="5"/>
  <c r="I363" i="5"/>
  <c r="J363" i="5"/>
  <c r="K363" i="5"/>
  <c r="L363" i="5"/>
  <c r="M363" i="5"/>
  <c r="N363" i="5"/>
  <c r="O363" i="5"/>
  <c r="P363" i="5"/>
  <c r="E364" i="5"/>
  <c r="F364" i="5"/>
  <c r="G364" i="5"/>
  <c r="H364" i="5"/>
  <c r="I364" i="5"/>
  <c r="J364" i="5"/>
  <c r="K364" i="5"/>
  <c r="L364" i="5"/>
  <c r="M364" i="5"/>
  <c r="N364" i="5"/>
  <c r="O364" i="5"/>
  <c r="P364" i="5"/>
  <c r="E365" i="5"/>
  <c r="F365" i="5"/>
  <c r="G365" i="5"/>
  <c r="H365" i="5"/>
  <c r="I365" i="5"/>
  <c r="J365" i="5"/>
  <c r="K365" i="5"/>
  <c r="L365" i="5"/>
  <c r="M365" i="5"/>
  <c r="N365" i="5"/>
  <c r="O365" i="5"/>
  <c r="P365" i="5"/>
  <c r="E366" i="5"/>
  <c r="F366" i="5"/>
  <c r="G366" i="5"/>
  <c r="H366" i="5"/>
  <c r="I366" i="5"/>
  <c r="J366" i="5"/>
  <c r="K366" i="5"/>
  <c r="L366" i="5"/>
  <c r="M366" i="5"/>
  <c r="N366" i="5"/>
  <c r="O366" i="5"/>
  <c r="P366" i="5"/>
  <c r="E367" i="5"/>
  <c r="F367" i="5"/>
  <c r="G367" i="5"/>
  <c r="H367" i="5"/>
  <c r="I367" i="5"/>
  <c r="J367" i="5"/>
  <c r="K367" i="5"/>
  <c r="L367" i="5"/>
  <c r="M367" i="5"/>
  <c r="N367" i="5"/>
  <c r="O367" i="5"/>
  <c r="P367" i="5"/>
  <c r="E368" i="5"/>
  <c r="F368" i="5"/>
  <c r="G368" i="5"/>
  <c r="H368" i="5"/>
  <c r="I368" i="5"/>
  <c r="J368" i="5"/>
  <c r="K368" i="5"/>
  <c r="L368" i="5"/>
  <c r="M368" i="5"/>
  <c r="N368" i="5"/>
  <c r="O368" i="5"/>
  <c r="P368" i="5"/>
  <c r="E369" i="5"/>
  <c r="F369" i="5"/>
  <c r="G369" i="5"/>
  <c r="H369" i="5"/>
  <c r="I369" i="5"/>
  <c r="J369" i="5"/>
  <c r="K369" i="5"/>
  <c r="L369" i="5"/>
  <c r="M369" i="5"/>
  <c r="N369" i="5"/>
  <c r="O369" i="5"/>
  <c r="P369" i="5"/>
  <c r="E370" i="5"/>
  <c r="F370" i="5"/>
  <c r="G370" i="5"/>
  <c r="H370" i="5"/>
  <c r="I370" i="5"/>
  <c r="J370" i="5"/>
  <c r="K370" i="5"/>
  <c r="L370" i="5"/>
  <c r="M370" i="5"/>
  <c r="N370" i="5"/>
  <c r="O370" i="5"/>
  <c r="P370" i="5"/>
  <c r="E371" i="5"/>
  <c r="F371" i="5"/>
  <c r="G371" i="5"/>
  <c r="H371" i="5"/>
  <c r="I371" i="5"/>
  <c r="J371" i="5"/>
  <c r="K371" i="5"/>
  <c r="L371" i="5"/>
  <c r="M371" i="5"/>
  <c r="N371" i="5"/>
  <c r="O371" i="5"/>
  <c r="P371" i="5"/>
  <c r="E372" i="5"/>
  <c r="F372" i="5"/>
  <c r="G372" i="5"/>
  <c r="H372" i="5"/>
  <c r="I372" i="5"/>
  <c r="J372" i="5"/>
  <c r="K372" i="5"/>
  <c r="L372" i="5"/>
  <c r="M372" i="5"/>
  <c r="N372" i="5"/>
  <c r="O372" i="5"/>
  <c r="P372" i="5"/>
  <c r="E373" i="5"/>
  <c r="F373" i="5"/>
  <c r="G373" i="5"/>
  <c r="H373" i="5"/>
  <c r="I373" i="5"/>
  <c r="J373" i="5"/>
  <c r="K373" i="5"/>
  <c r="L373" i="5"/>
  <c r="M373" i="5"/>
  <c r="N373" i="5"/>
  <c r="O373" i="5"/>
  <c r="P373" i="5"/>
  <c r="E374" i="5"/>
  <c r="F374" i="5"/>
  <c r="G374" i="5"/>
  <c r="H374" i="5"/>
  <c r="I374" i="5"/>
  <c r="J374" i="5"/>
  <c r="K374" i="5"/>
  <c r="L374" i="5"/>
  <c r="M374" i="5"/>
  <c r="N374" i="5"/>
  <c r="O374" i="5"/>
  <c r="P374" i="5"/>
  <c r="E375" i="5"/>
  <c r="F375" i="5"/>
  <c r="G375" i="5"/>
  <c r="H375" i="5"/>
  <c r="I375" i="5"/>
  <c r="J375" i="5"/>
  <c r="K375" i="5"/>
  <c r="L375" i="5"/>
  <c r="M375" i="5"/>
  <c r="N375" i="5"/>
  <c r="O375" i="5"/>
  <c r="P375" i="5"/>
  <c r="E376" i="5"/>
  <c r="F376" i="5"/>
  <c r="G376" i="5"/>
  <c r="H376" i="5"/>
  <c r="I376" i="5"/>
  <c r="J376" i="5"/>
  <c r="K376" i="5"/>
  <c r="L376" i="5"/>
  <c r="M376" i="5"/>
  <c r="N376" i="5"/>
  <c r="O376" i="5"/>
  <c r="P376" i="5"/>
  <c r="E377" i="5"/>
  <c r="F377" i="5"/>
  <c r="G377" i="5"/>
  <c r="H377" i="5"/>
  <c r="I377" i="5"/>
  <c r="J377" i="5"/>
  <c r="K377" i="5"/>
  <c r="L377" i="5"/>
  <c r="M377" i="5"/>
  <c r="N377" i="5"/>
  <c r="O377" i="5"/>
  <c r="P377" i="5"/>
  <c r="E378" i="5"/>
  <c r="F378" i="5"/>
  <c r="G378" i="5"/>
  <c r="H378" i="5"/>
  <c r="I378" i="5"/>
  <c r="J378" i="5"/>
  <c r="K378" i="5"/>
  <c r="L378" i="5"/>
  <c r="M378" i="5"/>
  <c r="N378" i="5"/>
  <c r="O378" i="5"/>
  <c r="P378" i="5"/>
  <c r="E379" i="5"/>
  <c r="F379" i="5"/>
  <c r="G379" i="5"/>
  <c r="H379" i="5"/>
  <c r="I379" i="5"/>
  <c r="J379" i="5"/>
  <c r="K379" i="5"/>
  <c r="L379" i="5"/>
  <c r="M379" i="5"/>
  <c r="N379" i="5"/>
  <c r="O379" i="5"/>
  <c r="P379" i="5"/>
  <c r="E380" i="5"/>
  <c r="F380" i="5"/>
  <c r="G380" i="5"/>
  <c r="H380" i="5"/>
  <c r="I380" i="5"/>
  <c r="J380" i="5"/>
  <c r="K380" i="5"/>
  <c r="L380" i="5"/>
  <c r="M380" i="5"/>
  <c r="N380" i="5"/>
  <c r="O380" i="5"/>
  <c r="P380" i="5"/>
  <c r="E381" i="5"/>
  <c r="F381" i="5"/>
  <c r="G381" i="5"/>
  <c r="H381" i="5"/>
  <c r="I381" i="5"/>
  <c r="J381" i="5"/>
  <c r="K381" i="5"/>
  <c r="L381" i="5"/>
  <c r="M381" i="5"/>
  <c r="N381" i="5"/>
  <c r="O381" i="5"/>
  <c r="P381" i="5"/>
  <c r="E382" i="5"/>
  <c r="F382" i="5"/>
  <c r="G382" i="5"/>
  <c r="H382" i="5"/>
  <c r="I382" i="5"/>
  <c r="J382" i="5"/>
  <c r="K382" i="5"/>
  <c r="L382" i="5"/>
  <c r="M382" i="5"/>
  <c r="N382" i="5"/>
  <c r="O382" i="5"/>
  <c r="P382" i="5"/>
  <c r="E383" i="5"/>
  <c r="F383" i="5"/>
  <c r="G383" i="5"/>
  <c r="H383" i="5"/>
  <c r="I383" i="5"/>
  <c r="J383" i="5"/>
  <c r="K383" i="5"/>
  <c r="L383" i="5"/>
  <c r="M383" i="5"/>
  <c r="N383" i="5"/>
  <c r="O383" i="5"/>
  <c r="P383" i="5"/>
  <c r="E384" i="5"/>
  <c r="F384" i="5"/>
  <c r="G384" i="5"/>
  <c r="H384" i="5"/>
  <c r="I384" i="5"/>
  <c r="J384" i="5"/>
  <c r="K384" i="5"/>
  <c r="L384" i="5"/>
  <c r="M384" i="5"/>
  <c r="N384" i="5"/>
  <c r="O384" i="5"/>
  <c r="P384" i="5"/>
  <c r="E385" i="5"/>
  <c r="F385" i="5"/>
  <c r="G385" i="5"/>
  <c r="H385" i="5"/>
  <c r="I385" i="5"/>
  <c r="J385" i="5"/>
  <c r="K385" i="5"/>
  <c r="L385" i="5"/>
  <c r="M385" i="5"/>
  <c r="N385" i="5"/>
  <c r="O385" i="5"/>
  <c r="P385" i="5"/>
  <c r="E386" i="5"/>
  <c r="F386" i="5"/>
  <c r="G386" i="5"/>
  <c r="H386" i="5"/>
  <c r="I386" i="5"/>
  <c r="J386" i="5"/>
  <c r="K386" i="5"/>
  <c r="L386" i="5"/>
  <c r="M386" i="5"/>
  <c r="N386" i="5"/>
  <c r="O386" i="5"/>
  <c r="P386" i="5"/>
  <c r="E387" i="5"/>
  <c r="F387" i="5"/>
  <c r="G387" i="5"/>
  <c r="H387" i="5"/>
  <c r="I387" i="5"/>
  <c r="J387" i="5"/>
  <c r="K387" i="5"/>
  <c r="L387" i="5"/>
  <c r="M387" i="5"/>
  <c r="N387" i="5"/>
  <c r="O387" i="5"/>
  <c r="P387" i="5"/>
  <c r="E388" i="5"/>
  <c r="F388" i="5"/>
  <c r="G388" i="5"/>
  <c r="H388" i="5"/>
  <c r="I388" i="5"/>
  <c r="J388" i="5"/>
  <c r="K388" i="5"/>
  <c r="L388" i="5"/>
  <c r="M388" i="5"/>
  <c r="N388" i="5"/>
  <c r="O388" i="5"/>
  <c r="P388" i="5"/>
  <c r="E389" i="5"/>
  <c r="F389" i="5"/>
  <c r="G389" i="5"/>
  <c r="H389" i="5"/>
  <c r="I389" i="5"/>
  <c r="J389" i="5"/>
  <c r="K389" i="5"/>
  <c r="L389" i="5"/>
  <c r="M389" i="5"/>
  <c r="N389" i="5"/>
  <c r="O389" i="5"/>
  <c r="P389" i="5"/>
  <c r="E390" i="5"/>
  <c r="F390" i="5"/>
  <c r="G390" i="5"/>
  <c r="H390" i="5"/>
  <c r="I390" i="5"/>
  <c r="J390" i="5"/>
  <c r="K390" i="5"/>
  <c r="L390" i="5"/>
  <c r="M390" i="5"/>
  <c r="N390" i="5"/>
  <c r="O390" i="5"/>
  <c r="P390" i="5"/>
  <c r="E391" i="5"/>
  <c r="F391" i="5"/>
  <c r="G391" i="5"/>
  <c r="H391" i="5"/>
  <c r="I391" i="5"/>
  <c r="J391" i="5"/>
  <c r="K391" i="5"/>
  <c r="L391" i="5"/>
  <c r="M391" i="5"/>
  <c r="N391" i="5"/>
  <c r="O391" i="5"/>
  <c r="P391" i="5"/>
  <c r="E392" i="5"/>
  <c r="F392" i="5"/>
  <c r="G392" i="5"/>
  <c r="H392" i="5"/>
  <c r="I392" i="5"/>
  <c r="J392" i="5"/>
  <c r="K392" i="5"/>
  <c r="L392" i="5"/>
  <c r="M392" i="5"/>
  <c r="N392" i="5"/>
  <c r="O392" i="5"/>
  <c r="P392" i="5"/>
  <c r="E393" i="5"/>
  <c r="F393" i="5"/>
  <c r="G393" i="5"/>
  <c r="H393" i="5"/>
  <c r="I393" i="5"/>
  <c r="J393" i="5"/>
  <c r="K393" i="5"/>
  <c r="L393" i="5"/>
  <c r="M393" i="5"/>
  <c r="N393" i="5"/>
  <c r="O393" i="5"/>
  <c r="P393" i="5"/>
  <c r="E394" i="5"/>
  <c r="F394" i="5"/>
  <c r="G394" i="5"/>
  <c r="H394" i="5"/>
  <c r="I394" i="5"/>
  <c r="J394" i="5"/>
  <c r="K394" i="5"/>
  <c r="L394" i="5"/>
  <c r="M394" i="5"/>
  <c r="N394" i="5"/>
  <c r="O394" i="5"/>
  <c r="P394" i="5"/>
  <c r="E395" i="5"/>
  <c r="F395" i="5"/>
  <c r="G395" i="5"/>
  <c r="H395" i="5"/>
  <c r="I395" i="5"/>
  <c r="J395" i="5"/>
  <c r="K395" i="5"/>
  <c r="L395" i="5"/>
  <c r="M395" i="5"/>
  <c r="N395" i="5"/>
  <c r="O395" i="5"/>
  <c r="P395" i="5"/>
  <c r="E396" i="5"/>
  <c r="F396" i="5"/>
  <c r="G396" i="5"/>
  <c r="H396" i="5"/>
  <c r="I396" i="5"/>
  <c r="J396" i="5"/>
  <c r="K396" i="5"/>
  <c r="L396" i="5"/>
  <c r="M396" i="5"/>
  <c r="N396" i="5"/>
  <c r="O396" i="5"/>
  <c r="P396" i="5"/>
  <c r="E397" i="5"/>
  <c r="F397" i="5"/>
  <c r="G397" i="5"/>
  <c r="H397" i="5"/>
  <c r="I397" i="5"/>
  <c r="J397" i="5"/>
  <c r="K397" i="5"/>
  <c r="L397" i="5"/>
  <c r="M397" i="5"/>
  <c r="N397" i="5"/>
  <c r="O397" i="5"/>
  <c r="P397" i="5"/>
  <c r="E398" i="5"/>
  <c r="F398" i="5"/>
  <c r="G398" i="5"/>
  <c r="H398" i="5"/>
  <c r="I398" i="5"/>
  <c r="J398" i="5"/>
  <c r="K398" i="5"/>
  <c r="L398" i="5"/>
  <c r="M398" i="5"/>
  <c r="N398" i="5"/>
  <c r="O398" i="5"/>
  <c r="P398" i="5"/>
  <c r="E399" i="5"/>
  <c r="F399" i="5"/>
  <c r="G399" i="5"/>
  <c r="H399" i="5"/>
  <c r="I399" i="5"/>
  <c r="J399" i="5"/>
  <c r="K399" i="5"/>
  <c r="L399" i="5"/>
  <c r="M399" i="5"/>
  <c r="N399" i="5"/>
  <c r="O399" i="5"/>
  <c r="P399" i="5"/>
  <c r="E400" i="5"/>
  <c r="F400" i="5"/>
  <c r="G400" i="5"/>
  <c r="H400" i="5"/>
  <c r="I400" i="5"/>
  <c r="J400" i="5"/>
  <c r="K400" i="5"/>
  <c r="L400" i="5"/>
  <c r="M400" i="5"/>
  <c r="N400" i="5"/>
  <c r="O400" i="5"/>
  <c r="P400" i="5"/>
  <c r="E401" i="5"/>
  <c r="F401" i="5"/>
  <c r="G401" i="5"/>
  <c r="H401" i="5"/>
  <c r="I401" i="5"/>
  <c r="J401" i="5"/>
  <c r="K401" i="5"/>
  <c r="L401" i="5"/>
  <c r="M401" i="5"/>
  <c r="N401" i="5"/>
  <c r="O401" i="5"/>
  <c r="P401" i="5"/>
  <c r="E402" i="5"/>
  <c r="F402" i="5"/>
  <c r="G402" i="5"/>
  <c r="H402" i="5"/>
  <c r="I402" i="5"/>
  <c r="J402" i="5"/>
  <c r="K402" i="5"/>
  <c r="L402" i="5"/>
  <c r="M402" i="5"/>
  <c r="N402" i="5"/>
  <c r="O402" i="5"/>
  <c r="P402" i="5"/>
  <c r="E403" i="5"/>
  <c r="F403" i="5"/>
  <c r="G403" i="5"/>
  <c r="H403" i="5"/>
  <c r="I403" i="5"/>
  <c r="J403" i="5"/>
  <c r="K403" i="5"/>
  <c r="L403" i="5"/>
  <c r="M403" i="5"/>
  <c r="N403" i="5"/>
  <c r="O403" i="5"/>
  <c r="P403" i="5"/>
  <c r="E404" i="5"/>
  <c r="F404" i="5"/>
  <c r="G404" i="5"/>
  <c r="H404" i="5"/>
  <c r="I404" i="5"/>
  <c r="J404" i="5"/>
  <c r="K404" i="5"/>
  <c r="L404" i="5"/>
  <c r="M404" i="5"/>
  <c r="N404" i="5"/>
  <c r="O404" i="5"/>
  <c r="P404" i="5"/>
  <c r="E405" i="5"/>
  <c r="F405" i="5"/>
  <c r="G405" i="5"/>
  <c r="H405" i="5"/>
  <c r="I405" i="5"/>
  <c r="J405" i="5"/>
  <c r="K405" i="5"/>
  <c r="L405" i="5"/>
  <c r="M405" i="5"/>
  <c r="N405" i="5"/>
  <c r="O405" i="5"/>
  <c r="P405" i="5"/>
  <c r="E406" i="5"/>
  <c r="F406" i="5"/>
  <c r="G406" i="5"/>
  <c r="H406" i="5"/>
  <c r="I406" i="5"/>
  <c r="J406" i="5"/>
  <c r="K406" i="5"/>
  <c r="L406" i="5"/>
  <c r="M406" i="5"/>
  <c r="N406" i="5"/>
  <c r="O406" i="5"/>
  <c r="P406" i="5"/>
  <c r="E407" i="5"/>
  <c r="F407" i="5"/>
  <c r="G407" i="5"/>
  <c r="H407" i="5"/>
  <c r="I407" i="5"/>
  <c r="J407" i="5"/>
  <c r="K407" i="5"/>
  <c r="L407" i="5"/>
  <c r="M407" i="5"/>
  <c r="N407" i="5"/>
  <c r="O407" i="5"/>
  <c r="P407" i="5"/>
  <c r="E408" i="5"/>
  <c r="F408" i="5"/>
  <c r="G408" i="5"/>
  <c r="H408" i="5"/>
  <c r="I408" i="5"/>
  <c r="J408" i="5"/>
  <c r="K408" i="5"/>
  <c r="L408" i="5"/>
  <c r="M408" i="5"/>
  <c r="N408" i="5"/>
  <c r="O408" i="5"/>
  <c r="P408" i="5"/>
  <c r="E409" i="5"/>
  <c r="F409" i="5"/>
  <c r="G409" i="5"/>
  <c r="H409" i="5"/>
  <c r="I409" i="5"/>
  <c r="J409" i="5"/>
  <c r="K409" i="5"/>
  <c r="L409" i="5"/>
  <c r="M409" i="5"/>
  <c r="N409" i="5"/>
  <c r="O409" i="5"/>
  <c r="P409" i="5"/>
  <c r="E410" i="5"/>
  <c r="F410" i="5"/>
  <c r="G410" i="5"/>
  <c r="H410" i="5"/>
  <c r="I410" i="5"/>
  <c r="J410" i="5"/>
  <c r="K410" i="5"/>
  <c r="L410" i="5"/>
  <c r="M410" i="5"/>
  <c r="N410" i="5"/>
  <c r="O410" i="5"/>
  <c r="P410" i="5"/>
  <c r="E411" i="5"/>
  <c r="F411" i="5"/>
  <c r="G411" i="5"/>
  <c r="H411" i="5"/>
  <c r="I411" i="5"/>
  <c r="J411" i="5"/>
  <c r="K411" i="5"/>
  <c r="L411" i="5"/>
  <c r="M411" i="5"/>
  <c r="N411" i="5"/>
  <c r="O411" i="5"/>
  <c r="P411" i="5"/>
  <c r="E412" i="5"/>
  <c r="F412" i="5"/>
  <c r="G412" i="5"/>
  <c r="H412" i="5"/>
  <c r="I412" i="5"/>
  <c r="J412" i="5"/>
  <c r="K412" i="5"/>
  <c r="L412" i="5"/>
  <c r="M412" i="5"/>
  <c r="N412" i="5"/>
  <c r="O412" i="5"/>
  <c r="P412" i="5"/>
  <c r="E413" i="5"/>
  <c r="F413" i="5"/>
  <c r="G413" i="5"/>
  <c r="H413" i="5"/>
  <c r="I413" i="5"/>
  <c r="J413" i="5"/>
  <c r="K413" i="5"/>
  <c r="L413" i="5"/>
  <c r="M413" i="5"/>
  <c r="N413" i="5"/>
  <c r="O413" i="5"/>
  <c r="P413" i="5"/>
  <c r="E414" i="5"/>
  <c r="F414" i="5"/>
  <c r="G414" i="5"/>
  <c r="H414" i="5"/>
  <c r="I414" i="5"/>
  <c r="J414" i="5"/>
  <c r="K414" i="5"/>
  <c r="L414" i="5"/>
  <c r="M414" i="5"/>
  <c r="N414" i="5"/>
  <c r="O414" i="5"/>
  <c r="P414" i="5"/>
  <c r="E415" i="5"/>
  <c r="F415" i="5"/>
  <c r="G415" i="5"/>
  <c r="H415" i="5"/>
  <c r="I415" i="5"/>
  <c r="J415" i="5"/>
  <c r="K415" i="5"/>
  <c r="L415" i="5"/>
  <c r="M415" i="5"/>
  <c r="N415" i="5"/>
  <c r="O415" i="5"/>
  <c r="P415" i="5"/>
  <c r="E416" i="5"/>
  <c r="F416" i="5"/>
  <c r="G416" i="5"/>
  <c r="H416" i="5"/>
  <c r="I416" i="5"/>
  <c r="J416" i="5"/>
  <c r="K416" i="5"/>
  <c r="L416" i="5"/>
  <c r="M416" i="5"/>
  <c r="N416" i="5"/>
  <c r="O416" i="5"/>
  <c r="P416" i="5"/>
  <c r="E417" i="5"/>
  <c r="F417" i="5"/>
  <c r="G417" i="5"/>
  <c r="H417" i="5"/>
  <c r="I417" i="5"/>
  <c r="J417" i="5"/>
  <c r="K417" i="5"/>
  <c r="L417" i="5"/>
  <c r="M417" i="5"/>
  <c r="N417" i="5"/>
  <c r="O417" i="5"/>
  <c r="P417" i="5"/>
  <c r="E418" i="5"/>
  <c r="F418" i="5"/>
  <c r="G418" i="5"/>
  <c r="H418" i="5"/>
  <c r="I418" i="5"/>
  <c r="J418" i="5"/>
  <c r="K418" i="5"/>
  <c r="L418" i="5"/>
  <c r="M418" i="5"/>
  <c r="N418" i="5"/>
  <c r="O418" i="5"/>
  <c r="P418" i="5"/>
  <c r="E419" i="5"/>
  <c r="F419" i="5"/>
  <c r="G419" i="5"/>
  <c r="H419" i="5"/>
  <c r="I419" i="5"/>
  <c r="J419" i="5"/>
  <c r="K419" i="5"/>
  <c r="L419" i="5"/>
  <c r="M419" i="5"/>
  <c r="N419" i="5"/>
  <c r="O419" i="5"/>
  <c r="P419" i="5"/>
  <c r="E420" i="5"/>
  <c r="F420" i="5"/>
  <c r="G420" i="5"/>
  <c r="H420" i="5"/>
  <c r="I420" i="5"/>
  <c r="J420" i="5"/>
  <c r="K420" i="5"/>
  <c r="L420" i="5"/>
  <c r="M420" i="5"/>
  <c r="N420" i="5"/>
  <c r="O420" i="5"/>
  <c r="P420" i="5"/>
  <c r="E421" i="5"/>
  <c r="F421" i="5"/>
  <c r="G421" i="5"/>
  <c r="H421" i="5"/>
  <c r="I421" i="5"/>
  <c r="J421" i="5"/>
  <c r="K421" i="5"/>
  <c r="L421" i="5"/>
  <c r="M421" i="5"/>
  <c r="N421" i="5"/>
  <c r="O421" i="5"/>
  <c r="P421" i="5"/>
  <c r="E422" i="5"/>
  <c r="F422" i="5"/>
  <c r="G422" i="5"/>
  <c r="H422" i="5"/>
  <c r="I422" i="5"/>
  <c r="J422" i="5"/>
  <c r="K422" i="5"/>
  <c r="L422" i="5"/>
  <c r="M422" i="5"/>
  <c r="N422" i="5"/>
  <c r="O422" i="5"/>
  <c r="P422" i="5"/>
  <c r="E423" i="5"/>
  <c r="F423" i="5"/>
  <c r="G423" i="5"/>
  <c r="H423" i="5"/>
  <c r="I423" i="5"/>
  <c r="J423" i="5"/>
  <c r="K423" i="5"/>
  <c r="L423" i="5"/>
  <c r="M423" i="5"/>
  <c r="N423" i="5"/>
  <c r="O423" i="5"/>
  <c r="P423" i="5"/>
  <c r="E424" i="5"/>
  <c r="F424" i="5"/>
  <c r="G424" i="5"/>
  <c r="H424" i="5"/>
  <c r="I424" i="5"/>
  <c r="J424" i="5"/>
  <c r="K424" i="5"/>
  <c r="L424" i="5"/>
  <c r="M424" i="5"/>
  <c r="N424" i="5"/>
  <c r="O424" i="5"/>
  <c r="P424" i="5"/>
  <c r="E425" i="5"/>
  <c r="F425" i="5"/>
  <c r="G425" i="5"/>
  <c r="H425" i="5"/>
  <c r="I425" i="5"/>
  <c r="J425" i="5"/>
  <c r="K425" i="5"/>
  <c r="L425" i="5"/>
  <c r="M425" i="5"/>
  <c r="N425" i="5"/>
  <c r="O425" i="5"/>
  <c r="P425" i="5"/>
  <c r="E426" i="5"/>
  <c r="F426" i="5"/>
  <c r="G426" i="5"/>
  <c r="H426" i="5"/>
  <c r="I426" i="5"/>
  <c r="J426" i="5"/>
  <c r="K426" i="5"/>
  <c r="L426" i="5"/>
  <c r="M426" i="5"/>
  <c r="N426" i="5"/>
  <c r="O426" i="5"/>
  <c r="P426" i="5"/>
  <c r="E427" i="5"/>
  <c r="F427" i="5"/>
  <c r="G427" i="5"/>
  <c r="H427" i="5"/>
  <c r="I427" i="5"/>
  <c r="J427" i="5"/>
  <c r="K427" i="5"/>
  <c r="L427" i="5"/>
  <c r="M427" i="5"/>
  <c r="N427" i="5"/>
  <c r="O427" i="5"/>
  <c r="P427" i="5"/>
  <c r="E428" i="5"/>
  <c r="F428" i="5"/>
  <c r="G428" i="5"/>
  <c r="H428" i="5"/>
  <c r="I428" i="5"/>
  <c r="J428" i="5"/>
  <c r="K428" i="5"/>
  <c r="L428" i="5"/>
  <c r="M428" i="5"/>
  <c r="N428" i="5"/>
  <c r="O428" i="5"/>
  <c r="P428" i="5"/>
  <c r="E429" i="5"/>
  <c r="F429" i="5"/>
  <c r="G429" i="5"/>
  <c r="H429" i="5"/>
  <c r="I429" i="5"/>
  <c r="J429" i="5"/>
  <c r="K429" i="5"/>
  <c r="L429" i="5"/>
  <c r="M429" i="5"/>
  <c r="N429" i="5"/>
  <c r="O429" i="5"/>
  <c r="P429" i="5"/>
  <c r="E430" i="5"/>
  <c r="F430" i="5"/>
  <c r="G430" i="5"/>
  <c r="H430" i="5"/>
  <c r="I430" i="5"/>
  <c r="J430" i="5"/>
  <c r="K430" i="5"/>
  <c r="L430" i="5"/>
  <c r="M430" i="5"/>
  <c r="N430" i="5"/>
  <c r="O430" i="5"/>
  <c r="P430" i="5"/>
  <c r="E431" i="5"/>
  <c r="F431" i="5"/>
  <c r="G431" i="5"/>
  <c r="H431" i="5"/>
  <c r="I431" i="5"/>
  <c r="J431" i="5"/>
  <c r="K431" i="5"/>
  <c r="L431" i="5"/>
  <c r="M431" i="5"/>
  <c r="N431" i="5"/>
  <c r="O431" i="5"/>
  <c r="P431" i="5"/>
  <c r="E432" i="5"/>
  <c r="F432" i="5"/>
  <c r="G432" i="5"/>
  <c r="H432" i="5"/>
  <c r="I432" i="5"/>
  <c r="J432" i="5"/>
  <c r="K432" i="5"/>
  <c r="L432" i="5"/>
  <c r="M432" i="5"/>
  <c r="N432" i="5"/>
  <c r="O432" i="5"/>
  <c r="P432" i="5"/>
  <c r="E433" i="5"/>
  <c r="F433" i="5"/>
  <c r="G433" i="5"/>
  <c r="H433" i="5"/>
  <c r="I433" i="5"/>
  <c r="J433" i="5"/>
  <c r="K433" i="5"/>
  <c r="L433" i="5"/>
  <c r="M433" i="5"/>
  <c r="N433" i="5"/>
  <c r="O433" i="5"/>
  <c r="P433" i="5"/>
  <c r="E434" i="5"/>
  <c r="F434" i="5"/>
  <c r="G434" i="5"/>
  <c r="H434" i="5"/>
  <c r="I434" i="5"/>
  <c r="J434" i="5"/>
  <c r="K434" i="5"/>
  <c r="L434" i="5"/>
  <c r="M434" i="5"/>
  <c r="N434" i="5"/>
  <c r="O434" i="5"/>
  <c r="P434" i="5"/>
  <c r="E435" i="5"/>
  <c r="F435" i="5"/>
  <c r="G435" i="5"/>
  <c r="H435" i="5"/>
  <c r="I435" i="5"/>
  <c r="J435" i="5"/>
  <c r="K435" i="5"/>
  <c r="L435" i="5"/>
  <c r="M435" i="5"/>
  <c r="N435" i="5"/>
  <c r="O435" i="5"/>
  <c r="P435" i="5"/>
  <c r="E436" i="5"/>
  <c r="F436" i="5"/>
  <c r="G436" i="5"/>
  <c r="H436" i="5"/>
  <c r="I436" i="5"/>
  <c r="J436" i="5"/>
  <c r="K436" i="5"/>
  <c r="L436" i="5"/>
  <c r="M436" i="5"/>
  <c r="N436" i="5"/>
  <c r="O436" i="5"/>
  <c r="P436" i="5"/>
  <c r="E437" i="5"/>
  <c r="F437" i="5"/>
  <c r="G437" i="5"/>
  <c r="H437" i="5"/>
  <c r="I437" i="5"/>
  <c r="J437" i="5"/>
  <c r="K437" i="5"/>
  <c r="L437" i="5"/>
  <c r="M437" i="5"/>
  <c r="N437" i="5"/>
  <c r="O437" i="5"/>
  <c r="P437" i="5"/>
  <c r="E438" i="5"/>
  <c r="F438" i="5"/>
  <c r="G438" i="5"/>
  <c r="H438" i="5"/>
  <c r="I438" i="5"/>
  <c r="J438" i="5"/>
  <c r="K438" i="5"/>
  <c r="L438" i="5"/>
  <c r="M438" i="5"/>
  <c r="N438" i="5"/>
  <c r="O438" i="5"/>
  <c r="P438" i="5"/>
  <c r="E439" i="5"/>
  <c r="F439" i="5"/>
  <c r="G439" i="5"/>
  <c r="H439" i="5"/>
  <c r="I439" i="5"/>
  <c r="J439" i="5"/>
  <c r="K439" i="5"/>
  <c r="L439" i="5"/>
  <c r="M439" i="5"/>
  <c r="N439" i="5"/>
  <c r="O439" i="5"/>
  <c r="P439" i="5"/>
  <c r="E440" i="5"/>
  <c r="F440" i="5"/>
  <c r="G440" i="5"/>
  <c r="H440" i="5"/>
  <c r="I440" i="5"/>
  <c r="J440" i="5"/>
  <c r="K440" i="5"/>
  <c r="L440" i="5"/>
  <c r="M440" i="5"/>
  <c r="N440" i="5"/>
  <c r="O440" i="5"/>
  <c r="P440" i="5"/>
  <c r="E441" i="5"/>
  <c r="F441" i="5"/>
  <c r="G441" i="5"/>
  <c r="H441" i="5"/>
  <c r="I441" i="5"/>
  <c r="J441" i="5"/>
  <c r="K441" i="5"/>
  <c r="L441" i="5"/>
  <c r="M441" i="5"/>
  <c r="N441" i="5"/>
  <c r="O441" i="5"/>
  <c r="P441" i="5"/>
  <c r="E442" i="5"/>
  <c r="F442" i="5"/>
  <c r="G442" i="5"/>
  <c r="H442" i="5"/>
  <c r="I442" i="5"/>
  <c r="J442" i="5"/>
  <c r="K442" i="5"/>
  <c r="L442" i="5"/>
  <c r="M442" i="5"/>
  <c r="N442" i="5"/>
  <c r="O442" i="5"/>
  <c r="P442" i="5"/>
  <c r="E443" i="5"/>
  <c r="F443" i="5"/>
  <c r="G443" i="5"/>
  <c r="H443" i="5"/>
  <c r="I443" i="5"/>
  <c r="J443" i="5"/>
  <c r="K443" i="5"/>
  <c r="L443" i="5"/>
  <c r="M443" i="5"/>
  <c r="N443" i="5"/>
  <c r="O443" i="5"/>
  <c r="P443" i="5"/>
  <c r="E444" i="5"/>
  <c r="F444" i="5"/>
  <c r="G444" i="5"/>
  <c r="H444" i="5"/>
  <c r="I444" i="5"/>
  <c r="J444" i="5"/>
  <c r="K444" i="5"/>
  <c r="L444" i="5"/>
  <c r="M444" i="5"/>
  <c r="N444" i="5"/>
  <c r="O444" i="5"/>
  <c r="P444" i="5"/>
  <c r="E445" i="5"/>
  <c r="F445" i="5"/>
  <c r="G445" i="5"/>
  <c r="H445" i="5"/>
  <c r="I445" i="5"/>
  <c r="J445" i="5"/>
  <c r="K445" i="5"/>
  <c r="L445" i="5"/>
  <c r="M445" i="5"/>
  <c r="N445" i="5"/>
  <c r="O445" i="5"/>
  <c r="P445" i="5"/>
  <c r="E446" i="5"/>
  <c r="F446" i="5"/>
  <c r="G446" i="5"/>
  <c r="H446" i="5"/>
  <c r="I446" i="5"/>
  <c r="J446" i="5"/>
  <c r="K446" i="5"/>
  <c r="L446" i="5"/>
  <c r="M446" i="5"/>
  <c r="N446" i="5"/>
  <c r="O446" i="5"/>
  <c r="P446" i="5"/>
  <c r="E447" i="5"/>
  <c r="F447" i="5"/>
  <c r="G447" i="5"/>
  <c r="H447" i="5"/>
  <c r="I447" i="5"/>
  <c r="J447" i="5"/>
  <c r="K447" i="5"/>
  <c r="L447" i="5"/>
  <c r="M447" i="5"/>
  <c r="N447" i="5"/>
  <c r="O447" i="5"/>
  <c r="P447" i="5"/>
  <c r="E448" i="5"/>
  <c r="F448" i="5"/>
  <c r="G448" i="5"/>
  <c r="H448" i="5"/>
  <c r="I448" i="5"/>
  <c r="J448" i="5"/>
  <c r="K448" i="5"/>
  <c r="L448" i="5"/>
  <c r="M448" i="5"/>
  <c r="N448" i="5"/>
  <c r="O448" i="5"/>
  <c r="P448" i="5"/>
  <c r="E449" i="5"/>
  <c r="F449" i="5"/>
  <c r="G449" i="5"/>
  <c r="H449" i="5"/>
  <c r="I449" i="5"/>
  <c r="J449" i="5"/>
  <c r="K449" i="5"/>
  <c r="L449" i="5"/>
  <c r="M449" i="5"/>
  <c r="N449" i="5"/>
  <c r="O449" i="5"/>
  <c r="P449" i="5"/>
  <c r="E450" i="5"/>
  <c r="F450" i="5"/>
  <c r="G450" i="5"/>
  <c r="H450" i="5"/>
  <c r="I450" i="5"/>
  <c r="J450" i="5"/>
  <c r="K450" i="5"/>
  <c r="L450" i="5"/>
  <c r="M450" i="5"/>
  <c r="N450" i="5"/>
  <c r="O450" i="5"/>
  <c r="P450" i="5"/>
  <c r="E451" i="5"/>
  <c r="F451" i="5"/>
  <c r="G451" i="5"/>
  <c r="H451" i="5"/>
  <c r="I451" i="5"/>
  <c r="J451" i="5"/>
  <c r="K451" i="5"/>
  <c r="L451" i="5"/>
  <c r="M451" i="5"/>
  <c r="N451" i="5"/>
  <c r="O451" i="5"/>
  <c r="P451" i="5"/>
  <c r="E452" i="5"/>
  <c r="F452" i="5"/>
  <c r="G452" i="5"/>
  <c r="H452" i="5"/>
  <c r="I452" i="5"/>
  <c r="J452" i="5"/>
  <c r="K452" i="5"/>
  <c r="L452" i="5"/>
  <c r="M452" i="5"/>
  <c r="N452" i="5"/>
  <c r="O452" i="5"/>
  <c r="P452" i="5"/>
  <c r="E453" i="5"/>
  <c r="F453" i="5"/>
  <c r="G453" i="5"/>
  <c r="H453" i="5"/>
  <c r="I453" i="5"/>
  <c r="J453" i="5"/>
  <c r="K453" i="5"/>
  <c r="L453" i="5"/>
  <c r="M453" i="5"/>
  <c r="N453" i="5"/>
  <c r="O453" i="5"/>
  <c r="P453" i="5"/>
  <c r="E454" i="5"/>
  <c r="F454" i="5"/>
  <c r="G454" i="5"/>
  <c r="H454" i="5"/>
  <c r="I454" i="5"/>
  <c r="J454" i="5"/>
  <c r="K454" i="5"/>
  <c r="L454" i="5"/>
  <c r="M454" i="5"/>
  <c r="N454" i="5"/>
  <c r="O454" i="5"/>
  <c r="P454" i="5"/>
  <c r="E455" i="5"/>
  <c r="F455" i="5"/>
  <c r="G455" i="5"/>
  <c r="H455" i="5"/>
  <c r="I455" i="5"/>
  <c r="J455" i="5"/>
  <c r="K455" i="5"/>
  <c r="L455" i="5"/>
  <c r="M455" i="5"/>
  <c r="N455" i="5"/>
  <c r="O455" i="5"/>
  <c r="P455" i="5"/>
  <c r="E456" i="5"/>
  <c r="F456" i="5"/>
  <c r="G456" i="5"/>
  <c r="H456" i="5"/>
  <c r="I456" i="5"/>
  <c r="J456" i="5"/>
  <c r="K456" i="5"/>
  <c r="L456" i="5"/>
  <c r="M456" i="5"/>
  <c r="N456" i="5"/>
  <c r="O456" i="5"/>
  <c r="P456" i="5"/>
  <c r="E457" i="5"/>
  <c r="F457" i="5"/>
  <c r="G457" i="5"/>
  <c r="H457" i="5"/>
  <c r="I457" i="5"/>
  <c r="J457" i="5"/>
  <c r="K457" i="5"/>
  <c r="L457" i="5"/>
  <c r="M457" i="5"/>
  <c r="N457" i="5"/>
  <c r="O457" i="5"/>
  <c r="P457" i="5"/>
  <c r="E458" i="5"/>
  <c r="F458" i="5"/>
  <c r="G458" i="5"/>
  <c r="H458" i="5"/>
  <c r="I458" i="5"/>
  <c r="J458" i="5"/>
  <c r="K458" i="5"/>
  <c r="L458" i="5"/>
  <c r="M458" i="5"/>
  <c r="N458" i="5"/>
  <c r="O458" i="5"/>
  <c r="P458" i="5"/>
  <c r="E459" i="5"/>
  <c r="F459" i="5"/>
  <c r="G459" i="5"/>
  <c r="H459" i="5"/>
  <c r="I459" i="5"/>
  <c r="J459" i="5"/>
  <c r="K459" i="5"/>
  <c r="L459" i="5"/>
  <c r="M459" i="5"/>
  <c r="N459" i="5"/>
  <c r="O459" i="5"/>
  <c r="P459" i="5"/>
  <c r="E460" i="5"/>
  <c r="F460" i="5"/>
  <c r="G460" i="5"/>
  <c r="H460" i="5"/>
  <c r="I460" i="5"/>
  <c r="J460" i="5"/>
  <c r="K460" i="5"/>
  <c r="L460" i="5"/>
  <c r="M460" i="5"/>
  <c r="N460" i="5"/>
  <c r="O460" i="5"/>
  <c r="P460" i="5"/>
  <c r="E461" i="5"/>
  <c r="F461" i="5"/>
  <c r="G461" i="5"/>
  <c r="H461" i="5"/>
  <c r="I461" i="5"/>
  <c r="J461" i="5"/>
  <c r="K461" i="5"/>
  <c r="L461" i="5"/>
  <c r="M461" i="5"/>
  <c r="N461" i="5"/>
  <c r="O461" i="5"/>
  <c r="P461" i="5"/>
  <c r="E462" i="5"/>
  <c r="F462" i="5"/>
  <c r="G462" i="5"/>
  <c r="H462" i="5"/>
  <c r="I462" i="5"/>
  <c r="J462" i="5"/>
  <c r="K462" i="5"/>
  <c r="L462" i="5"/>
  <c r="M462" i="5"/>
  <c r="N462" i="5"/>
  <c r="O462" i="5"/>
  <c r="P462" i="5"/>
  <c r="E463" i="5"/>
  <c r="F463" i="5"/>
  <c r="G463" i="5"/>
  <c r="H463" i="5"/>
  <c r="I463" i="5"/>
  <c r="J463" i="5"/>
  <c r="K463" i="5"/>
  <c r="L463" i="5"/>
  <c r="M463" i="5"/>
  <c r="N463" i="5"/>
  <c r="O463" i="5"/>
  <c r="P463" i="5"/>
  <c r="E464" i="5"/>
  <c r="F464" i="5"/>
  <c r="G464" i="5"/>
  <c r="H464" i="5"/>
  <c r="I464" i="5"/>
  <c r="J464" i="5"/>
  <c r="K464" i="5"/>
  <c r="L464" i="5"/>
  <c r="M464" i="5"/>
  <c r="N464" i="5"/>
  <c r="O464" i="5"/>
  <c r="P464" i="5"/>
  <c r="E465" i="5"/>
  <c r="F465" i="5"/>
  <c r="G465" i="5"/>
  <c r="H465" i="5"/>
  <c r="I465" i="5"/>
  <c r="J465" i="5"/>
  <c r="K465" i="5"/>
  <c r="L465" i="5"/>
  <c r="M465" i="5"/>
  <c r="N465" i="5"/>
  <c r="O465" i="5"/>
  <c r="P465" i="5"/>
  <c r="E466" i="5"/>
  <c r="F466" i="5"/>
  <c r="G466" i="5"/>
  <c r="H466" i="5"/>
  <c r="I466" i="5"/>
  <c r="J466" i="5"/>
  <c r="K466" i="5"/>
  <c r="L466" i="5"/>
  <c r="M466" i="5"/>
  <c r="N466" i="5"/>
  <c r="O466" i="5"/>
  <c r="P466" i="5"/>
  <c r="E467" i="5"/>
  <c r="F467" i="5"/>
  <c r="G467" i="5"/>
  <c r="H467" i="5"/>
  <c r="I467" i="5"/>
  <c r="J467" i="5"/>
  <c r="K467" i="5"/>
  <c r="L467" i="5"/>
  <c r="M467" i="5"/>
  <c r="N467" i="5"/>
  <c r="O467" i="5"/>
  <c r="P467" i="5"/>
  <c r="E468" i="5"/>
  <c r="F468" i="5"/>
  <c r="G468" i="5"/>
  <c r="H468" i="5"/>
  <c r="I468" i="5"/>
  <c r="J468" i="5"/>
  <c r="K468" i="5"/>
  <c r="L468" i="5"/>
  <c r="M468" i="5"/>
  <c r="N468" i="5"/>
  <c r="O468" i="5"/>
  <c r="P468" i="5"/>
  <c r="E469" i="5"/>
  <c r="F469" i="5"/>
  <c r="G469" i="5"/>
  <c r="H469" i="5"/>
  <c r="I469" i="5"/>
  <c r="J469" i="5"/>
  <c r="K469" i="5"/>
  <c r="L469" i="5"/>
  <c r="M469" i="5"/>
  <c r="N469" i="5"/>
  <c r="O469" i="5"/>
  <c r="P469" i="5"/>
  <c r="E470" i="5"/>
  <c r="F470" i="5"/>
  <c r="G470" i="5"/>
  <c r="H470" i="5"/>
  <c r="I470" i="5"/>
  <c r="J470" i="5"/>
  <c r="K470" i="5"/>
  <c r="L470" i="5"/>
  <c r="M470" i="5"/>
  <c r="N470" i="5"/>
  <c r="O470" i="5"/>
  <c r="P470" i="5"/>
  <c r="E471" i="5"/>
  <c r="F471" i="5"/>
  <c r="G471" i="5"/>
  <c r="H471" i="5"/>
  <c r="I471" i="5"/>
  <c r="J471" i="5"/>
  <c r="K471" i="5"/>
  <c r="L471" i="5"/>
  <c r="M471" i="5"/>
  <c r="N471" i="5"/>
  <c r="O471" i="5"/>
  <c r="P471" i="5"/>
  <c r="E472" i="5"/>
  <c r="F472" i="5"/>
  <c r="G472" i="5"/>
  <c r="H472" i="5"/>
  <c r="I472" i="5"/>
  <c r="J472" i="5"/>
  <c r="K472" i="5"/>
  <c r="L472" i="5"/>
  <c r="M472" i="5"/>
  <c r="N472" i="5"/>
  <c r="O472" i="5"/>
  <c r="P472" i="5"/>
  <c r="E473" i="5"/>
  <c r="F473" i="5"/>
  <c r="G473" i="5"/>
  <c r="H473" i="5"/>
  <c r="I473" i="5"/>
  <c r="J473" i="5"/>
  <c r="K473" i="5"/>
  <c r="L473" i="5"/>
  <c r="M473" i="5"/>
  <c r="N473" i="5"/>
  <c r="O473" i="5"/>
  <c r="P473" i="5"/>
  <c r="E474" i="5"/>
  <c r="F474" i="5"/>
  <c r="G474" i="5"/>
  <c r="H474" i="5"/>
  <c r="I474" i="5"/>
  <c r="J474" i="5"/>
  <c r="K474" i="5"/>
  <c r="L474" i="5"/>
  <c r="M474" i="5"/>
  <c r="N474" i="5"/>
  <c r="O474" i="5"/>
  <c r="P474" i="5"/>
  <c r="E475" i="5"/>
  <c r="F475" i="5"/>
  <c r="G475" i="5"/>
  <c r="H475" i="5"/>
  <c r="I475" i="5"/>
  <c r="J475" i="5"/>
  <c r="K475" i="5"/>
  <c r="L475" i="5"/>
  <c r="M475" i="5"/>
  <c r="N475" i="5"/>
  <c r="O475" i="5"/>
  <c r="P475" i="5"/>
  <c r="E476" i="5"/>
  <c r="F476" i="5"/>
  <c r="G476" i="5"/>
  <c r="H476" i="5"/>
  <c r="I476" i="5"/>
  <c r="J476" i="5"/>
  <c r="K476" i="5"/>
  <c r="L476" i="5"/>
  <c r="M476" i="5"/>
  <c r="N476" i="5"/>
  <c r="O476" i="5"/>
  <c r="P476" i="5"/>
  <c r="E477" i="5"/>
  <c r="F477" i="5"/>
  <c r="G477" i="5"/>
  <c r="H477" i="5"/>
  <c r="I477" i="5"/>
  <c r="J477" i="5"/>
  <c r="K477" i="5"/>
  <c r="L477" i="5"/>
  <c r="M477" i="5"/>
  <c r="N477" i="5"/>
  <c r="O477" i="5"/>
  <c r="P477" i="5"/>
  <c r="E478" i="5"/>
  <c r="F478" i="5"/>
  <c r="G478" i="5"/>
  <c r="H478" i="5"/>
  <c r="I478" i="5"/>
  <c r="J478" i="5"/>
  <c r="K478" i="5"/>
  <c r="L478" i="5"/>
  <c r="M478" i="5"/>
  <c r="N478" i="5"/>
  <c r="O478" i="5"/>
  <c r="P478" i="5"/>
  <c r="E479" i="5"/>
  <c r="F479" i="5"/>
  <c r="G479" i="5"/>
  <c r="H479" i="5"/>
  <c r="I479" i="5"/>
  <c r="J479" i="5"/>
  <c r="K479" i="5"/>
  <c r="L479" i="5"/>
  <c r="M479" i="5"/>
  <c r="N479" i="5"/>
  <c r="O479" i="5"/>
  <c r="P479" i="5"/>
  <c r="E480" i="5"/>
  <c r="F480" i="5"/>
  <c r="G480" i="5"/>
  <c r="H480" i="5"/>
  <c r="I480" i="5"/>
  <c r="J480" i="5"/>
  <c r="K480" i="5"/>
  <c r="L480" i="5"/>
  <c r="M480" i="5"/>
  <c r="N480" i="5"/>
  <c r="O480" i="5"/>
  <c r="P480" i="5"/>
  <c r="E481" i="5"/>
  <c r="F481" i="5"/>
  <c r="G481" i="5"/>
  <c r="H481" i="5"/>
  <c r="I481" i="5"/>
  <c r="J481" i="5"/>
  <c r="K481" i="5"/>
  <c r="L481" i="5"/>
  <c r="M481" i="5"/>
  <c r="N481" i="5"/>
  <c r="O481" i="5"/>
  <c r="P481" i="5"/>
  <c r="E482" i="5"/>
  <c r="F482" i="5"/>
  <c r="G482" i="5"/>
  <c r="H482" i="5"/>
  <c r="I482" i="5"/>
  <c r="J482" i="5"/>
  <c r="K482" i="5"/>
  <c r="L482" i="5"/>
  <c r="M482" i="5"/>
  <c r="N482" i="5"/>
  <c r="O482" i="5"/>
  <c r="P482" i="5"/>
  <c r="E483" i="5"/>
  <c r="F483" i="5"/>
  <c r="G483" i="5"/>
  <c r="H483" i="5"/>
  <c r="I483" i="5"/>
  <c r="J483" i="5"/>
  <c r="K483" i="5"/>
  <c r="L483" i="5"/>
  <c r="M483" i="5"/>
  <c r="N483" i="5"/>
  <c r="O483" i="5"/>
  <c r="P483" i="5"/>
  <c r="E484" i="5"/>
  <c r="F484" i="5"/>
  <c r="G484" i="5"/>
  <c r="H484" i="5"/>
  <c r="I484" i="5"/>
  <c r="J484" i="5"/>
  <c r="K484" i="5"/>
  <c r="L484" i="5"/>
  <c r="M484" i="5"/>
  <c r="N484" i="5"/>
  <c r="O484" i="5"/>
  <c r="P484" i="5"/>
  <c r="E485" i="5"/>
  <c r="F485" i="5"/>
  <c r="G485" i="5"/>
  <c r="H485" i="5"/>
  <c r="I485" i="5"/>
  <c r="J485" i="5"/>
  <c r="K485" i="5"/>
  <c r="L485" i="5"/>
  <c r="M485" i="5"/>
  <c r="N485" i="5"/>
  <c r="O485" i="5"/>
  <c r="P485" i="5"/>
  <c r="E486" i="5"/>
  <c r="F486" i="5"/>
  <c r="G486" i="5"/>
  <c r="H486" i="5"/>
  <c r="I486" i="5"/>
  <c r="J486" i="5"/>
  <c r="K486" i="5"/>
  <c r="L486" i="5"/>
  <c r="M486" i="5"/>
  <c r="N486" i="5"/>
  <c r="O486" i="5"/>
  <c r="P486" i="5"/>
  <c r="E487" i="5"/>
  <c r="F487" i="5"/>
  <c r="G487" i="5"/>
  <c r="H487" i="5"/>
  <c r="I487" i="5"/>
  <c r="J487" i="5"/>
  <c r="K487" i="5"/>
  <c r="L487" i="5"/>
  <c r="M487" i="5"/>
  <c r="N487" i="5"/>
  <c r="O487" i="5"/>
  <c r="P487" i="5"/>
  <c r="E488" i="5"/>
  <c r="F488" i="5"/>
  <c r="G488" i="5"/>
  <c r="H488" i="5"/>
  <c r="I488" i="5"/>
  <c r="J488" i="5"/>
  <c r="K488" i="5"/>
  <c r="L488" i="5"/>
  <c r="M488" i="5"/>
  <c r="N488" i="5"/>
  <c r="O488" i="5"/>
  <c r="P488" i="5"/>
  <c r="E489" i="5"/>
  <c r="F489" i="5"/>
  <c r="G489" i="5"/>
  <c r="H489" i="5"/>
  <c r="I489" i="5"/>
  <c r="J489" i="5"/>
  <c r="K489" i="5"/>
  <c r="L489" i="5"/>
  <c r="M489" i="5"/>
  <c r="N489" i="5"/>
  <c r="O489" i="5"/>
  <c r="P489" i="5"/>
  <c r="E490" i="5"/>
  <c r="F490" i="5"/>
  <c r="G490" i="5"/>
  <c r="H490" i="5"/>
  <c r="I490" i="5"/>
  <c r="J490" i="5"/>
  <c r="K490" i="5"/>
  <c r="L490" i="5"/>
  <c r="M490" i="5"/>
  <c r="N490" i="5"/>
  <c r="O490" i="5"/>
  <c r="P490" i="5"/>
  <c r="E491" i="5"/>
  <c r="F491" i="5"/>
  <c r="G491" i="5"/>
  <c r="H491" i="5"/>
  <c r="I491" i="5"/>
  <c r="J491" i="5"/>
  <c r="K491" i="5"/>
  <c r="L491" i="5"/>
  <c r="M491" i="5"/>
  <c r="N491" i="5"/>
  <c r="O491" i="5"/>
  <c r="P491" i="5"/>
  <c r="E492" i="5"/>
  <c r="F492" i="5"/>
  <c r="G492" i="5"/>
  <c r="H492" i="5"/>
  <c r="I492" i="5"/>
  <c r="J492" i="5"/>
  <c r="K492" i="5"/>
  <c r="L492" i="5"/>
  <c r="M492" i="5"/>
  <c r="N492" i="5"/>
  <c r="O492" i="5"/>
  <c r="P492" i="5"/>
  <c r="E493" i="5"/>
  <c r="F493" i="5"/>
  <c r="G493" i="5"/>
  <c r="H493" i="5"/>
  <c r="I493" i="5"/>
  <c r="J493" i="5"/>
  <c r="K493" i="5"/>
  <c r="L493" i="5"/>
  <c r="M493" i="5"/>
  <c r="N493" i="5"/>
  <c r="O493" i="5"/>
  <c r="P493" i="5"/>
  <c r="E494" i="5"/>
  <c r="F494" i="5"/>
  <c r="G494" i="5"/>
  <c r="H494" i="5"/>
  <c r="I494" i="5"/>
  <c r="J494" i="5"/>
  <c r="K494" i="5"/>
  <c r="L494" i="5"/>
  <c r="M494" i="5"/>
  <c r="N494" i="5"/>
  <c r="O494" i="5"/>
  <c r="P494" i="5"/>
  <c r="E495" i="5"/>
  <c r="F495" i="5"/>
  <c r="G495" i="5"/>
  <c r="H495" i="5"/>
  <c r="I495" i="5"/>
  <c r="J495" i="5"/>
  <c r="K495" i="5"/>
  <c r="L495" i="5"/>
  <c r="M495" i="5"/>
  <c r="N495" i="5"/>
  <c r="O495" i="5"/>
  <c r="P495" i="5"/>
  <c r="E496" i="5"/>
  <c r="F496" i="5"/>
  <c r="G496" i="5"/>
  <c r="H496" i="5"/>
  <c r="I496" i="5"/>
  <c r="J496" i="5"/>
  <c r="K496" i="5"/>
  <c r="L496" i="5"/>
  <c r="M496" i="5"/>
  <c r="N496" i="5"/>
  <c r="O496" i="5"/>
  <c r="P496" i="5"/>
  <c r="E497" i="5"/>
  <c r="F497" i="5"/>
  <c r="G497" i="5"/>
  <c r="H497" i="5"/>
  <c r="I497" i="5"/>
  <c r="J497" i="5"/>
  <c r="K497" i="5"/>
  <c r="L497" i="5"/>
  <c r="M497" i="5"/>
  <c r="N497" i="5"/>
  <c r="O497" i="5"/>
  <c r="P497" i="5"/>
  <c r="E498" i="5"/>
  <c r="F498" i="5"/>
  <c r="G498" i="5"/>
  <c r="H498" i="5"/>
  <c r="I498" i="5"/>
  <c r="J498" i="5"/>
  <c r="K498" i="5"/>
  <c r="L498" i="5"/>
  <c r="M498" i="5"/>
  <c r="N498" i="5"/>
  <c r="O498" i="5"/>
  <c r="P498" i="5"/>
  <c r="E499" i="5"/>
  <c r="F499" i="5"/>
  <c r="G499" i="5"/>
  <c r="H499" i="5"/>
  <c r="I499" i="5"/>
  <c r="J499" i="5"/>
  <c r="K499" i="5"/>
  <c r="L499" i="5"/>
  <c r="M499" i="5"/>
  <c r="N499" i="5"/>
  <c r="O499" i="5"/>
  <c r="P499" i="5"/>
  <c r="E500" i="5"/>
  <c r="F500" i="5"/>
  <c r="G500" i="5"/>
  <c r="H500" i="5"/>
  <c r="I500" i="5"/>
  <c r="J500" i="5"/>
  <c r="K500" i="5"/>
  <c r="L500" i="5"/>
  <c r="M500" i="5"/>
  <c r="N500" i="5"/>
  <c r="O500" i="5"/>
  <c r="P500" i="5"/>
  <c r="E501" i="5"/>
  <c r="F501" i="5"/>
  <c r="G501" i="5"/>
  <c r="H501" i="5"/>
  <c r="I501" i="5"/>
  <c r="J501" i="5"/>
  <c r="K501" i="5"/>
  <c r="L501" i="5"/>
  <c r="M501" i="5"/>
  <c r="N501" i="5"/>
  <c r="O501" i="5"/>
  <c r="P501" i="5"/>
  <c r="E502" i="5"/>
  <c r="F502" i="5"/>
  <c r="G502" i="5"/>
  <c r="H502" i="5"/>
  <c r="I502" i="5"/>
  <c r="J502" i="5"/>
  <c r="K502" i="5"/>
  <c r="L502" i="5"/>
  <c r="M502" i="5"/>
  <c r="N502" i="5"/>
  <c r="O502" i="5"/>
  <c r="P502" i="5"/>
  <c r="E503" i="5"/>
  <c r="F503" i="5"/>
  <c r="G503" i="5"/>
  <c r="H503" i="5"/>
  <c r="I503" i="5"/>
  <c r="J503" i="5"/>
  <c r="K503" i="5"/>
  <c r="L503" i="5"/>
  <c r="M503" i="5"/>
  <c r="N503" i="5"/>
  <c r="O503" i="5"/>
  <c r="P503" i="5"/>
  <c r="E504" i="5"/>
  <c r="F504" i="5"/>
  <c r="G504" i="5"/>
  <c r="H504" i="5"/>
  <c r="I504" i="5"/>
  <c r="J504" i="5"/>
  <c r="K504" i="5"/>
  <c r="L504" i="5"/>
  <c r="M504" i="5"/>
  <c r="N504" i="5"/>
  <c r="O504" i="5"/>
  <c r="P504" i="5"/>
  <c r="E505" i="5"/>
  <c r="F505" i="5"/>
  <c r="G505" i="5"/>
  <c r="H505" i="5"/>
  <c r="I505" i="5"/>
  <c r="J505" i="5"/>
  <c r="K505" i="5"/>
  <c r="L505" i="5"/>
  <c r="M505" i="5"/>
  <c r="N505" i="5"/>
  <c r="O505" i="5"/>
  <c r="P505" i="5"/>
  <c r="E506" i="5"/>
  <c r="F506" i="5"/>
  <c r="G506" i="5"/>
  <c r="H506" i="5"/>
  <c r="I506" i="5"/>
  <c r="J506" i="5"/>
  <c r="K506" i="5"/>
  <c r="L506" i="5"/>
  <c r="M506" i="5"/>
  <c r="N506" i="5"/>
  <c r="O506" i="5"/>
  <c r="P506" i="5"/>
  <c r="E507" i="5"/>
  <c r="F507" i="5"/>
  <c r="G507" i="5"/>
  <c r="H507" i="5"/>
  <c r="I507" i="5"/>
  <c r="J507" i="5"/>
  <c r="K507" i="5"/>
  <c r="L507" i="5"/>
  <c r="M507" i="5"/>
  <c r="N507" i="5"/>
  <c r="O507" i="5"/>
  <c r="P507" i="5"/>
  <c r="E508" i="5"/>
  <c r="F508" i="5"/>
  <c r="G508" i="5"/>
  <c r="H508" i="5"/>
  <c r="I508" i="5"/>
  <c r="J508" i="5"/>
  <c r="K508" i="5"/>
  <c r="L508" i="5"/>
  <c r="M508" i="5"/>
  <c r="N508" i="5"/>
  <c r="O508" i="5"/>
  <c r="P508" i="5"/>
  <c r="E509" i="5"/>
  <c r="F509" i="5"/>
  <c r="G509" i="5"/>
  <c r="H509" i="5"/>
  <c r="I509" i="5"/>
  <c r="J509" i="5"/>
  <c r="K509" i="5"/>
  <c r="L509" i="5"/>
  <c r="M509" i="5"/>
  <c r="N509" i="5"/>
  <c r="O509" i="5"/>
  <c r="P509" i="5"/>
  <c r="E510" i="5"/>
  <c r="F510" i="5"/>
  <c r="G510" i="5"/>
  <c r="H510" i="5"/>
  <c r="I510" i="5"/>
  <c r="J510" i="5"/>
  <c r="K510" i="5"/>
  <c r="L510" i="5"/>
  <c r="M510" i="5"/>
  <c r="N510" i="5"/>
  <c r="O510" i="5"/>
  <c r="P510" i="5"/>
  <c r="E511" i="5"/>
  <c r="F511" i="5"/>
  <c r="G511" i="5"/>
  <c r="H511" i="5"/>
  <c r="I511" i="5"/>
  <c r="J511" i="5"/>
  <c r="K511" i="5"/>
  <c r="L511" i="5"/>
  <c r="M511" i="5"/>
  <c r="N511" i="5"/>
  <c r="O511" i="5"/>
  <c r="P511" i="5"/>
  <c r="E512" i="5"/>
  <c r="F512" i="5"/>
  <c r="G512" i="5"/>
  <c r="H512" i="5"/>
  <c r="I512" i="5"/>
  <c r="J512" i="5"/>
  <c r="K512" i="5"/>
  <c r="L512" i="5"/>
  <c r="M512" i="5"/>
  <c r="N512" i="5"/>
  <c r="O512" i="5"/>
  <c r="P512" i="5"/>
  <c r="E513" i="5"/>
  <c r="F513" i="5"/>
  <c r="G513" i="5"/>
  <c r="H513" i="5"/>
  <c r="I513" i="5"/>
  <c r="J513" i="5"/>
  <c r="K513" i="5"/>
  <c r="L513" i="5"/>
  <c r="M513" i="5"/>
  <c r="N513" i="5"/>
  <c r="O513" i="5"/>
  <c r="P513" i="5"/>
  <c r="E514" i="5"/>
  <c r="F514" i="5"/>
  <c r="G514" i="5"/>
  <c r="H514" i="5"/>
  <c r="I514" i="5"/>
  <c r="J514" i="5"/>
  <c r="K514" i="5"/>
  <c r="L514" i="5"/>
  <c r="M514" i="5"/>
  <c r="N514" i="5"/>
  <c r="O514" i="5"/>
  <c r="P514" i="5"/>
  <c r="E515" i="5"/>
  <c r="F515" i="5"/>
  <c r="G515" i="5"/>
  <c r="H515" i="5"/>
  <c r="I515" i="5"/>
  <c r="J515" i="5"/>
  <c r="K515" i="5"/>
  <c r="L515" i="5"/>
  <c r="M515" i="5"/>
  <c r="N515" i="5"/>
  <c r="O515" i="5"/>
  <c r="P515" i="5"/>
  <c r="E516" i="5"/>
  <c r="F516" i="5"/>
  <c r="G516" i="5"/>
  <c r="H516" i="5"/>
  <c r="I516" i="5"/>
  <c r="J516" i="5"/>
  <c r="K516" i="5"/>
  <c r="L516" i="5"/>
  <c r="M516" i="5"/>
  <c r="N516" i="5"/>
  <c r="O516" i="5"/>
  <c r="P516" i="5"/>
  <c r="E517" i="5"/>
  <c r="F517" i="5"/>
  <c r="G517" i="5"/>
  <c r="H517" i="5"/>
  <c r="I517" i="5"/>
  <c r="J517" i="5"/>
  <c r="K517" i="5"/>
  <c r="L517" i="5"/>
  <c r="M517" i="5"/>
  <c r="N517" i="5"/>
  <c r="O517" i="5"/>
  <c r="P517" i="5"/>
  <c r="E518" i="5"/>
  <c r="F518" i="5"/>
  <c r="G518" i="5"/>
  <c r="H518" i="5"/>
  <c r="I518" i="5"/>
  <c r="J518" i="5"/>
  <c r="K518" i="5"/>
  <c r="L518" i="5"/>
  <c r="M518" i="5"/>
  <c r="N518" i="5"/>
  <c r="O518" i="5"/>
  <c r="P518" i="5"/>
  <c r="E519" i="5"/>
  <c r="F519" i="5"/>
  <c r="G519" i="5"/>
  <c r="H519" i="5"/>
  <c r="I519" i="5"/>
  <c r="J519" i="5"/>
  <c r="K519" i="5"/>
  <c r="L519" i="5"/>
  <c r="M519" i="5"/>
  <c r="N519" i="5"/>
  <c r="O519" i="5"/>
  <c r="P519" i="5"/>
  <c r="E520" i="5"/>
  <c r="F520" i="5"/>
  <c r="G520" i="5"/>
  <c r="H520" i="5"/>
  <c r="I520" i="5"/>
  <c r="J520" i="5"/>
  <c r="K520" i="5"/>
  <c r="L520" i="5"/>
  <c r="M520" i="5"/>
  <c r="N520" i="5"/>
  <c r="O520" i="5"/>
  <c r="P520" i="5"/>
  <c r="E521" i="5"/>
  <c r="F521" i="5"/>
  <c r="G521" i="5"/>
  <c r="H521" i="5"/>
  <c r="I521" i="5"/>
  <c r="J521" i="5"/>
  <c r="K521" i="5"/>
  <c r="L521" i="5"/>
  <c r="M521" i="5"/>
  <c r="N521" i="5"/>
  <c r="O521" i="5"/>
  <c r="P521" i="5"/>
  <c r="E522" i="5"/>
  <c r="F522" i="5"/>
  <c r="G522" i="5"/>
  <c r="H522" i="5"/>
  <c r="I522" i="5"/>
  <c r="J522" i="5"/>
  <c r="K522" i="5"/>
  <c r="L522" i="5"/>
  <c r="M522" i="5"/>
  <c r="N522" i="5"/>
  <c r="O522" i="5"/>
  <c r="P522" i="5"/>
  <c r="E523" i="5"/>
  <c r="F523" i="5"/>
  <c r="G523" i="5"/>
  <c r="H523" i="5"/>
  <c r="I523" i="5"/>
  <c r="J523" i="5"/>
  <c r="K523" i="5"/>
  <c r="L523" i="5"/>
  <c r="M523" i="5"/>
  <c r="N523" i="5"/>
  <c r="O523" i="5"/>
  <c r="P523" i="5"/>
  <c r="E524" i="5"/>
  <c r="F524" i="5"/>
  <c r="G524" i="5"/>
  <c r="H524" i="5"/>
  <c r="I524" i="5"/>
  <c r="J524" i="5"/>
  <c r="K524" i="5"/>
  <c r="L524" i="5"/>
  <c r="M524" i="5"/>
  <c r="N524" i="5"/>
  <c r="O524" i="5"/>
  <c r="P524" i="5"/>
  <c r="E525" i="5"/>
  <c r="F525" i="5"/>
  <c r="G525" i="5"/>
  <c r="H525" i="5"/>
  <c r="I525" i="5"/>
  <c r="J525" i="5"/>
  <c r="K525" i="5"/>
  <c r="L525" i="5"/>
  <c r="M525" i="5"/>
  <c r="N525" i="5"/>
  <c r="O525" i="5"/>
  <c r="P525" i="5"/>
  <c r="E526" i="5"/>
  <c r="F526" i="5"/>
  <c r="G526" i="5"/>
  <c r="H526" i="5"/>
  <c r="I526" i="5"/>
  <c r="J526" i="5"/>
  <c r="K526" i="5"/>
  <c r="L526" i="5"/>
  <c r="M526" i="5"/>
  <c r="N526" i="5"/>
  <c r="O526" i="5"/>
  <c r="P526" i="5"/>
  <c r="E527" i="5"/>
  <c r="F527" i="5"/>
  <c r="G527" i="5"/>
  <c r="H527" i="5"/>
  <c r="I527" i="5"/>
  <c r="J527" i="5"/>
  <c r="K527" i="5"/>
  <c r="L527" i="5"/>
  <c r="M527" i="5"/>
  <c r="N527" i="5"/>
  <c r="O527" i="5"/>
  <c r="P527" i="5"/>
  <c r="E528" i="5"/>
  <c r="F528" i="5"/>
  <c r="G528" i="5"/>
  <c r="H528" i="5"/>
  <c r="I528" i="5"/>
  <c r="J528" i="5"/>
  <c r="K528" i="5"/>
  <c r="L528" i="5"/>
  <c r="M528" i="5"/>
  <c r="N528" i="5"/>
  <c r="O528" i="5"/>
  <c r="P528" i="5"/>
  <c r="E529" i="5"/>
  <c r="F529" i="5"/>
  <c r="G529" i="5"/>
  <c r="H529" i="5"/>
  <c r="I529" i="5"/>
  <c r="J529" i="5"/>
  <c r="K529" i="5"/>
  <c r="L529" i="5"/>
  <c r="M529" i="5"/>
  <c r="N529" i="5"/>
  <c r="O529" i="5"/>
  <c r="P529" i="5"/>
  <c r="E530" i="5"/>
  <c r="F530" i="5"/>
  <c r="G530" i="5"/>
  <c r="H530" i="5"/>
  <c r="I530" i="5"/>
  <c r="J530" i="5"/>
  <c r="K530" i="5"/>
  <c r="L530" i="5"/>
  <c r="M530" i="5"/>
  <c r="N530" i="5"/>
  <c r="O530" i="5"/>
  <c r="P530" i="5"/>
  <c r="E531" i="5"/>
  <c r="F531" i="5"/>
  <c r="G531" i="5"/>
  <c r="H531" i="5"/>
  <c r="I531" i="5"/>
  <c r="J531" i="5"/>
  <c r="K531" i="5"/>
  <c r="L531" i="5"/>
  <c r="M531" i="5"/>
  <c r="N531" i="5"/>
  <c r="O531" i="5"/>
  <c r="P531" i="5"/>
  <c r="E532" i="5"/>
  <c r="F532" i="5"/>
  <c r="G532" i="5"/>
  <c r="H532" i="5"/>
  <c r="I532" i="5"/>
  <c r="J532" i="5"/>
  <c r="K532" i="5"/>
  <c r="L532" i="5"/>
  <c r="M532" i="5"/>
  <c r="N532" i="5"/>
  <c r="O532" i="5"/>
  <c r="P532" i="5"/>
  <c r="E533" i="5"/>
  <c r="F533" i="5"/>
  <c r="G533" i="5"/>
  <c r="H533" i="5"/>
  <c r="I533" i="5"/>
  <c r="J533" i="5"/>
  <c r="K533" i="5"/>
  <c r="L533" i="5"/>
  <c r="M533" i="5"/>
  <c r="N533" i="5"/>
  <c r="O533" i="5"/>
  <c r="P533" i="5"/>
  <c r="E534" i="5"/>
  <c r="F534" i="5"/>
  <c r="G534" i="5"/>
  <c r="H534" i="5"/>
  <c r="I534" i="5"/>
  <c r="J534" i="5"/>
  <c r="K534" i="5"/>
  <c r="L534" i="5"/>
  <c r="M534" i="5"/>
  <c r="N534" i="5"/>
  <c r="O534" i="5"/>
  <c r="P534" i="5"/>
  <c r="E535" i="5"/>
  <c r="F535" i="5"/>
  <c r="G535" i="5"/>
  <c r="H535" i="5"/>
  <c r="I535" i="5"/>
  <c r="J535" i="5"/>
  <c r="K535" i="5"/>
  <c r="L535" i="5"/>
  <c r="M535" i="5"/>
  <c r="N535" i="5"/>
  <c r="O535" i="5"/>
  <c r="P535" i="5"/>
  <c r="E536" i="5"/>
  <c r="F536" i="5"/>
  <c r="G536" i="5"/>
  <c r="H536" i="5"/>
  <c r="I536" i="5"/>
  <c r="J536" i="5"/>
  <c r="K536" i="5"/>
  <c r="L536" i="5"/>
  <c r="M536" i="5"/>
  <c r="N536" i="5"/>
  <c r="O536" i="5"/>
  <c r="P536" i="5"/>
  <c r="E537" i="5"/>
  <c r="F537" i="5"/>
  <c r="G537" i="5"/>
  <c r="H537" i="5"/>
  <c r="I537" i="5"/>
  <c r="J537" i="5"/>
  <c r="K537" i="5"/>
  <c r="L537" i="5"/>
  <c r="M537" i="5"/>
  <c r="N537" i="5"/>
  <c r="O537" i="5"/>
  <c r="P537" i="5"/>
  <c r="E538" i="5"/>
  <c r="F538" i="5"/>
  <c r="G538" i="5"/>
  <c r="H538" i="5"/>
  <c r="I538" i="5"/>
  <c r="J538" i="5"/>
  <c r="K538" i="5"/>
  <c r="L538" i="5"/>
  <c r="M538" i="5"/>
  <c r="N538" i="5"/>
  <c r="O538" i="5"/>
  <c r="P538" i="5"/>
  <c r="E539" i="5"/>
  <c r="F539" i="5"/>
  <c r="G539" i="5"/>
  <c r="H539" i="5"/>
  <c r="I539" i="5"/>
  <c r="J539" i="5"/>
  <c r="K539" i="5"/>
  <c r="L539" i="5"/>
  <c r="M539" i="5"/>
  <c r="N539" i="5"/>
  <c r="O539" i="5"/>
  <c r="P539" i="5"/>
  <c r="E540" i="5"/>
  <c r="F540" i="5"/>
  <c r="G540" i="5"/>
  <c r="H540" i="5"/>
  <c r="I540" i="5"/>
  <c r="J540" i="5"/>
  <c r="K540" i="5"/>
  <c r="L540" i="5"/>
  <c r="M540" i="5"/>
  <c r="N540" i="5"/>
  <c r="O540" i="5"/>
  <c r="P540" i="5"/>
  <c r="E541" i="5"/>
  <c r="F541" i="5"/>
  <c r="G541" i="5"/>
  <c r="H541" i="5"/>
  <c r="I541" i="5"/>
  <c r="J541" i="5"/>
  <c r="K541" i="5"/>
  <c r="L541" i="5"/>
  <c r="M541" i="5"/>
  <c r="N541" i="5"/>
  <c r="O541" i="5"/>
  <c r="P541" i="5"/>
  <c r="E542" i="5"/>
  <c r="F542" i="5"/>
  <c r="G542" i="5"/>
  <c r="H542" i="5"/>
  <c r="I542" i="5"/>
  <c r="J542" i="5"/>
  <c r="K542" i="5"/>
  <c r="L542" i="5"/>
  <c r="M542" i="5"/>
  <c r="N542" i="5"/>
  <c r="O542" i="5"/>
  <c r="P542" i="5"/>
  <c r="E543" i="5"/>
  <c r="F543" i="5"/>
  <c r="G543" i="5"/>
  <c r="H543" i="5"/>
  <c r="I543" i="5"/>
  <c r="J543" i="5"/>
  <c r="K543" i="5"/>
  <c r="L543" i="5"/>
  <c r="M543" i="5"/>
  <c r="N543" i="5"/>
  <c r="O543" i="5"/>
  <c r="P543" i="5"/>
  <c r="E544" i="5"/>
  <c r="F544" i="5"/>
  <c r="G544" i="5"/>
  <c r="H544" i="5"/>
  <c r="I544" i="5"/>
  <c r="J544" i="5"/>
  <c r="K544" i="5"/>
  <c r="L544" i="5"/>
  <c r="M544" i="5"/>
  <c r="N544" i="5"/>
  <c r="O544" i="5"/>
  <c r="P544" i="5"/>
  <c r="E545" i="5"/>
  <c r="F545" i="5"/>
  <c r="G545" i="5"/>
  <c r="H545" i="5"/>
  <c r="I545" i="5"/>
  <c r="J545" i="5"/>
  <c r="K545" i="5"/>
  <c r="L545" i="5"/>
  <c r="M545" i="5"/>
  <c r="N545" i="5"/>
  <c r="O545" i="5"/>
  <c r="P545" i="5"/>
  <c r="E546" i="5"/>
  <c r="F546" i="5"/>
  <c r="G546" i="5"/>
  <c r="H546" i="5"/>
  <c r="I546" i="5"/>
  <c r="J546" i="5"/>
  <c r="K546" i="5"/>
  <c r="L546" i="5"/>
  <c r="M546" i="5"/>
  <c r="N546" i="5"/>
  <c r="O546" i="5"/>
  <c r="P546" i="5"/>
  <c r="E547" i="5"/>
  <c r="F547" i="5"/>
  <c r="G547" i="5"/>
  <c r="H547" i="5"/>
  <c r="I547" i="5"/>
  <c r="J547" i="5"/>
  <c r="K547" i="5"/>
  <c r="L547" i="5"/>
  <c r="M547" i="5"/>
  <c r="N547" i="5"/>
  <c r="O547" i="5"/>
  <c r="P547" i="5"/>
  <c r="E548" i="5"/>
  <c r="F548" i="5"/>
  <c r="G548" i="5"/>
  <c r="H548" i="5"/>
  <c r="I548" i="5"/>
  <c r="J548" i="5"/>
  <c r="K548" i="5"/>
  <c r="L548" i="5"/>
  <c r="M548" i="5"/>
  <c r="N548" i="5"/>
  <c r="O548" i="5"/>
  <c r="P548" i="5"/>
  <c r="E549" i="5"/>
  <c r="F549" i="5"/>
  <c r="G549" i="5"/>
  <c r="H549" i="5"/>
  <c r="I549" i="5"/>
  <c r="J549" i="5"/>
  <c r="K549" i="5"/>
  <c r="L549" i="5"/>
  <c r="M549" i="5"/>
  <c r="N549" i="5"/>
  <c r="O549" i="5"/>
  <c r="P549" i="5"/>
  <c r="E550" i="5"/>
  <c r="F550" i="5"/>
  <c r="G550" i="5"/>
  <c r="H550" i="5"/>
  <c r="I550" i="5"/>
  <c r="J550" i="5"/>
  <c r="K550" i="5"/>
  <c r="L550" i="5"/>
  <c r="M550" i="5"/>
  <c r="N550" i="5"/>
  <c r="O550" i="5"/>
  <c r="P550" i="5"/>
  <c r="E551" i="5"/>
  <c r="F551" i="5"/>
  <c r="G551" i="5"/>
  <c r="H551" i="5"/>
  <c r="I551" i="5"/>
  <c r="J551" i="5"/>
  <c r="K551" i="5"/>
  <c r="L551" i="5"/>
  <c r="M551" i="5"/>
  <c r="N551" i="5"/>
  <c r="O551" i="5"/>
  <c r="P551" i="5"/>
  <c r="E552" i="5"/>
  <c r="F552" i="5"/>
  <c r="G552" i="5"/>
  <c r="H552" i="5"/>
  <c r="I552" i="5"/>
  <c r="J552" i="5"/>
  <c r="K552" i="5"/>
  <c r="L552" i="5"/>
  <c r="M552" i="5"/>
  <c r="N552" i="5"/>
  <c r="O552" i="5"/>
  <c r="P552" i="5"/>
  <c r="E553" i="5"/>
  <c r="F553" i="5"/>
  <c r="G553" i="5"/>
  <c r="H553" i="5"/>
  <c r="I553" i="5"/>
  <c r="J553" i="5"/>
  <c r="K553" i="5"/>
  <c r="L553" i="5"/>
  <c r="M553" i="5"/>
  <c r="N553" i="5"/>
  <c r="O553" i="5"/>
  <c r="P553" i="5"/>
  <c r="E554" i="5"/>
  <c r="F554" i="5"/>
  <c r="G554" i="5"/>
  <c r="H554" i="5"/>
  <c r="I554" i="5"/>
  <c r="J554" i="5"/>
  <c r="K554" i="5"/>
  <c r="L554" i="5"/>
  <c r="M554" i="5"/>
  <c r="N554" i="5"/>
  <c r="O554" i="5"/>
  <c r="P554" i="5"/>
  <c r="E555" i="5"/>
  <c r="F555" i="5"/>
  <c r="G555" i="5"/>
  <c r="H555" i="5"/>
  <c r="I555" i="5"/>
  <c r="J555" i="5"/>
  <c r="K555" i="5"/>
  <c r="L555" i="5"/>
  <c r="M555" i="5"/>
  <c r="N555" i="5"/>
  <c r="O555" i="5"/>
  <c r="P555" i="5"/>
  <c r="E556" i="5"/>
  <c r="F556" i="5"/>
  <c r="G556" i="5"/>
  <c r="H556" i="5"/>
  <c r="I556" i="5"/>
  <c r="J556" i="5"/>
  <c r="K556" i="5"/>
  <c r="L556" i="5"/>
  <c r="M556" i="5"/>
  <c r="N556" i="5"/>
  <c r="O556" i="5"/>
  <c r="P556" i="5"/>
  <c r="E557" i="5"/>
  <c r="F557" i="5"/>
  <c r="G557" i="5"/>
  <c r="H557" i="5"/>
  <c r="I557" i="5"/>
  <c r="J557" i="5"/>
  <c r="K557" i="5"/>
  <c r="L557" i="5"/>
  <c r="M557" i="5"/>
  <c r="N557" i="5"/>
  <c r="O557" i="5"/>
  <c r="P557" i="5"/>
  <c r="E558" i="5"/>
  <c r="F558" i="5"/>
  <c r="G558" i="5"/>
  <c r="H558" i="5"/>
  <c r="I558" i="5"/>
  <c r="J558" i="5"/>
  <c r="K558" i="5"/>
  <c r="L558" i="5"/>
  <c r="M558" i="5"/>
  <c r="N558" i="5"/>
  <c r="O558" i="5"/>
  <c r="P558" i="5"/>
  <c r="E559" i="5"/>
  <c r="F559" i="5"/>
  <c r="G559" i="5"/>
  <c r="H559" i="5"/>
  <c r="I559" i="5"/>
  <c r="J559" i="5"/>
  <c r="K559" i="5"/>
  <c r="L559" i="5"/>
  <c r="M559" i="5"/>
  <c r="N559" i="5"/>
  <c r="O559" i="5"/>
  <c r="P559" i="5"/>
  <c r="E560" i="5"/>
  <c r="F560" i="5"/>
  <c r="G560" i="5"/>
  <c r="H560" i="5"/>
  <c r="I560" i="5"/>
  <c r="J560" i="5"/>
  <c r="K560" i="5"/>
  <c r="L560" i="5"/>
  <c r="M560" i="5"/>
  <c r="N560" i="5"/>
  <c r="O560" i="5"/>
  <c r="P560" i="5"/>
  <c r="E561" i="5"/>
  <c r="F561" i="5"/>
  <c r="G561" i="5"/>
  <c r="H561" i="5"/>
  <c r="I561" i="5"/>
  <c r="J561" i="5"/>
  <c r="K561" i="5"/>
  <c r="L561" i="5"/>
  <c r="M561" i="5"/>
  <c r="N561" i="5"/>
  <c r="O561" i="5"/>
  <c r="P561" i="5"/>
  <c r="E562" i="5"/>
  <c r="F562" i="5"/>
  <c r="G562" i="5"/>
  <c r="H562" i="5"/>
  <c r="I562" i="5"/>
  <c r="J562" i="5"/>
  <c r="K562" i="5"/>
  <c r="L562" i="5"/>
  <c r="M562" i="5"/>
  <c r="N562" i="5"/>
  <c r="O562" i="5"/>
  <c r="P562" i="5"/>
  <c r="E563" i="5"/>
  <c r="F563" i="5"/>
  <c r="G563" i="5"/>
  <c r="H563" i="5"/>
  <c r="I563" i="5"/>
  <c r="J563" i="5"/>
  <c r="K563" i="5"/>
  <c r="L563" i="5"/>
  <c r="M563" i="5"/>
  <c r="N563" i="5"/>
  <c r="O563" i="5"/>
  <c r="P563" i="5"/>
  <c r="E564" i="5"/>
  <c r="F564" i="5"/>
  <c r="G564" i="5"/>
  <c r="H564" i="5"/>
  <c r="I564" i="5"/>
  <c r="J564" i="5"/>
  <c r="K564" i="5"/>
  <c r="L564" i="5"/>
  <c r="M564" i="5"/>
  <c r="N564" i="5"/>
  <c r="O564" i="5"/>
  <c r="P564" i="5"/>
  <c r="E565" i="5"/>
  <c r="F565" i="5"/>
  <c r="G565" i="5"/>
  <c r="H565" i="5"/>
  <c r="I565" i="5"/>
  <c r="J565" i="5"/>
  <c r="K565" i="5"/>
  <c r="L565" i="5"/>
  <c r="M565" i="5"/>
  <c r="N565" i="5"/>
  <c r="O565" i="5"/>
  <c r="P565" i="5"/>
  <c r="E566" i="5"/>
  <c r="F566" i="5"/>
  <c r="G566" i="5"/>
  <c r="H566" i="5"/>
  <c r="I566" i="5"/>
  <c r="J566" i="5"/>
  <c r="K566" i="5"/>
  <c r="L566" i="5"/>
  <c r="M566" i="5"/>
  <c r="N566" i="5"/>
  <c r="O566" i="5"/>
  <c r="P566" i="5"/>
  <c r="E567" i="5"/>
  <c r="F567" i="5"/>
  <c r="G567" i="5"/>
  <c r="H567" i="5"/>
  <c r="I567" i="5"/>
  <c r="J567" i="5"/>
  <c r="K567" i="5"/>
  <c r="L567" i="5"/>
  <c r="M567" i="5"/>
  <c r="N567" i="5"/>
  <c r="O567" i="5"/>
  <c r="P567" i="5"/>
  <c r="E568" i="5"/>
  <c r="F568" i="5"/>
  <c r="G568" i="5"/>
  <c r="H568" i="5"/>
  <c r="I568" i="5"/>
  <c r="J568" i="5"/>
  <c r="K568" i="5"/>
  <c r="L568" i="5"/>
  <c r="M568" i="5"/>
  <c r="N568" i="5"/>
  <c r="O568" i="5"/>
  <c r="P568" i="5"/>
  <c r="E569" i="5"/>
  <c r="F569" i="5"/>
  <c r="G569" i="5"/>
  <c r="H569" i="5"/>
  <c r="I569" i="5"/>
  <c r="J569" i="5"/>
  <c r="K569" i="5"/>
  <c r="L569" i="5"/>
  <c r="M569" i="5"/>
  <c r="N569" i="5"/>
  <c r="O569" i="5"/>
  <c r="P569" i="5"/>
  <c r="E570" i="5"/>
  <c r="F570" i="5"/>
  <c r="G570" i="5"/>
  <c r="H570" i="5"/>
  <c r="I570" i="5"/>
  <c r="J570" i="5"/>
  <c r="K570" i="5"/>
  <c r="L570" i="5"/>
  <c r="M570" i="5"/>
  <c r="N570" i="5"/>
  <c r="O570" i="5"/>
  <c r="P570" i="5"/>
  <c r="E571" i="5"/>
  <c r="F571" i="5"/>
  <c r="G571" i="5"/>
  <c r="H571" i="5"/>
  <c r="I571" i="5"/>
  <c r="J571" i="5"/>
  <c r="K571" i="5"/>
  <c r="L571" i="5"/>
  <c r="M571" i="5"/>
  <c r="N571" i="5"/>
  <c r="O571" i="5"/>
  <c r="P571" i="5"/>
  <c r="E572" i="5"/>
  <c r="F572" i="5"/>
  <c r="G572" i="5"/>
  <c r="H572" i="5"/>
  <c r="I572" i="5"/>
  <c r="J572" i="5"/>
  <c r="K572" i="5"/>
  <c r="L572" i="5"/>
  <c r="M572" i="5"/>
  <c r="N572" i="5"/>
  <c r="O572" i="5"/>
  <c r="P572" i="5"/>
  <c r="E573" i="5"/>
  <c r="F573" i="5"/>
  <c r="G573" i="5"/>
  <c r="H573" i="5"/>
  <c r="I573" i="5"/>
  <c r="J573" i="5"/>
  <c r="K573" i="5"/>
  <c r="L573" i="5"/>
  <c r="M573" i="5"/>
  <c r="N573" i="5"/>
  <c r="O573" i="5"/>
  <c r="P573" i="5"/>
  <c r="E574" i="5"/>
  <c r="F574" i="5"/>
  <c r="G574" i="5"/>
  <c r="H574" i="5"/>
  <c r="I574" i="5"/>
  <c r="J574" i="5"/>
  <c r="K574" i="5"/>
  <c r="L574" i="5"/>
  <c r="M574" i="5"/>
  <c r="N574" i="5"/>
  <c r="O574" i="5"/>
  <c r="P574" i="5"/>
  <c r="E575" i="5"/>
  <c r="F575" i="5"/>
  <c r="G575" i="5"/>
  <c r="H575" i="5"/>
  <c r="I575" i="5"/>
  <c r="J575" i="5"/>
  <c r="K575" i="5"/>
  <c r="L575" i="5"/>
  <c r="M575" i="5"/>
  <c r="N575" i="5"/>
  <c r="O575" i="5"/>
  <c r="P575" i="5"/>
  <c r="E576" i="5"/>
  <c r="F576" i="5"/>
  <c r="G576" i="5"/>
  <c r="H576" i="5"/>
  <c r="I576" i="5"/>
  <c r="J576" i="5"/>
  <c r="K576" i="5"/>
  <c r="L576" i="5"/>
  <c r="M576" i="5"/>
  <c r="N576" i="5"/>
  <c r="O576" i="5"/>
  <c r="P576" i="5"/>
  <c r="E577" i="5"/>
  <c r="F577" i="5"/>
  <c r="G577" i="5"/>
  <c r="H577" i="5"/>
  <c r="I577" i="5"/>
  <c r="J577" i="5"/>
  <c r="K577" i="5"/>
  <c r="L577" i="5"/>
  <c r="M577" i="5"/>
  <c r="N577" i="5"/>
  <c r="O577" i="5"/>
  <c r="P577" i="5"/>
  <c r="E578" i="5"/>
  <c r="F578" i="5"/>
  <c r="G578" i="5"/>
  <c r="H578" i="5"/>
  <c r="I578" i="5"/>
  <c r="J578" i="5"/>
  <c r="K578" i="5"/>
  <c r="L578" i="5"/>
  <c r="M578" i="5"/>
  <c r="N578" i="5"/>
  <c r="O578" i="5"/>
  <c r="P578" i="5"/>
  <c r="E579" i="5"/>
  <c r="F579" i="5"/>
  <c r="G579" i="5"/>
  <c r="H579" i="5"/>
  <c r="I579" i="5"/>
  <c r="J579" i="5"/>
  <c r="K579" i="5"/>
  <c r="L579" i="5"/>
  <c r="M579" i="5"/>
  <c r="N579" i="5"/>
  <c r="O579" i="5"/>
  <c r="P579" i="5"/>
  <c r="E580" i="5"/>
  <c r="F580" i="5"/>
  <c r="G580" i="5"/>
  <c r="H580" i="5"/>
  <c r="I580" i="5"/>
  <c r="J580" i="5"/>
  <c r="K580" i="5"/>
  <c r="L580" i="5"/>
  <c r="M580" i="5"/>
  <c r="N580" i="5"/>
  <c r="O580" i="5"/>
  <c r="P580" i="5"/>
  <c r="E581" i="5"/>
  <c r="F581" i="5"/>
  <c r="G581" i="5"/>
  <c r="H581" i="5"/>
  <c r="I581" i="5"/>
  <c r="J581" i="5"/>
  <c r="K581" i="5"/>
  <c r="L581" i="5"/>
  <c r="M581" i="5"/>
  <c r="N581" i="5"/>
  <c r="O581" i="5"/>
  <c r="P581" i="5"/>
  <c r="E582" i="5"/>
  <c r="F582" i="5"/>
  <c r="G582" i="5"/>
  <c r="H582" i="5"/>
  <c r="I582" i="5"/>
  <c r="J582" i="5"/>
  <c r="K582" i="5"/>
  <c r="L582" i="5"/>
  <c r="M582" i="5"/>
  <c r="N582" i="5"/>
  <c r="O582" i="5"/>
  <c r="P582" i="5"/>
  <c r="E583" i="5"/>
  <c r="F583" i="5"/>
  <c r="G583" i="5"/>
  <c r="H583" i="5"/>
  <c r="I583" i="5"/>
  <c r="J583" i="5"/>
  <c r="K583" i="5"/>
  <c r="L583" i="5"/>
  <c r="M583" i="5"/>
  <c r="N583" i="5"/>
  <c r="O583" i="5"/>
  <c r="P583" i="5"/>
  <c r="E584" i="5"/>
  <c r="F584" i="5"/>
  <c r="G584" i="5"/>
  <c r="H584" i="5"/>
  <c r="I584" i="5"/>
  <c r="J584" i="5"/>
  <c r="K584" i="5"/>
  <c r="L584" i="5"/>
  <c r="M584" i="5"/>
  <c r="N584" i="5"/>
  <c r="O584" i="5"/>
  <c r="P584" i="5"/>
  <c r="E585" i="5"/>
  <c r="F585" i="5"/>
  <c r="G585" i="5"/>
  <c r="H585" i="5"/>
  <c r="I585" i="5"/>
  <c r="J585" i="5"/>
  <c r="K585" i="5"/>
  <c r="L585" i="5"/>
  <c r="M585" i="5"/>
  <c r="N585" i="5"/>
  <c r="O585" i="5"/>
  <c r="P585" i="5"/>
  <c r="E586" i="5"/>
  <c r="F586" i="5"/>
  <c r="G586" i="5"/>
  <c r="H586" i="5"/>
  <c r="I586" i="5"/>
  <c r="J586" i="5"/>
  <c r="K586" i="5"/>
  <c r="L586" i="5"/>
  <c r="M586" i="5"/>
  <c r="N586" i="5"/>
  <c r="O586" i="5"/>
  <c r="P586" i="5"/>
  <c r="E587" i="5"/>
  <c r="F587" i="5"/>
  <c r="G587" i="5"/>
  <c r="H587" i="5"/>
  <c r="I587" i="5"/>
  <c r="J587" i="5"/>
  <c r="K587" i="5"/>
  <c r="L587" i="5"/>
  <c r="M587" i="5"/>
  <c r="N587" i="5"/>
  <c r="O587" i="5"/>
  <c r="P587" i="5"/>
  <c r="E588" i="5"/>
  <c r="F588" i="5"/>
  <c r="G588" i="5"/>
  <c r="H588" i="5"/>
  <c r="I588" i="5"/>
  <c r="J588" i="5"/>
  <c r="K588" i="5"/>
  <c r="L588" i="5"/>
  <c r="M588" i="5"/>
  <c r="N588" i="5"/>
  <c r="O588" i="5"/>
  <c r="P588" i="5"/>
  <c r="E589" i="5"/>
  <c r="F589" i="5"/>
  <c r="G589" i="5"/>
  <c r="H589" i="5"/>
  <c r="I589" i="5"/>
  <c r="J589" i="5"/>
  <c r="K589" i="5"/>
  <c r="L589" i="5"/>
  <c r="M589" i="5"/>
  <c r="N589" i="5"/>
  <c r="O589" i="5"/>
  <c r="P589" i="5"/>
  <c r="E590" i="5"/>
  <c r="F590" i="5"/>
  <c r="G590" i="5"/>
  <c r="H590" i="5"/>
  <c r="I590" i="5"/>
  <c r="J590" i="5"/>
  <c r="K590" i="5"/>
  <c r="L590" i="5"/>
  <c r="M590" i="5"/>
  <c r="N590" i="5"/>
  <c r="O590" i="5"/>
  <c r="P590" i="5"/>
  <c r="E591" i="5"/>
  <c r="F591" i="5"/>
  <c r="G591" i="5"/>
  <c r="H591" i="5"/>
  <c r="I591" i="5"/>
  <c r="J591" i="5"/>
  <c r="K591" i="5"/>
  <c r="L591" i="5"/>
  <c r="M591" i="5"/>
  <c r="N591" i="5"/>
  <c r="O591" i="5"/>
  <c r="P591" i="5"/>
  <c r="E592" i="5"/>
  <c r="F592" i="5"/>
  <c r="G592" i="5"/>
  <c r="H592" i="5"/>
  <c r="I592" i="5"/>
  <c r="J592" i="5"/>
  <c r="K592" i="5"/>
  <c r="L592" i="5"/>
  <c r="M592" i="5"/>
  <c r="N592" i="5"/>
  <c r="O592" i="5"/>
  <c r="P592" i="5"/>
  <c r="E593" i="5"/>
  <c r="F593" i="5"/>
  <c r="G593" i="5"/>
  <c r="H593" i="5"/>
  <c r="I593" i="5"/>
  <c r="J593" i="5"/>
  <c r="K593" i="5"/>
  <c r="L593" i="5"/>
  <c r="M593" i="5"/>
  <c r="N593" i="5"/>
  <c r="O593" i="5"/>
  <c r="P593" i="5"/>
  <c r="E594" i="5"/>
  <c r="F594" i="5"/>
  <c r="G594" i="5"/>
  <c r="H594" i="5"/>
  <c r="I594" i="5"/>
  <c r="J594" i="5"/>
  <c r="K594" i="5"/>
  <c r="L594" i="5"/>
  <c r="M594" i="5"/>
  <c r="N594" i="5"/>
  <c r="O594" i="5"/>
  <c r="P594" i="5"/>
  <c r="E595" i="5"/>
  <c r="F595" i="5"/>
  <c r="G595" i="5"/>
  <c r="H595" i="5"/>
  <c r="I595" i="5"/>
  <c r="J595" i="5"/>
  <c r="K595" i="5"/>
  <c r="L595" i="5"/>
  <c r="M595" i="5"/>
  <c r="N595" i="5"/>
  <c r="O595" i="5"/>
  <c r="P595" i="5"/>
  <c r="E596" i="5"/>
  <c r="F596" i="5"/>
  <c r="G596" i="5"/>
  <c r="H596" i="5"/>
  <c r="I596" i="5"/>
  <c r="J596" i="5"/>
  <c r="K596" i="5"/>
  <c r="L596" i="5"/>
  <c r="M596" i="5"/>
  <c r="N596" i="5"/>
  <c r="O596" i="5"/>
  <c r="P596" i="5"/>
  <c r="E597" i="5"/>
  <c r="F597" i="5"/>
  <c r="G597" i="5"/>
  <c r="H597" i="5"/>
  <c r="I597" i="5"/>
  <c r="J597" i="5"/>
  <c r="K597" i="5"/>
  <c r="L597" i="5"/>
  <c r="M597" i="5"/>
  <c r="N597" i="5"/>
  <c r="O597" i="5"/>
  <c r="P597" i="5"/>
  <c r="E598" i="5"/>
  <c r="F598" i="5"/>
  <c r="G598" i="5"/>
  <c r="H598" i="5"/>
  <c r="I598" i="5"/>
  <c r="J598" i="5"/>
  <c r="K598" i="5"/>
  <c r="L598" i="5"/>
  <c r="M598" i="5"/>
  <c r="N598" i="5"/>
  <c r="O598" i="5"/>
  <c r="P598" i="5"/>
  <c r="E599" i="5"/>
  <c r="F599" i="5"/>
  <c r="G599" i="5"/>
  <c r="H599" i="5"/>
  <c r="I599" i="5"/>
  <c r="J599" i="5"/>
  <c r="K599" i="5"/>
  <c r="L599" i="5"/>
  <c r="M599" i="5"/>
  <c r="N599" i="5"/>
  <c r="O599" i="5"/>
  <c r="P599" i="5"/>
  <c r="E600" i="5"/>
  <c r="F600" i="5"/>
  <c r="G600" i="5"/>
  <c r="H600" i="5"/>
  <c r="I600" i="5"/>
  <c r="J600" i="5"/>
  <c r="K600" i="5"/>
  <c r="L600" i="5"/>
  <c r="M600" i="5"/>
  <c r="N600" i="5"/>
  <c r="O600" i="5"/>
  <c r="P600" i="5"/>
  <c r="E601" i="5"/>
  <c r="F601" i="5"/>
  <c r="G601" i="5"/>
  <c r="H601" i="5"/>
  <c r="I601" i="5"/>
  <c r="J601" i="5"/>
  <c r="K601" i="5"/>
  <c r="L601" i="5"/>
  <c r="M601" i="5"/>
  <c r="N601" i="5"/>
  <c r="O601" i="5"/>
  <c r="P601" i="5"/>
  <c r="E602" i="5"/>
  <c r="F602" i="5"/>
  <c r="G602" i="5"/>
  <c r="H602" i="5"/>
  <c r="I602" i="5"/>
  <c r="J602" i="5"/>
  <c r="K602" i="5"/>
  <c r="L602" i="5"/>
  <c r="M602" i="5"/>
  <c r="N602" i="5"/>
  <c r="O602" i="5"/>
  <c r="P602" i="5"/>
  <c r="E603" i="5"/>
  <c r="F603" i="5"/>
  <c r="G603" i="5"/>
  <c r="H603" i="5"/>
  <c r="I603" i="5"/>
  <c r="J603" i="5"/>
  <c r="K603" i="5"/>
  <c r="L603" i="5"/>
  <c r="M603" i="5"/>
  <c r="N603" i="5"/>
  <c r="O603" i="5"/>
  <c r="P603" i="5"/>
  <c r="E604" i="5"/>
  <c r="F604" i="5"/>
  <c r="G604" i="5"/>
  <c r="H604" i="5"/>
  <c r="I604" i="5"/>
  <c r="J604" i="5"/>
  <c r="K604" i="5"/>
  <c r="L604" i="5"/>
  <c r="M604" i="5"/>
  <c r="N604" i="5"/>
  <c r="O604" i="5"/>
  <c r="P604" i="5"/>
  <c r="E605" i="5"/>
  <c r="F605" i="5"/>
  <c r="G605" i="5"/>
  <c r="H605" i="5"/>
  <c r="I605" i="5"/>
  <c r="J605" i="5"/>
  <c r="K605" i="5"/>
  <c r="L605" i="5"/>
  <c r="M605" i="5"/>
  <c r="N605" i="5"/>
  <c r="O605" i="5"/>
  <c r="P605" i="5"/>
  <c r="E606" i="5"/>
  <c r="F606" i="5"/>
  <c r="G606" i="5"/>
  <c r="H606" i="5"/>
  <c r="I606" i="5"/>
  <c r="J606" i="5"/>
  <c r="K606" i="5"/>
  <c r="L606" i="5"/>
  <c r="M606" i="5"/>
  <c r="N606" i="5"/>
  <c r="O606" i="5"/>
  <c r="P606" i="5"/>
  <c r="E607" i="5"/>
  <c r="F607" i="5"/>
  <c r="G607" i="5"/>
  <c r="H607" i="5"/>
  <c r="I607" i="5"/>
  <c r="J607" i="5"/>
  <c r="K607" i="5"/>
  <c r="L607" i="5"/>
  <c r="M607" i="5"/>
  <c r="N607" i="5"/>
  <c r="O607" i="5"/>
  <c r="P607" i="5"/>
  <c r="E608" i="5"/>
  <c r="F608" i="5"/>
  <c r="G608" i="5"/>
  <c r="H608" i="5"/>
  <c r="I608" i="5"/>
  <c r="J608" i="5"/>
  <c r="K608" i="5"/>
  <c r="L608" i="5"/>
  <c r="M608" i="5"/>
  <c r="N608" i="5"/>
  <c r="O608" i="5"/>
  <c r="P608" i="5"/>
  <c r="E609" i="5"/>
  <c r="F609" i="5"/>
  <c r="G609" i="5"/>
  <c r="H609" i="5"/>
  <c r="I609" i="5"/>
  <c r="J609" i="5"/>
  <c r="K609" i="5"/>
  <c r="L609" i="5"/>
  <c r="M609" i="5"/>
  <c r="N609" i="5"/>
  <c r="O609" i="5"/>
  <c r="P609" i="5"/>
  <c r="E610" i="5"/>
  <c r="F610" i="5"/>
  <c r="G610" i="5"/>
  <c r="H610" i="5"/>
  <c r="I610" i="5"/>
  <c r="J610" i="5"/>
  <c r="K610" i="5"/>
  <c r="L610" i="5"/>
  <c r="M610" i="5"/>
  <c r="N610" i="5"/>
  <c r="O610" i="5"/>
  <c r="P610" i="5"/>
  <c r="E611" i="5"/>
  <c r="F611" i="5"/>
  <c r="G611" i="5"/>
  <c r="H611" i="5"/>
  <c r="I611" i="5"/>
  <c r="J611" i="5"/>
  <c r="K611" i="5"/>
  <c r="L611" i="5"/>
  <c r="M611" i="5"/>
  <c r="N611" i="5"/>
  <c r="O611" i="5"/>
  <c r="P611" i="5"/>
  <c r="E612" i="5"/>
  <c r="F612" i="5"/>
  <c r="G612" i="5"/>
  <c r="H612" i="5"/>
  <c r="I612" i="5"/>
  <c r="J612" i="5"/>
  <c r="K612" i="5"/>
  <c r="L612" i="5"/>
  <c r="M612" i="5"/>
  <c r="N612" i="5"/>
  <c r="O612" i="5"/>
  <c r="P612" i="5"/>
  <c r="E613" i="5"/>
  <c r="F613" i="5"/>
  <c r="G613" i="5"/>
  <c r="H613" i="5"/>
  <c r="I613" i="5"/>
  <c r="J613" i="5"/>
  <c r="K613" i="5"/>
  <c r="L613" i="5"/>
  <c r="M613" i="5"/>
  <c r="N613" i="5"/>
  <c r="O613" i="5"/>
  <c r="P613" i="5"/>
  <c r="E614" i="5"/>
  <c r="F614" i="5"/>
  <c r="G614" i="5"/>
  <c r="H614" i="5"/>
  <c r="I614" i="5"/>
  <c r="J614" i="5"/>
  <c r="K614" i="5"/>
  <c r="L614" i="5"/>
  <c r="M614" i="5"/>
  <c r="N614" i="5"/>
  <c r="O614" i="5"/>
  <c r="P614" i="5"/>
  <c r="E615" i="5"/>
  <c r="F615" i="5"/>
  <c r="G615" i="5"/>
  <c r="H615" i="5"/>
  <c r="I615" i="5"/>
  <c r="J615" i="5"/>
  <c r="K615" i="5"/>
  <c r="L615" i="5"/>
  <c r="M615" i="5"/>
  <c r="N615" i="5"/>
  <c r="O615" i="5"/>
  <c r="P615" i="5"/>
  <c r="E616" i="5"/>
  <c r="F616" i="5"/>
  <c r="G616" i="5"/>
  <c r="H616" i="5"/>
  <c r="I616" i="5"/>
  <c r="J616" i="5"/>
  <c r="K616" i="5"/>
  <c r="L616" i="5"/>
  <c r="M616" i="5"/>
  <c r="N616" i="5"/>
  <c r="O616" i="5"/>
  <c r="P616" i="5"/>
  <c r="E617" i="5"/>
  <c r="F617" i="5"/>
  <c r="G617" i="5"/>
  <c r="H617" i="5"/>
  <c r="I617" i="5"/>
  <c r="J617" i="5"/>
  <c r="K617" i="5"/>
  <c r="L617" i="5"/>
  <c r="M617" i="5"/>
  <c r="N617" i="5"/>
  <c r="O617" i="5"/>
  <c r="P617" i="5"/>
  <c r="E618" i="5"/>
  <c r="F618" i="5"/>
  <c r="G618" i="5"/>
  <c r="H618" i="5"/>
  <c r="I618" i="5"/>
  <c r="J618" i="5"/>
  <c r="K618" i="5"/>
  <c r="L618" i="5"/>
  <c r="M618" i="5"/>
  <c r="N618" i="5"/>
  <c r="O618" i="5"/>
  <c r="P618" i="5"/>
  <c r="E619" i="5"/>
  <c r="F619" i="5"/>
  <c r="G619" i="5"/>
  <c r="H619" i="5"/>
  <c r="I619" i="5"/>
  <c r="J619" i="5"/>
  <c r="K619" i="5"/>
  <c r="L619" i="5"/>
  <c r="M619" i="5"/>
  <c r="N619" i="5"/>
  <c r="O619" i="5"/>
  <c r="P619" i="5"/>
  <c r="E620" i="5"/>
  <c r="F620" i="5"/>
  <c r="G620" i="5"/>
  <c r="H620" i="5"/>
  <c r="I620" i="5"/>
  <c r="J620" i="5"/>
  <c r="K620" i="5"/>
  <c r="L620" i="5"/>
  <c r="M620" i="5"/>
  <c r="N620" i="5"/>
  <c r="O620" i="5"/>
  <c r="P620" i="5"/>
  <c r="E621" i="5"/>
  <c r="F621" i="5"/>
  <c r="G621" i="5"/>
  <c r="H621" i="5"/>
  <c r="I621" i="5"/>
  <c r="J621" i="5"/>
  <c r="K621" i="5"/>
  <c r="L621" i="5"/>
  <c r="M621" i="5"/>
  <c r="N621" i="5"/>
  <c r="O621" i="5"/>
  <c r="P621" i="5"/>
  <c r="E622" i="5"/>
  <c r="F622" i="5"/>
  <c r="G622" i="5"/>
  <c r="H622" i="5"/>
  <c r="I622" i="5"/>
  <c r="J622" i="5"/>
  <c r="K622" i="5"/>
  <c r="L622" i="5"/>
  <c r="M622" i="5"/>
  <c r="N622" i="5"/>
  <c r="O622" i="5"/>
  <c r="P622" i="5"/>
  <c r="E623" i="5"/>
  <c r="F623" i="5"/>
  <c r="G623" i="5"/>
  <c r="H623" i="5"/>
  <c r="I623" i="5"/>
  <c r="J623" i="5"/>
  <c r="K623" i="5"/>
  <c r="L623" i="5"/>
  <c r="M623" i="5"/>
  <c r="N623" i="5"/>
  <c r="O623" i="5"/>
  <c r="P623" i="5"/>
  <c r="E624" i="5"/>
  <c r="F624" i="5"/>
  <c r="G624" i="5"/>
  <c r="H624" i="5"/>
  <c r="I624" i="5"/>
  <c r="J624" i="5"/>
  <c r="K624" i="5"/>
  <c r="L624" i="5"/>
  <c r="M624" i="5"/>
  <c r="N624" i="5"/>
  <c r="O624" i="5"/>
  <c r="P624" i="5"/>
  <c r="E625" i="5"/>
  <c r="F625" i="5"/>
  <c r="G625" i="5"/>
  <c r="H625" i="5"/>
  <c r="I625" i="5"/>
  <c r="J625" i="5"/>
  <c r="K625" i="5"/>
  <c r="L625" i="5"/>
  <c r="M625" i="5"/>
  <c r="N625" i="5"/>
  <c r="O625" i="5"/>
  <c r="P625" i="5"/>
  <c r="E626" i="5"/>
  <c r="F626" i="5"/>
  <c r="G626" i="5"/>
  <c r="H626" i="5"/>
  <c r="I626" i="5"/>
  <c r="J626" i="5"/>
  <c r="K626" i="5"/>
  <c r="L626" i="5"/>
  <c r="M626" i="5"/>
  <c r="N626" i="5"/>
  <c r="O626" i="5"/>
  <c r="P626" i="5"/>
  <c r="E627" i="5"/>
  <c r="F627" i="5"/>
  <c r="G627" i="5"/>
  <c r="H627" i="5"/>
  <c r="I627" i="5"/>
  <c r="J627" i="5"/>
  <c r="K627" i="5"/>
  <c r="L627" i="5"/>
  <c r="M627" i="5"/>
  <c r="N627" i="5"/>
  <c r="O627" i="5"/>
  <c r="P627" i="5"/>
  <c r="E628" i="5"/>
  <c r="F628" i="5"/>
  <c r="G628" i="5"/>
  <c r="H628" i="5"/>
  <c r="I628" i="5"/>
  <c r="J628" i="5"/>
  <c r="K628" i="5"/>
  <c r="L628" i="5"/>
  <c r="M628" i="5"/>
  <c r="N628" i="5"/>
  <c r="O628" i="5"/>
  <c r="P628" i="5"/>
  <c r="E629" i="5"/>
  <c r="F629" i="5"/>
  <c r="G629" i="5"/>
  <c r="H629" i="5"/>
  <c r="I629" i="5"/>
  <c r="J629" i="5"/>
  <c r="K629" i="5"/>
  <c r="L629" i="5"/>
  <c r="M629" i="5"/>
  <c r="N629" i="5"/>
  <c r="O629" i="5"/>
  <c r="P629" i="5"/>
  <c r="E630" i="5"/>
  <c r="F630" i="5"/>
  <c r="G630" i="5"/>
  <c r="H630" i="5"/>
  <c r="I630" i="5"/>
  <c r="J630" i="5"/>
  <c r="K630" i="5"/>
  <c r="L630" i="5"/>
  <c r="M630" i="5"/>
  <c r="N630" i="5"/>
  <c r="O630" i="5"/>
  <c r="P630" i="5"/>
  <c r="E631" i="5"/>
  <c r="F631" i="5"/>
  <c r="G631" i="5"/>
  <c r="H631" i="5"/>
  <c r="I631" i="5"/>
  <c r="J631" i="5"/>
  <c r="K631" i="5"/>
  <c r="L631" i="5"/>
  <c r="M631" i="5"/>
  <c r="N631" i="5"/>
  <c r="O631" i="5"/>
  <c r="P631" i="5"/>
  <c r="E632" i="5"/>
  <c r="F632" i="5"/>
  <c r="G632" i="5"/>
  <c r="H632" i="5"/>
  <c r="I632" i="5"/>
  <c r="J632" i="5"/>
  <c r="K632" i="5"/>
  <c r="L632" i="5"/>
  <c r="M632" i="5"/>
  <c r="N632" i="5"/>
  <c r="O632" i="5"/>
  <c r="P632" i="5"/>
  <c r="E633" i="5"/>
  <c r="F633" i="5"/>
  <c r="G633" i="5"/>
  <c r="H633" i="5"/>
  <c r="I633" i="5"/>
  <c r="J633" i="5"/>
  <c r="K633" i="5"/>
  <c r="L633" i="5"/>
  <c r="M633" i="5"/>
  <c r="N633" i="5"/>
  <c r="O633" i="5"/>
  <c r="P633" i="5"/>
  <c r="E634" i="5"/>
  <c r="F634" i="5"/>
  <c r="G634" i="5"/>
  <c r="H634" i="5"/>
  <c r="I634" i="5"/>
  <c r="J634" i="5"/>
  <c r="K634" i="5"/>
  <c r="L634" i="5"/>
  <c r="M634" i="5"/>
  <c r="N634" i="5"/>
  <c r="O634" i="5"/>
  <c r="P634" i="5"/>
  <c r="E635" i="5"/>
  <c r="F635" i="5"/>
  <c r="G635" i="5"/>
  <c r="H635" i="5"/>
  <c r="I635" i="5"/>
  <c r="J635" i="5"/>
  <c r="K635" i="5"/>
  <c r="L635" i="5"/>
  <c r="M635" i="5"/>
  <c r="N635" i="5"/>
  <c r="O635" i="5"/>
  <c r="P635" i="5"/>
  <c r="E636" i="5"/>
  <c r="F636" i="5"/>
  <c r="G636" i="5"/>
  <c r="H636" i="5"/>
  <c r="I636" i="5"/>
  <c r="J636" i="5"/>
  <c r="K636" i="5"/>
  <c r="L636" i="5"/>
  <c r="M636" i="5"/>
  <c r="N636" i="5"/>
  <c r="O636" i="5"/>
  <c r="P636" i="5"/>
  <c r="E637" i="5"/>
  <c r="F637" i="5"/>
  <c r="G637" i="5"/>
  <c r="H637" i="5"/>
  <c r="I637" i="5"/>
  <c r="J637" i="5"/>
  <c r="K637" i="5"/>
  <c r="L637" i="5"/>
  <c r="M637" i="5"/>
  <c r="N637" i="5"/>
  <c r="O637" i="5"/>
  <c r="P637" i="5"/>
  <c r="E638" i="5"/>
  <c r="F638" i="5"/>
  <c r="G638" i="5"/>
  <c r="H638" i="5"/>
  <c r="I638" i="5"/>
  <c r="J638" i="5"/>
  <c r="K638" i="5"/>
  <c r="L638" i="5"/>
  <c r="M638" i="5"/>
  <c r="N638" i="5"/>
  <c r="O638" i="5"/>
  <c r="P638" i="5"/>
  <c r="E639" i="5"/>
  <c r="F639" i="5"/>
  <c r="G639" i="5"/>
  <c r="H639" i="5"/>
  <c r="I639" i="5"/>
  <c r="J639" i="5"/>
  <c r="K639" i="5"/>
  <c r="L639" i="5"/>
  <c r="M639" i="5"/>
  <c r="N639" i="5"/>
  <c r="O639" i="5"/>
  <c r="P639" i="5"/>
  <c r="E640" i="5"/>
  <c r="F640" i="5"/>
  <c r="G640" i="5"/>
  <c r="H640" i="5"/>
  <c r="I640" i="5"/>
  <c r="J640" i="5"/>
  <c r="K640" i="5"/>
  <c r="L640" i="5"/>
  <c r="M640" i="5"/>
  <c r="N640" i="5"/>
  <c r="O640" i="5"/>
  <c r="P640" i="5"/>
  <c r="E641" i="5"/>
  <c r="F641" i="5"/>
  <c r="G641" i="5"/>
  <c r="H641" i="5"/>
  <c r="I641" i="5"/>
  <c r="J641" i="5"/>
  <c r="K641" i="5"/>
  <c r="L641" i="5"/>
  <c r="M641" i="5"/>
  <c r="N641" i="5"/>
  <c r="O641" i="5"/>
  <c r="P641" i="5"/>
  <c r="E642" i="5"/>
  <c r="F642" i="5"/>
  <c r="G642" i="5"/>
  <c r="H642" i="5"/>
  <c r="I642" i="5"/>
  <c r="J642" i="5"/>
  <c r="K642" i="5"/>
  <c r="L642" i="5"/>
  <c r="M642" i="5"/>
  <c r="N642" i="5"/>
  <c r="O642" i="5"/>
  <c r="P642" i="5"/>
  <c r="E643" i="5"/>
  <c r="F643" i="5"/>
  <c r="G643" i="5"/>
  <c r="H643" i="5"/>
  <c r="I643" i="5"/>
  <c r="J643" i="5"/>
  <c r="K643" i="5"/>
  <c r="L643" i="5"/>
  <c r="M643" i="5"/>
  <c r="N643" i="5"/>
  <c r="O643" i="5"/>
  <c r="P643" i="5"/>
  <c r="E644" i="5"/>
  <c r="F644" i="5"/>
  <c r="G644" i="5"/>
  <c r="H644" i="5"/>
  <c r="I644" i="5"/>
  <c r="J644" i="5"/>
  <c r="K644" i="5"/>
  <c r="L644" i="5"/>
  <c r="M644" i="5"/>
  <c r="N644" i="5"/>
  <c r="O644" i="5"/>
  <c r="P644" i="5"/>
  <c r="E645" i="5"/>
  <c r="F645" i="5"/>
  <c r="G645" i="5"/>
  <c r="H645" i="5"/>
  <c r="I645" i="5"/>
  <c r="J645" i="5"/>
  <c r="K645" i="5"/>
  <c r="L645" i="5"/>
  <c r="M645" i="5"/>
  <c r="N645" i="5"/>
  <c r="O645" i="5"/>
  <c r="P645" i="5"/>
  <c r="E646" i="5"/>
  <c r="F646" i="5"/>
  <c r="G646" i="5"/>
  <c r="H646" i="5"/>
  <c r="I646" i="5"/>
  <c r="J646" i="5"/>
  <c r="K646" i="5"/>
  <c r="L646" i="5"/>
  <c r="M646" i="5"/>
  <c r="N646" i="5"/>
  <c r="O646" i="5"/>
  <c r="P646" i="5"/>
  <c r="E647" i="5"/>
  <c r="F647" i="5"/>
  <c r="G647" i="5"/>
  <c r="H647" i="5"/>
  <c r="I647" i="5"/>
  <c r="J647" i="5"/>
  <c r="K647" i="5"/>
  <c r="L647" i="5"/>
  <c r="M647" i="5"/>
  <c r="N647" i="5"/>
  <c r="O647" i="5"/>
  <c r="P647" i="5"/>
  <c r="E648" i="5"/>
  <c r="F648" i="5"/>
  <c r="G648" i="5"/>
  <c r="H648" i="5"/>
  <c r="I648" i="5"/>
  <c r="J648" i="5"/>
  <c r="K648" i="5"/>
  <c r="L648" i="5"/>
  <c r="M648" i="5"/>
  <c r="N648" i="5"/>
  <c r="O648" i="5"/>
  <c r="P648" i="5"/>
  <c r="E649" i="5"/>
  <c r="F649" i="5"/>
  <c r="G649" i="5"/>
  <c r="H649" i="5"/>
  <c r="I649" i="5"/>
  <c r="J649" i="5"/>
  <c r="K649" i="5"/>
  <c r="L649" i="5"/>
  <c r="M649" i="5"/>
  <c r="N649" i="5"/>
  <c r="O649" i="5"/>
  <c r="P649" i="5"/>
  <c r="E650" i="5"/>
  <c r="F650" i="5"/>
  <c r="G650" i="5"/>
  <c r="H650" i="5"/>
  <c r="I650" i="5"/>
  <c r="J650" i="5"/>
  <c r="K650" i="5"/>
  <c r="L650" i="5"/>
  <c r="M650" i="5"/>
  <c r="N650" i="5"/>
  <c r="O650" i="5"/>
  <c r="P650" i="5"/>
  <c r="E651" i="5"/>
  <c r="F651" i="5"/>
  <c r="G651" i="5"/>
  <c r="H651" i="5"/>
  <c r="I651" i="5"/>
  <c r="J651" i="5"/>
  <c r="K651" i="5"/>
  <c r="L651" i="5"/>
  <c r="M651" i="5"/>
  <c r="N651" i="5"/>
  <c r="O651" i="5"/>
  <c r="P651" i="5"/>
  <c r="E652" i="5"/>
  <c r="F652" i="5"/>
  <c r="G652" i="5"/>
  <c r="H652" i="5"/>
  <c r="I652" i="5"/>
  <c r="J652" i="5"/>
  <c r="K652" i="5"/>
  <c r="L652" i="5"/>
  <c r="M652" i="5"/>
  <c r="N652" i="5"/>
  <c r="O652" i="5"/>
  <c r="P652" i="5"/>
  <c r="E653" i="5"/>
  <c r="F653" i="5"/>
  <c r="G653" i="5"/>
  <c r="H653" i="5"/>
  <c r="I653" i="5"/>
  <c r="J653" i="5"/>
  <c r="K653" i="5"/>
  <c r="L653" i="5"/>
  <c r="M653" i="5"/>
  <c r="N653" i="5"/>
  <c r="O653" i="5"/>
  <c r="P653" i="5"/>
  <c r="E654" i="5"/>
  <c r="F654" i="5"/>
  <c r="G654" i="5"/>
  <c r="H654" i="5"/>
  <c r="I654" i="5"/>
  <c r="J654" i="5"/>
  <c r="K654" i="5"/>
  <c r="L654" i="5"/>
  <c r="M654" i="5"/>
  <c r="N654" i="5"/>
  <c r="O654" i="5"/>
  <c r="P654" i="5"/>
  <c r="E655" i="5"/>
  <c r="F655" i="5"/>
  <c r="G655" i="5"/>
  <c r="H655" i="5"/>
  <c r="I655" i="5"/>
  <c r="J655" i="5"/>
  <c r="K655" i="5"/>
  <c r="L655" i="5"/>
  <c r="M655" i="5"/>
  <c r="N655" i="5"/>
  <c r="O655" i="5"/>
  <c r="P655" i="5"/>
  <c r="E656" i="5"/>
  <c r="F656" i="5"/>
  <c r="G656" i="5"/>
  <c r="H656" i="5"/>
  <c r="I656" i="5"/>
  <c r="J656" i="5"/>
  <c r="K656" i="5"/>
  <c r="L656" i="5"/>
  <c r="M656" i="5"/>
  <c r="N656" i="5"/>
  <c r="O656" i="5"/>
  <c r="P656" i="5"/>
  <c r="E657" i="5"/>
  <c r="F657" i="5"/>
  <c r="G657" i="5"/>
  <c r="H657" i="5"/>
  <c r="I657" i="5"/>
  <c r="J657" i="5"/>
  <c r="K657" i="5"/>
  <c r="L657" i="5"/>
  <c r="M657" i="5"/>
  <c r="N657" i="5"/>
  <c r="O657" i="5"/>
  <c r="P657" i="5"/>
  <c r="E658" i="5"/>
  <c r="F658" i="5"/>
  <c r="G658" i="5"/>
  <c r="H658" i="5"/>
  <c r="I658" i="5"/>
  <c r="J658" i="5"/>
  <c r="K658" i="5"/>
  <c r="L658" i="5"/>
  <c r="M658" i="5"/>
  <c r="N658" i="5"/>
  <c r="O658" i="5"/>
  <c r="P658" i="5"/>
  <c r="E659" i="5"/>
  <c r="F659" i="5"/>
  <c r="G659" i="5"/>
  <c r="H659" i="5"/>
  <c r="I659" i="5"/>
  <c r="J659" i="5"/>
  <c r="K659" i="5"/>
  <c r="L659" i="5"/>
  <c r="M659" i="5"/>
  <c r="N659" i="5"/>
  <c r="O659" i="5"/>
  <c r="P659" i="5"/>
  <c r="E660" i="5"/>
  <c r="F660" i="5"/>
  <c r="G660" i="5"/>
  <c r="H660" i="5"/>
  <c r="I660" i="5"/>
  <c r="J660" i="5"/>
  <c r="K660" i="5"/>
  <c r="L660" i="5"/>
  <c r="M660" i="5"/>
  <c r="N660" i="5"/>
  <c r="O660" i="5"/>
  <c r="P660" i="5"/>
  <c r="E661" i="5"/>
  <c r="F661" i="5"/>
  <c r="G661" i="5"/>
  <c r="H661" i="5"/>
  <c r="I661" i="5"/>
  <c r="J661" i="5"/>
  <c r="K661" i="5"/>
  <c r="L661" i="5"/>
  <c r="M661" i="5"/>
  <c r="N661" i="5"/>
  <c r="O661" i="5"/>
  <c r="P661" i="5"/>
  <c r="E662" i="5"/>
  <c r="F662" i="5"/>
  <c r="G662" i="5"/>
  <c r="H662" i="5"/>
  <c r="I662" i="5"/>
  <c r="J662" i="5"/>
  <c r="K662" i="5"/>
  <c r="L662" i="5"/>
  <c r="M662" i="5"/>
  <c r="N662" i="5"/>
  <c r="O662" i="5"/>
  <c r="P662" i="5"/>
  <c r="E663" i="5"/>
  <c r="F663" i="5"/>
  <c r="G663" i="5"/>
  <c r="H663" i="5"/>
  <c r="I663" i="5"/>
  <c r="J663" i="5"/>
  <c r="K663" i="5"/>
  <c r="L663" i="5"/>
  <c r="M663" i="5"/>
  <c r="N663" i="5"/>
  <c r="O663" i="5"/>
  <c r="P663" i="5"/>
  <c r="E664" i="5"/>
  <c r="F664" i="5"/>
  <c r="G664" i="5"/>
  <c r="H664" i="5"/>
  <c r="I664" i="5"/>
  <c r="J664" i="5"/>
  <c r="K664" i="5"/>
  <c r="L664" i="5"/>
  <c r="M664" i="5"/>
  <c r="N664" i="5"/>
  <c r="O664" i="5"/>
  <c r="P664" i="5"/>
  <c r="E665" i="5"/>
  <c r="F665" i="5"/>
  <c r="G665" i="5"/>
  <c r="H665" i="5"/>
  <c r="I665" i="5"/>
  <c r="J665" i="5"/>
  <c r="K665" i="5"/>
  <c r="L665" i="5"/>
  <c r="M665" i="5"/>
  <c r="N665" i="5"/>
  <c r="O665" i="5"/>
  <c r="P665" i="5"/>
  <c r="E666" i="5"/>
  <c r="F666" i="5"/>
  <c r="G666" i="5"/>
  <c r="H666" i="5"/>
  <c r="I666" i="5"/>
  <c r="J666" i="5"/>
  <c r="K666" i="5"/>
  <c r="L666" i="5"/>
  <c r="M666" i="5"/>
  <c r="N666" i="5"/>
  <c r="O666" i="5"/>
  <c r="P666" i="5"/>
  <c r="E667" i="5"/>
  <c r="F667" i="5"/>
  <c r="G667" i="5"/>
  <c r="H667" i="5"/>
  <c r="I667" i="5"/>
  <c r="J667" i="5"/>
  <c r="K667" i="5"/>
  <c r="L667" i="5"/>
  <c r="M667" i="5"/>
  <c r="N667" i="5"/>
  <c r="O667" i="5"/>
  <c r="P667" i="5"/>
  <c r="E668" i="5"/>
  <c r="F668" i="5"/>
  <c r="G668" i="5"/>
  <c r="H668" i="5"/>
  <c r="I668" i="5"/>
  <c r="J668" i="5"/>
  <c r="K668" i="5"/>
  <c r="L668" i="5"/>
  <c r="M668" i="5"/>
  <c r="N668" i="5"/>
  <c r="O668" i="5"/>
  <c r="P668" i="5"/>
  <c r="E669" i="5"/>
  <c r="F669" i="5"/>
  <c r="G669" i="5"/>
  <c r="H669" i="5"/>
  <c r="I669" i="5"/>
  <c r="J669" i="5"/>
  <c r="K669" i="5"/>
  <c r="L669" i="5"/>
  <c r="M669" i="5"/>
  <c r="N669" i="5"/>
  <c r="O669" i="5"/>
  <c r="P669" i="5"/>
  <c r="E670" i="5"/>
  <c r="F670" i="5"/>
  <c r="G670" i="5"/>
  <c r="H670" i="5"/>
  <c r="I670" i="5"/>
  <c r="J670" i="5"/>
  <c r="K670" i="5"/>
  <c r="L670" i="5"/>
  <c r="M670" i="5"/>
  <c r="N670" i="5"/>
  <c r="O670" i="5"/>
  <c r="P670" i="5"/>
  <c r="E671" i="5"/>
  <c r="F671" i="5"/>
  <c r="G671" i="5"/>
  <c r="H671" i="5"/>
  <c r="I671" i="5"/>
  <c r="J671" i="5"/>
  <c r="K671" i="5"/>
  <c r="L671" i="5"/>
  <c r="M671" i="5"/>
  <c r="N671" i="5"/>
  <c r="O671" i="5"/>
  <c r="P671" i="5"/>
  <c r="E672" i="5"/>
  <c r="F672" i="5"/>
  <c r="G672" i="5"/>
  <c r="H672" i="5"/>
  <c r="I672" i="5"/>
  <c r="J672" i="5"/>
  <c r="K672" i="5"/>
  <c r="L672" i="5"/>
  <c r="M672" i="5"/>
  <c r="N672" i="5"/>
  <c r="O672" i="5"/>
  <c r="P672" i="5"/>
  <c r="E673" i="5"/>
  <c r="F673" i="5"/>
  <c r="G673" i="5"/>
  <c r="H673" i="5"/>
  <c r="I673" i="5"/>
  <c r="J673" i="5"/>
  <c r="K673" i="5"/>
  <c r="L673" i="5"/>
  <c r="M673" i="5"/>
  <c r="N673" i="5"/>
  <c r="O673" i="5"/>
  <c r="P673" i="5"/>
  <c r="E674" i="5"/>
  <c r="F674" i="5"/>
  <c r="G674" i="5"/>
  <c r="H674" i="5"/>
  <c r="I674" i="5"/>
  <c r="J674" i="5"/>
  <c r="K674" i="5"/>
  <c r="L674" i="5"/>
  <c r="M674" i="5"/>
  <c r="N674" i="5"/>
  <c r="O674" i="5"/>
  <c r="P674" i="5"/>
  <c r="E675" i="5"/>
  <c r="F675" i="5"/>
  <c r="G675" i="5"/>
  <c r="H675" i="5"/>
  <c r="I675" i="5"/>
  <c r="J675" i="5"/>
  <c r="K675" i="5"/>
  <c r="L675" i="5"/>
  <c r="M675" i="5"/>
  <c r="N675" i="5"/>
  <c r="O675" i="5"/>
  <c r="P675" i="5"/>
  <c r="E676" i="5"/>
  <c r="F676" i="5"/>
  <c r="G676" i="5"/>
  <c r="H676" i="5"/>
  <c r="I676" i="5"/>
  <c r="J676" i="5"/>
  <c r="K676" i="5"/>
  <c r="L676" i="5"/>
  <c r="M676" i="5"/>
  <c r="N676" i="5"/>
  <c r="O676" i="5"/>
  <c r="P676" i="5"/>
  <c r="E677" i="5"/>
  <c r="F677" i="5"/>
  <c r="G677" i="5"/>
  <c r="H677" i="5"/>
  <c r="I677" i="5"/>
  <c r="J677" i="5"/>
  <c r="K677" i="5"/>
  <c r="L677" i="5"/>
  <c r="M677" i="5"/>
  <c r="N677" i="5"/>
  <c r="O677" i="5"/>
  <c r="P677" i="5"/>
  <c r="E678" i="5"/>
  <c r="F678" i="5"/>
  <c r="G678" i="5"/>
  <c r="H678" i="5"/>
  <c r="I678" i="5"/>
  <c r="J678" i="5"/>
  <c r="K678" i="5"/>
  <c r="L678" i="5"/>
  <c r="M678" i="5"/>
  <c r="N678" i="5"/>
  <c r="O678" i="5"/>
  <c r="P678" i="5"/>
  <c r="E679" i="5"/>
  <c r="F679" i="5"/>
  <c r="G679" i="5"/>
  <c r="H679" i="5"/>
  <c r="I679" i="5"/>
  <c r="J679" i="5"/>
  <c r="K679" i="5"/>
  <c r="L679" i="5"/>
  <c r="M679" i="5"/>
  <c r="N679" i="5"/>
  <c r="O679" i="5"/>
  <c r="P679" i="5"/>
  <c r="E680" i="5"/>
  <c r="F680" i="5"/>
  <c r="G680" i="5"/>
  <c r="H680" i="5"/>
  <c r="I680" i="5"/>
  <c r="J680" i="5"/>
  <c r="K680" i="5"/>
  <c r="L680" i="5"/>
  <c r="M680" i="5"/>
  <c r="N680" i="5"/>
  <c r="O680" i="5"/>
  <c r="P680" i="5"/>
  <c r="E681" i="5"/>
  <c r="F681" i="5"/>
  <c r="G681" i="5"/>
  <c r="H681" i="5"/>
  <c r="I681" i="5"/>
  <c r="J681" i="5"/>
  <c r="K681" i="5"/>
  <c r="L681" i="5"/>
  <c r="M681" i="5"/>
  <c r="N681" i="5"/>
  <c r="O681" i="5"/>
  <c r="P681" i="5"/>
  <c r="E682" i="5"/>
  <c r="F682" i="5"/>
  <c r="G682" i="5"/>
  <c r="H682" i="5"/>
  <c r="I682" i="5"/>
  <c r="J682" i="5"/>
  <c r="K682" i="5"/>
  <c r="L682" i="5"/>
  <c r="M682" i="5"/>
  <c r="N682" i="5"/>
  <c r="O682" i="5"/>
  <c r="P682" i="5"/>
  <c r="E683" i="5"/>
  <c r="F683" i="5"/>
  <c r="G683" i="5"/>
  <c r="H683" i="5"/>
  <c r="I683" i="5"/>
  <c r="J683" i="5"/>
  <c r="K683" i="5"/>
  <c r="L683" i="5"/>
  <c r="M683" i="5"/>
  <c r="N683" i="5"/>
  <c r="O683" i="5"/>
  <c r="P683" i="5"/>
  <c r="E684" i="5"/>
  <c r="F684" i="5"/>
  <c r="G684" i="5"/>
  <c r="H684" i="5"/>
  <c r="I684" i="5"/>
  <c r="J684" i="5"/>
  <c r="K684" i="5"/>
  <c r="L684" i="5"/>
  <c r="M684" i="5"/>
  <c r="N684" i="5"/>
  <c r="O684" i="5"/>
  <c r="P684" i="5"/>
  <c r="E685" i="5"/>
  <c r="F685" i="5"/>
  <c r="G685" i="5"/>
  <c r="H685" i="5"/>
  <c r="I685" i="5"/>
  <c r="J685" i="5"/>
  <c r="K685" i="5"/>
  <c r="L685" i="5"/>
  <c r="M685" i="5"/>
  <c r="N685" i="5"/>
  <c r="O685" i="5"/>
  <c r="P685" i="5"/>
  <c r="E686" i="5"/>
  <c r="F686" i="5"/>
  <c r="G686" i="5"/>
  <c r="H686" i="5"/>
  <c r="I686" i="5"/>
  <c r="J686" i="5"/>
  <c r="K686" i="5"/>
  <c r="L686" i="5"/>
  <c r="M686" i="5"/>
  <c r="N686" i="5"/>
  <c r="O686" i="5"/>
  <c r="P686" i="5"/>
  <c r="E687" i="5"/>
  <c r="F687" i="5"/>
  <c r="G687" i="5"/>
  <c r="H687" i="5"/>
  <c r="I687" i="5"/>
  <c r="J687" i="5"/>
  <c r="K687" i="5"/>
  <c r="L687" i="5"/>
  <c r="M687" i="5"/>
  <c r="N687" i="5"/>
  <c r="O687" i="5"/>
  <c r="P687" i="5"/>
  <c r="E688" i="5"/>
  <c r="F688" i="5"/>
  <c r="G688" i="5"/>
  <c r="H688" i="5"/>
  <c r="I688" i="5"/>
  <c r="J688" i="5"/>
  <c r="K688" i="5"/>
  <c r="L688" i="5"/>
  <c r="M688" i="5"/>
  <c r="N688" i="5"/>
  <c r="O688" i="5"/>
  <c r="P688" i="5"/>
  <c r="E689" i="5"/>
  <c r="F689" i="5"/>
  <c r="G689" i="5"/>
  <c r="H689" i="5"/>
  <c r="I689" i="5"/>
  <c r="J689" i="5"/>
  <c r="K689" i="5"/>
  <c r="L689" i="5"/>
  <c r="M689" i="5"/>
  <c r="N689" i="5"/>
  <c r="O689" i="5"/>
  <c r="P689" i="5"/>
  <c r="E690" i="5"/>
  <c r="F690" i="5"/>
  <c r="G690" i="5"/>
  <c r="H690" i="5"/>
  <c r="I690" i="5"/>
  <c r="J690" i="5"/>
  <c r="K690" i="5"/>
  <c r="L690" i="5"/>
  <c r="M690" i="5"/>
  <c r="N690" i="5"/>
  <c r="O690" i="5"/>
  <c r="P690" i="5"/>
  <c r="E691" i="5"/>
  <c r="F691" i="5"/>
  <c r="G691" i="5"/>
  <c r="H691" i="5"/>
  <c r="I691" i="5"/>
  <c r="J691" i="5"/>
  <c r="K691" i="5"/>
  <c r="L691" i="5"/>
  <c r="M691" i="5"/>
  <c r="N691" i="5"/>
  <c r="O691" i="5"/>
  <c r="P691" i="5"/>
  <c r="E692" i="5"/>
  <c r="F692" i="5"/>
  <c r="G692" i="5"/>
  <c r="H692" i="5"/>
  <c r="I692" i="5"/>
  <c r="J692" i="5"/>
  <c r="K692" i="5"/>
  <c r="L692" i="5"/>
  <c r="M692" i="5"/>
  <c r="N692" i="5"/>
  <c r="O692" i="5"/>
  <c r="P692" i="5"/>
  <c r="E693" i="5"/>
  <c r="F693" i="5"/>
  <c r="G693" i="5"/>
  <c r="H693" i="5"/>
  <c r="I693" i="5"/>
  <c r="J693" i="5"/>
  <c r="K693" i="5"/>
  <c r="L693" i="5"/>
  <c r="M693" i="5"/>
  <c r="N693" i="5"/>
  <c r="O693" i="5"/>
  <c r="P693" i="5"/>
  <c r="E694" i="5"/>
  <c r="F694" i="5"/>
  <c r="G694" i="5"/>
  <c r="H694" i="5"/>
  <c r="I694" i="5"/>
  <c r="J694" i="5"/>
  <c r="K694" i="5"/>
  <c r="L694" i="5"/>
  <c r="M694" i="5"/>
  <c r="N694" i="5"/>
  <c r="O694" i="5"/>
  <c r="P694" i="5"/>
  <c r="E695" i="5"/>
  <c r="F695" i="5"/>
  <c r="G695" i="5"/>
  <c r="H695" i="5"/>
  <c r="I695" i="5"/>
  <c r="J695" i="5"/>
  <c r="K695" i="5"/>
  <c r="L695" i="5"/>
  <c r="M695" i="5"/>
  <c r="N695" i="5"/>
  <c r="O695" i="5"/>
  <c r="P695" i="5"/>
  <c r="E696" i="5"/>
  <c r="F696" i="5"/>
  <c r="G696" i="5"/>
  <c r="H696" i="5"/>
  <c r="I696" i="5"/>
  <c r="J696" i="5"/>
  <c r="K696" i="5"/>
  <c r="L696" i="5"/>
  <c r="M696" i="5"/>
  <c r="N696" i="5"/>
  <c r="O696" i="5"/>
  <c r="P696" i="5"/>
  <c r="E697" i="5"/>
  <c r="F697" i="5"/>
  <c r="G697" i="5"/>
  <c r="H697" i="5"/>
  <c r="I697" i="5"/>
  <c r="J697" i="5"/>
  <c r="K697" i="5"/>
  <c r="L697" i="5"/>
  <c r="M697" i="5"/>
  <c r="N697" i="5"/>
  <c r="O697" i="5"/>
  <c r="P697" i="5"/>
  <c r="E698" i="5"/>
  <c r="F698" i="5"/>
  <c r="G698" i="5"/>
  <c r="H698" i="5"/>
  <c r="I698" i="5"/>
  <c r="J698" i="5"/>
  <c r="K698" i="5"/>
  <c r="L698" i="5"/>
  <c r="M698" i="5"/>
  <c r="N698" i="5"/>
  <c r="O698" i="5"/>
  <c r="P698" i="5"/>
  <c r="E699" i="5"/>
  <c r="F699" i="5"/>
  <c r="G699" i="5"/>
  <c r="H699" i="5"/>
  <c r="I699" i="5"/>
  <c r="J699" i="5"/>
  <c r="K699" i="5"/>
  <c r="L699" i="5"/>
  <c r="M699" i="5"/>
  <c r="N699" i="5"/>
  <c r="O699" i="5"/>
  <c r="P699" i="5"/>
  <c r="E700" i="5"/>
  <c r="F700" i="5"/>
  <c r="G700" i="5"/>
  <c r="H700" i="5"/>
  <c r="I700" i="5"/>
  <c r="J700" i="5"/>
  <c r="K700" i="5"/>
  <c r="L700" i="5"/>
  <c r="M700" i="5"/>
  <c r="N700" i="5"/>
  <c r="O700" i="5"/>
  <c r="P700" i="5"/>
  <c r="E701" i="5"/>
  <c r="F701" i="5"/>
  <c r="G701" i="5"/>
  <c r="H701" i="5"/>
  <c r="I701" i="5"/>
  <c r="J701" i="5"/>
  <c r="K701" i="5"/>
  <c r="L701" i="5"/>
  <c r="M701" i="5"/>
  <c r="N701" i="5"/>
  <c r="O701" i="5"/>
  <c r="P701" i="5"/>
  <c r="E702" i="5"/>
  <c r="F702" i="5"/>
  <c r="G702" i="5"/>
  <c r="H702" i="5"/>
  <c r="I702" i="5"/>
  <c r="J702" i="5"/>
  <c r="K702" i="5"/>
  <c r="L702" i="5"/>
  <c r="M702" i="5"/>
  <c r="N702" i="5"/>
  <c r="O702" i="5"/>
  <c r="P702" i="5"/>
  <c r="E703" i="5"/>
  <c r="F703" i="5"/>
  <c r="G703" i="5"/>
  <c r="H703" i="5"/>
  <c r="I703" i="5"/>
  <c r="J703" i="5"/>
  <c r="K703" i="5"/>
  <c r="L703" i="5"/>
  <c r="M703" i="5"/>
  <c r="N703" i="5"/>
  <c r="O703" i="5"/>
  <c r="P703" i="5"/>
  <c r="E704" i="5"/>
  <c r="F704" i="5"/>
  <c r="G704" i="5"/>
  <c r="H704" i="5"/>
  <c r="I704" i="5"/>
  <c r="J704" i="5"/>
  <c r="K704" i="5"/>
  <c r="L704" i="5"/>
  <c r="M704" i="5"/>
  <c r="N704" i="5"/>
  <c r="O704" i="5"/>
  <c r="P704" i="5"/>
  <c r="E705" i="5"/>
  <c r="F705" i="5"/>
  <c r="G705" i="5"/>
  <c r="H705" i="5"/>
  <c r="I705" i="5"/>
  <c r="J705" i="5"/>
  <c r="K705" i="5"/>
  <c r="L705" i="5"/>
  <c r="M705" i="5"/>
  <c r="N705" i="5"/>
  <c r="O705" i="5"/>
  <c r="P705" i="5"/>
  <c r="E706" i="5"/>
  <c r="F706" i="5"/>
  <c r="G706" i="5"/>
  <c r="H706" i="5"/>
  <c r="I706" i="5"/>
  <c r="J706" i="5"/>
  <c r="K706" i="5"/>
  <c r="L706" i="5"/>
  <c r="M706" i="5"/>
  <c r="N706" i="5"/>
  <c r="O706" i="5"/>
  <c r="P706" i="5"/>
  <c r="E707" i="5"/>
  <c r="F707" i="5"/>
  <c r="G707" i="5"/>
  <c r="H707" i="5"/>
  <c r="I707" i="5"/>
  <c r="J707" i="5"/>
  <c r="K707" i="5"/>
  <c r="L707" i="5"/>
  <c r="M707" i="5"/>
  <c r="N707" i="5"/>
  <c r="O707" i="5"/>
  <c r="P707" i="5"/>
  <c r="E708" i="5"/>
  <c r="F708" i="5"/>
  <c r="G708" i="5"/>
  <c r="H708" i="5"/>
  <c r="I708" i="5"/>
  <c r="J708" i="5"/>
  <c r="K708" i="5"/>
  <c r="L708" i="5"/>
  <c r="M708" i="5"/>
  <c r="N708" i="5"/>
  <c r="O708" i="5"/>
  <c r="P708" i="5"/>
  <c r="E709" i="5"/>
  <c r="F709" i="5"/>
  <c r="G709" i="5"/>
  <c r="H709" i="5"/>
  <c r="I709" i="5"/>
  <c r="J709" i="5"/>
  <c r="K709" i="5"/>
  <c r="L709" i="5"/>
  <c r="M709" i="5"/>
  <c r="N709" i="5"/>
  <c r="O709" i="5"/>
  <c r="P709" i="5"/>
  <c r="E710" i="5"/>
  <c r="F710" i="5"/>
  <c r="G710" i="5"/>
  <c r="H710" i="5"/>
  <c r="I710" i="5"/>
  <c r="J710" i="5"/>
  <c r="K710" i="5"/>
  <c r="L710" i="5"/>
  <c r="M710" i="5"/>
  <c r="N710" i="5"/>
  <c r="O710" i="5"/>
  <c r="P710" i="5"/>
  <c r="E711" i="5"/>
  <c r="F711" i="5"/>
  <c r="G711" i="5"/>
  <c r="H711" i="5"/>
  <c r="I711" i="5"/>
  <c r="J711" i="5"/>
  <c r="K711" i="5"/>
  <c r="L711" i="5"/>
  <c r="M711" i="5"/>
  <c r="N711" i="5"/>
  <c r="O711" i="5"/>
  <c r="P711" i="5"/>
  <c r="E712" i="5"/>
  <c r="F712" i="5"/>
  <c r="G712" i="5"/>
  <c r="H712" i="5"/>
  <c r="I712" i="5"/>
  <c r="J712" i="5"/>
  <c r="K712" i="5"/>
  <c r="L712" i="5"/>
  <c r="M712" i="5"/>
  <c r="N712" i="5"/>
  <c r="O712" i="5"/>
  <c r="P712" i="5"/>
  <c r="E713" i="5"/>
  <c r="F713" i="5"/>
  <c r="G713" i="5"/>
  <c r="H713" i="5"/>
  <c r="I713" i="5"/>
  <c r="J713" i="5"/>
  <c r="K713" i="5"/>
  <c r="L713" i="5"/>
  <c r="M713" i="5"/>
  <c r="N713" i="5"/>
  <c r="O713" i="5"/>
  <c r="P713" i="5"/>
  <c r="E714" i="5"/>
  <c r="F714" i="5"/>
  <c r="G714" i="5"/>
  <c r="H714" i="5"/>
  <c r="I714" i="5"/>
  <c r="J714" i="5"/>
  <c r="K714" i="5"/>
  <c r="L714" i="5"/>
  <c r="M714" i="5"/>
  <c r="N714" i="5"/>
  <c r="O714" i="5"/>
  <c r="P714" i="5"/>
  <c r="E715" i="5"/>
  <c r="F715" i="5"/>
  <c r="G715" i="5"/>
  <c r="H715" i="5"/>
  <c r="I715" i="5"/>
  <c r="J715" i="5"/>
  <c r="K715" i="5"/>
  <c r="L715" i="5"/>
  <c r="M715" i="5"/>
  <c r="N715" i="5"/>
  <c r="O715" i="5"/>
  <c r="P715" i="5"/>
  <c r="E716" i="5"/>
  <c r="F716" i="5"/>
  <c r="G716" i="5"/>
  <c r="H716" i="5"/>
  <c r="I716" i="5"/>
  <c r="J716" i="5"/>
  <c r="K716" i="5"/>
  <c r="L716" i="5"/>
  <c r="M716" i="5"/>
  <c r="N716" i="5"/>
  <c r="O716" i="5"/>
  <c r="P716" i="5"/>
  <c r="E717" i="5"/>
  <c r="F717" i="5"/>
  <c r="G717" i="5"/>
  <c r="H717" i="5"/>
  <c r="I717" i="5"/>
  <c r="J717" i="5"/>
  <c r="K717" i="5"/>
  <c r="L717" i="5"/>
  <c r="M717" i="5"/>
  <c r="N717" i="5"/>
  <c r="O717" i="5"/>
  <c r="P717" i="5"/>
  <c r="E718" i="5"/>
  <c r="F718" i="5"/>
  <c r="G718" i="5"/>
  <c r="H718" i="5"/>
  <c r="I718" i="5"/>
  <c r="J718" i="5"/>
  <c r="K718" i="5"/>
  <c r="L718" i="5"/>
  <c r="M718" i="5"/>
  <c r="N718" i="5"/>
  <c r="O718" i="5"/>
  <c r="P718" i="5"/>
  <c r="E719" i="5"/>
  <c r="F719" i="5"/>
  <c r="G719" i="5"/>
  <c r="H719" i="5"/>
  <c r="I719" i="5"/>
  <c r="J719" i="5"/>
  <c r="K719" i="5"/>
  <c r="L719" i="5"/>
  <c r="M719" i="5"/>
  <c r="N719" i="5"/>
  <c r="O719" i="5"/>
  <c r="P719" i="5"/>
  <c r="E720" i="5"/>
  <c r="F720" i="5"/>
  <c r="G720" i="5"/>
  <c r="H720" i="5"/>
  <c r="I720" i="5"/>
  <c r="J720" i="5"/>
  <c r="K720" i="5"/>
  <c r="L720" i="5"/>
  <c r="M720" i="5"/>
  <c r="N720" i="5"/>
  <c r="O720" i="5"/>
  <c r="P720" i="5"/>
  <c r="E721" i="5"/>
  <c r="F721" i="5"/>
  <c r="G721" i="5"/>
  <c r="H721" i="5"/>
  <c r="I721" i="5"/>
  <c r="J721" i="5"/>
  <c r="K721" i="5"/>
  <c r="L721" i="5"/>
  <c r="M721" i="5"/>
  <c r="N721" i="5"/>
  <c r="O721" i="5"/>
  <c r="P721" i="5"/>
  <c r="E722" i="5"/>
  <c r="F722" i="5"/>
  <c r="G722" i="5"/>
  <c r="H722" i="5"/>
  <c r="I722" i="5"/>
  <c r="J722" i="5"/>
  <c r="K722" i="5"/>
  <c r="L722" i="5"/>
  <c r="M722" i="5"/>
  <c r="N722" i="5"/>
  <c r="O722" i="5"/>
  <c r="P722" i="5"/>
  <c r="E723" i="5"/>
  <c r="F723" i="5"/>
  <c r="G723" i="5"/>
  <c r="H723" i="5"/>
  <c r="I723" i="5"/>
  <c r="J723" i="5"/>
  <c r="K723" i="5"/>
  <c r="L723" i="5"/>
  <c r="M723" i="5"/>
  <c r="N723" i="5"/>
  <c r="O723" i="5"/>
  <c r="P723" i="5"/>
  <c r="E724" i="5"/>
  <c r="F724" i="5"/>
  <c r="G724" i="5"/>
  <c r="H724" i="5"/>
  <c r="I724" i="5"/>
  <c r="J724" i="5"/>
  <c r="K724" i="5"/>
  <c r="L724" i="5"/>
  <c r="M724" i="5"/>
  <c r="N724" i="5"/>
  <c r="O724" i="5"/>
  <c r="P724" i="5"/>
  <c r="E725" i="5"/>
  <c r="F725" i="5"/>
  <c r="G725" i="5"/>
  <c r="H725" i="5"/>
  <c r="I725" i="5"/>
  <c r="J725" i="5"/>
  <c r="K725" i="5"/>
  <c r="L725" i="5"/>
  <c r="M725" i="5"/>
  <c r="N725" i="5"/>
  <c r="O725" i="5"/>
  <c r="P725" i="5"/>
  <c r="E726" i="5"/>
  <c r="F726" i="5"/>
  <c r="G726" i="5"/>
  <c r="H726" i="5"/>
  <c r="I726" i="5"/>
  <c r="J726" i="5"/>
  <c r="K726" i="5"/>
  <c r="L726" i="5"/>
  <c r="M726" i="5"/>
  <c r="N726" i="5"/>
  <c r="O726" i="5"/>
  <c r="P726" i="5"/>
  <c r="E727" i="5"/>
  <c r="F727" i="5"/>
  <c r="G727" i="5"/>
  <c r="H727" i="5"/>
  <c r="I727" i="5"/>
  <c r="J727" i="5"/>
  <c r="K727" i="5"/>
  <c r="L727" i="5"/>
  <c r="M727" i="5"/>
  <c r="N727" i="5"/>
  <c r="O727" i="5"/>
  <c r="P727" i="5"/>
  <c r="E728" i="5"/>
  <c r="F728" i="5"/>
  <c r="G728" i="5"/>
  <c r="H728" i="5"/>
  <c r="I728" i="5"/>
  <c r="J728" i="5"/>
  <c r="K728" i="5"/>
  <c r="L728" i="5"/>
  <c r="M728" i="5"/>
  <c r="N728" i="5"/>
  <c r="O728" i="5"/>
  <c r="P728" i="5"/>
  <c r="E729" i="5"/>
  <c r="F729" i="5"/>
  <c r="G729" i="5"/>
  <c r="H729" i="5"/>
  <c r="I729" i="5"/>
  <c r="J729" i="5"/>
  <c r="K729" i="5"/>
  <c r="L729" i="5"/>
  <c r="M729" i="5"/>
  <c r="N729" i="5"/>
  <c r="O729" i="5"/>
  <c r="P729" i="5"/>
  <c r="E730" i="5"/>
  <c r="F730" i="5"/>
  <c r="G730" i="5"/>
  <c r="H730" i="5"/>
  <c r="I730" i="5"/>
  <c r="J730" i="5"/>
  <c r="K730" i="5"/>
  <c r="L730" i="5"/>
  <c r="M730" i="5"/>
  <c r="N730" i="5"/>
  <c r="O730" i="5"/>
  <c r="P730" i="5"/>
  <c r="E731" i="5"/>
  <c r="F731" i="5"/>
  <c r="G731" i="5"/>
  <c r="H731" i="5"/>
  <c r="I731" i="5"/>
  <c r="J731" i="5"/>
  <c r="K731" i="5"/>
  <c r="L731" i="5"/>
  <c r="M731" i="5"/>
  <c r="N731" i="5"/>
  <c r="O731" i="5"/>
  <c r="P731" i="5"/>
  <c r="E732" i="5"/>
  <c r="F732" i="5"/>
  <c r="G732" i="5"/>
  <c r="H732" i="5"/>
  <c r="I732" i="5"/>
  <c r="J732" i="5"/>
  <c r="K732" i="5"/>
  <c r="L732" i="5"/>
  <c r="M732" i="5"/>
  <c r="N732" i="5"/>
  <c r="O732" i="5"/>
  <c r="P732" i="5"/>
  <c r="E733" i="5"/>
  <c r="F733" i="5"/>
  <c r="G733" i="5"/>
  <c r="H733" i="5"/>
  <c r="I733" i="5"/>
  <c r="J733" i="5"/>
  <c r="K733" i="5"/>
  <c r="L733" i="5"/>
  <c r="M733" i="5"/>
  <c r="N733" i="5"/>
  <c r="O733" i="5"/>
  <c r="P733" i="5"/>
  <c r="E734" i="5"/>
  <c r="F734" i="5"/>
  <c r="G734" i="5"/>
  <c r="H734" i="5"/>
  <c r="I734" i="5"/>
  <c r="J734" i="5"/>
  <c r="K734" i="5"/>
  <c r="L734" i="5"/>
  <c r="M734" i="5"/>
  <c r="N734" i="5"/>
  <c r="O734" i="5"/>
  <c r="P734" i="5"/>
  <c r="E735" i="5"/>
  <c r="F735" i="5"/>
  <c r="G735" i="5"/>
  <c r="H735" i="5"/>
  <c r="I735" i="5"/>
  <c r="J735" i="5"/>
  <c r="K735" i="5"/>
  <c r="L735" i="5"/>
  <c r="M735" i="5"/>
  <c r="N735" i="5"/>
  <c r="O735" i="5"/>
  <c r="P735" i="5"/>
  <c r="E736" i="5"/>
  <c r="F736" i="5"/>
  <c r="G736" i="5"/>
  <c r="H736" i="5"/>
  <c r="I736" i="5"/>
  <c r="J736" i="5"/>
  <c r="K736" i="5"/>
  <c r="L736" i="5"/>
  <c r="M736" i="5"/>
  <c r="N736" i="5"/>
  <c r="O736" i="5"/>
  <c r="P736" i="5"/>
  <c r="E737" i="5"/>
  <c r="F737" i="5"/>
  <c r="G737" i="5"/>
  <c r="H737" i="5"/>
  <c r="I737" i="5"/>
  <c r="J737" i="5"/>
  <c r="K737" i="5"/>
  <c r="L737" i="5"/>
  <c r="M737" i="5"/>
  <c r="N737" i="5"/>
  <c r="O737" i="5"/>
  <c r="P737" i="5"/>
  <c r="E738" i="5"/>
  <c r="F738" i="5"/>
  <c r="G738" i="5"/>
  <c r="H738" i="5"/>
  <c r="I738" i="5"/>
  <c r="J738" i="5"/>
  <c r="K738" i="5"/>
  <c r="L738" i="5"/>
  <c r="M738" i="5"/>
  <c r="N738" i="5"/>
  <c r="O738" i="5"/>
  <c r="P738" i="5"/>
  <c r="E739" i="5"/>
  <c r="F739" i="5"/>
  <c r="G739" i="5"/>
  <c r="H739" i="5"/>
  <c r="I739" i="5"/>
  <c r="J739" i="5"/>
  <c r="K739" i="5"/>
  <c r="L739" i="5"/>
  <c r="M739" i="5"/>
  <c r="N739" i="5"/>
  <c r="O739" i="5"/>
  <c r="P739" i="5"/>
  <c r="E740" i="5"/>
  <c r="F740" i="5"/>
  <c r="G740" i="5"/>
  <c r="H740" i="5"/>
  <c r="I740" i="5"/>
  <c r="J740" i="5"/>
  <c r="K740" i="5"/>
  <c r="L740" i="5"/>
  <c r="M740" i="5"/>
  <c r="N740" i="5"/>
  <c r="O740" i="5"/>
  <c r="P740" i="5"/>
  <c r="E741" i="5"/>
  <c r="F741" i="5"/>
  <c r="G741" i="5"/>
  <c r="H741" i="5"/>
  <c r="I741" i="5"/>
  <c r="J741" i="5"/>
  <c r="K741" i="5"/>
  <c r="L741" i="5"/>
  <c r="M741" i="5"/>
  <c r="N741" i="5"/>
  <c r="O741" i="5"/>
  <c r="P741" i="5"/>
  <c r="E742" i="5"/>
  <c r="F742" i="5"/>
  <c r="G742" i="5"/>
  <c r="H742" i="5"/>
  <c r="I742" i="5"/>
  <c r="J742" i="5"/>
  <c r="K742" i="5"/>
  <c r="L742" i="5"/>
  <c r="M742" i="5"/>
  <c r="N742" i="5"/>
  <c r="O742" i="5"/>
  <c r="P742" i="5"/>
  <c r="E743" i="5"/>
  <c r="F743" i="5"/>
  <c r="G743" i="5"/>
  <c r="H743" i="5"/>
  <c r="I743" i="5"/>
  <c r="J743" i="5"/>
  <c r="K743" i="5"/>
  <c r="L743" i="5"/>
  <c r="M743" i="5"/>
  <c r="N743" i="5"/>
  <c r="O743" i="5"/>
  <c r="P743" i="5"/>
  <c r="E744" i="5"/>
  <c r="F744" i="5"/>
  <c r="G744" i="5"/>
  <c r="H744" i="5"/>
  <c r="I744" i="5"/>
  <c r="J744" i="5"/>
  <c r="K744" i="5"/>
  <c r="L744" i="5"/>
  <c r="M744" i="5"/>
  <c r="N744" i="5"/>
  <c r="O744" i="5"/>
  <c r="P744" i="5"/>
  <c r="E745" i="5"/>
  <c r="F745" i="5"/>
  <c r="G745" i="5"/>
  <c r="H745" i="5"/>
  <c r="I745" i="5"/>
  <c r="J745" i="5"/>
  <c r="K745" i="5"/>
  <c r="L745" i="5"/>
  <c r="M745" i="5"/>
  <c r="N745" i="5"/>
  <c r="O745" i="5"/>
  <c r="P745" i="5"/>
  <c r="E746" i="5"/>
  <c r="F746" i="5"/>
  <c r="G746" i="5"/>
  <c r="H746" i="5"/>
  <c r="I746" i="5"/>
  <c r="J746" i="5"/>
  <c r="K746" i="5"/>
  <c r="L746" i="5"/>
  <c r="M746" i="5"/>
  <c r="N746" i="5"/>
  <c r="O746" i="5"/>
  <c r="P746" i="5"/>
  <c r="E747" i="5"/>
  <c r="F747" i="5"/>
  <c r="G747" i="5"/>
  <c r="H747" i="5"/>
  <c r="I747" i="5"/>
  <c r="J747" i="5"/>
  <c r="K747" i="5"/>
  <c r="L747" i="5"/>
  <c r="M747" i="5"/>
  <c r="N747" i="5"/>
  <c r="O747" i="5"/>
  <c r="P747" i="5"/>
  <c r="E748" i="5"/>
  <c r="F748" i="5"/>
  <c r="G748" i="5"/>
  <c r="H748" i="5"/>
  <c r="I748" i="5"/>
  <c r="J748" i="5"/>
  <c r="K748" i="5"/>
  <c r="L748" i="5"/>
  <c r="M748" i="5"/>
  <c r="N748" i="5"/>
  <c r="O748" i="5"/>
  <c r="P748" i="5"/>
  <c r="E749" i="5"/>
  <c r="F749" i="5"/>
  <c r="G749" i="5"/>
  <c r="H749" i="5"/>
  <c r="I749" i="5"/>
  <c r="J749" i="5"/>
  <c r="K749" i="5"/>
  <c r="L749" i="5"/>
  <c r="M749" i="5"/>
  <c r="N749" i="5"/>
  <c r="O749" i="5"/>
  <c r="P749" i="5"/>
  <c r="E750" i="5"/>
  <c r="F750" i="5"/>
  <c r="G750" i="5"/>
  <c r="H750" i="5"/>
  <c r="I750" i="5"/>
  <c r="J750" i="5"/>
  <c r="K750" i="5"/>
  <c r="L750" i="5"/>
  <c r="M750" i="5"/>
  <c r="N750" i="5"/>
  <c r="O750" i="5"/>
  <c r="P750" i="5"/>
  <c r="E751" i="5"/>
  <c r="F751" i="5"/>
  <c r="G751" i="5"/>
  <c r="H751" i="5"/>
  <c r="I751" i="5"/>
  <c r="J751" i="5"/>
  <c r="K751" i="5"/>
  <c r="L751" i="5"/>
  <c r="M751" i="5"/>
  <c r="N751" i="5"/>
  <c r="O751" i="5"/>
  <c r="P751" i="5"/>
  <c r="E752" i="5"/>
  <c r="F752" i="5"/>
  <c r="G752" i="5"/>
  <c r="H752" i="5"/>
  <c r="I752" i="5"/>
  <c r="J752" i="5"/>
  <c r="K752" i="5"/>
  <c r="L752" i="5"/>
  <c r="M752" i="5"/>
  <c r="N752" i="5"/>
  <c r="O752" i="5"/>
  <c r="P752" i="5"/>
  <c r="E753" i="5"/>
  <c r="F753" i="5"/>
  <c r="G753" i="5"/>
  <c r="H753" i="5"/>
  <c r="I753" i="5"/>
  <c r="J753" i="5"/>
  <c r="K753" i="5"/>
  <c r="L753" i="5"/>
  <c r="M753" i="5"/>
  <c r="N753" i="5"/>
  <c r="O753" i="5"/>
  <c r="P753" i="5"/>
  <c r="E754" i="5"/>
  <c r="F754" i="5"/>
  <c r="G754" i="5"/>
  <c r="H754" i="5"/>
  <c r="I754" i="5"/>
  <c r="J754" i="5"/>
  <c r="K754" i="5"/>
  <c r="L754" i="5"/>
  <c r="M754" i="5"/>
  <c r="N754" i="5"/>
  <c r="O754" i="5"/>
  <c r="P754" i="5"/>
  <c r="E755" i="5"/>
  <c r="F755" i="5"/>
  <c r="G755" i="5"/>
  <c r="H755" i="5"/>
  <c r="I755" i="5"/>
  <c r="J755" i="5"/>
  <c r="K755" i="5"/>
  <c r="L755" i="5"/>
  <c r="M755" i="5"/>
  <c r="N755" i="5"/>
  <c r="O755" i="5"/>
  <c r="P755" i="5"/>
  <c r="E756" i="5"/>
  <c r="F756" i="5"/>
  <c r="G756" i="5"/>
  <c r="H756" i="5"/>
  <c r="I756" i="5"/>
  <c r="J756" i="5"/>
  <c r="K756" i="5"/>
  <c r="L756" i="5"/>
  <c r="M756" i="5"/>
  <c r="N756" i="5"/>
  <c r="O756" i="5"/>
  <c r="P756" i="5"/>
  <c r="E757" i="5"/>
  <c r="F757" i="5"/>
  <c r="G757" i="5"/>
  <c r="H757" i="5"/>
  <c r="I757" i="5"/>
  <c r="J757" i="5"/>
  <c r="K757" i="5"/>
  <c r="L757" i="5"/>
  <c r="M757" i="5"/>
  <c r="N757" i="5"/>
  <c r="O757" i="5"/>
  <c r="P757" i="5"/>
  <c r="E758" i="5"/>
  <c r="F758" i="5"/>
  <c r="G758" i="5"/>
  <c r="H758" i="5"/>
  <c r="I758" i="5"/>
  <c r="J758" i="5"/>
  <c r="K758" i="5"/>
  <c r="L758" i="5"/>
  <c r="M758" i="5"/>
  <c r="N758" i="5"/>
  <c r="O758" i="5"/>
  <c r="P758" i="5"/>
  <c r="E759" i="5"/>
  <c r="F759" i="5"/>
  <c r="G759" i="5"/>
  <c r="H759" i="5"/>
  <c r="I759" i="5"/>
  <c r="J759" i="5"/>
  <c r="K759" i="5"/>
  <c r="L759" i="5"/>
  <c r="M759" i="5"/>
  <c r="N759" i="5"/>
  <c r="O759" i="5"/>
  <c r="P759" i="5"/>
  <c r="E760" i="5"/>
  <c r="F760" i="5"/>
  <c r="G760" i="5"/>
  <c r="H760" i="5"/>
  <c r="I760" i="5"/>
  <c r="J760" i="5"/>
  <c r="K760" i="5"/>
  <c r="L760" i="5"/>
  <c r="M760" i="5"/>
  <c r="N760" i="5"/>
  <c r="O760" i="5"/>
  <c r="P760" i="5"/>
  <c r="E761" i="5"/>
  <c r="F761" i="5"/>
  <c r="G761" i="5"/>
  <c r="H761" i="5"/>
  <c r="I761" i="5"/>
  <c r="J761" i="5"/>
  <c r="K761" i="5"/>
  <c r="L761" i="5"/>
  <c r="M761" i="5"/>
  <c r="N761" i="5"/>
  <c r="O761" i="5"/>
  <c r="P761" i="5"/>
  <c r="E762" i="5"/>
  <c r="F762" i="5"/>
  <c r="G762" i="5"/>
  <c r="H762" i="5"/>
  <c r="I762" i="5"/>
  <c r="J762" i="5"/>
  <c r="K762" i="5"/>
  <c r="L762" i="5"/>
  <c r="M762" i="5"/>
  <c r="N762" i="5"/>
  <c r="O762" i="5"/>
  <c r="P762" i="5"/>
  <c r="E763" i="5"/>
  <c r="F763" i="5"/>
  <c r="G763" i="5"/>
  <c r="H763" i="5"/>
  <c r="I763" i="5"/>
  <c r="J763" i="5"/>
  <c r="K763" i="5"/>
  <c r="L763" i="5"/>
  <c r="M763" i="5"/>
  <c r="N763" i="5"/>
  <c r="O763" i="5"/>
  <c r="P763" i="5"/>
  <c r="E764" i="5"/>
  <c r="F764" i="5"/>
  <c r="G764" i="5"/>
  <c r="H764" i="5"/>
  <c r="I764" i="5"/>
  <c r="J764" i="5"/>
  <c r="K764" i="5"/>
  <c r="L764" i="5"/>
  <c r="M764" i="5"/>
  <c r="N764" i="5"/>
  <c r="O764" i="5"/>
  <c r="P764" i="5"/>
  <c r="E765" i="5"/>
  <c r="F765" i="5"/>
  <c r="G765" i="5"/>
  <c r="H765" i="5"/>
  <c r="I765" i="5"/>
  <c r="J765" i="5"/>
  <c r="K765" i="5"/>
  <c r="L765" i="5"/>
  <c r="M765" i="5"/>
  <c r="N765" i="5"/>
  <c r="O765" i="5"/>
  <c r="P765" i="5"/>
  <c r="E766" i="5"/>
  <c r="F766" i="5"/>
  <c r="G766" i="5"/>
  <c r="H766" i="5"/>
  <c r="I766" i="5"/>
  <c r="J766" i="5"/>
  <c r="K766" i="5"/>
  <c r="L766" i="5"/>
  <c r="M766" i="5"/>
  <c r="N766" i="5"/>
  <c r="O766" i="5"/>
  <c r="P766" i="5"/>
  <c r="E767" i="5"/>
  <c r="F767" i="5"/>
  <c r="G767" i="5"/>
  <c r="H767" i="5"/>
  <c r="I767" i="5"/>
  <c r="J767" i="5"/>
  <c r="K767" i="5"/>
  <c r="L767" i="5"/>
  <c r="M767" i="5"/>
  <c r="N767" i="5"/>
  <c r="O767" i="5"/>
  <c r="P767" i="5"/>
  <c r="E768" i="5"/>
  <c r="F768" i="5"/>
  <c r="G768" i="5"/>
  <c r="H768" i="5"/>
  <c r="I768" i="5"/>
  <c r="J768" i="5"/>
  <c r="K768" i="5"/>
  <c r="L768" i="5"/>
  <c r="M768" i="5"/>
  <c r="N768" i="5"/>
  <c r="O768" i="5"/>
  <c r="P768" i="5"/>
  <c r="E769" i="5"/>
  <c r="F769" i="5"/>
  <c r="G769" i="5"/>
  <c r="H769" i="5"/>
  <c r="I769" i="5"/>
  <c r="J769" i="5"/>
  <c r="K769" i="5"/>
  <c r="L769" i="5"/>
  <c r="M769" i="5"/>
  <c r="N769" i="5"/>
  <c r="O769" i="5"/>
  <c r="P769" i="5"/>
  <c r="E770" i="5"/>
  <c r="F770" i="5"/>
  <c r="G770" i="5"/>
  <c r="H770" i="5"/>
  <c r="I770" i="5"/>
  <c r="J770" i="5"/>
  <c r="K770" i="5"/>
  <c r="L770" i="5"/>
  <c r="M770" i="5"/>
  <c r="N770" i="5"/>
  <c r="O770" i="5"/>
  <c r="P770" i="5"/>
  <c r="E771" i="5"/>
  <c r="F771" i="5"/>
  <c r="G771" i="5"/>
  <c r="H771" i="5"/>
  <c r="I771" i="5"/>
  <c r="J771" i="5"/>
  <c r="K771" i="5"/>
  <c r="L771" i="5"/>
  <c r="M771" i="5"/>
  <c r="N771" i="5"/>
  <c r="O771" i="5"/>
  <c r="P771" i="5"/>
  <c r="E772" i="5"/>
  <c r="F772" i="5"/>
  <c r="G772" i="5"/>
  <c r="H772" i="5"/>
  <c r="I772" i="5"/>
  <c r="J772" i="5"/>
  <c r="K772" i="5"/>
  <c r="L772" i="5"/>
  <c r="M772" i="5"/>
  <c r="N772" i="5"/>
  <c r="O772" i="5"/>
  <c r="P772" i="5"/>
  <c r="E773" i="5"/>
  <c r="F773" i="5"/>
  <c r="G773" i="5"/>
  <c r="H773" i="5"/>
  <c r="I773" i="5"/>
  <c r="J773" i="5"/>
  <c r="K773" i="5"/>
  <c r="L773" i="5"/>
  <c r="M773" i="5"/>
  <c r="N773" i="5"/>
  <c r="O773" i="5"/>
  <c r="P773" i="5"/>
  <c r="E774" i="5"/>
  <c r="F774" i="5"/>
  <c r="G774" i="5"/>
  <c r="H774" i="5"/>
  <c r="I774" i="5"/>
  <c r="J774" i="5"/>
  <c r="K774" i="5"/>
  <c r="L774" i="5"/>
  <c r="M774" i="5"/>
  <c r="N774" i="5"/>
  <c r="O774" i="5"/>
  <c r="P774" i="5"/>
  <c r="E775" i="5"/>
  <c r="F775" i="5"/>
  <c r="G775" i="5"/>
  <c r="H775" i="5"/>
  <c r="I775" i="5"/>
  <c r="J775" i="5"/>
  <c r="K775" i="5"/>
  <c r="L775" i="5"/>
  <c r="M775" i="5"/>
  <c r="N775" i="5"/>
  <c r="O775" i="5"/>
  <c r="P775" i="5"/>
  <c r="E776" i="5"/>
  <c r="F776" i="5"/>
  <c r="G776" i="5"/>
  <c r="H776" i="5"/>
  <c r="I776" i="5"/>
  <c r="J776" i="5"/>
  <c r="K776" i="5"/>
  <c r="L776" i="5"/>
  <c r="M776" i="5"/>
  <c r="N776" i="5"/>
  <c r="O776" i="5"/>
  <c r="P776" i="5"/>
  <c r="E777" i="5"/>
  <c r="F777" i="5"/>
  <c r="G777" i="5"/>
  <c r="H777" i="5"/>
  <c r="I777" i="5"/>
  <c r="J777" i="5"/>
  <c r="K777" i="5"/>
  <c r="L777" i="5"/>
  <c r="M777" i="5"/>
  <c r="N777" i="5"/>
  <c r="O777" i="5"/>
  <c r="P777" i="5"/>
  <c r="E778" i="5"/>
  <c r="F778" i="5"/>
  <c r="G778" i="5"/>
  <c r="H778" i="5"/>
  <c r="I778" i="5"/>
  <c r="J778" i="5"/>
  <c r="K778" i="5"/>
  <c r="L778" i="5"/>
  <c r="M778" i="5"/>
  <c r="N778" i="5"/>
  <c r="O778" i="5"/>
  <c r="P778" i="5"/>
  <c r="E779" i="5"/>
  <c r="F779" i="5"/>
  <c r="G779" i="5"/>
  <c r="H779" i="5"/>
  <c r="I779" i="5"/>
  <c r="J779" i="5"/>
  <c r="K779" i="5"/>
  <c r="L779" i="5"/>
  <c r="M779" i="5"/>
  <c r="N779" i="5"/>
  <c r="O779" i="5"/>
  <c r="P779" i="5"/>
  <c r="E780" i="5"/>
  <c r="F780" i="5"/>
  <c r="G780" i="5"/>
  <c r="H780" i="5"/>
  <c r="I780" i="5"/>
  <c r="J780" i="5"/>
  <c r="K780" i="5"/>
  <c r="L780" i="5"/>
  <c r="M780" i="5"/>
  <c r="N780" i="5"/>
  <c r="O780" i="5"/>
  <c r="P780" i="5"/>
  <c r="E781" i="5"/>
  <c r="F781" i="5"/>
  <c r="G781" i="5"/>
  <c r="H781" i="5"/>
  <c r="I781" i="5"/>
  <c r="J781" i="5"/>
  <c r="K781" i="5"/>
  <c r="L781" i="5"/>
  <c r="M781" i="5"/>
  <c r="N781" i="5"/>
  <c r="O781" i="5"/>
  <c r="P781" i="5"/>
  <c r="E782" i="5"/>
  <c r="F782" i="5"/>
  <c r="G782" i="5"/>
  <c r="H782" i="5"/>
  <c r="I782" i="5"/>
  <c r="J782" i="5"/>
  <c r="K782" i="5"/>
  <c r="L782" i="5"/>
  <c r="M782" i="5"/>
  <c r="N782" i="5"/>
  <c r="O782" i="5"/>
  <c r="P782" i="5"/>
  <c r="E783" i="5"/>
  <c r="F783" i="5"/>
  <c r="G783" i="5"/>
  <c r="H783" i="5"/>
  <c r="I783" i="5"/>
  <c r="J783" i="5"/>
  <c r="K783" i="5"/>
  <c r="L783" i="5"/>
  <c r="M783" i="5"/>
  <c r="N783" i="5"/>
  <c r="O783" i="5"/>
  <c r="P783" i="5"/>
  <c r="E784" i="5"/>
  <c r="F784" i="5"/>
  <c r="G784" i="5"/>
  <c r="H784" i="5"/>
  <c r="I784" i="5"/>
  <c r="J784" i="5"/>
  <c r="K784" i="5"/>
  <c r="L784" i="5"/>
  <c r="M784" i="5"/>
  <c r="N784" i="5"/>
  <c r="O784" i="5"/>
  <c r="P784" i="5"/>
  <c r="E785" i="5"/>
  <c r="F785" i="5"/>
  <c r="G785" i="5"/>
  <c r="H785" i="5"/>
  <c r="I785" i="5"/>
  <c r="J785" i="5"/>
  <c r="K785" i="5"/>
  <c r="L785" i="5"/>
  <c r="M785" i="5"/>
  <c r="N785" i="5"/>
  <c r="O785" i="5"/>
  <c r="P785" i="5"/>
  <c r="E786" i="5"/>
  <c r="F786" i="5"/>
  <c r="G786" i="5"/>
  <c r="H786" i="5"/>
  <c r="I786" i="5"/>
  <c r="J786" i="5"/>
  <c r="K786" i="5"/>
  <c r="L786" i="5"/>
  <c r="M786" i="5"/>
  <c r="N786" i="5"/>
  <c r="O786" i="5"/>
  <c r="P786" i="5"/>
  <c r="E787" i="5"/>
  <c r="F787" i="5"/>
  <c r="G787" i="5"/>
  <c r="H787" i="5"/>
  <c r="I787" i="5"/>
  <c r="J787" i="5"/>
  <c r="K787" i="5"/>
  <c r="L787" i="5"/>
  <c r="M787" i="5"/>
  <c r="N787" i="5"/>
  <c r="O787" i="5"/>
  <c r="P787" i="5"/>
  <c r="E788" i="5"/>
  <c r="F788" i="5"/>
  <c r="G788" i="5"/>
  <c r="H788" i="5"/>
  <c r="I788" i="5"/>
  <c r="J788" i="5"/>
  <c r="K788" i="5"/>
  <c r="L788" i="5"/>
  <c r="M788" i="5"/>
  <c r="N788" i="5"/>
  <c r="O788" i="5"/>
  <c r="P788" i="5"/>
  <c r="E789" i="5"/>
  <c r="F789" i="5"/>
  <c r="G789" i="5"/>
  <c r="H789" i="5"/>
  <c r="I789" i="5"/>
  <c r="J789" i="5"/>
  <c r="K789" i="5"/>
  <c r="L789" i="5"/>
  <c r="M789" i="5"/>
  <c r="N789" i="5"/>
  <c r="O789" i="5"/>
  <c r="P789" i="5"/>
  <c r="E790" i="5"/>
  <c r="F790" i="5"/>
  <c r="G790" i="5"/>
  <c r="H790" i="5"/>
  <c r="I790" i="5"/>
  <c r="J790" i="5"/>
  <c r="K790" i="5"/>
  <c r="L790" i="5"/>
  <c r="M790" i="5"/>
  <c r="N790" i="5"/>
  <c r="O790" i="5"/>
  <c r="P790" i="5"/>
  <c r="E791" i="5"/>
  <c r="F791" i="5"/>
  <c r="G791" i="5"/>
  <c r="H791" i="5"/>
  <c r="I791" i="5"/>
  <c r="J791" i="5"/>
  <c r="K791" i="5"/>
  <c r="L791" i="5"/>
  <c r="M791" i="5"/>
  <c r="N791" i="5"/>
  <c r="O791" i="5"/>
  <c r="P791" i="5"/>
  <c r="E792" i="5"/>
  <c r="F792" i="5"/>
  <c r="G792" i="5"/>
  <c r="H792" i="5"/>
  <c r="I792" i="5"/>
  <c r="J792" i="5"/>
  <c r="K792" i="5"/>
  <c r="L792" i="5"/>
  <c r="M792" i="5"/>
  <c r="N792" i="5"/>
  <c r="O792" i="5"/>
  <c r="P792" i="5"/>
  <c r="E793" i="5"/>
  <c r="F793" i="5"/>
  <c r="G793" i="5"/>
  <c r="H793" i="5"/>
  <c r="I793" i="5"/>
  <c r="J793" i="5"/>
  <c r="K793" i="5"/>
  <c r="L793" i="5"/>
  <c r="M793" i="5"/>
  <c r="N793" i="5"/>
  <c r="O793" i="5"/>
  <c r="P793" i="5"/>
  <c r="E794" i="5"/>
  <c r="F794" i="5"/>
  <c r="G794" i="5"/>
  <c r="H794" i="5"/>
  <c r="I794" i="5"/>
  <c r="J794" i="5"/>
  <c r="K794" i="5"/>
  <c r="L794" i="5"/>
  <c r="M794" i="5"/>
  <c r="N794" i="5"/>
  <c r="O794" i="5"/>
  <c r="P794" i="5"/>
  <c r="E795" i="5"/>
  <c r="F795" i="5"/>
  <c r="G795" i="5"/>
  <c r="H795" i="5"/>
  <c r="I795" i="5"/>
  <c r="J795" i="5"/>
  <c r="K795" i="5"/>
  <c r="L795" i="5"/>
  <c r="M795" i="5"/>
  <c r="N795" i="5"/>
  <c r="O795" i="5"/>
  <c r="P795" i="5"/>
  <c r="E796" i="5"/>
  <c r="F796" i="5"/>
  <c r="G796" i="5"/>
  <c r="H796" i="5"/>
  <c r="I796" i="5"/>
  <c r="J796" i="5"/>
  <c r="K796" i="5"/>
  <c r="L796" i="5"/>
  <c r="M796" i="5"/>
  <c r="N796" i="5"/>
  <c r="O796" i="5"/>
  <c r="P796" i="5"/>
  <c r="E797" i="5"/>
  <c r="F797" i="5"/>
  <c r="G797" i="5"/>
  <c r="H797" i="5"/>
  <c r="I797" i="5"/>
  <c r="J797" i="5"/>
  <c r="K797" i="5"/>
  <c r="L797" i="5"/>
  <c r="M797" i="5"/>
  <c r="N797" i="5"/>
  <c r="O797" i="5"/>
  <c r="P797" i="5"/>
  <c r="E798" i="5"/>
  <c r="F798" i="5"/>
  <c r="G798" i="5"/>
  <c r="H798" i="5"/>
  <c r="I798" i="5"/>
  <c r="J798" i="5"/>
  <c r="K798" i="5"/>
  <c r="L798" i="5"/>
  <c r="M798" i="5"/>
  <c r="N798" i="5"/>
  <c r="O798" i="5"/>
  <c r="P798" i="5"/>
  <c r="E799" i="5"/>
  <c r="F799" i="5"/>
  <c r="G799" i="5"/>
  <c r="H799" i="5"/>
  <c r="I799" i="5"/>
  <c r="J799" i="5"/>
  <c r="K799" i="5"/>
  <c r="L799" i="5"/>
  <c r="M799" i="5"/>
  <c r="N799" i="5"/>
  <c r="O799" i="5"/>
  <c r="P799" i="5"/>
  <c r="E800" i="5"/>
  <c r="F800" i="5"/>
  <c r="G800" i="5"/>
  <c r="H800" i="5"/>
  <c r="I800" i="5"/>
  <c r="J800" i="5"/>
  <c r="K800" i="5"/>
  <c r="L800" i="5"/>
  <c r="M800" i="5"/>
  <c r="N800" i="5"/>
  <c r="O800" i="5"/>
  <c r="P800" i="5"/>
  <c r="E801" i="5"/>
  <c r="F801" i="5"/>
  <c r="G801" i="5"/>
  <c r="H801" i="5"/>
  <c r="I801" i="5"/>
  <c r="J801" i="5"/>
  <c r="K801" i="5"/>
  <c r="L801" i="5"/>
  <c r="M801" i="5"/>
  <c r="N801" i="5"/>
  <c r="O801" i="5"/>
  <c r="P801" i="5"/>
  <c r="E802" i="5"/>
  <c r="F802" i="5"/>
  <c r="G802" i="5"/>
  <c r="H802" i="5"/>
  <c r="I802" i="5"/>
  <c r="J802" i="5"/>
  <c r="K802" i="5"/>
  <c r="L802" i="5"/>
  <c r="M802" i="5"/>
  <c r="N802" i="5"/>
  <c r="O802" i="5"/>
  <c r="P802" i="5"/>
  <c r="E803" i="5"/>
  <c r="F803" i="5"/>
  <c r="G803" i="5"/>
  <c r="H803" i="5"/>
  <c r="I803" i="5"/>
  <c r="J803" i="5"/>
  <c r="K803" i="5"/>
  <c r="L803" i="5"/>
  <c r="M803" i="5"/>
  <c r="N803" i="5"/>
  <c r="O803" i="5"/>
  <c r="P803" i="5"/>
  <c r="E804" i="5"/>
  <c r="F804" i="5"/>
  <c r="G804" i="5"/>
  <c r="H804" i="5"/>
  <c r="I804" i="5"/>
  <c r="J804" i="5"/>
  <c r="K804" i="5"/>
  <c r="L804" i="5"/>
  <c r="M804" i="5"/>
  <c r="N804" i="5"/>
  <c r="O804" i="5"/>
  <c r="P804" i="5"/>
  <c r="E805" i="5"/>
  <c r="F805" i="5"/>
  <c r="G805" i="5"/>
  <c r="H805" i="5"/>
  <c r="I805" i="5"/>
  <c r="J805" i="5"/>
  <c r="K805" i="5"/>
  <c r="L805" i="5"/>
  <c r="M805" i="5"/>
  <c r="N805" i="5"/>
  <c r="O805" i="5"/>
  <c r="P805" i="5"/>
  <c r="E806" i="5"/>
  <c r="F806" i="5"/>
  <c r="G806" i="5"/>
  <c r="H806" i="5"/>
  <c r="I806" i="5"/>
  <c r="J806" i="5"/>
  <c r="K806" i="5"/>
  <c r="L806" i="5"/>
  <c r="M806" i="5"/>
  <c r="N806" i="5"/>
  <c r="O806" i="5"/>
  <c r="P806" i="5"/>
  <c r="E807" i="5"/>
  <c r="F807" i="5"/>
  <c r="G807" i="5"/>
  <c r="H807" i="5"/>
  <c r="I807" i="5"/>
  <c r="J807" i="5"/>
  <c r="K807" i="5"/>
  <c r="L807" i="5"/>
  <c r="M807" i="5"/>
  <c r="N807" i="5"/>
  <c r="O807" i="5"/>
  <c r="P807" i="5"/>
  <c r="E808" i="5"/>
  <c r="F808" i="5"/>
  <c r="G808" i="5"/>
  <c r="H808" i="5"/>
  <c r="I808" i="5"/>
  <c r="J808" i="5"/>
  <c r="K808" i="5"/>
  <c r="L808" i="5"/>
  <c r="M808" i="5"/>
  <c r="N808" i="5"/>
  <c r="O808" i="5"/>
  <c r="P808" i="5"/>
  <c r="E809" i="5"/>
  <c r="F809" i="5"/>
  <c r="G809" i="5"/>
  <c r="H809" i="5"/>
  <c r="I809" i="5"/>
  <c r="J809" i="5"/>
  <c r="K809" i="5"/>
  <c r="L809" i="5"/>
  <c r="M809" i="5"/>
  <c r="N809" i="5"/>
  <c r="O809" i="5"/>
  <c r="P809" i="5"/>
  <c r="E810" i="5"/>
  <c r="F810" i="5"/>
  <c r="G810" i="5"/>
  <c r="H810" i="5"/>
  <c r="I810" i="5"/>
  <c r="J810" i="5"/>
  <c r="K810" i="5"/>
  <c r="L810" i="5"/>
  <c r="M810" i="5"/>
  <c r="N810" i="5"/>
  <c r="O810" i="5"/>
  <c r="P810" i="5"/>
  <c r="E811" i="5"/>
  <c r="F811" i="5"/>
  <c r="G811" i="5"/>
  <c r="H811" i="5"/>
  <c r="I811" i="5"/>
  <c r="J811" i="5"/>
  <c r="K811" i="5"/>
  <c r="L811" i="5"/>
  <c r="M811" i="5"/>
  <c r="N811" i="5"/>
  <c r="O811" i="5"/>
  <c r="P811" i="5"/>
  <c r="E812" i="5"/>
  <c r="F812" i="5"/>
  <c r="G812" i="5"/>
  <c r="H812" i="5"/>
  <c r="I812" i="5"/>
  <c r="J812" i="5"/>
  <c r="K812" i="5"/>
  <c r="L812" i="5"/>
  <c r="M812" i="5"/>
  <c r="N812" i="5"/>
  <c r="O812" i="5"/>
  <c r="P812" i="5"/>
  <c r="E813" i="5"/>
  <c r="F813" i="5"/>
  <c r="G813" i="5"/>
  <c r="H813" i="5"/>
  <c r="I813" i="5"/>
  <c r="J813" i="5"/>
  <c r="K813" i="5"/>
  <c r="L813" i="5"/>
  <c r="M813" i="5"/>
  <c r="N813" i="5"/>
  <c r="O813" i="5"/>
  <c r="P813" i="5"/>
  <c r="E814" i="5"/>
  <c r="F814" i="5"/>
  <c r="G814" i="5"/>
  <c r="H814" i="5"/>
  <c r="I814" i="5"/>
  <c r="J814" i="5"/>
  <c r="K814" i="5"/>
  <c r="L814" i="5"/>
  <c r="M814" i="5"/>
  <c r="N814" i="5"/>
  <c r="O814" i="5"/>
  <c r="P814" i="5"/>
  <c r="E815" i="5"/>
  <c r="F815" i="5"/>
  <c r="G815" i="5"/>
  <c r="H815" i="5"/>
  <c r="I815" i="5"/>
  <c r="J815" i="5"/>
  <c r="K815" i="5"/>
  <c r="L815" i="5"/>
  <c r="M815" i="5"/>
  <c r="N815" i="5"/>
  <c r="O815" i="5"/>
  <c r="P815" i="5"/>
  <c r="E816" i="5"/>
  <c r="F816" i="5"/>
  <c r="G816" i="5"/>
  <c r="H816" i="5"/>
  <c r="I816" i="5"/>
  <c r="J816" i="5"/>
  <c r="K816" i="5"/>
  <c r="L816" i="5"/>
  <c r="M816" i="5"/>
  <c r="N816" i="5"/>
  <c r="O816" i="5"/>
  <c r="P816" i="5"/>
  <c r="E817" i="5"/>
  <c r="F817" i="5"/>
  <c r="G817" i="5"/>
  <c r="H817" i="5"/>
  <c r="I817" i="5"/>
  <c r="J817" i="5"/>
  <c r="K817" i="5"/>
  <c r="L817" i="5"/>
  <c r="M817" i="5"/>
  <c r="N817" i="5"/>
  <c r="O817" i="5"/>
  <c r="P817" i="5"/>
  <c r="E818" i="5"/>
  <c r="F818" i="5"/>
  <c r="G818" i="5"/>
  <c r="H818" i="5"/>
  <c r="I818" i="5"/>
  <c r="J818" i="5"/>
  <c r="K818" i="5"/>
  <c r="L818" i="5"/>
  <c r="M818" i="5"/>
  <c r="N818" i="5"/>
  <c r="O818" i="5"/>
  <c r="P818" i="5"/>
  <c r="E819" i="5"/>
  <c r="F819" i="5"/>
  <c r="G819" i="5"/>
  <c r="H819" i="5"/>
  <c r="I819" i="5"/>
  <c r="J819" i="5"/>
  <c r="K819" i="5"/>
  <c r="L819" i="5"/>
  <c r="M819" i="5"/>
  <c r="N819" i="5"/>
  <c r="O819" i="5"/>
  <c r="P819" i="5"/>
  <c r="E820" i="5"/>
  <c r="F820" i="5"/>
  <c r="G820" i="5"/>
  <c r="H820" i="5"/>
  <c r="I820" i="5"/>
  <c r="J820" i="5"/>
  <c r="K820" i="5"/>
  <c r="L820" i="5"/>
  <c r="M820" i="5"/>
  <c r="N820" i="5"/>
  <c r="O820" i="5"/>
  <c r="P820" i="5"/>
  <c r="E821" i="5"/>
  <c r="F821" i="5"/>
  <c r="G821" i="5"/>
  <c r="H821" i="5"/>
  <c r="I821" i="5"/>
  <c r="J821" i="5"/>
  <c r="K821" i="5"/>
  <c r="L821" i="5"/>
  <c r="M821" i="5"/>
  <c r="N821" i="5"/>
  <c r="O821" i="5"/>
  <c r="P821" i="5"/>
  <c r="E822" i="5"/>
  <c r="F822" i="5"/>
  <c r="G822" i="5"/>
  <c r="H822" i="5"/>
  <c r="I822" i="5"/>
  <c r="J822" i="5"/>
  <c r="K822" i="5"/>
  <c r="L822" i="5"/>
  <c r="M822" i="5"/>
  <c r="N822" i="5"/>
  <c r="O822" i="5"/>
  <c r="P822" i="5"/>
  <c r="E823" i="5"/>
  <c r="F823" i="5"/>
  <c r="G823" i="5"/>
  <c r="H823" i="5"/>
  <c r="I823" i="5"/>
  <c r="J823" i="5"/>
  <c r="K823" i="5"/>
  <c r="L823" i="5"/>
  <c r="M823" i="5"/>
  <c r="N823" i="5"/>
  <c r="O823" i="5"/>
  <c r="P823" i="5"/>
  <c r="E824" i="5"/>
  <c r="F824" i="5"/>
  <c r="G824" i="5"/>
  <c r="H824" i="5"/>
  <c r="I824" i="5"/>
  <c r="J824" i="5"/>
  <c r="K824" i="5"/>
  <c r="L824" i="5"/>
  <c r="M824" i="5"/>
  <c r="N824" i="5"/>
  <c r="O824" i="5"/>
  <c r="P824" i="5"/>
  <c r="E825" i="5"/>
  <c r="F825" i="5"/>
  <c r="G825" i="5"/>
  <c r="H825" i="5"/>
  <c r="I825" i="5"/>
  <c r="J825" i="5"/>
  <c r="K825" i="5"/>
  <c r="L825" i="5"/>
  <c r="M825" i="5"/>
  <c r="N825" i="5"/>
  <c r="O825" i="5"/>
  <c r="P825" i="5"/>
  <c r="E826" i="5"/>
  <c r="F826" i="5"/>
  <c r="G826" i="5"/>
  <c r="H826" i="5"/>
  <c r="I826" i="5"/>
  <c r="J826" i="5"/>
  <c r="K826" i="5"/>
  <c r="L826" i="5"/>
  <c r="M826" i="5"/>
  <c r="N826" i="5"/>
  <c r="O826" i="5"/>
  <c r="P826" i="5"/>
  <c r="E827" i="5"/>
  <c r="F827" i="5"/>
  <c r="G827" i="5"/>
  <c r="H827" i="5"/>
  <c r="I827" i="5"/>
  <c r="J827" i="5"/>
  <c r="K827" i="5"/>
  <c r="L827" i="5"/>
  <c r="M827" i="5"/>
  <c r="N827" i="5"/>
  <c r="O827" i="5"/>
  <c r="P827" i="5"/>
  <c r="E828" i="5"/>
  <c r="F828" i="5"/>
  <c r="G828" i="5"/>
  <c r="H828" i="5"/>
  <c r="I828" i="5"/>
  <c r="J828" i="5"/>
  <c r="K828" i="5"/>
  <c r="L828" i="5"/>
  <c r="M828" i="5"/>
  <c r="N828" i="5"/>
  <c r="O828" i="5"/>
  <c r="P828" i="5"/>
  <c r="E829" i="5"/>
  <c r="F829" i="5"/>
  <c r="G829" i="5"/>
  <c r="H829" i="5"/>
  <c r="I829" i="5"/>
  <c r="J829" i="5"/>
  <c r="K829" i="5"/>
  <c r="L829" i="5"/>
  <c r="M829" i="5"/>
  <c r="N829" i="5"/>
  <c r="O829" i="5"/>
  <c r="P829" i="5"/>
  <c r="E830" i="5"/>
  <c r="F830" i="5"/>
  <c r="G830" i="5"/>
  <c r="H830" i="5"/>
  <c r="I830" i="5"/>
  <c r="J830" i="5"/>
  <c r="K830" i="5"/>
  <c r="L830" i="5"/>
  <c r="M830" i="5"/>
  <c r="N830" i="5"/>
  <c r="O830" i="5"/>
  <c r="P830" i="5"/>
  <c r="E831" i="5"/>
  <c r="F831" i="5"/>
  <c r="G831" i="5"/>
  <c r="H831" i="5"/>
  <c r="I831" i="5"/>
  <c r="J831" i="5"/>
  <c r="K831" i="5"/>
  <c r="L831" i="5"/>
  <c r="M831" i="5"/>
  <c r="N831" i="5"/>
  <c r="O831" i="5"/>
  <c r="P831" i="5"/>
  <c r="E832" i="5"/>
  <c r="F832" i="5"/>
  <c r="G832" i="5"/>
  <c r="H832" i="5"/>
  <c r="I832" i="5"/>
  <c r="J832" i="5"/>
  <c r="K832" i="5"/>
  <c r="L832" i="5"/>
  <c r="M832" i="5"/>
  <c r="N832" i="5"/>
  <c r="O832" i="5"/>
  <c r="P832" i="5"/>
  <c r="E833" i="5"/>
  <c r="F833" i="5"/>
  <c r="G833" i="5"/>
  <c r="H833" i="5"/>
  <c r="I833" i="5"/>
  <c r="J833" i="5"/>
  <c r="K833" i="5"/>
  <c r="L833" i="5"/>
  <c r="M833" i="5"/>
  <c r="N833" i="5"/>
  <c r="O833" i="5"/>
  <c r="P833" i="5"/>
  <c r="E834" i="5"/>
  <c r="F834" i="5"/>
  <c r="G834" i="5"/>
  <c r="H834" i="5"/>
  <c r="I834" i="5"/>
  <c r="J834" i="5"/>
  <c r="K834" i="5"/>
  <c r="L834" i="5"/>
  <c r="M834" i="5"/>
  <c r="N834" i="5"/>
  <c r="O834" i="5"/>
  <c r="P834" i="5"/>
  <c r="E835" i="5"/>
  <c r="F835" i="5"/>
  <c r="G835" i="5"/>
  <c r="H835" i="5"/>
  <c r="I835" i="5"/>
  <c r="J835" i="5"/>
  <c r="K835" i="5"/>
  <c r="L835" i="5"/>
  <c r="M835" i="5"/>
  <c r="N835" i="5"/>
  <c r="O835" i="5"/>
  <c r="P835" i="5"/>
  <c r="E836" i="5"/>
  <c r="F836" i="5"/>
  <c r="G836" i="5"/>
  <c r="H836" i="5"/>
  <c r="I836" i="5"/>
  <c r="J836" i="5"/>
  <c r="K836" i="5"/>
  <c r="L836" i="5"/>
  <c r="M836" i="5"/>
  <c r="N836" i="5"/>
  <c r="O836" i="5"/>
  <c r="P836" i="5"/>
  <c r="E837" i="5"/>
  <c r="F837" i="5"/>
  <c r="G837" i="5"/>
  <c r="H837" i="5"/>
  <c r="I837" i="5"/>
  <c r="J837" i="5"/>
  <c r="K837" i="5"/>
  <c r="L837" i="5"/>
  <c r="M837" i="5"/>
  <c r="N837" i="5"/>
  <c r="O837" i="5"/>
  <c r="P837" i="5"/>
  <c r="E838" i="5"/>
  <c r="F838" i="5"/>
  <c r="G838" i="5"/>
  <c r="H838" i="5"/>
  <c r="I838" i="5"/>
  <c r="J838" i="5"/>
  <c r="K838" i="5"/>
  <c r="L838" i="5"/>
  <c r="M838" i="5"/>
  <c r="N838" i="5"/>
  <c r="O838" i="5"/>
  <c r="P838" i="5"/>
  <c r="E839" i="5"/>
  <c r="F839" i="5"/>
  <c r="G839" i="5"/>
  <c r="H839" i="5"/>
  <c r="I839" i="5"/>
  <c r="J839" i="5"/>
  <c r="K839" i="5"/>
  <c r="L839" i="5"/>
  <c r="M839" i="5"/>
  <c r="N839" i="5"/>
  <c r="O839" i="5"/>
  <c r="P839" i="5"/>
  <c r="E840" i="5"/>
  <c r="F840" i="5"/>
  <c r="G840" i="5"/>
  <c r="H840" i="5"/>
  <c r="I840" i="5"/>
  <c r="J840" i="5"/>
  <c r="K840" i="5"/>
  <c r="L840" i="5"/>
  <c r="M840" i="5"/>
  <c r="N840" i="5"/>
  <c r="O840" i="5"/>
  <c r="P840" i="5"/>
  <c r="E841" i="5"/>
  <c r="F841" i="5"/>
  <c r="G841" i="5"/>
  <c r="H841" i="5"/>
  <c r="I841" i="5"/>
  <c r="J841" i="5"/>
  <c r="K841" i="5"/>
  <c r="L841" i="5"/>
  <c r="M841" i="5"/>
  <c r="N841" i="5"/>
  <c r="O841" i="5"/>
  <c r="P841" i="5"/>
  <c r="E842" i="5"/>
  <c r="F842" i="5"/>
  <c r="G842" i="5"/>
  <c r="H842" i="5"/>
  <c r="I842" i="5"/>
  <c r="J842" i="5"/>
  <c r="K842" i="5"/>
  <c r="L842" i="5"/>
  <c r="M842" i="5"/>
  <c r="N842" i="5"/>
  <c r="O842" i="5"/>
  <c r="P842" i="5"/>
  <c r="E843" i="5"/>
  <c r="F843" i="5"/>
  <c r="G843" i="5"/>
  <c r="H843" i="5"/>
  <c r="I843" i="5"/>
  <c r="J843" i="5"/>
  <c r="K843" i="5"/>
  <c r="L843" i="5"/>
  <c r="M843" i="5"/>
  <c r="N843" i="5"/>
  <c r="O843" i="5"/>
  <c r="P843" i="5"/>
  <c r="E844" i="5"/>
  <c r="F844" i="5"/>
  <c r="G844" i="5"/>
  <c r="H844" i="5"/>
  <c r="I844" i="5"/>
  <c r="J844" i="5"/>
  <c r="K844" i="5"/>
  <c r="L844" i="5"/>
  <c r="M844" i="5"/>
  <c r="N844" i="5"/>
  <c r="O844" i="5"/>
  <c r="P844" i="5"/>
  <c r="E845" i="5"/>
  <c r="F845" i="5"/>
  <c r="G845" i="5"/>
  <c r="H845" i="5"/>
  <c r="I845" i="5"/>
  <c r="J845" i="5"/>
  <c r="K845" i="5"/>
  <c r="L845" i="5"/>
  <c r="M845" i="5"/>
  <c r="N845" i="5"/>
  <c r="O845" i="5"/>
  <c r="P845" i="5"/>
  <c r="E846" i="5"/>
  <c r="F846" i="5"/>
  <c r="G846" i="5"/>
  <c r="H846" i="5"/>
  <c r="I846" i="5"/>
  <c r="J846" i="5"/>
  <c r="K846" i="5"/>
  <c r="L846" i="5"/>
  <c r="M846" i="5"/>
  <c r="N846" i="5"/>
  <c r="O846" i="5"/>
  <c r="P846" i="5"/>
  <c r="E847" i="5"/>
  <c r="F847" i="5"/>
  <c r="G847" i="5"/>
  <c r="H847" i="5"/>
  <c r="I847" i="5"/>
  <c r="J847" i="5"/>
  <c r="K847" i="5"/>
  <c r="L847" i="5"/>
  <c r="M847" i="5"/>
  <c r="N847" i="5"/>
  <c r="O847" i="5"/>
  <c r="P847" i="5"/>
  <c r="E848" i="5"/>
  <c r="F848" i="5"/>
  <c r="G848" i="5"/>
  <c r="H848" i="5"/>
  <c r="I848" i="5"/>
  <c r="J848" i="5"/>
  <c r="K848" i="5"/>
  <c r="L848" i="5"/>
  <c r="M848" i="5"/>
  <c r="N848" i="5"/>
  <c r="O848" i="5"/>
  <c r="P848" i="5"/>
  <c r="E849" i="5"/>
  <c r="F849" i="5"/>
  <c r="G849" i="5"/>
  <c r="H849" i="5"/>
  <c r="I849" i="5"/>
  <c r="J849" i="5"/>
  <c r="K849" i="5"/>
  <c r="L849" i="5"/>
  <c r="M849" i="5"/>
  <c r="N849" i="5"/>
  <c r="O849" i="5"/>
  <c r="P849" i="5"/>
  <c r="E850" i="5"/>
  <c r="F850" i="5"/>
  <c r="G850" i="5"/>
  <c r="H850" i="5"/>
  <c r="I850" i="5"/>
  <c r="J850" i="5"/>
  <c r="K850" i="5"/>
  <c r="L850" i="5"/>
  <c r="M850" i="5"/>
  <c r="N850" i="5"/>
  <c r="O850" i="5"/>
  <c r="P850" i="5"/>
  <c r="E851" i="5"/>
  <c r="F851" i="5"/>
  <c r="G851" i="5"/>
  <c r="H851" i="5"/>
  <c r="I851" i="5"/>
  <c r="J851" i="5"/>
  <c r="K851" i="5"/>
  <c r="L851" i="5"/>
  <c r="M851" i="5"/>
  <c r="N851" i="5"/>
  <c r="O851" i="5"/>
  <c r="P851" i="5"/>
  <c r="E852" i="5"/>
  <c r="F852" i="5"/>
  <c r="G852" i="5"/>
  <c r="H852" i="5"/>
  <c r="I852" i="5"/>
  <c r="J852" i="5"/>
  <c r="K852" i="5"/>
  <c r="L852" i="5"/>
  <c r="M852" i="5"/>
  <c r="N852" i="5"/>
  <c r="O852" i="5"/>
  <c r="P852" i="5"/>
  <c r="E853" i="5"/>
  <c r="F853" i="5"/>
  <c r="G853" i="5"/>
  <c r="H853" i="5"/>
  <c r="I853" i="5"/>
  <c r="J853" i="5"/>
  <c r="K853" i="5"/>
  <c r="L853" i="5"/>
  <c r="M853" i="5"/>
  <c r="N853" i="5"/>
  <c r="O853" i="5"/>
  <c r="P853" i="5"/>
  <c r="E854" i="5"/>
  <c r="F854" i="5"/>
  <c r="G854" i="5"/>
  <c r="H854" i="5"/>
  <c r="I854" i="5"/>
  <c r="J854" i="5"/>
  <c r="K854" i="5"/>
  <c r="L854" i="5"/>
  <c r="M854" i="5"/>
  <c r="N854" i="5"/>
  <c r="O854" i="5"/>
  <c r="P854" i="5"/>
  <c r="F10" i="5"/>
  <c r="G10" i="5"/>
  <c r="H10" i="5"/>
  <c r="I10" i="5"/>
  <c r="J10" i="5"/>
  <c r="K10" i="5"/>
  <c r="L10" i="5"/>
  <c r="M10" i="5"/>
  <c r="N10" i="5"/>
  <c r="O10" i="5"/>
  <c r="P10" i="5"/>
  <c r="E10" i="5"/>
  <c r="H3" i="2" l="1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0" i="2"/>
  <c r="H601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5" i="2"/>
  <c r="H616" i="2"/>
  <c r="H617" i="2"/>
  <c r="H618" i="2"/>
  <c r="H619" i="2"/>
  <c r="H620" i="2"/>
  <c r="H621" i="2"/>
  <c r="H622" i="2"/>
  <c r="H623" i="2"/>
  <c r="H624" i="2"/>
  <c r="H625" i="2"/>
  <c r="H626" i="2"/>
  <c r="H627" i="2"/>
  <c r="H628" i="2"/>
  <c r="H629" i="2"/>
  <c r="H630" i="2"/>
  <c r="H631" i="2"/>
  <c r="H632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646" i="2"/>
  <c r="H647" i="2"/>
  <c r="H648" i="2"/>
  <c r="H649" i="2"/>
  <c r="H650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667" i="2"/>
  <c r="H668" i="2"/>
  <c r="H669" i="2"/>
  <c r="H670" i="2"/>
  <c r="H671" i="2"/>
  <c r="H672" i="2"/>
  <c r="H673" i="2"/>
  <c r="H674" i="2"/>
  <c r="H675" i="2"/>
  <c r="H676" i="2"/>
  <c r="H677" i="2"/>
  <c r="H678" i="2"/>
  <c r="H679" i="2"/>
  <c r="H680" i="2"/>
  <c r="H681" i="2"/>
  <c r="H682" i="2"/>
  <c r="H683" i="2"/>
  <c r="H684" i="2"/>
  <c r="H685" i="2"/>
  <c r="H686" i="2"/>
  <c r="H687" i="2"/>
  <c r="H688" i="2"/>
  <c r="H689" i="2"/>
  <c r="H690" i="2"/>
  <c r="H691" i="2"/>
  <c r="H692" i="2"/>
  <c r="H693" i="2"/>
  <c r="H694" i="2"/>
  <c r="H695" i="2"/>
  <c r="H696" i="2"/>
  <c r="H697" i="2"/>
  <c r="H698" i="2"/>
  <c r="H699" i="2"/>
  <c r="H700" i="2"/>
  <c r="H701" i="2"/>
  <c r="H702" i="2"/>
  <c r="H703" i="2"/>
  <c r="H704" i="2"/>
  <c r="H705" i="2"/>
  <c r="H706" i="2"/>
  <c r="H707" i="2"/>
  <c r="H708" i="2"/>
  <c r="H709" i="2"/>
  <c r="H710" i="2"/>
  <c r="H711" i="2"/>
  <c r="H712" i="2"/>
  <c r="H713" i="2"/>
  <c r="H714" i="2"/>
  <c r="H715" i="2"/>
  <c r="H716" i="2"/>
  <c r="H717" i="2"/>
  <c r="H718" i="2"/>
  <c r="H719" i="2"/>
  <c r="H720" i="2"/>
  <c r="H721" i="2"/>
  <c r="H722" i="2"/>
  <c r="H723" i="2"/>
  <c r="H724" i="2"/>
  <c r="H725" i="2"/>
  <c r="H726" i="2"/>
  <c r="H727" i="2"/>
  <c r="H728" i="2"/>
  <c r="H729" i="2"/>
  <c r="H730" i="2"/>
  <c r="H731" i="2"/>
  <c r="H732" i="2"/>
  <c r="H733" i="2"/>
  <c r="H734" i="2"/>
  <c r="H735" i="2"/>
  <c r="H736" i="2"/>
  <c r="H737" i="2"/>
  <c r="H738" i="2"/>
  <c r="H739" i="2"/>
  <c r="H740" i="2"/>
  <c r="H741" i="2"/>
  <c r="H742" i="2"/>
  <c r="H743" i="2"/>
  <c r="H744" i="2"/>
  <c r="H745" i="2"/>
  <c r="H746" i="2"/>
  <c r="H747" i="2"/>
  <c r="H748" i="2"/>
  <c r="H749" i="2"/>
  <c r="H750" i="2"/>
  <c r="H751" i="2"/>
  <c r="H752" i="2"/>
  <c r="H753" i="2"/>
  <c r="H754" i="2"/>
  <c r="H755" i="2"/>
  <c r="H756" i="2"/>
  <c r="H757" i="2"/>
  <c r="H758" i="2"/>
  <c r="H759" i="2"/>
  <c r="H760" i="2"/>
  <c r="H761" i="2"/>
  <c r="H762" i="2"/>
  <c r="H763" i="2"/>
  <c r="H764" i="2"/>
  <c r="H765" i="2"/>
  <c r="H766" i="2"/>
  <c r="H767" i="2"/>
  <c r="H768" i="2"/>
  <c r="H769" i="2"/>
  <c r="H770" i="2"/>
  <c r="H771" i="2"/>
  <c r="H772" i="2"/>
  <c r="H773" i="2"/>
  <c r="H774" i="2"/>
  <c r="H775" i="2"/>
  <c r="H776" i="2"/>
  <c r="H777" i="2"/>
  <c r="H778" i="2"/>
  <c r="H779" i="2"/>
  <c r="H780" i="2"/>
  <c r="H781" i="2"/>
  <c r="H782" i="2"/>
  <c r="H783" i="2"/>
  <c r="H784" i="2"/>
  <c r="H785" i="2"/>
  <c r="H786" i="2"/>
  <c r="H787" i="2"/>
  <c r="H788" i="2"/>
  <c r="H789" i="2"/>
  <c r="H790" i="2"/>
  <c r="H791" i="2"/>
  <c r="H792" i="2"/>
  <c r="H793" i="2"/>
  <c r="H794" i="2"/>
  <c r="H795" i="2"/>
  <c r="H796" i="2"/>
  <c r="H797" i="2"/>
  <c r="H798" i="2"/>
  <c r="H799" i="2"/>
  <c r="H800" i="2"/>
  <c r="H801" i="2"/>
  <c r="H802" i="2"/>
  <c r="H803" i="2"/>
  <c r="H804" i="2"/>
  <c r="H805" i="2"/>
  <c r="H806" i="2"/>
  <c r="H807" i="2"/>
  <c r="H808" i="2"/>
  <c r="H809" i="2"/>
  <c r="H810" i="2"/>
  <c r="H811" i="2"/>
  <c r="H812" i="2"/>
  <c r="H813" i="2"/>
  <c r="H814" i="2"/>
  <c r="H815" i="2"/>
  <c r="H816" i="2"/>
  <c r="H817" i="2"/>
  <c r="H818" i="2"/>
  <c r="H819" i="2"/>
  <c r="H820" i="2"/>
  <c r="H821" i="2"/>
  <c r="H822" i="2"/>
  <c r="H823" i="2"/>
  <c r="H824" i="2"/>
  <c r="H825" i="2"/>
  <c r="H826" i="2"/>
  <c r="H827" i="2"/>
  <c r="H828" i="2"/>
  <c r="H829" i="2"/>
  <c r="H830" i="2"/>
  <c r="H831" i="2"/>
  <c r="H832" i="2"/>
  <c r="H833" i="2"/>
  <c r="H834" i="2"/>
  <c r="H835" i="2"/>
  <c r="H836" i="2"/>
  <c r="H837" i="2"/>
  <c r="H838" i="2"/>
  <c r="H839" i="2"/>
  <c r="H840" i="2"/>
  <c r="H841" i="2"/>
  <c r="H842" i="2"/>
  <c r="H843" i="2"/>
  <c r="H844" i="2"/>
  <c r="H845" i="2"/>
  <c r="H846" i="2"/>
  <c r="H2" i="2"/>
  <c r="BL6" i="5" l="1"/>
  <c r="BK6" i="5"/>
  <c r="BJ6" i="5"/>
  <c r="BJ5" i="5"/>
  <c r="AW852" i="5" l="1"/>
  <c r="AW850" i="5"/>
  <c r="AW849" i="5"/>
  <c r="AW848" i="5"/>
  <c r="AW844" i="5"/>
  <c r="AW842" i="5"/>
  <c r="AW841" i="5"/>
  <c r="AW840" i="5"/>
  <c r="AW837" i="5"/>
  <c r="AW836" i="5"/>
  <c r="AW835" i="5"/>
  <c r="AW834" i="5"/>
  <c r="AW833" i="5"/>
  <c r="Q833" i="5"/>
  <c r="AW832" i="5"/>
  <c r="AW831" i="5"/>
  <c r="AW830" i="5"/>
  <c r="Q830" i="5"/>
  <c r="AW829" i="5"/>
  <c r="AW828" i="5"/>
  <c r="AW827" i="5"/>
  <c r="AW826" i="5"/>
  <c r="Q826" i="5"/>
  <c r="AW825" i="5"/>
  <c r="AW824" i="5"/>
  <c r="AW823" i="5"/>
  <c r="AW822" i="5"/>
  <c r="AW821" i="5"/>
  <c r="AW820" i="5"/>
  <c r="Q820" i="5"/>
  <c r="AW819" i="5"/>
  <c r="AW818" i="5"/>
  <c r="AW817" i="5"/>
  <c r="AW816" i="5"/>
  <c r="Q816" i="5"/>
  <c r="AW815" i="5"/>
  <c r="Q815" i="5"/>
  <c r="AW814" i="5"/>
  <c r="AW813" i="5"/>
  <c r="AW812" i="5"/>
  <c r="AW811" i="5"/>
  <c r="AW810" i="5"/>
  <c r="Q810" i="5"/>
  <c r="AW809" i="5"/>
  <c r="Q809" i="5"/>
  <c r="AW808" i="5"/>
  <c r="AW807" i="5"/>
  <c r="AW806" i="5"/>
  <c r="AW805" i="5"/>
  <c r="AW804" i="5"/>
  <c r="AW802" i="5"/>
  <c r="AW801" i="5"/>
  <c r="AW800" i="5"/>
  <c r="Q800" i="5"/>
  <c r="AW799" i="5"/>
  <c r="AW798" i="5"/>
  <c r="AW797" i="5"/>
  <c r="AW796" i="5"/>
  <c r="AW795" i="5"/>
  <c r="Q795" i="5"/>
  <c r="AW794" i="5"/>
  <c r="AW793" i="5"/>
  <c r="AW792" i="5"/>
  <c r="Q792" i="5"/>
  <c r="AW791" i="5"/>
  <c r="AW790" i="5"/>
  <c r="Q790" i="5"/>
  <c r="AW789" i="5"/>
  <c r="Q788" i="5"/>
  <c r="AW787" i="5"/>
  <c r="AW785" i="5"/>
  <c r="AW784" i="5"/>
  <c r="Q784" i="5"/>
  <c r="AW783" i="5"/>
  <c r="AW782" i="5"/>
  <c r="AW781" i="5"/>
  <c r="AW780" i="5"/>
  <c r="AW779" i="5"/>
  <c r="AW778" i="5"/>
  <c r="AW777" i="5"/>
  <c r="Q776" i="5"/>
  <c r="AW773" i="5"/>
  <c r="AW772" i="5"/>
  <c r="AW771" i="5"/>
  <c r="AW770" i="5"/>
  <c r="AW769" i="5"/>
  <c r="AW767" i="5"/>
  <c r="Q766" i="5"/>
  <c r="AW764" i="5"/>
  <c r="AW763" i="5"/>
  <c r="AW762" i="5"/>
  <c r="AW761" i="5"/>
  <c r="Q760" i="5"/>
  <c r="AW759" i="5"/>
  <c r="Q759" i="5"/>
  <c r="AW757" i="5"/>
  <c r="AW756" i="5"/>
  <c r="AW755" i="5"/>
  <c r="Q754" i="5"/>
  <c r="AW753" i="5"/>
  <c r="AW752" i="5"/>
  <c r="AW751" i="5"/>
  <c r="AW750" i="5"/>
  <c r="Q750" i="5"/>
  <c r="AW749" i="5"/>
  <c r="AW747" i="5"/>
  <c r="AW746" i="5"/>
  <c r="Q746" i="5"/>
  <c r="AW745" i="5"/>
  <c r="AW744" i="5"/>
  <c r="AW743" i="5"/>
  <c r="AW742" i="5"/>
  <c r="AW741" i="5"/>
  <c r="AW740" i="5"/>
  <c r="AW739" i="5"/>
  <c r="Q739" i="5"/>
  <c r="AW738" i="5"/>
  <c r="AW737" i="5"/>
  <c r="Q737" i="5"/>
  <c r="AW736" i="5"/>
  <c r="AW735" i="5"/>
  <c r="AW734" i="5"/>
  <c r="AW733" i="5"/>
  <c r="AW732" i="5"/>
  <c r="AW731" i="5"/>
  <c r="AW730" i="5"/>
  <c r="AW729" i="5"/>
  <c r="Q729" i="5"/>
  <c r="AW728" i="5"/>
  <c r="AW727" i="5"/>
  <c r="AW726" i="5"/>
  <c r="AW725" i="5"/>
  <c r="Q725" i="5"/>
  <c r="AW724" i="5"/>
  <c r="AW723" i="5"/>
  <c r="Q723" i="5"/>
  <c r="AW722" i="5"/>
  <c r="AW721" i="5"/>
  <c r="AW720" i="5"/>
  <c r="Q720" i="5"/>
  <c r="AW719" i="5"/>
  <c r="AW718" i="5"/>
  <c r="Q718" i="5"/>
  <c r="AW717" i="5"/>
  <c r="Q717" i="5"/>
  <c r="AW716" i="5"/>
  <c r="Q716" i="5"/>
  <c r="AW715" i="5"/>
  <c r="AW713" i="5"/>
  <c r="Q713" i="5"/>
  <c r="AW712" i="5"/>
  <c r="AW711" i="5"/>
  <c r="Q711" i="5"/>
  <c r="AW710" i="5"/>
  <c r="AW709" i="5"/>
  <c r="AW708" i="5"/>
  <c r="AW707" i="5"/>
  <c r="AW706" i="5"/>
  <c r="Q706" i="5"/>
  <c r="AW705" i="5"/>
  <c r="AW704" i="5"/>
  <c r="AW703" i="5"/>
  <c r="Q703" i="5"/>
  <c r="AW702" i="5"/>
  <c r="AW701" i="5"/>
  <c r="Q701" i="5"/>
  <c r="AW700" i="5"/>
  <c r="AW699" i="5"/>
  <c r="AW698" i="5"/>
  <c r="AW697" i="5"/>
  <c r="AW696" i="5"/>
  <c r="Q696" i="5"/>
  <c r="AW695" i="5"/>
  <c r="AW694" i="5"/>
  <c r="Q694" i="5"/>
  <c r="AW692" i="5"/>
  <c r="Q692" i="5"/>
  <c r="AW691" i="5"/>
  <c r="AW690" i="5"/>
  <c r="Q690" i="5"/>
  <c r="AW689" i="5"/>
  <c r="Q689" i="5"/>
  <c r="AW688" i="5"/>
  <c r="AW687" i="5"/>
  <c r="AW686" i="5"/>
  <c r="Q686" i="5"/>
  <c r="AW685" i="5"/>
  <c r="Q685" i="5"/>
  <c r="AW684" i="5"/>
  <c r="Q684" i="5"/>
  <c r="AW683" i="5"/>
  <c r="AW682" i="5"/>
  <c r="AW681" i="5"/>
  <c r="AW680" i="5"/>
  <c r="Q680" i="5"/>
  <c r="AW679" i="5"/>
  <c r="Q679" i="5"/>
  <c r="AW678" i="5"/>
  <c r="AW677" i="5"/>
  <c r="AW676" i="5"/>
  <c r="AW675" i="5"/>
  <c r="AW674" i="5"/>
  <c r="Q674" i="5"/>
  <c r="AW673" i="5"/>
  <c r="AW672" i="5"/>
  <c r="AW671" i="5"/>
  <c r="AW670" i="5"/>
  <c r="AW669" i="5"/>
  <c r="Q669" i="5"/>
  <c r="AW668" i="5"/>
  <c r="Q668" i="5"/>
  <c r="AW667" i="5"/>
  <c r="AW666" i="5"/>
  <c r="AW665" i="5"/>
  <c r="Q665" i="5"/>
  <c r="AW664" i="5"/>
  <c r="AW663" i="5"/>
  <c r="AW662" i="5"/>
  <c r="AW661" i="5"/>
  <c r="Q661" i="5"/>
  <c r="AW660" i="5"/>
  <c r="AW659" i="5"/>
  <c r="Q659" i="5"/>
  <c r="AW657" i="5"/>
  <c r="AW656" i="5"/>
  <c r="AW655" i="5"/>
  <c r="AW654" i="5"/>
  <c r="Q654" i="5"/>
  <c r="AW653" i="5"/>
  <c r="AW652" i="5"/>
  <c r="AW651" i="5"/>
  <c r="Q651" i="5"/>
  <c r="AW650" i="5"/>
  <c r="AW649" i="5"/>
  <c r="AW648" i="5"/>
  <c r="AW647" i="5"/>
  <c r="AW646" i="5"/>
  <c r="AW645" i="5"/>
  <c r="AW644" i="5"/>
  <c r="AW643" i="5"/>
  <c r="AW642" i="5"/>
  <c r="AW641" i="5"/>
  <c r="AW640" i="5"/>
  <c r="Q640" i="5"/>
  <c r="AW639" i="5"/>
  <c r="AW638" i="5"/>
  <c r="AW637" i="5"/>
  <c r="AW636" i="5"/>
  <c r="AW635" i="5"/>
  <c r="Q635" i="5"/>
  <c r="AW634" i="5"/>
  <c r="Q634" i="5"/>
  <c r="AW633" i="5"/>
  <c r="Q633" i="5"/>
  <c r="AW632" i="5"/>
  <c r="AW631" i="5"/>
  <c r="AW630" i="5"/>
  <c r="AW629" i="5"/>
  <c r="Q629" i="5"/>
  <c r="AW628" i="5"/>
  <c r="Q628" i="5"/>
  <c r="AW627" i="5"/>
  <c r="AW626" i="5"/>
  <c r="AW624" i="5"/>
  <c r="AW623" i="5"/>
  <c r="AW622" i="5"/>
  <c r="AW621" i="5"/>
  <c r="AW620" i="5"/>
  <c r="AW619" i="5"/>
  <c r="AW618" i="5"/>
  <c r="AW617" i="5"/>
  <c r="AW616" i="5"/>
  <c r="AW615" i="5"/>
  <c r="AW614" i="5"/>
  <c r="AW613" i="5"/>
  <c r="AW612" i="5"/>
  <c r="AW611" i="5"/>
  <c r="AW610" i="5"/>
  <c r="AW609" i="5"/>
  <c r="AW608" i="5"/>
  <c r="AW607" i="5"/>
  <c r="Q607" i="5"/>
  <c r="AW606" i="5"/>
  <c r="Q606" i="5"/>
  <c r="AW605" i="5"/>
  <c r="Q605" i="5"/>
  <c r="AW604" i="5"/>
  <c r="AW603" i="5"/>
  <c r="Q603" i="5"/>
  <c r="AW602" i="5"/>
  <c r="AW601" i="5"/>
  <c r="AW600" i="5"/>
  <c r="Q600" i="5"/>
  <c r="AW599" i="5"/>
  <c r="AW598" i="5"/>
  <c r="Q598" i="5"/>
  <c r="AW597" i="5"/>
  <c r="AW596" i="5"/>
  <c r="AW595" i="5"/>
  <c r="AW594" i="5"/>
  <c r="AW593" i="5"/>
  <c r="AW592" i="5"/>
  <c r="AW591" i="5"/>
  <c r="Q591" i="5"/>
  <c r="AW590" i="5"/>
  <c r="AW589" i="5"/>
  <c r="AW588" i="5"/>
  <c r="AW587" i="5"/>
  <c r="AW586" i="5"/>
  <c r="AW585" i="5"/>
  <c r="AW584" i="5"/>
  <c r="Q584" i="5"/>
  <c r="AW583" i="5"/>
  <c r="AW582" i="5"/>
  <c r="Q582" i="5"/>
  <c r="AW581" i="5"/>
  <c r="Q581" i="5"/>
  <c r="AW580" i="5"/>
  <c r="Q580" i="5"/>
  <c r="AW579" i="5"/>
  <c r="Q579" i="5"/>
  <c r="AW578" i="5"/>
  <c r="Q578" i="5"/>
  <c r="AW577" i="5"/>
  <c r="Q577" i="5"/>
  <c r="AW576" i="5"/>
  <c r="Q576" i="5"/>
  <c r="AW573" i="5"/>
  <c r="Q572" i="5"/>
  <c r="AW571" i="5"/>
  <c r="AW570" i="5"/>
  <c r="AW569" i="5"/>
  <c r="AW568" i="5"/>
  <c r="Q568" i="5"/>
  <c r="AW567" i="5"/>
  <c r="AW566" i="5"/>
  <c r="AW565" i="5"/>
  <c r="AW564" i="5"/>
  <c r="Q564" i="5"/>
  <c r="AW563" i="5"/>
  <c r="AW562" i="5"/>
  <c r="AW561" i="5"/>
  <c r="Q560" i="5"/>
  <c r="AW558" i="5"/>
  <c r="AW557" i="5"/>
  <c r="Q557" i="5"/>
  <c r="AW556" i="5"/>
  <c r="AW555" i="5"/>
  <c r="AW554" i="5"/>
  <c r="AW553" i="5"/>
  <c r="Q553" i="5"/>
  <c r="AW552" i="5"/>
  <c r="AW551" i="5"/>
  <c r="AW550" i="5"/>
  <c r="AW549" i="5"/>
  <c r="AW548" i="5"/>
  <c r="AW547" i="5"/>
  <c r="AW546" i="5"/>
  <c r="Q546" i="5"/>
  <c r="AW545" i="5"/>
  <c r="AW544" i="5"/>
  <c r="AW543" i="5"/>
  <c r="Q543" i="5"/>
  <c r="AW542" i="5"/>
  <c r="Q542" i="5"/>
  <c r="AW541" i="5"/>
  <c r="Q541" i="5"/>
  <c r="AW540" i="5"/>
  <c r="AW539" i="5"/>
  <c r="AW538" i="5"/>
  <c r="AW537" i="5"/>
  <c r="AW536" i="5"/>
  <c r="AW535" i="5"/>
  <c r="Q535" i="5"/>
  <c r="AW534" i="5"/>
  <c r="AW533" i="5"/>
  <c r="AW532" i="5"/>
  <c r="AW531" i="5"/>
  <c r="AW530" i="5"/>
  <c r="Q530" i="5"/>
  <c r="AW529" i="5"/>
  <c r="AW528" i="5"/>
  <c r="Q528" i="5"/>
  <c r="AW527" i="5"/>
  <c r="Q527" i="5"/>
  <c r="AW526" i="5"/>
  <c r="AW525" i="5"/>
  <c r="AW524" i="5"/>
  <c r="AW523" i="5"/>
  <c r="AW522" i="5"/>
  <c r="AW521" i="5"/>
  <c r="AW520" i="5"/>
  <c r="AW519" i="5"/>
  <c r="AW518" i="5"/>
  <c r="Q518" i="5"/>
  <c r="AW517" i="5"/>
  <c r="AW516" i="5"/>
  <c r="AW515" i="5"/>
  <c r="Q515" i="5"/>
  <c r="AW514" i="5"/>
  <c r="AW513" i="5"/>
  <c r="AW512" i="5"/>
  <c r="AW511" i="5"/>
  <c r="AW510" i="5"/>
  <c r="AW509" i="5"/>
  <c r="Q509" i="5"/>
  <c r="AW508" i="5"/>
  <c r="Q508" i="5"/>
  <c r="AW507" i="5"/>
  <c r="Q507" i="5"/>
  <c r="AW506" i="5"/>
  <c r="AW505" i="5"/>
  <c r="AW504" i="5"/>
  <c r="AW503" i="5"/>
  <c r="AW502" i="5"/>
  <c r="AW501" i="5"/>
  <c r="AW500" i="5"/>
  <c r="AW499" i="5"/>
  <c r="AW498" i="5"/>
  <c r="AW497" i="5"/>
  <c r="AW496" i="5"/>
  <c r="AW495" i="5"/>
  <c r="AW494" i="5"/>
  <c r="AW493" i="5"/>
  <c r="AW492" i="5"/>
  <c r="AW491" i="5"/>
  <c r="AW490" i="5"/>
  <c r="Q490" i="5"/>
  <c r="AW489" i="5"/>
  <c r="AW488" i="5"/>
  <c r="AW487" i="5"/>
  <c r="AW486" i="5"/>
  <c r="AW485" i="5"/>
  <c r="Q485" i="5"/>
  <c r="AW484" i="5"/>
  <c r="AW483" i="5"/>
  <c r="AW482" i="5"/>
  <c r="Q482" i="5"/>
  <c r="AW481" i="5"/>
  <c r="AW480" i="5"/>
  <c r="AW479" i="5"/>
  <c r="AW478" i="5"/>
  <c r="AW477" i="5"/>
  <c r="AW476" i="5"/>
  <c r="AW475" i="5"/>
  <c r="Q475" i="5"/>
  <c r="AW474" i="5"/>
  <c r="Q474" i="5"/>
  <c r="AW473" i="5"/>
  <c r="AW472" i="5"/>
  <c r="Q472" i="5"/>
  <c r="AW471" i="5"/>
  <c r="AW470" i="5"/>
  <c r="AW469" i="5"/>
  <c r="AW468" i="5"/>
  <c r="AW467" i="5"/>
  <c r="Q467" i="5"/>
  <c r="AW466" i="5"/>
  <c r="AW465" i="5"/>
  <c r="AW464" i="5"/>
  <c r="Q464" i="5"/>
  <c r="AW463" i="5"/>
  <c r="Q463" i="5"/>
  <c r="AW461" i="5"/>
  <c r="AW460" i="5"/>
  <c r="AW459" i="5"/>
  <c r="AW458" i="5"/>
  <c r="AW457" i="5"/>
  <c r="Q457" i="5"/>
  <c r="AW456" i="5"/>
  <c r="Q456" i="5"/>
  <c r="AW455" i="5"/>
  <c r="Q455" i="5"/>
  <c r="AW454" i="5"/>
  <c r="Q454" i="5"/>
  <c r="AW453" i="5"/>
  <c r="Q453" i="5"/>
  <c r="AW452" i="5"/>
  <c r="Q452" i="5"/>
  <c r="AW451" i="5"/>
  <c r="Q451" i="5"/>
  <c r="AW450" i="5"/>
  <c r="Q450" i="5"/>
  <c r="AW449" i="5"/>
  <c r="Q449" i="5"/>
  <c r="AW448" i="5"/>
  <c r="Q448" i="5"/>
  <c r="AW447" i="5"/>
  <c r="Q447" i="5"/>
  <c r="AW446" i="5"/>
  <c r="Q446" i="5"/>
  <c r="AW445" i="5"/>
  <c r="Q445" i="5"/>
  <c r="AW444" i="5"/>
  <c r="Q444" i="5"/>
  <c r="AW443" i="5"/>
  <c r="Q443" i="5"/>
  <c r="AW442" i="5"/>
  <c r="Q442" i="5"/>
  <c r="AW441" i="5"/>
  <c r="Q441" i="5"/>
  <c r="AW440" i="5"/>
  <c r="Q440" i="5"/>
  <c r="AW439" i="5"/>
  <c r="Q439" i="5"/>
  <c r="AW438" i="5"/>
  <c r="Q438" i="5"/>
  <c r="AW437" i="5"/>
  <c r="Q437" i="5"/>
  <c r="AW436" i="5"/>
  <c r="Q436" i="5"/>
  <c r="AW435" i="5"/>
  <c r="Q435" i="5"/>
  <c r="AW434" i="5"/>
  <c r="Q434" i="5"/>
  <c r="AW433" i="5"/>
  <c r="Q433" i="5"/>
  <c r="AW432" i="5"/>
  <c r="Q432" i="5"/>
  <c r="AW431" i="5"/>
  <c r="Q431" i="5"/>
  <c r="AW430" i="5"/>
  <c r="Q430" i="5"/>
  <c r="AW429" i="5"/>
  <c r="Q429" i="5"/>
  <c r="AW428" i="5"/>
  <c r="Q428" i="5"/>
  <c r="AW427" i="5"/>
  <c r="Q427" i="5"/>
  <c r="AW426" i="5"/>
  <c r="Q426" i="5"/>
  <c r="AW425" i="5"/>
  <c r="Q425" i="5"/>
  <c r="AW424" i="5"/>
  <c r="Q424" i="5"/>
  <c r="AW423" i="5"/>
  <c r="Q423" i="5"/>
  <c r="AW422" i="5"/>
  <c r="Q422" i="5"/>
  <c r="AW421" i="5"/>
  <c r="Q421" i="5"/>
  <c r="AW420" i="5"/>
  <c r="AW419" i="5"/>
  <c r="Q419" i="5"/>
  <c r="AW418" i="5"/>
  <c r="Q418" i="5"/>
  <c r="AW417" i="5"/>
  <c r="Q417" i="5"/>
  <c r="AW416" i="5"/>
  <c r="Q416" i="5"/>
  <c r="AW415" i="5"/>
  <c r="Q415" i="5"/>
  <c r="AW414" i="5"/>
  <c r="Q414" i="5"/>
  <c r="AW413" i="5"/>
  <c r="Q413" i="5"/>
  <c r="AW412" i="5"/>
  <c r="Q412" i="5"/>
  <c r="AW411" i="5"/>
  <c r="Q411" i="5"/>
  <c r="AW410" i="5"/>
  <c r="Q410" i="5"/>
  <c r="AW409" i="5"/>
  <c r="Q409" i="5"/>
  <c r="AW408" i="5"/>
  <c r="AW407" i="5"/>
  <c r="AW406" i="5"/>
  <c r="AW405" i="5"/>
  <c r="Q405" i="5"/>
  <c r="AW404" i="5"/>
  <c r="AW403" i="5"/>
  <c r="AW402" i="5"/>
  <c r="Q402" i="5"/>
  <c r="AW401" i="5"/>
  <c r="AW400" i="5"/>
  <c r="AW399" i="5"/>
  <c r="Q399" i="5"/>
  <c r="AW398" i="5"/>
  <c r="Q398" i="5"/>
  <c r="AW397" i="5"/>
  <c r="AW396" i="5"/>
  <c r="Q396" i="5"/>
  <c r="AW395" i="5"/>
  <c r="AW394" i="5"/>
  <c r="AW393" i="5"/>
  <c r="AW392" i="5"/>
  <c r="Q392" i="5"/>
  <c r="AW391" i="5"/>
  <c r="AW390" i="5"/>
  <c r="AW389" i="5"/>
  <c r="AW388" i="5"/>
  <c r="AW387" i="5"/>
  <c r="AW386" i="5"/>
  <c r="Q386" i="5"/>
  <c r="AW385" i="5"/>
  <c r="AW384" i="5"/>
  <c r="Q384" i="5"/>
  <c r="AW383" i="5"/>
  <c r="AW382" i="5"/>
  <c r="AW381" i="5"/>
  <c r="AW380" i="5"/>
  <c r="AW379" i="5"/>
  <c r="AW378" i="5"/>
  <c r="AW377" i="5"/>
  <c r="AW376" i="5"/>
  <c r="AW375" i="5"/>
  <c r="AW374" i="5"/>
  <c r="Q374" i="5"/>
  <c r="AW373" i="5"/>
  <c r="AW372" i="5"/>
  <c r="AW371" i="5"/>
  <c r="AW370" i="5"/>
  <c r="Q370" i="5"/>
  <c r="AW369" i="5"/>
  <c r="AW368" i="5"/>
  <c r="AW367" i="5"/>
  <c r="AW366" i="5"/>
  <c r="AW365" i="5"/>
  <c r="AW364" i="5"/>
  <c r="Q364" i="5"/>
  <c r="AW363" i="5"/>
  <c r="Q363" i="5"/>
  <c r="AW362" i="5"/>
  <c r="Q362" i="5"/>
  <c r="AW361" i="5"/>
  <c r="Q361" i="5"/>
  <c r="AW360" i="5"/>
  <c r="Q360" i="5"/>
  <c r="AW359" i="5"/>
  <c r="Q358" i="5"/>
  <c r="AW357" i="5"/>
  <c r="Q357" i="5"/>
  <c r="AW356" i="5"/>
  <c r="Q356" i="5"/>
  <c r="AW355" i="5"/>
  <c r="Q355" i="5"/>
  <c r="AW354" i="5"/>
  <c r="Q354" i="5"/>
  <c r="AW353" i="5"/>
  <c r="Q353" i="5"/>
  <c r="AW352" i="5"/>
  <c r="Q352" i="5"/>
  <c r="AW351" i="5"/>
  <c r="Q351" i="5"/>
  <c r="AW350" i="5"/>
  <c r="Q350" i="5"/>
  <c r="AW349" i="5"/>
  <c r="Q349" i="5"/>
  <c r="AW348" i="5"/>
  <c r="Q348" i="5"/>
  <c r="AW347" i="5"/>
  <c r="AW346" i="5"/>
  <c r="AW345" i="5"/>
  <c r="Q345" i="5"/>
  <c r="AW344" i="5"/>
  <c r="Q344" i="5"/>
  <c r="AW343" i="5"/>
  <c r="AW342" i="5"/>
  <c r="AW341" i="5"/>
  <c r="AW340" i="5"/>
  <c r="AW339" i="5"/>
  <c r="AW338" i="5"/>
  <c r="Q338" i="5"/>
  <c r="AW337" i="5"/>
  <c r="AW336" i="5"/>
  <c r="AW335" i="5"/>
  <c r="AW334" i="5"/>
  <c r="Q334" i="5"/>
  <c r="AW333" i="5"/>
  <c r="Q333" i="5"/>
  <c r="AW332" i="5"/>
  <c r="AW331" i="5"/>
  <c r="AW330" i="5"/>
  <c r="AW329" i="5"/>
  <c r="AW328" i="5"/>
  <c r="AW327" i="5"/>
  <c r="Q327" i="5"/>
  <c r="AW326" i="5"/>
  <c r="Q326" i="5"/>
  <c r="AW325" i="5"/>
  <c r="Q325" i="5"/>
  <c r="AW324" i="5"/>
  <c r="Q324" i="5"/>
  <c r="AW323" i="5"/>
  <c r="AW322" i="5"/>
  <c r="AW321" i="5"/>
  <c r="Q321" i="5"/>
  <c r="AW320" i="5"/>
  <c r="AW319" i="5"/>
  <c r="Q319" i="5"/>
  <c r="AW318" i="5"/>
  <c r="AW317" i="5"/>
  <c r="AW316" i="5"/>
  <c r="AW315" i="5"/>
  <c r="AW314" i="5"/>
  <c r="AW313" i="5"/>
  <c r="Q313" i="5"/>
  <c r="AW312" i="5"/>
  <c r="AW311" i="5"/>
  <c r="AW310" i="5"/>
  <c r="AW309" i="5"/>
  <c r="Q309" i="5"/>
  <c r="AW308" i="5"/>
  <c r="Q308" i="5"/>
  <c r="AW307" i="5"/>
  <c r="AW306" i="5"/>
  <c r="AW305" i="5"/>
  <c r="Q305" i="5"/>
  <c r="AW304" i="5"/>
  <c r="AW303" i="5"/>
  <c r="AW302" i="5"/>
  <c r="Q302" i="5"/>
  <c r="AW301" i="5"/>
  <c r="Q301" i="5"/>
  <c r="AW300" i="5"/>
  <c r="AW299" i="5"/>
  <c r="AW298" i="5"/>
  <c r="AW297" i="5"/>
  <c r="AW296" i="5"/>
  <c r="Q296" i="5"/>
  <c r="AW295" i="5"/>
  <c r="Q295" i="5"/>
  <c r="AW294" i="5"/>
  <c r="AW293" i="5"/>
  <c r="Q293" i="5"/>
  <c r="AW292" i="5"/>
  <c r="Q292" i="5"/>
  <c r="AW291" i="5"/>
  <c r="AW290" i="5"/>
  <c r="AW289" i="5"/>
  <c r="AW288" i="5"/>
  <c r="Q288" i="5"/>
  <c r="AW287" i="5"/>
  <c r="AW286" i="5"/>
  <c r="AW285" i="5"/>
  <c r="Q285" i="5"/>
  <c r="AW284" i="5"/>
  <c r="AW283" i="5"/>
  <c r="Q283" i="5"/>
  <c r="AW282" i="5"/>
  <c r="AW281" i="5"/>
  <c r="Q281" i="5"/>
  <c r="AW280" i="5"/>
  <c r="AW279" i="5"/>
  <c r="AW278" i="5"/>
  <c r="AW277" i="5"/>
  <c r="AW276" i="5"/>
  <c r="AW275" i="5"/>
  <c r="AW274" i="5"/>
  <c r="Q274" i="5"/>
  <c r="AW273" i="5"/>
  <c r="Q273" i="5"/>
  <c r="AW272" i="5"/>
  <c r="Q272" i="5"/>
  <c r="AW271" i="5"/>
  <c r="AW270" i="5"/>
  <c r="AW269" i="5"/>
  <c r="AW268" i="5"/>
  <c r="AW267" i="5"/>
  <c r="Q267" i="5"/>
  <c r="AW266" i="5"/>
  <c r="Q266" i="5"/>
  <c r="AW265" i="5"/>
  <c r="Q265" i="5"/>
  <c r="AW264" i="5"/>
  <c r="Q264" i="5"/>
  <c r="AW263" i="5"/>
  <c r="AW262" i="5"/>
  <c r="AW261" i="5"/>
  <c r="AW260" i="5"/>
  <c r="AW259" i="5"/>
  <c r="Q259" i="5"/>
  <c r="AW258" i="5"/>
  <c r="AW257" i="5"/>
  <c r="Q257" i="5"/>
  <c r="AW256" i="5"/>
  <c r="AW255" i="5"/>
  <c r="Q255" i="5"/>
  <c r="AW254" i="5"/>
  <c r="AW253" i="5"/>
  <c r="AW252" i="5"/>
  <c r="Q252" i="5"/>
  <c r="AW251" i="5"/>
  <c r="AW250" i="5"/>
  <c r="Q250" i="5"/>
  <c r="AW249" i="5"/>
  <c r="AW248" i="5"/>
  <c r="AW247" i="5"/>
  <c r="Q247" i="5"/>
  <c r="AW246" i="5"/>
  <c r="Q246" i="5"/>
  <c r="AW245" i="5"/>
  <c r="Q245" i="5"/>
  <c r="AW244" i="5"/>
  <c r="Q244" i="5"/>
  <c r="AW243" i="5"/>
  <c r="Q243" i="5"/>
  <c r="AW242" i="5"/>
  <c r="AW241" i="5"/>
  <c r="AW240" i="5"/>
  <c r="Q240" i="5"/>
  <c r="AW239" i="5"/>
  <c r="AW238" i="5"/>
  <c r="AW237" i="5"/>
  <c r="AW236" i="5"/>
  <c r="AW235" i="5"/>
  <c r="Q235" i="5"/>
  <c r="AW234" i="5"/>
  <c r="AW233" i="5"/>
  <c r="AW232" i="5"/>
  <c r="AW231" i="5"/>
  <c r="Q231" i="5"/>
  <c r="AW230" i="5"/>
  <c r="AW229" i="5"/>
  <c r="Q229" i="5"/>
  <c r="AW228" i="5"/>
  <c r="AW227" i="5"/>
  <c r="AW226" i="5"/>
  <c r="AW225" i="5"/>
  <c r="Q225" i="5"/>
  <c r="AW224" i="5"/>
  <c r="AW223" i="5"/>
  <c r="Q223" i="5"/>
  <c r="AW222" i="5"/>
  <c r="AW221" i="5"/>
  <c r="AW220" i="5"/>
  <c r="AW219" i="5"/>
  <c r="AW218" i="5"/>
  <c r="Q218" i="5"/>
  <c r="AW217" i="5"/>
  <c r="Q217" i="5"/>
  <c r="AW216" i="5"/>
  <c r="Q216" i="5"/>
  <c r="AW215" i="5"/>
  <c r="AW214" i="5"/>
  <c r="AW213" i="5"/>
  <c r="Q213" i="5"/>
  <c r="AW212" i="5"/>
  <c r="AW211" i="5"/>
  <c r="Q211" i="5"/>
  <c r="AW210" i="5"/>
  <c r="AW209" i="5"/>
  <c r="AW208" i="5"/>
  <c r="AW207" i="5"/>
  <c r="AW206" i="5"/>
  <c r="AW205" i="5"/>
  <c r="AW204" i="5"/>
  <c r="Q204" i="5"/>
  <c r="AW203" i="5"/>
  <c r="AW202" i="5"/>
  <c r="AW201" i="5"/>
  <c r="AW200" i="5"/>
  <c r="AW199" i="5"/>
  <c r="Q199" i="5"/>
  <c r="AW198" i="5"/>
  <c r="AW197" i="5"/>
  <c r="AW196" i="5"/>
  <c r="AW195" i="5"/>
  <c r="Q195" i="5"/>
  <c r="AW194" i="5"/>
  <c r="Q194" i="5"/>
  <c r="AW193" i="5"/>
  <c r="AW192" i="5"/>
  <c r="AW191" i="5"/>
  <c r="AW190" i="5"/>
  <c r="AW189" i="5"/>
  <c r="AW188" i="5"/>
  <c r="AW187" i="5"/>
  <c r="AW186" i="5"/>
  <c r="AW185" i="5"/>
  <c r="Q185" i="5"/>
  <c r="AW184" i="5"/>
  <c r="AW183" i="5"/>
  <c r="AW182" i="5"/>
  <c r="Q182" i="5"/>
  <c r="AW181" i="5"/>
  <c r="Q181" i="5"/>
  <c r="AW180" i="5"/>
  <c r="AW179" i="5"/>
  <c r="AW178" i="5"/>
  <c r="Q178" i="5"/>
  <c r="AW177" i="5"/>
  <c r="AW176" i="5"/>
  <c r="AW175" i="5"/>
  <c r="Q175" i="5"/>
  <c r="AW174" i="5"/>
  <c r="Q174" i="5"/>
  <c r="AW173" i="5"/>
  <c r="AW172" i="5"/>
  <c r="Q172" i="5"/>
  <c r="AW171" i="5"/>
  <c r="Q171" i="5"/>
  <c r="AW170" i="5"/>
  <c r="Q170" i="5"/>
  <c r="AW169" i="5"/>
  <c r="Q169" i="5"/>
  <c r="AW168" i="5"/>
  <c r="AW167" i="5"/>
  <c r="AW166" i="5"/>
  <c r="AW165" i="5"/>
  <c r="AW164" i="5"/>
  <c r="AW163" i="5"/>
  <c r="Q163" i="5"/>
  <c r="AW162" i="5"/>
  <c r="AW161" i="5"/>
  <c r="Q161" i="5"/>
  <c r="AW160" i="5"/>
  <c r="AW159" i="5"/>
  <c r="AW158" i="5"/>
  <c r="AW157" i="5"/>
  <c r="AW156" i="5"/>
  <c r="AW155" i="5"/>
  <c r="AW154" i="5"/>
  <c r="Q154" i="5"/>
  <c r="AW153" i="5"/>
  <c r="AW152" i="5"/>
  <c r="AW151" i="5"/>
  <c r="Q151" i="5"/>
  <c r="AW150" i="5"/>
  <c r="Q150" i="5"/>
  <c r="AW149" i="5"/>
  <c r="Q149" i="5"/>
  <c r="AW148" i="5"/>
  <c r="AW147" i="5"/>
  <c r="AW146" i="5"/>
  <c r="Q146" i="5"/>
  <c r="AW145" i="5"/>
  <c r="AW144" i="5"/>
  <c r="Q144" i="5"/>
  <c r="AW143" i="5"/>
  <c r="AW142" i="5"/>
  <c r="Q142" i="5"/>
  <c r="AW141" i="5"/>
  <c r="Q141" i="5"/>
  <c r="AW140" i="5"/>
  <c r="AW139" i="5"/>
  <c r="AW138" i="5"/>
  <c r="Q138" i="5"/>
  <c r="AW137" i="5"/>
  <c r="AW136" i="5"/>
  <c r="AW135" i="5"/>
  <c r="AW134" i="5"/>
  <c r="Q134" i="5"/>
  <c r="AW133" i="5"/>
  <c r="AW132" i="5"/>
  <c r="Q132" i="5"/>
  <c r="AW131" i="5"/>
  <c r="AW130" i="5"/>
  <c r="AW129" i="5"/>
  <c r="Q129" i="5"/>
  <c r="AW128" i="5"/>
  <c r="Q128" i="5"/>
  <c r="AW127" i="5"/>
  <c r="AW126" i="5"/>
  <c r="AW125" i="5"/>
  <c r="Q125" i="5"/>
  <c r="AW124" i="5"/>
  <c r="Q124" i="5"/>
  <c r="AW123" i="5"/>
  <c r="Q123" i="5"/>
  <c r="AW122" i="5"/>
  <c r="Q122" i="5"/>
  <c r="AW121" i="5"/>
  <c r="AW120" i="5"/>
  <c r="Q120" i="5"/>
  <c r="AW119" i="5"/>
  <c r="AW118" i="5"/>
  <c r="AW117" i="5"/>
  <c r="Q117" i="5"/>
  <c r="AW116" i="5"/>
  <c r="Q116" i="5"/>
  <c r="AW115" i="5"/>
  <c r="AW114" i="5"/>
  <c r="Q114" i="5"/>
  <c r="AW113" i="5"/>
  <c r="AW112" i="5"/>
  <c r="AW111" i="5"/>
  <c r="Q111" i="5"/>
  <c r="AW110" i="5"/>
  <c r="AW109" i="5"/>
  <c r="Q109" i="5"/>
  <c r="AW108" i="5"/>
  <c r="Q108" i="5"/>
  <c r="AW107" i="5"/>
  <c r="Q107" i="5"/>
  <c r="AW106" i="5"/>
  <c r="AW105" i="5"/>
  <c r="AW104" i="5"/>
  <c r="Q104" i="5"/>
  <c r="AW103" i="5"/>
  <c r="AW102" i="5"/>
  <c r="Q102" i="5"/>
  <c r="AW101" i="5"/>
  <c r="AW100" i="5"/>
  <c r="AW99" i="5"/>
  <c r="Q99" i="5"/>
  <c r="AW98" i="5"/>
  <c r="Q98" i="5"/>
  <c r="AW97" i="5"/>
  <c r="AW96" i="5"/>
  <c r="AW95" i="5"/>
  <c r="AW94" i="5"/>
  <c r="AW93" i="5"/>
  <c r="AW92" i="5"/>
  <c r="AW91" i="5"/>
  <c r="AW90" i="5"/>
  <c r="AW89" i="5"/>
  <c r="AW88" i="5"/>
  <c r="AW87" i="5"/>
  <c r="AW86" i="5"/>
  <c r="AW85" i="5"/>
  <c r="AW84" i="5"/>
  <c r="AW83" i="5"/>
  <c r="Q83" i="5"/>
  <c r="AW82" i="5"/>
  <c r="AW81" i="5"/>
  <c r="AW80" i="5"/>
  <c r="AW79" i="5"/>
  <c r="AW78" i="5"/>
  <c r="Q78" i="5"/>
  <c r="AW77" i="5"/>
  <c r="AW76" i="5"/>
  <c r="Q76" i="5"/>
  <c r="AW75" i="5"/>
  <c r="AW74" i="5"/>
  <c r="AW73" i="5"/>
  <c r="AW72" i="5"/>
  <c r="Q72" i="5"/>
  <c r="AW71" i="5"/>
  <c r="Q71" i="5"/>
  <c r="AW70" i="5"/>
  <c r="AW69" i="5"/>
  <c r="AW68" i="5"/>
  <c r="AW67" i="5"/>
  <c r="Q67" i="5"/>
  <c r="AW66" i="5"/>
  <c r="AW65" i="5"/>
  <c r="AW64" i="5"/>
  <c r="AW63" i="5"/>
  <c r="Q63" i="5"/>
  <c r="AW62" i="5"/>
  <c r="Q62" i="5"/>
  <c r="AW61" i="5"/>
  <c r="Q61" i="5"/>
  <c r="AW60" i="5"/>
  <c r="AW59" i="5"/>
  <c r="Q59" i="5"/>
  <c r="AW58" i="5"/>
  <c r="AW57" i="5"/>
  <c r="AW56" i="5"/>
  <c r="Q56" i="5"/>
  <c r="AW55" i="5"/>
  <c r="AW54" i="5"/>
  <c r="Q54" i="5"/>
  <c r="AW53" i="5"/>
  <c r="AW52" i="5"/>
  <c r="Q52" i="5"/>
  <c r="AW51" i="5"/>
  <c r="AW50" i="5"/>
  <c r="AW49" i="5"/>
  <c r="Q49" i="5"/>
  <c r="AW48" i="5"/>
  <c r="AW47" i="5"/>
  <c r="Q47" i="5"/>
  <c r="AW46" i="5"/>
  <c r="Q46" i="5"/>
  <c r="AW45" i="5"/>
  <c r="AW44" i="5"/>
  <c r="Q44" i="5"/>
  <c r="AW43" i="5"/>
  <c r="AW42" i="5"/>
  <c r="Q42" i="5"/>
  <c r="AW41" i="5"/>
  <c r="Q41" i="5"/>
  <c r="AW40" i="5"/>
  <c r="AW39" i="5"/>
  <c r="Q39" i="5"/>
  <c r="AW38" i="5"/>
  <c r="Q38" i="5"/>
  <c r="AW37" i="5"/>
  <c r="Q37" i="5"/>
  <c r="AW36" i="5"/>
  <c r="AW35" i="5"/>
  <c r="AW34" i="5"/>
  <c r="AW33" i="5"/>
  <c r="AW32" i="5"/>
  <c r="AW31" i="5"/>
  <c r="AW30" i="5"/>
  <c r="AW29" i="5"/>
  <c r="Q29" i="5"/>
  <c r="AW28" i="5"/>
  <c r="AW27" i="5"/>
  <c r="AW26" i="5"/>
  <c r="AW25" i="5"/>
  <c r="Q25" i="5"/>
  <c r="AW24" i="5"/>
  <c r="AW23" i="5"/>
  <c r="Q23" i="5"/>
  <c r="AW22" i="5"/>
  <c r="AW21" i="5"/>
  <c r="AW20" i="5"/>
  <c r="AW19" i="5"/>
  <c r="AW18" i="5"/>
  <c r="Q18" i="5"/>
  <c r="AW17" i="5"/>
  <c r="AW16" i="5"/>
  <c r="AW15" i="5"/>
  <c r="Q15" i="5"/>
  <c r="AW14" i="5"/>
  <c r="AW13" i="5"/>
  <c r="Q13" i="5"/>
  <c r="AW12" i="5"/>
  <c r="AW11" i="5"/>
  <c r="A11" i="5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A241" i="5" s="1"/>
  <c r="A242" i="5" s="1"/>
  <c r="A243" i="5" s="1"/>
  <c r="A244" i="5" s="1"/>
  <c r="A245" i="5" s="1"/>
  <c r="A246" i="5" s="1"/>
  <c r="A247" i="5" s="1"/>
  <c r="A248" i="5" s="1"/>
  <c r="A249" i="5" s="1"/>
  <c r="A250" i="5" s="1"/>
  <c r="A251" i="5" s="1"/>
  <c r="A252" i="5" s="1"/>
  <c r="A253" i="5" s="1"/>
  <c r="A254" i="5" s="1"/>
  <c r="A255" i="5" s="1"/>
  <c r="A256" i="5" s="1"/>
  <c r="A257" i="5" s="1"/>
  <c r="A258" i="5" s="1"/>
  <c r="A259" i="5" s="1"/>
  <c r="A260" i="5" s="1"/>
  <c r="A261" i="5" s="1"/>
  <c r="A262" i="5" s="1"/>
  <c r="A263" i="5" s="1"/>
  <c r="A264" i="5" s="1"/>
  <c r="A265" i="5" s="1"/>
  <c r="A266" i="5" s="1"/>
  <c r="A267" i="5" s="1"/>
  <c r="A268" i="5" s="1"/>
  <c r="A269" i="5" s="1"/>
  <c r="A270" i="5" s="1"/>
  <c r="A271" i="5" s="1"/>
  <c r="A272" i="5" s="1"/>
  <c r="A273" i="5" s="1"/>
  <c r="A274" i="5" s="1"/>
  <c r="A275" i="5" s="1"/>
  <c r="A276" i="5" s="1"/>
  <c r="A277" i="5" s="1"/>
  <c r="A278" i="5" s="1"/>
  <c r="A279" i="5" s="1"/>
  <c r="A280" i="5" s="1"/>
  <c r="A281" i="5" s="1"/>
  <c r="A282" i="5" s="1"/>
  <c r="A283" i="5" s="1"/>
  <c r="A284" i="5" s="1"/>
  <c r="A285" i="5" s="1"/>
  <c r="A286" i="5" s="1"/>
  <c r="A287" i="5" s="1"/>
  <c r="A288" i="5" s="1"/>
  <c r="A289" i="5" s="1"/>
  <c r="A290" i="5" s="1"/>
  <c r="A291" i="5" s="1"/>
  <c r="A292" i="5" s="1"/>
  <c r="A293" i="5" s="1"/>
  <c r="A294" i="5" s="1"/>
  <c r="A295" i="5" s="1"/>
  <c r="A296" i="5" s="1"/>
  <c r="A297" i="5" s="1"/>
  <c r="A298" i="5" s="1"/>
  <c r="A299" i="5" s="1"/>
  <c r="A300" i="5" s="1"/>
  <c r="A301" i="5" s="1"/>
  <c r="A302" i="5" s="1"/>
  <c r="A303" i="5" s="1"/>
  <c r="A304" i="5" s="1"/>
  <c r="A305" i="5" s="1"/>
  <c r="A306" i="5" s="1"/>
  <c r="A307" i="5" s="1"/>
  <c r="A308" i="5" s="1"/>
  <c r="A309" i="5" s="1"/>
  <c r="A310" i="5" s="1"/>
  <c r="A311" i="5" s="1"/>
  <c r="A312" i="5" s="1"/>
  <c r="A313" i="5" s="1"/>
  <c r="A314" i="5" s="1"/>
  <c r="A315" i="5" s="1"/>
  <c r="A316" i="5" s="1"/>
  <c r="A317" i="5" s="1"/>
  <c r="A318" i="5" s="1"/>
  <c r="A319" i="5" s="1"/>
  <c r="A320" i="5" s="1"/>
  <c r="A321" i="5" s="1"/>
  <c r="A322" i="5" s="1"/>
  <c r="A323" i="5" s="1"/>
  <c r="A324" i="5" s="1"/>
  <c r="A325" i="5" s="1"/>
  <c r="A326" i="5" s="1"/>
  <c r="A327" i="5" s="1"/>
  <c r="A328" i="5" s="1"/>
  <c r="A329" i="5" s="1"/>
  <c r="A330" i="5" s="1"/>
  <c r="A331" i="5" s="1"/>
  <c r="A332" i="5" s="1"/>
  <c r="A333" i="5" s="1"/>
  <c r="A334" i="5" s="1"/>
  <c r="A335" i="5" s="1"/>
  <c r="A336" i="5" s="1"/>
  <c r="A337" i="5" s="1"/>
  <c r="A338" i="5" s="1"/>
  <c r="A339" i="5" s="1"/>
  <c r="A340" i="5" s="1"/>
  <c r="A341" i="5" s="1"/>
  <c r="A342" i="5" s="1"/>
  <c r="A343" i="5" s="1"/>
  <c r="A344" i="5" s="1"/>
  <c r="A345" i="5" s="1"/>
  <c r="A346" i="5" s="1"/>
  <c r="A347" i="5" s="1"/>
  <c r="A348" i="5" s="1"/>
  <c r="A349" i="5" s="1"/>
  <c r="A350" i="5" s="1"/>
  <c r="A351" i="5" s="1"/>
  <c r="A352" i="5" s="1"/>
  <c r="A353" i="5" s="1"/>
  <c r="A354" i="5" s="1"/>
  <c r="A355" i="5" s="1"/>
  <c r="A356" i="5" s="1"/>
  <c r="A357" i="5" s="1"/>
  <c r="A358" i="5" s="1"/>
  <c r="A359" i="5" s="1"/>
  <c r="A360" i="5" s="1"/>
  <c r="A361" i="5" s="1"/>
  <c r="A362" i="5" s="1"/>
  <c r="A363" i="5" s="1"/>
  <c r="A364" i="5" s="1"/>
  <c r="A365" i="5" s="1"/>
  <c r="A366" i="5" s="1"/>
  <c r="A367" i="5" s="1"/>
  <c r="A368" i="5" s="1"/>
  <c r="A369" i="5" s="1"/>
  <c r="A370" i="5" s="1"/>
  <c r="A371" i="5" s="1"/>
  <c r="A372" i="5" s="1"/>
  <c r="A373" i="5" s="1"/>
  <c r="A374" i="5" s="1"/>
  <c r="A375" i="5" s="1"/>
  <c r="A376" i="5" s="1"/>
  <c r="A377" i="5" s="1"/>
  <c r="A378" i="5" s="1"/>
  <c r="A379" i="5" s="1"/>
  <c r="A380" i="5" s="1"/>
  <c r="A381" i="5" s="1"/>
  <c r="A382" i="5" s="1"/>
  <c r="A383" i="5" s="1"/>
  <c r="A384" i="5" s="1"/>
  <c r="A385" i="5" s="1"/>
  <c r="A386" i="5" s="1"/>
  <c r="A387" i="5" s="1"/>
  <c r="A388" i="5" s="1"/>
  <c r="A389" i="5" s="1"/>
  <c r="A390" i="5" s="1"/>
  <c r="A391" i="5" s="1"/>
  <c r="A392" i="5" s="1"/>
  <c r="A393" i="5" s="1"/>
  <c r="A394" i="5" s="1"/>
  <c r="A395" i="5" s="1"/>
  <c r="A396" i="5" s="1"/>
  <c r="A397" i="5" s="1"/>
  <c r="A398" i="5" s="1"/>
  <c r="A399" i="5" s="1"/>
  <c r="A400" i="5" s="1"/>
  <c r="A401" i="5" s="1"/>
  <c r="A402" i="5" s="1"/>
  <c r="A403" i="5" s="1"/>
  <c r="A404" i="5" s="1"/>
  <c r="A405" i="5" s="1"/>
  <c r="A406" i="5" s="1"/>
  <c r="A407" i="5" s="1"/>
  <c r="A408" i="5" s="1"/>
  <c r="A409" i="5" s="1"/>
  <c r="A410" i="5" s="1"/>
  <c r="A411" i="5" s="1"/>
  <c r="A412" i="5" s="1"/>
  <c r="A413" i="5" s="1"/>
  <c r="A414" i="5" s="1"/>
  <c r="A415" i="5" s="1"/>
  <c r="A416" i="5" s="1"/>
  <c r="A417" i="5" s="1"/>
  <c r="A418" i="5" s="1"/>
  <c r="A419" i="5" s="1"/>
  <c r="A420" i="5" s="1"/>
  <c r="A421" i="5" s="1"/>
  <c r="A422" i="5" s="1"/>
  <c r="A423" i="5" s="1"/>
  <c r="A424" i="5" s="1"/>
  <c r="A425" i="5" s="1"/>
  <c r="A426" i="5" s="1"/>
  <c r="A427" i="5" s="1"/>
  <c r="A428" i="5" s="1"/>
  <c r="A429" i="5" s="1"/>
  <c r="A430" i="5" s="1"/>
  <c r="A431" i="5" s="1"/>
  <c r="A432" i="5" s="1"/>
  <c r="A433" i="5" s="1"/>
  <c r="A434" i="5" s="1"/>
  <c r="A435" i="5" s="1"/>
  <c r="A436" i="5" s="1"/>
  <c r="A437" i="5" s="1"/>
  <c r="A438" i="5" s="1"/>
  <c r="A439" i="5" s="1"/>
  <c r="A440" i="5" s="1"/>
  <c r="A441" i="5" s="1"/>
  <c r="A442" i="5" s="1"/>
  <c r="A443" i="5" s="1"/>
  <c r="A444" i="5" s="1"/>
  <c r="A445" i="5" s="1"/>
  <c r="A446" i="5" s="1"/>
  <c r="A447" i="5" s="1"/>
  <c r="A448" i="5" s="1"/>
  <c r="A449" i="5" s="1"/>
  <c r="A450" i="5" s="1"/>
  <c r="AH9" i="5"/>
  <c r="AG9" i="5"/>
  <c r="AF9" i="5"/>
  <c r="AE9" i="5"/>
  <c r="AD9" i="5"/>
  <c r="AC9" i="5"/>
  <c r="AB9" i="5"/>
  <c r="AA9" i="5"/>
  <c r="Z9" i="5"/>
  <c r="Y9" i="5"/>
  <c r="X9" i="5"/>
  <c r="W9" i="5"/>
  <c r="P8" i="5"/>
  <c r="O8" i="5"/>
  <c r="M8" i="5"/>
  <c r="L8" i="5"/>
  <c r="K8" i="5"/>
  <c r="J8" i="5"/>
  <c r="H8" i="5"/>
  <c r="G8" i="5"/>
  <c r="F8" i="5"/>
  <c r="E8" i="5"/>
  <c r="AU855" i="4"/>
  <c r="AV853" i="4"/>
  <c r="AT853" i="4"/>
  <c r="AT852" i="4"/>
  <c r="AV851" i="4"/>
  <c r="AT851" i="4"/>
  <c r="AT850" i="4"/>
  <c r="AV849" i="4"/>
  <c r="AT849" i="4"/>
  <c r="AT848" i="4"/>
  <c r="AV847" i="4"/>
  <c r="AT847" i="4"/>
  <c r="AT846" i="4"/>
  <c r="AV845" i="4"/>
  <c r="AT844" i="4"/>
  <c r="AV843" i="4"/>
  <c r="AT843" i="4"/>
  <c r="AT842" i="4"/>
  <c r="AV841" i="4"/>
  <c r="AT841" i="4"/>
  <c r="AT840" i="4"/>
  <c r="AV839" i="4"/>
  <c r="AT839" i="4"/>
  <c r="AT838" i="4"/>
  <c r="AV837" i="4"/>
  <c r="AT837" i="4"/>
  <c r="AT836" i="4"/>
  <c r="AT835" i="4"/>
  <c r="AV835" i="4"/>
  <c r="AT834" i="4"/>
  <c r="AT833" i="4"/>
  <c r="AF833" i="4"/>
  <c r="AT832" i="4"/>
  <c r="AT831" i="4"/>
  <c r="AV831" i="4"/>
  <c r="AT830" i="4"/>
  <c r="AF830" i="4"/>
  <c r="AT829" i="4"/>
  <c r="AV828" i="4"/>
  <c r="AT828" i="4"/>
  <c r="AT827" i="4"/>
  <c r="AV827" i="4"/>
  <c r="AT826" i="4"/>
  <c r="AF826" i="4"/>
  <c r="AT825" i="4"/>
  <c r="AV824" i="4"/>
  <c r="AT824" i="4"/>
  <c r="AT823" i="4"/>
  <c r="AV823" i="4"/>
  <c r="AT822" i="4"/>
  <c r="AT821" i="4"/>
  <c r="AV820" i="4"/>
  <c r="AT820" i="4"/>
  <c r="AF820" i="4"/>
  <c r="AT819" i="4"/>
  <c r="AV819" i="4"/>
  <c r="AT818" i="4"/>
  <c r="AT817" i="4"/>
  <c r="AV816" i="4"/>
  <c r="AT816" i="4"/>
  <c r="AF816" i="4"/>
  <c r="AT815" i="4"/>
  <c r="AF815" i="4"/>
  <c r="AV815" i="4"/>
  <c r="AT814" i="4"/>
  <c r="AT813" i="4"/>
  <c r="AV812" i="4"/>
  <c r="AT812" i="4"/>
  <c r="AT811" i="4"/>
  <c r="AV811" i="4"/>
  <c r="AT810" i="4"/>
  <c r="AF810" i="4"/>
  <c r="AT809" i="4"/>
  <c r="AF809" i="4"/>
  <c r="AV808" i="4"/>
  <c r="AT808" i="4"/>
  <c r="AT807" i="4"/>
  <c r="AV807" i="4"/>
  <c r="AT806" i="4"/>
  <c r="AT805" i="4"/>
  <c r="AV804" i="4"/>
  <c r="AT804" i="4"/>
  <c r="AT803" i="4"/>
  <c r="AV803" i="4"/>
  <c r="AT802" i="4"/>
  <c r="AT801" i="4"/>
  <c r="AV800" i="4"/>
  <c r="AT800" i="4"/>
  <c r="AF800" i="4"/>
  <c r="AT799" i="4"/>
  <c r="AV799" i="4"/>
  <c r="AT798" i="4"/>
  <c r="AT797" i="4"/>
  <c r="AV796" i="4"/>
  <c r="AT796" i="4"/>
  <c r="AT795" i="4"/>
  <c r="AF795" i="4"/>
  <c r="AV795" i="4"/>
  <c r="AT794" i="4"/>
  <c r="AT793" i="4"/>
  <c r="AV792" i="4"/>
  <c r="AT792" i="4"/>
  <c r="AF792" i="4"/>
  <c r="AT791" i="4"/>
  <c r="AV791" i="4"/>
  <c r="AT790" i="4"/>
  <c r="AF790" i="4"/>
  <c r="AT789" i="4"/>
  <c r="AV788" i="4"/>
  <c r="AT788" i="4"/>
  <c r="AF788" i="4"/>
  <c r="AT787" i="4"/>
  <c r="AV787" i="4"/>
  <c r="AT786" i="4"/>
  <c r="AF786" i="4"/>
  <c r="AT785" i="4"/>
  <c r="AV784" i="4"/>
  <c r="AT784" i="4"/>
  <c r="AF784" i="4"/>
  <c r="AT783" i="4"/>
  <c r="AF783" i="4"/>
  <c r="AV783" i="4"/>
  <c r="AT782" i="4"/>
  <c r="AF782" i="4"/>
  <c r="AT781" i="4"/>
  <c r="AV780" i="4"/>
  <c r="AT780" i="4"/>
  <c r="AT779" i="4"/>
  <c r="AF779" i="4"/>
  <c r="AV779" i="4"/>
  <c r="AT778" i="4"/>
  <c r="AF778" i="4"/>
  <c r="AT777" i="4"/>
  <c r="AV776" i="4"/>
  <c r="AT776" i="4"/>
  <c r="AF776" i="4"/>
  <c r="AT775" i="4"/>
  <c r="AV775" i="4"/>
  <c r="AT774" i="4"/>
  <c r="AF774" i="4"/>
  <c r="AT773" i="4"/>
  <c r="AF773" i="4"/>
  <c r="AV772" i="4"/>
  <c r="AT772" i="4"/>
  <c r="AT771" i="4"/>
  <c r="AV771" i="4"/>
  <c r="AT770" i="4"/>
  <c r="AF770" i="4"/>
  <c r="AV769" i="4"/>
  <c r="AT769" i="4"/>
  <c r="AV768" i="4"/>
  <c r="AT768" i="4"/>
  <c r="AT767" i="4"/>
  <c r="AV767" i="4"/>
  <c r="AT766" i="4"/>
  <c r="AF766" i="4"/>
  <c r="AT765" i="4"/>
  <c r="AF765" i="4"/>
  <c r="AV764" i="4"/>
  <c r="AT764" i="4"/>
  <c r="AF764" i="4"/>
  <c r="AT763" i="4"/>
  <c r="AV763" i="4"/>
  <c r="AT762" i="4"/>
  <c r="AT761" i="4"/>
  <c r="AV760" i="4"/>
  <c r="AT760" i="4"/>
  <c r="AF760" i="4"/>
  <c r="AT759" i="4"/>
  <c r="AF759" i="4"/>
  <c r="AV759" i="4"/>
  <c r="AT758" i="4"/>
  <c r="AV757" i="4"/>
  <c r="AT757" i="4"/>
  <c r="AF757" i="4"/>
  <c r="AV756" i="4"/>
  <c r="AT756" i="4"/>
  <c r="AT755" i="4"/>
  <c r="AV755" i="4"/>
  <c r="AT754" i="4"/>
  <c r="AF754" i="4"/>
  <c r="AV753" i="4"/>
  <c r="AT753" i="4"/>
  <c r="AV752" i="4"/>
  <c r="AT752" i="4"/>
  <c r="AT751" i="4"/>
  <c r="AV751" i="4"/>
  <c r="AT750" i="4"/>
  <c r="AF750" i="4"/>
  <c r="AV749" i="4"/>
  <c r="AT749" i="4"/>
  <c r="AV748" i="4"/>
  <c r="AT748" i="4"/>
  <c r="AT747" i="4"/>
  <c r="AV747" i="4"/>
  <c r="AT746" i="4"/>
  <c r="AF746" i="4"/>
  <c r="AV745" i="4"/>
  <c r="AT745" i="4"/>
  <c r="AV744" i="4"/>
  <c r="AT744" i="4"/>
  <c r="AT743" i="4"/>
  <c r="AV743" i="4"/>
  <c r="AT742" i="4"/>
  <c r="AV741" i="4"/>
  <c r="AT741" i="4"/>
  <c r="AV740" i="4"/>
  <c r="AT740" i="4"/>
  <c r="AT739" i="4"/>
  <c r="AF739" i="4"/>
  <c r="AV739" i="4"/>
  <c r="AT738" i="4"/>
  <c r="AV737" i="4"/>
  <c r="AT737" i="4"/>
  <c r="AF737" i="4"/>
  <c r="AV736" i="4"/>
  <c r="AT736" i="4"/>
  <c r="AT735" i="4"/>
  <c r="AV735" i="4"/>
  <c r="AT734" i="4"/>
  <c r="AV733" i="4"/>
  <c r="AT733" i="4"/>
  <c r="AV732" i="4"/>
  <c r="AT732" i="4"/>
  <c r="AT731" i="4"/>
  <c r="AV731" i="4"/>
  <c r="AT730" i="4"/>
  <c r="AV729" i="4"/>
  <c r="AT729" i="4"/>
  <c r="AF729" i="4"/>
  <c r="AV728" i="4"/>
  <c r="AT728" i="4"/>
  <c r="AT727" i="4"/>
  <c r="AV727" i="4"/>
  <c r="AT726" i="4"/>
  <c r="AV725" i="4"/>
  <c r="AT725" i="4"/>
  <c r="AF725" i="4"/>
  <c r="AV724" i="4"/>
  <c r="AT724" i="4"/>
  <c r="AT723" i="4"/>
  <c r="AF723" i="4"/>
  <c r="AV723" i="4"/>
  <c r="AT722" i="4"/>
  <c r="AV721" i="4"/>
  <c r="AT721" i="4"/>
  <c r="AV720" i="4"/>
  <c r="AT720" i="4"/>
  <c r="AF720" i="4"/>
  <c r="AT719" i="4"/>
  <c r="AV719" i="4"/>
  <c r="AT718" i="4"/>
  <c r="AF718" i="4"/>
  <c r="AV717" i="4"/>
  <c r="AT717" i="4"/>
  <c r="AF717" i="4"/>
  <c r="AV716" i="4"/>
  <c r="AT716" i="4"/>
  <c r="AF716" i="4"/>
  <c r="AT715" i="4"/>
  <c r="AV715" i="4"/>
  <c r="AV713" i="4"/>
  <c r="AT713" i="4"/>
  <c r="AF713" i="4"/>
  <c r="AV712" i="4"/>
  <c r="AT712" i="4"/>
  <c r="AT711" i="4"/>
  <c r="AF711" i="4"/>
  <c r="AV711" i="4"/>
  <c r="AT710" i="4"/>
  <c r="AV709" i="4"/>
  <c r="AT709" i="4"/>
  <c r="AV708" i="4"/>
  <c r="AT708" i="4"/>
  <c r="AT707" i="4"/>
  <c r="AV707" i="4"/>
  <c r="AT706" i="4"/>
  <c r="AF706" i="4"/>
  <c r="AV705" i="4"/>
  <c r="AT705" i="4"/>
  <c r="AV704" i="4"/>
  <c r="AT704" i="4"/>
  <c r="AT703" i="4"/>
  <c r="AF703" i="4"/>
  <c r="AV703" i="4"/>
  <c r="AT702" i="4"/>
  <c r="AV701" i="4"/>
  <c r="AT701" i="4"/>
  <c r="AF701" i="4"/>
  <c r="AV700" i="4"/>
  <c r="AT700" i="4"/>
  <c r="AT699" i="4"/>
  <c r="AV699" i="4"/>
  <c r="AT698" i="4"/>
  <c r="AV697" i="4"/>
  <c r="AT697" i="4"/>
  <c r="AV696" i="4"/>
  <c r="AT696" i="4"/>
  <c r="AF696" i="4"/>
  <c r="AT695" i="4"/>
  <c r="AV695" i="4"/>
  <c r="AT694" i="4"/>
  <c r="AF694" i="4"/>
  <c r="AV693" i="4"/>
  <c r="AV692" i="4"/>
  <c r="AT692" i="4"/>
  <c r="AF692" i="4"/>
  <c r="AT691" i="4"/>
  <c r="AV691" i="4"/>
  <c r="AT690" i="4"/>
  <c r="AF690" i="4"/>
  <c r="AV689" i="4"/>
  <c r="AT689" i="4"/>
  <c r="AF689" i="4"/>
  <c r="AV688" i="4"/>
  <c r="AT688" i="4"/>
  <c r="AT687" i="4"/>
  <c r="AV687" i="4"/>
  <c r="AT686" i="4"/>
  <c r="AF686" i="4"/>
  <c r="AV685" i="4"/>
  <c r="AT685" i="4"/>
  <c r="AF685" i="4"/>
  <c r="AV684" i="4"/>
  <c r="AT684" i="4"/>
  <c r="AF684" i="4"/>
  <c r="AT683" i="4"/>
  <c r="AV683" i="4"/>
  <c r="AT682" i="4"/>
  <c r="AV681" i="4"/>
  <c r="AT681" i="4"/>
  <c r="AV680" i="4"/>
  <c r="AT680" i="4"/>
  <c r="AF680" i="4"/>
  <c r="AT679" i="4"/>
  <c r="AF679" i="4"/>
  <c r="AV679" i="4"/>
  <c r="AT678" i="4"/>
  <c r="AV677" i="4"/>
  <c r="AT677" i="4"/>
  <c r="AV676" i="4"/>
  <c r="AT676" i="4"/>
  <c r="AT675" i="4"/>
  <c r="AV675" i="4"/>
  <c r="AT674" i="4"/>
  <c r="AF674" i="4"/>
  <c r="AV673" i="4"/>
  <c r="AT673" i="4"/>
  <c r="AV672" i="4"/>
  <c r="AT672" i="4"/>
  <c r="AT671" i="4"/>
  <c r="AV671" i="4"/>
  <c r="AT670" i="4"/>
  <c r="AV669" i="4"/>
  <c r="AT669" i="4"/>
  <c r="AF669" i="4"/>
  <c r="AV668" i="4"/>
  <c r="AT668" i="4"/>
  <c r="AF668" i="4"/>
  <c r="AT667" i="4"/>
  <c r="AV667" i="4"/>
  <c r="AT666" i="4"/>
  <c r="AV665" i="4"/>
  <c r="AT665" i="4"/>
  <c r="AF665" i="4"/>
  <c r="AV664" i="4"/>
  <c r="AT664" i="4"/>
  <c r="AT663" i="4"/>
  <c r="AV663" i="4"/>
  <c r="AT662" i="4"/>
  <c r="AV661" i="4"/>
  <c r="AT661" i="4"/>
  <c r="AF661" i="4"/>
  <c r="AV660" i="4"/>
  <c r="AT660" i="4"/>
  <c r="AT659" i="4"/>
  <c r="AF659" i="4"/>
  <c r="AV659" i="4"/>
  <c r="AT658" i="4"/>
  <c r="AV657" i="4"/>
  <c r="AT657" i="4"/>
  <c r="AV656" i="4"/>
  <c r="AT656" i="4"/>
  <c r="AT655" i="4"/>
  <c r="AV655" i="4"/>
  <c r="AT654" i="4"/>
  <c r="AF654" i="4"/>
  <c r="AV653" i="4"/>
  <c r="AT653" i="4"/>
  <c r="AV652" i="4"/>
  <c r="AT652" i="4"/>
  <c r="AV651" i="4"/>
  <c r="AT651" i="4"/>
  <c r="AF651" i="4"/>
  <c r="AT650" i="4"/>
  <c r="AV649" i="4"/>
  <c r="AT649" i="4"/>
  <c r="AV648" i="4"/>
  <c r="AT648" i="4"/>
  <c r="AV647" i="4"/>
  <c r="AT647" i="4"/>
  <c r="AT646" i="4"/>
  <c r="AV645" i="4"/>
  <c r="AT645" i="4"/>
  <c r="AV644" i="4"/>
  <c r="AT644" i="4"/>
  <c r="AV643" i="4"/>
  <c r="AT643" i="4"/>
  <c r="AT642" i="4"/>
  <c r="AV641" i="4"/>
  <c r="AT641" i="4"/>
  <c r="AV640" i="4"/>
  <c r="AT640" i="4"/>
  <c r="AF640" i="4"/>
  <c r="AV639" i="4"/>
  <c r="AT639" i="4"/>
  <c r="AT638" i="4"/>
  <c r="AV637" i="4"/>
  <c r="AT637" i="4"/>
  <c r="AV636" i="4"/>
  <c r="AT636" i="4"/>
  <c r="AV635" i="4"/>
  <c r="AT635" i="4"/>
  <c r="AF635" i="4"/>
  <c r="AT634" i="4"/>
  <c r="AF634" i="4"/>
  <c r="AV633" i="4"/>
  <c r="AT633" i="4"/>
  <c r="AF633" i="4"/>
  <c r="AV632" i="4"/>
  <c r="AT632" i="4"/>
  <c r="AV631" i="4"/>
  <c r="AT631" i="4"/>
  <c r="AT630" i="4"/>
  <c r="AV629" i="4"/>
  <c r="AT629" i="4"/>
  <c r="AF629" i="4"/>
  <c r="AV628" i="4"/>
  <c r="AT628" i="4"/>
  <c r="AF628" i="4"/>
  <c r="AV627" i="4"/>
  <c r="AT627" i="4"/>
  <c r="AT626" i="4"/>
  <c r="AV625" i="4"/>
  <c r="AV624" i="4"/>
  <c r="AT624" i="4"/>
  <c r="AV623" i="4"/>
  <c r="AT623" i="4"/>
  <c r="AT622" i="4"/>
  <c r="AV621" i="4"/>
  <c r="AT621" i="4"/>
  <c r="AV620" i="4"/>
  <c r="AT620" i="4"/>
  <c r="AV619" i="4"/>
  <c r="AT619" i="4"/>
  <c r="AT618" i="4"/>
  <c r="AV617" i="4"/>
  <c r="AT617" i="4"/>
  <c r="AV616" i="4"/>
  <c r="AT616" i="4"/>
  <c r="AV615" i="4"/>
  <c r="AT615" i="4"/>
  <c r="AT614" i="4"/>
  <c r="AV613" i="4"/>
  <c r="AT613" i="4"/>
  <c r="AV612" i="4"/>
  <c r="AT612" i="4"/>
  <c r="AV611" i="4"/>
  <c r="AT611" i="4"/>
  <c r="AT610" i="4"/>
  <c r="AV609" i="4"/>
  <c r="AT609" i="4"/>
  <c r="AV608" i="4"/>
  <c r="AT608" i="4"/>
  <c r="AV607" i="4"/>
  <c r="AT607" i="4"/>
  <c r="AF607" i="4"/>
  <c r="AT606" i="4"/>
  <c r="AF606" i="4"/>
  <c r="AV605" i="4"/>
  <c r="AT605" i="4"/>
  <c r="AF605" i="4"/>
  <c r="AV604" i="4"/>
  <c r="AT604" i="4"/>
  <c r="AV603" i="4"/>
  <c r="AT603" i="4"/>
  <c r="AF603" i="4"/>
  <c r="AT602" i="4"/>
  <c r="AV601" i="4"/>
  <c r="AT601" i="4"/>
  <c r="AV600" i="4"/>
  <c r="AT600" i="4"/>
  <c r="AF600" i="4"/>
  <c r="AV599" i="4"/>
  <c r="AT599" i="4"/>
  <c r="AT598" i="4"/>
  <c r="AF598" i="4"/>
  <c r="AV597" i="4"/>
  <c r="AT597" i="4"/>
  <c r="AV596" i="4"/>
  <c r="AT596" i="4"/>
  <c r="AV595" i="4"/>
  <c r="AT595" i="4"/>
  <c r="AT594" i="4"/>
  <c r="AV593" i="4"/>
  <c r="AT593" i="4"/>
  <c r="AV592" i="4"/>
  <c r="AT592" i="4"/>
  <c r="AV591" i="4"/>
  <c r="AT591" i="4"/>
  <c r="AF591" i="4"/>
  <c r="AT590" i="4"/>
  <c r="AV589" i="4"/>
  <c r="AT589" i="4"/>
  <c r="AV588" i="4"/>
  <c r="AT588" i="4"/>
  <c r="AV587" i="4"/>
  <c r="AT587" i="4"/>
  <c r="AT586" i="4"/>
  <c r="AV585" i="4"/>
  <c r="AT585" i="4"/>
  <c r="AV584" i="4"/>
  <c r="AT584" i="4"/>
  <c r="AF584" i="4"/>
  <c r="AV583" i="4"/>
  <c r="AT583" i="4"/>
  <c r="AT582" i="4"/>
  <c r="AF582" i="4"/>
  <c r="AV581" i="4"/>
  <c r="AT581" i="4"/>
  <c r="AF581" i="4"/>
  <c r="AV580" i="4"/>
  <c r="AT580" i="4"/>
  <c r="AF580" i="4"/>
  <c r="AV579" i="4"/>
  <c r="AT579" i="4"/>
  <c r="AF579" i="4"/>
  <c r="AT578" i="4"/>
  <c r="AF578" i="4"/>
  <c r="AV577" i="4"/>
  <c r="AT577" i="4"/>
  <c r="AF577" i="4"/>
  <c r="AV576" i="4"/>
  <c r="AT576" i="4"/>
  <c r="AF576" i="4"/>
  <c r="AV575" i="4"/>
  <c r="AT575" i="4"/>
  <c r="AT574" i="4"/>
  <c r="AF574" i="4"/>
  <c r="AV573" i="4"/>
  <c r="AT573" i="4"/>
  <c r="AF573" i="4"/>
  <c r="AV572" i="4"/>
  <c r="AT572" i="4"/>
  <c r="AF572" i="4"/>
  <c r="AV571" i="4"/>
  <c r="AT571" i="4"/>
  <c r="AF571" i="4"/>
  <c r="AT570" i="4"/>
  <c r="AF570" i="4"/>
  <c r="AV569" i="4"/>
  <c r="AT569" i="4"/>
  <c r="AF569" i="4"/>
  <c r="AV568" i="4"/>
  <c r="AT568" i="4"/>
  <c r="AF568" i="4"/>
  <c r="AV567" i="4"/>
  <c r="AT567" i="4"/>
  <c r="AF567" i="4"/>
  <c r="AT566" i="4"/>
  <c r="AF566" i="4"/>
  <c r="AV565" i="4"/>
  <c r="AT565" i="4"/>
  <c r="AF565" i="4"/>
  <c r="AV564" i="4"/>
  <c r="AT564" i="4"/>
  <c r="AF564" i="4"/>
  <c r="AV563" i="4"/>
  <c r="AV561" i="4"/>
  <c r="AV560" i="4"/>
  <c r="AT560" i="4"/>
  <c r="AV559" i="4"/>
  <c r="AT559" i="4"/>
  <c r="AV557" i="4"/>
  <c r="AT557" i="4"/>
  <c r="AF557" i="4"/>
  <c r="AV556" i="4"/>
  <c r="AT556" i="4"/>
  <c r="AV555" i="4"/>
  <c r="AT555" i="4"/>
  <c r="AT554" i="4"/>
  <c r="AV554" i="4"/>
  <c r="AV553" i="4"/>
  <c r="AT553" i="4"/>
  <c r="AF553" i="4"/>
  <c r="AV552" i="4"/>
  <c r="AT552" i="4"/>
  <c r="AV550" i="4"/>
  <c r="AV549" i="4"/>
  <c r="AT549" i="4"/>
  <c r="AV548" i="4"/>
  <c r="AT548" i="4"/>
  <c r="AV547" i="4"/>
  <c r="AF546" i="4"/>
  <c r="AV546" i="4"/>
  <c r="AV545" i="4"/>
  <c r="AT545" i="4"/>
  <c r="AV544" i="4"/>
  <c r="AT544" i="4"/>
  <c r="AT542" i="4"/>
  <c r="AF542" i="4"/>
  <c r="AV542" i="4"/>
  <c r="AV541" i="4"/>
  <c r="AT541" i="4"/>
  <c r="AF541" i="4"/>
  <c r="AV540" i="4"/>
  <c r="AT540" i="4"/>
  <c r="AV538" i="4"/>
  <c r="AV537" i="4"/>
  <c r="AT537" i="4"/>
  <c r="AV536" i="4"/>
  <c r="AT536" i="4"/>
  <c r="AF535" i="4"/>
  <c r="AV535" i="4"/>
  <c r="AT534" i="4"/>
  <c r="AV534" i="4"/>
  <c r="AV533" i="4"/>
  <c r="AT533" i="4"/>
  <c r="AT532" i="4"/>
  <c r="AT531" i="4"/>
  <c r="AT530" i="4"/>
  <c r="AF530" i="4"/>
  <c r="AV530" i="4"/>
  <c r="AV529" i="4"/>
  <c r="AT529" i="4"/>
  <c r="AT528" i="4"/>
  <c r="AF528" i="4"/>
  <c r="AT527" i="4"/>
  <c r="AF527" i="4"/>
  <c r="AT526" i="4"/>
  <c r="AV526" i="4"/>
  <c r="AV525" i="4"/>
  <c r="AT525" i="4"/>
  <c r="AT524" i="4"/>
  <c r="AT523" i="4"/>
  <c r="AT522" i="4"/>
  <c r="AV522" i="4"/>
  <c r="AT521" i="4"/>
  <c r="AT520" i="4"/>
  <c r="AT519" i="4"/>
  <c r="AT518" i="4"/>
  <c r="AF518" i="4"/>
  <c r="AV518" i="4"/>
  <c r="AV517" i="4"/>
  <c r="AT517" i="4"/>
  <c r="AT516" i="4"/>
  <c r="AT515" i="4"/>
  <c r="AF515" i="4"/>
  <c r="AT514" i="4"/>
  <c r="AV514" i="4"/>
  <c r="AV513" i="4"/>
  <c r="AT513" i="4"/>
  <c r="AT512" i="4"/>
  <c r="AT511" i="4"/>
  <c r="AT510" i="4"/>
  <c r="AV510" i="4"/>
  <c r="AT509" i="4"/>
  <c r="AF509" i="4"/>
  <c r="AT508" i="4"/>
  <c r="AF508" i="4"/>
  <c r="AT507" i="4"/>
  <c r="AF507" i="4"/>
  <c r="AT506" i="4"/>
  <c r="AV506" i="4"/>
  <c r="AT505" i="4"/>
  <c r="AT504" i="4"/>
  <c r="AT503" i="4"/>
  <c r="AT502" i="4"/>
  <c r="AV502" i="4"/>
  <c r="AV501" i="4"/>
  <c r="AT501" i="4"/>
  <c r="AT500" i="4"/>
  <c r="AT499" i="4"/>
  <c r="AT498" i="4"/>
  <c r="AV498" i="4"/>
  <c r="AV497" i="4"/>
  <c r="AT497" i="4"/>
  <c r="AT496" i="4"/>
  <c r="AT495" i="4"/>
  <c r="AT494" i="4"/>
  <c r="AV494" i="4"/>
  <c r="AT493" i="4"/>
  <c r="AV492" i="4"/>
  <c r="AT492" i="4"/>
  <c r="AT491" i="4"/>
  <c r="AT490" i="4"/>
  <c r="AF490" i="4"/>
  <c r="AV490" i="4"/>
  <c r="AV489" i="4"/>
  <c r="AT489" i="4"/>
  <c r="AV488" i="4"/>
  <c r="AT488" i="4"/>
  <c r="AT487" i="4"/>
  <c r="AT486" i="4"/>
  <c r="AV486" i="4"/>
  <c r="AT485" i="4"/>
  <c r="AF485" i="4"/>
  <c r="AV484" i="4"/>
  <c r="AT484" i="4"/>
  <c r="AT483" i="4"/>
  <c r="AT482" i="4"/>
  <c r="AF482" i="4"/>
  <c r="AV482" i="4"/>
  <c r="AT481" i="4"/>
  <c r="AT480" i="4"/>
  <c r="AT479" i="4"/>
  <c r="AT478" i="4"/>
  <c r="AV478" i="4"/>
  <c r="AT477" i="4"/>
  <c r="AT476" i="4"/>
  <c r="AT475" i="4"/>
  <c r="AF475" i="4"/>
  <c r="AT474" i="4"/>
  <c r="AF474" i="4"/>
  <c r="AV474" i="4"/>
  <c r="AV473" i="4"/>
  <c r="AT473" i="4"/>
  <c r="AV472" i="4"/>
  <c r="AT472" i="4"/>
  <c r="AF472" i="4"/>
  <c r="AT471" i="4"/>
  <c r="AT470" i="4"/>
  <c r="AV470" i="4"/>
  <c r="AT469" i="4"/>
  <c r="AV468" i="4"/>
  <c r="AT468" i="4"/>
  <c r="AT467" i="4"/>
  <c r="AF467" i="4"/>
  <c r="AT466" i="4"/>
  <c r="AV466" i="4"/>
  <c r="AT465" i="4"/>
  <c r="AV464" i="4"/>
  <c r="AT464" i="4"/>
  <c r="AF464" i="4"/>
  <c r="AT463" i="4"/>
  <c r="AF463" i="4"/>
  <c r="AT462" i="4"/>
  <c r="AV462" i="4"/>
  <c r="AT461" i="4"/>
  <c r="AV460" i="4"/>
  <c r="AT460" i="4"/>
  <c r="AT459" i="4"/>
  <c r="AT458" i="4"/>
  <c r="AV458" i="4"/>
  <c r="AT457" i="4"/>
  <c r="AF457" i="4"/>
  <c r="AV456" i="4"/>
  <c r="AT456" i="4"/>
  <c r="AF456" i="4"/>
  <c r="AT455" i="4"/>
  <c r="AF455" i="4"/>
  <c r="AT454" i="4"/>
  <c r="AF454" i="4"/>
  <c r="AV454" i="4"/>
  <c r="AT453" i="4"/>
  <c r="AF453" i="4"/>
  <c r="AV452" i="4"/>
  <c r="AT452" i="4"/>
  <c r="AF452" i="4"/>
  <c r="AT451" i="4"/>
  <c r="AF451" i="4"/>
  <c r="AT450" i="4"/>
  <c r="AF450" i="4"/>
  <c r="AV449" i="4"/>
  <c r="AT449" i="4"/>
  <c r="AF449" i="4"/>
  <c r="AT448" i="4"/>
  <c r="AF448" i="4"/>
  <c r="AT447" i="4"/>
  <c r="AF447" i="4"/>
  <c r="AV447" i="4"/>
  <c r="AT446" i="4"/>
  <c r="AF446" i="4"/>
  <c r="AV445" i="4"/>
  <c r="AT445" i="4"/>
  <c r="AF445" i="4"/>
  <c r="AT444" i="4"/>
  <c r="AF444" i="4"/>
  <c r="AT443" i="4"/>
  <c r="AF443" i="4"/>
  <c r="AV443" i="4"/>
  <c r="AT442" i="4"/>
  <c r="AF442" i="4"/>
  <c r="AV441" i="4"/>
  <c r="AT441" i="4"/>
  <c r="AF441" i="4"/>
  <c r="AT440" i="4"/>
  <c r="AF440" i="4"/>
  <c r="AT439" i="4"/>
  <c r="AF439" i="4"/>
  <c r="AV439" i="4"/>
  <c r="AT438" i="4"/>
  <c r="AF438" i="4"/>
  <c r="AV437" i="4"/>
  <c r="AT437" i="4"/>
  <c r="AF437" i="4"/>
  <c r="AT436" i="4"/>
  <c r="AF436" i="4"/>
  <c r="AT435" i="4"/>
  <c r="AF435" i="4"/>
  <c r="AV435" i="4"/>
  <c r="AT434" i="4"/>
  <c r="AF434" i="4"/>
  <c r="AV433" i="4"/>
  <c r="AT433" i="4"/>
  <c r="AF433" i="4"/>
  <c r="AT432" i="4"/>
  <c r="AF432" i="4"/>
  <c r="AT431" i="4"/>
  <c r="AF431" i="4"/>
  <c r="AV431" i="4"/>
  <c r="AT430" i="4"/>
  <c r="AF430" i="4"/>
  <c r="AV429" i="4"/>
  <c r="AT429" i="4"/>
  <c r="AF429" i="4"/>
  <c r="AT428" i="4"/>
  <c r="AF428" i="4"/>
  <c r="AT427" i="4"/>
  <c r="AF427" i="4"/>
  <c r="AV427" i="4"/>
  <c r="AT426" i="4"/>
  <c r="AF426" i="4"/>
  <c r="AV425" i="4"/>
  <c r="AT425" i="4"/>
  <c r="AF425" i="4"/>
  <c r="AT424" i="4"/>
  <c r="AF424" i="4"/>
  <c r="AT423" i="4"/>
  <c r="AF423" i="4"/>
  <c r="AV423" i="4"/>
  <c r="AT422" i="4"/>
  <c r="AF422" i="4"/>
  <c r="AV421" i="4"/>
  <c r="AT421" i="4"/>
  <c r="AF421" i="4"/>
  <c r="AT420" i="4"/>
  <c r="AT419" i="4"/>
  <c r="AF419" i="4"/>
  <c r="AV419" i="4"/>
  <c r="AT418" i="4"/>
  <c r="AF418" i="4"/>
  <c r="AV417" i="4"/>
  <c r="AT417" i="4"/>
  <c r="AF417" i="4"/>
  <c r="AT416" i="4"/>
  <c r="AF416" i="4"/>
  <c r="AT415" i="4"/>
  <c r="AF415" i="4"/>
  <c r="AV415" i="4"/>
  <c r="AT414" i="4"/>
  <c r="AF414" i="4"/>
  <c r="AV413" i="4"/>
  <c r="AT413" i="4"/>
  <c r="AF413" i="4"/>
  <c r="AT412" i="4"/>
  <c r="AF412" i="4"/>
  <c r="AT411" i="4"/>
  <c r="AF411" i="4"/>
  <c r="AV411" i="4"/>
  <c r="AT410" i="4"/>
  <c r="AF410" i="4"/>
  <c r="AV409" i="4"/>
  <c r="AT409" i="4"/>
  <c r="AF409" i="4"/>
  <c r="AT408" i="4"/>
  <c r="AT407" i="4"/>
  <c r="AV407" i="4"/>
  <c r="AT406" i="4"/>
  <c r="AV405" i="4"/>
  <c r="AT405" i="4"/>
  <c r="AF405" i="4"/>
  <c r="AT404" i="4"/>
  <c r="AT403" i="4"/>
  <c r="AV403" i="4"/>
  <c r="AT402" i="4"/>
  <c r="AF402" i="4"/>
  <c r="AV401" i="4"/>
  <c r="AT401" i="4"/>
  <c r="AT400" i="4"/>
  <c r="AT399" i="4"/>
  <c r="AF399" i="4"/>
  <c r="AV399" i="4"/>
  <c r="AT398" i="4"/>
  <c r="AF398" i="4"/>
  <c r="AV397" i="4"/>
  <c r="AT397" i="4"/>
  <c r="AT396" i="4"/>
  <c r="AF396" i="4"/>
  <c r="AT395" i="4"/>
  <c r="AV395" i="4"/>
  <c r="AT394" i="4"/>
  <c r="AV393" i="4"/>
  <c r="AT393" i="4"/>
  <c r="AT392" i="4"/>
  <c r="AF392" i="4"/>
  <c r="AT391" i="4"/>
  <c r="AV391" i="4"/>
  <c r="AT390" i="4"/>
  <c r="AV389" i="4"/>
  <c r="AT389" i="4"/>
  <c r="AT388" i="4"/>
  <c r="AT387" i="4"/>
  <c r="AV387" i="4"/>
  <c r="AT386" i="4"/>
  <c r="AF386" i="4"/>
  <c r="AV385" i="4"/>
  <c r="AT385" i="4"/>
  <c r="AT384" i="4"/>
  <c r="AF384" i="4"/>
  <c r="AT383" i="4"/>
  <c r="AV383" i="4"/>
  <c r="AT382" i="4"/>
  <c r="AV381" i="4"/>
  <c r="AT381" i="4"/>
  <c r="AT380" i="4"/>
  <c r="AT379" i="4"/>
  <c r="AV379" i="4"/>
  <c r="AT378" i="4"/>
  <c r="AV377" i="4"/>
  <c r="AT377" i="4"/>
  <c r="AT376" i="4"/>
  <c r="AT375" i="4"/>
  <c r="AV375" i="4"/>
  <c r="AT374" i="4"/>
  <c r="AF374" i="4"/>
  <c r="AV373" i="4"/>
  <c r="AT373" i="4"/>
  <c r="AT372" i="4"/>
  <c r="AT371" i="4"/>
  <c r="AV371" i="4"/>
  <c r="AT370" i="4"/>
  <c r="AF370" i="4"/>
  <c r="AV369" i="4"/>
  <c r="AT369" i="4"/>
  <c r="AT368" i="4"/>
  <c r="AT367" i="4"/>
  <c r="AV367" i="4"/>
  <c r="AT366" i="4"/>
  <c r="AV365" i="4"/>
  <c r="AT365" i="4"/>
  <c r="AT364" i="4"/>
  <c r="AF364" i="4"/>
  <c r="AT363" i="4"/>
  <c r="AF363" i="4"/>
  <c r="AV363" i="4"/>
  <c r="AT362" i="4"/>
  <c r="AF362" i="4"/>
  <c r="AV361" i="4"/>
  <c r="AT361" i="4"/>
  <c r="AF361" i="4"/>
  <c r="AT360" i="4"/>
  <c r="AF360" i="4"/>
  <c r="AT359" i="4"/>
  <c r="AF359" i="4"/>
  <c r="AV359" i="4"/>
  <c r="AT358" i="4"/>
  <c r="AF358" i="4"/>
  <c r="AV357" i="4"/>
  <c r="AT357" i="4"/>
  <c r="AF357" i="4"/>
  <c r="AT356" i="4"/>
  <c r="AF356" i="4"/>
  <c r="AT355" i="4"/>
  <c r="AF355" i="4"/>
  <c r="AV355" i="4"/>
  <c r="AT354" i="4"/>
  <c r="AF354" i="4"/>
  <c r="AV353" i="4"/>
  <c r="AT353" i="4"/>
  <c r="AF353" i="4"/>
  <c r="AT352" i="4"/>
  <c r="AF352" i="4"/>
  <c r="AT351" i="4"/>
  <c r="AF351" i="4"/>
  <c r="AV351" i="4"/>
  <c r="AT350" i="4"/>
  <c r="AF350" i="4"/>
  <c r="AV349" i="4"/>
  <c r="AT349" i="4"/>
  <c r="AF349" i="4"/>
  <c r="AT348" i="4"/>
  <c r="AF348" i="4"/>
  <c r="AV347" i="4"/>
  <c r="AT347" i="4"/>
  <c r="AT346" i="4"/>
  <c r="AV345" i="4"/>
  <c r="AT345" i="4"/>
  <c r="AF345" i="4"/>
  <c r="AT344" i="4"/>
  <c r="AF344" i="4"/>
  <c r="AV343" i="4"/>
  <c r="AT343" i="4"/>
  <c r="AT342" i="4"/>
  <c r="AV341" i="4"/>
  <c r="AT341" i="4"/>
  <c r="AT340" i="4"/>
  <c r="AT339" i="4"/>
  <c r="AV339" i="4"/>
  <c r="AT338" i="4"/>
  <c r="AF338" i="4"/>
  <c r="AV337" i="4"/>
  <c r="AT337" i="4"/>
  <c r="AT336" i="4"/>
  <c r="AV335" i="4"/>
  <c r="AT335" i="4"/>
  <c r="AT334" i="4"/>
  <c r="AF334" i="4"/>
  <c r="AV333" i="4"/>
  <c r="AT333" i="4"/>
  <c r="AF333" i="4"/>
  <c r="AT332" i="4"/>
  <c r="AV331" i="4"/>
  <c r="AT331" i="4"/>
  <c r="AT330" i="4"/>
  <c r="AV329" i="4"/>
  <c r="AT329" i="4"/>
  <c r="AT328" i="4"/>
  <c r="AT327" i="4"/>
  <c r="AF327" i="4"/>
  <c r="AV327" i="4"/>
  <c r="AT326" i="4"/>
  <c r="AF326" i="4"/>
  <c r="AV325" i="4"/>
  <c r="AT325" i="4"/>
  <c r="AF325" i="4"/>
  <c r="AT324" i="4"/>
  <c r="AF324" i="4"/>
  <c r="AV323" i="4"/>
  <c r="AT323" i="4"/>
  <c r="AT322" i="4"/>
  <c r="AV321" i="4"/>
  <c r="AT321" i="4"/>
  <c r="AF321" i="4"/>
  <c r="AT320" i="4"/>
  <c r="AT319" i="4"/>
  <c r="AF319" i="4"/>
  <c r="AV319" i="4"/>
  <c r="AT318" i="4"/>
  <c r="AV317" i="4"/>
  <c r="AT317" i="4"/>
  <c r="AT316" i="4"/>
  <c r="AV315" i="4"/>
  <c r="AT315" i="4"/>
  <c r="AT314" i="4"/>
  <c r="AV313" i="4"/>
  <c r="AT313" i="4"/>
  <c r="AF313" i="4"/>
  <c r="AT312" i="4"/>
  <c r="AV311" i="4"/>
  <c r="AT311" i="4"/>
  <c r="AT310" i="4"/>
  <c r="AV309" i="4"/>
  <c r="AT309" i="4"/>
  <c r="AF309" i="4"/>
  <c r="AT308" i="4"/>
  <c r="AF308" i="4"/>
  <c r="AV307" i="4"/>
  <c r="AT307" i="4"/>
  <c r="AT306" i="4"/>
  <c r="AV305" i="4"/>
  <c r="AT305" i="4"/>
  <c r="AF305" i="4"/>
  <c r="AT304" i="4"/>
  <c r="AT303" i="4"/>
  <c r="AV303" i="4"/>
  <c r="AT302" i="4"/>
  <c r="AF302" i="4"/>
  <c r="AV301" i="4"/>
  <c r="AT301" i="4"/>
  <c r="AF301" i="4"/>
  <c r="AT300" i="4"/>
  <c r="AT299" i="4"/>
  <c r="AV299" i="4"/>
  <c r="AT298" i="4"/>
  <c r="AV297" i="4"/>
  <c r="AT297" i="4"/>
  <c r="AT296" i="4"/>
  <c r="AF296" i="4"/>
  <c r="AV295" i="4"/>
  <c r="AT295" i="4"/>
  <c r="AF295" i="4"/>
  <c r="AT294" i="4"/>
  <c r="AV293" i="4"/>
  <c r="AT293" i="4"/>
  <c r="AF293" i="4"/>
  <c r="AT292" i="4"/>
  <c r="AF292" i="4"/>
  <c r="AV291" i="4"/>
  <c r="AT291" i="4"/>
  <c r="AT290" i="4"/>
  <c r="AV289" i="4"/>
  <c r="AT289" i="4"/>
  <c r="AT288" i="4"/>
  <c r="AF288" i="4"/>
  <c r="AT287" i="4"/>
  <c r="AV287" i="4"/>
  <c r="AT286" i="4"/>
  <c r="AV285" i="4"/>
  <c r="AT285" i="4"/>
  <c r="AF285" i="4"/>
  <c r="AT284" i="4"/>
  <c r="AT283" i="4"/>
  <c r="AF283" i="4"/>
  <c r="AV283" i="4"/>
  <c r="AT282" i="4"/>
  <c r="AV281" i="4"/>
  <c r="AT281" i="4"/>
  <c r="AF281" i="4"/>
  <c r="AT280" i="4"/>
  <c r="AT279" i="4"/>
  <c r="AV279" i="4"/>
  <c r="AT278" i="4"/>
  <c r="AV277" i="4"/>
  <c r="AT277" i="4"/>
  <c r="AV276" i="4"/>
  <c r="AT276" i="4"/>
  <c r="AT275" i="4"/>
  <c r="AV275" i="4"/>
  <c r="AT274" i="4"/>
  <c r="AF274" i="4"/>
  <c r="AV273" i="4"/>
  <c r="AT273" i="4"/>
  <c r="AF273" i="4"/>
  <c r="AV272" i="4"/>
  <c r="AT272" i="4"/>
  <c r="AF272" i="4"/>
  <c r="AT271" i="4"/>
  <c r="AV271" i="4"/>
  <c r="AT270" i="4"/>
  <c r="AV269" i="4"/>
  <c r="AT269" i="4"/>
  <c r="AV268" i="4"/>
  <c r="AT268" i="4"/>
  <c r="AT267" i="4"/>
  <c r="AF267" i="4"/>
  <c r="AV267" i="4"/>
  <c r="AT266" i="4"/>
  <c r="AF266" i="4"/>
  <c r="AV265" i="4"/>
  <c r="AT265" i="4"/>
  <c r="AF265" i="4"/>
  <c r="AV264" i="4"/>
  <c r="AT264" i="4"/>
  <c r="AF264" i="4"/>
  <c r="AT263" i="4"/>
  <c r="AV263" i="4"/>
  <c r="AT262" i="4"/>
  <c r="AV261" i="4"/>
  <c r="AT261" i="4"/>
  <c r="AV260" i="4"/>
  <c r="AT260" i="4"/>
  <c r="AT259" i="4"/>
  <c r="AF259" i="4"/>
  <c r="AV259" i="4"/>
  <c r="AT258" i="4"/>
  <c r="AV257" i="4"/>
  <c r="AT257" i="4"/>
  <c r="AF257" i="4"/>
  <c r="AV256" i="4"/>
  <c r="AT256" i="4"/>
  <c r="AT255" i="4"/>
  <c r="AF255" i="4"/>
  <c r="AV255" i="4"/>
  <c r="AT254" i="4"/>
  <c r="AV253" i="4"/>
  <c r="AT253" i="4"/>
  <c r="AV252" i="4"/>
  <c r="AT252" i="4"/>
  <c r="AF252" i="4"/>
  <c r="AT251" i="4"/>
  <c r="AV251" i="4"/>
  <c r="AT250" i="4"/>
  <c r="AF250" i="4"/>
  <c r="AV249" i="4"/>
  <c r="AT249" i="4"/>
  <c r="AV248" i="4"/>
  <c r="AT248" i="4"/>
  <c r="AT247" i="4"/>
  <c r="AF247" i="4"/>
  <c r="AV247" i="4"/>
  <c r="AT246" i="4"/>
  <c r="AF246" i="4"/>
  <c r="AT245" i="4"/>
  <c r="AF245" i="4"/>
  <c r="AV244" i="4"/>
  <c r="AT244" i="4"/>
  <c r="AF244" i="4"/>
  <c r="AT243" i="4"/>
  <c r="AF243" i="4"/>
  <c r="AV243" i="4"/>
  <c r="AT242" i="4"/>
  <c r="AV241" i="4"/>
  <c r="AT241" i="4"/>
  <c r="AV240" i="4"/>
  <c r="AT240" i="4"/>
  <c r="AF240" i="4"/>
  <c r="AT239" i="4"/>
  <c r="AV239" i="4"/>
  <c r="AT238" i="4"/>
  <c r="AV237" i="4"/>
  <c r="AT237" i="4"/>
  <c r="AV236" i="4"/>
  <c r="AT236" i="4"/>
  <c r="AT235" i="4"/>
  <c r="AF235" i="4"/>
  <c r="AV235" i="4"/>
  <c r="AT234" i="4"/>
  <c r="AV233" i="4"/>
  <c r="AT233" i="4"/>
  <c r="AV232" i="4"/>
  <c r="AT232" i="4"/>
  <c r="AT231" i="4"/>
  <c r="AF231" i="4"/>
  <c r="AV231" i="4"/>
  <c r="AT230" i="4"/>
  <c r="AT229" i="4"/>
  <c r="AF229" i="4"/>
  <c r="AV228" i="4"/>
  <c r="AT228" i="4"/>
  <c r="AT227" i="4"/>
  <c r="AV227" i="4"/>
  <c r="AT226" i="4"/>
  <c r="AT225" i="4"/>
  <c r="AF225" i="4"/>
  <c r="AV224" i="4"/>
  <c r="AT224" i="4"/>
  <c r="AT223" i="4"/>
  <c r="AF223" i="4"/>
  <c r="AV223" i="4"/>
  <c r="AT222" i="4"/>
  <c r="AT221" i="4"/>
  <c r="AV220" i="4"/>
  <c r="AT220" i="4"/>
  <c r="AT219" i="4"/>
  <c r="AV219" i="4"/>
  <c r="AT218" i="4"/>
  <c r="AF218" i="4"/>
  <c r="AT217" i="4"/>
  <c r="AF217" i="4"/>
  <c r="AV216" i="4"/>
  <c r="AT216" i="4"/>
  <c r="AF216" i="4"/>
  <c r="AT215" i="4"/>
  <c r="AV215" i="4"/>
  <c r="AT214" i="4"/>
  <c r="AT213" i="4"/>
  <c r="AF213" i="4"/>
  <c r="AV212" i="4"/>
  <c r="AT212" i="4"/>
  <c r="AT211" i="4"/>
  <c r="AF211" i="4"/>
  <c r="AV211" i="4"/>
  <c r="AT210" i="4"/>
  <c r="AT209" i="4"/>
  <c r="AV208" i="4"/>
  <c r="AT208" i="4"/>
  <c r="AT207" i="4"/>
  <c r="AV207" i="4"/>
  <c r="AT206" i="4"/>
  <c r="AT205" i="4"/>
  <c r="AV204" i="4"/>
  <c r="AT204" i="4"/>
  <c r="AF204" i="4"/>
  <c r="AT203" i="4"/>
  <c r="AV203" i="4"/>
  <c r="AT202" i="4"/>
  <c r="AT201" i="4"/>
  <c r="AV200" i="4"/>
  <c r="AT200" i="4"/>
  <c r="AT199" i="4"/>
  <c r="AF199" i="4"/>
  <c r="AV199" i="4"/>
  <c r="AT198" i="4"/>
  <c r="AT197" i="4"/>
  <c r="AV196" i="4"/>
  <c r="AT196" i="4"/>
  <c r="AT195" i="4"/>
  <c r="AF195" i="4"/>
  <c r="AV195" i="4"/>
  <c r="AT194" i="4"/>
  <c r="AF194" i="4"/>
  <c r="AT193" i="4"/>
  <c r="AV192" i="4"/>
  <c r="AT192" i="4"/>
  <c r="AT191" i="4"/>
  <c r="AV191" i="4"/>
  <c r="AV190" i="4"/>
  <c r="AT190" i="4"/>
  <c r="AT189" i="4"/>
  <c r="AV188" i="4"/>
  <c r="AT188" i="4"/>
  <c r="AT187" i="4"/>
  <c r="AV187" i="4"/>
  <c r="AV186" i="4"/>
  <c r="AT186" i="4"/>
  <c r="AT185" i="4"/>
  <c r="AF185" i="4"/>
  <c r="AV184" i="4"/>
  <c r="AT184" i="4"/>
  <c r="AT183" i="4"/>
  <c r="AV183" i="4"/>
  <c r="AT182" i="4"/>
  <c r="AF182" i="4"/>
  <c r="AT181" i="4"/>
  <c r="AF181" i="4"/>
  <c r="AV180" i="4"/>
  <c r="AT180" i="4"/>
  <c r="AT179" i="4"/>
  <c r="AV179" i="4"/>
  <c r="AT178" i="4"/>
  <c r="AF178" i="4"/>
  <c r="AT177" i="4"/>
  <c r="AV176" i="4"/>
  <c r="AT176" i="4"/>
  <c r="AT175" i="4"/>
  <c r="AF175" i="4"/>
  <c r="AV175" i="4"/>
  <c r="AT174" i="4"/>
  <c r="AF174" i="4"/>
  <c r="AT173" i="4"/>
  <c r="AV172" i="4"/>
  <c r="AT172" i="4"/>
  <c r="AF172" i="4"/>
  <c r="AT171" i="4"/>
  <c r="AF171" i="4"/>
  <c r="AV171" i="4"/>
  <c r="AT170" i="4"/>
  <c r="AF170" i="4"/>
  <c r="AT169" i="4"/>
  <c r="AF169" i="4"/>
  <c r="AV168" i="4"/>
  <c r="AT168" i="4"/>
  <c r="AT167" i="4"/>
  <c r="AV167" i="4"/>
  <c r="AV166" i="4"/>
  <c r="AT166" i="4"/>
  <c r="AT165" i="4"/>
  <c r="AV164" i="4"/>
  <c r="AT164" i="4"/>
  <c r="AT163" i="4"/>
  <c r="AF163" i="4"/>
  <c r="AV163" i="4"/>
  <c r="AV162" i="4"/>
  <c r="AT162" i="4"/>
  <c r="AT161" i="4"/>
  <c r="AF161" i="4"/>
  <c r="AV160" i="4"/>
  <c r="AT160" i="4"/>
  <c r="AT159" i="4"/>
  <c r="AV159" i="4"/>
  <c r="AV158" i="4"/>
  <c r="AT158" i="4"/>
  <c r="AV157" i="4"/>
  <c r="AT157" i="4"/>
  <c r="AV156" i="4"/>
  <c r="AT156" i="4"/>
  <c r="AT155" i="4"/>
  <c r="AV155" i="4"/>
  <c r="AV154" i="4"/>
  <c r="AT154" i="4"/>
  <c r="AF154" i="4"/>
  <c r="AT153" i="4"/>
  <c r="AV152" i="4"/>
  <c r="AT152" i="4"/>
  <c r="AT151" i="4"/>
  <c r="AF151" i="4"/>
  <c r="AV151" i="4"/>
  <c r="AT150" i="4"/>
  <c r="AF150" i="4"/>
  <c r="AT149" i="4"/>
  <c r="AF149" i="4"/>
  <c r="AV148" i="4"/>
  <c r="AT148" i="4"/>
  <c r="AT147" i="4"/>
  <c r="AV147" i="4"/>
  <c r="AT146" i="4"/>
  <c r="AF146" i="4"/>
  <c r="AV145" i="4"/>
  <c r="AT145" i="4"/>
  <c r="AV144" i="4"/>
  <c r="AT144" i="4"/>
  <c r="AF144" i="4"/>
  <c r="AT143" i="4"/>
  <c r="AV143" i="4"/>
  <c r="AV142" i="4"/>
  <c r="AT142" i="4"/>
  <c r="AF142" i="4"/>
  <c r="AT141" i="4"/>
  <c r="AF141" i="4"/>
  <c r="AV140" i="4"/>
  <c r="AT140" i="4"/>
  <c r="AT139" i="4"/>
  <c r="AV139" i="4"/>
  <c r="AT138" i="4"/>
  <c r="AF138" i="4"/>
  <c r="AT137" i="4"/>
  <c r="AV136" i="4"/>
  <c r="AT136" i="4"/>
  <c r="AT135" i="4"/>
  <c r="AV135" i="4"/>
  <c r="AT134" i="4"/>
  <c r="AF134" i="4"/>
  <c r="AV133" i="4"/>
  <c r="AT133" i="4"/>
  <c r="AV132" i="4"/>
  <c r="AT132" i="4"/>
  <c r="AF132" i="4"/>
  <c r="AT131" i="4"/>
  <c r="AV131" i="4"/>
  <c r="AT130" i="4"/>
  <c r="AT129" i="4"/>
  <c r="AF129" i="4"/>
  <c r="AV128" i="4"/>
  <c r="AT128" i="4"/>
  <c r="AF128" i="4"/>
  <c r="AT127" i="4"/>
  <c r="AV127" i="4"/>
  <c r="AT126" i="4"/>
  <c r="AT125" i="4"/>
  <c r="AF125" i="4"/>
  <c r="AV124" i="4"/>
  <c r="AT124" i="4"/>
  <c r="AF124" i="4"/>
  <c r="AT123" i="4"/>
  <c r="AF123" i="4"/>
  <c r="AV123" i="4"/>
  <c r="AT122" i="4"/>
  <c r="AF122" i="4"/>
  <c r="AV121" i="4"/>
  <c r="AT121" i="4"/>
  <c r="AV120" i="4"/>
  <c r="AT120" i="4"/>
  <c r="AF120" i="4"/>
  <c r="AT119" i="4"/>
  <c r="AV119" i="4"/>
  <c r="AT118" i="4"/>
  <c r="AT117" i="4"/>
  <c r="AF117" i="4"/>
  <c r="AV116" i="4"/>
  <c r="AT116" i="4"/>
  <c r="AF116" i="4"/>
  <c r="AT115" i="4"/>
  <c r="AV115" i="4"/>
  <c r="AT114" i="4"/>
  <c r="AF114" i="4"/>
  <c r="AV113" i="4"/>
  <c r="AT113" i="4"/>
  <c r="AV112" i="4"/>
  <c r="AT112" i="4"/>
  <c r="AT109" i="4"/>
  <c r="AF109" i="4"/>
  <c r="AV108" i="4"/>
  <c r="AT105" i="4"/>
  <c r="AV104" i="4"/>
  <c r="AT104" i="4"/>
  <c r="AF102" i="4"/>
  <c r="AT101" i="4"/>
  <c r="AV100" i="4"/>
  <c r="AT100" i="4"/>
  <c r="AF98" i="4"/>
  <c r="AT97" i="4"/>
  <c r="AV96" i="4"/>
  <c r="AT95" i="4"/>
  <c r="AV94" i="4"/>
  <c r="AT94" i="4"/>
  <c r="AT93" i="4"/>
  <c r="AV92" i="4"/>
  <c r="AT91" i="4"/>
  <c r="AT89" i="4"/>
  <c r="AV88" i="4"/>
  <c r="AT88" i="4"/>
  <c r="AT85" i="4"/>
  <c r="AV84" i="4"/>
  <c r="AT84" i="4"/>
  <c r="AT81" i="4"/>
  <c r="AV80" i="4"/>
  <c r="AV79" i="4"/>
  <c r="AT79" i="4"/>
  <c r="AT78" i="4"/>
  <c r="AF78" i="4"/>
  <c r="AV78" i="4"/>
  <c r="AT77" i="4"/>
  <c r="AT76" i="4"/>
  <c r="AF76" i="4"/>
  <c r="AT75" i="4"/>
  <c r="AV74" i="4"/>
  <c r="AT74" i="4"/>
  <c r="AT73" i="4"/>
  <c r="AT72" i="4"/>
  <c r="AF72" i="4"/>
  <c r="AT71" i="4"/>
  <c r="AF71" i="4"/>
  <c r="AT70" i="4"/>
  <c r="AV70" i="4"/>
  <c r="AT69" i="4"/>
  <c r="AT68" i="4"/>
  <c r="AT67" i="4"/>
  <c r="AF67" i="4"/>
  <c r="AV66" i="4"/>
  <c r="AT66" i="4"/>
  <c r="AT65" i="4"/>
  <c r="AT64" i="4"/>
  <c r="AT63" i="4"/>
  <c r="AF63" i="4"/>
  <c r="AT62" i="4"/>
  <c r="AF62" i="4"/>
  <c r="AV62" i="4"/>
  <c r="AT61" i="4"/>
  <c r="AF61" i="4"/>
  <c r="AV60" i="4"/>
  <c r="AT60" i="4"/>
  <c r="AT59" i="4"/>
  <c r="AF59" i="4"/>
  <c r="AV58" i="4"/>
  <c r="AT58" i="4"/>
  <c r="AT57" i="4"/>
  <c r="AT56" i="4"/>
  <c r="AF56" i="4"/>
  <c r="AT55" i="4"/>
  <c r="AV54" i="4"/>
  <c r="AT54" i="4"/>
  <c r="AF54" i="4"/>
  <c r="AT53" i="4"/>
  <c r="AT52" i="4"/>
  <c r="AF52" i="4"/>
  <c r="AT51" i="4"/>
  <c r="AV50" i="4"/>
  <c r="AT50" i="4"/>
  <c r="AT49" i="4"/>
  <c r="AF49" i="4"/>
  <c r="AV48" i="4"/>
  <c r="AT48" i="4"/>
  <c r="AT47" i="4"/>
  <c r="AF47" i="4"/>
  <c r="AT46" i="4"/>
  <c r="AF46" i="4"/>
  <c r="AV46" i="4"/>
  <c r="AT45" i="4"/>
  <c r="AT44" i="4"/>
  <c r="AF44" i="4"/>
  <c r="AT43" i="4"/>
  <c r="AT42" i="4"/>
  <c r="AF42" i="4"/>
  <c r="AV42" i="4"/>
  <c r="AT41" i="4"/>
  <c r="AF41" i="4"/>
  <c r="AV40" i="4"/>
  <c r="AT40" i="4"/>
  <c r="AT39" i="4"/>
  <c r="AF39" i="4"/>
  <c r="AT38" i="4"/>
  <c r="AF38" i="4"/>
  <c r="AV38" i="4"/>
  <c r="AT37" i="4"/>
  <c r="AF37" i="4"/>
  <c r="AT36" i="4"/>
  <c r="AT35" i="4"/>
  <c r="AV34" i="4"/>
  <c r="AT34" i="4"/>
  <c r="AT33" i="4"/>
  <c r="AV32" i="4"/>
  <c r="AT32" i="4"/>
  <c r="AT31" i="4"/>
  <c r="AT30" i="4"/>
  <c r="AV30" i="4"/>
  <c r="AT29" i="4"/>
  <c r="AF29" i="4"/>
  <c r="AT28" i="4"/>
  <c r="AT27" i="4"/>
  <c r="AV26" i="4"/>
  <c r="AT26" i="4"/>
  <c r="AT25" i="4"/>
  <c r="AF25" i="4"/>
  <c r="AV24" i="4"/>
  <c r="AT24" i="4"/>
  <c r="AT23" i="4"/>
  <c r="AF23" i="4"/>
  <c r="AT22" i="4"/>
  <c r="AV22" i="4"/>
  <c r="AT21" i="4"/>
  <c r="AT20" i="4"/>
  <c r="AT19" i="4"/>
  <c r="AT18" i="4"/>
  <c r="AF18" i="4"/>
  <c r="AV18" i="4"/>
  <c r="AT17" i="4"/>
  <c r="AV16" i="4"/>
  <c r="AT16" i="4"/>
  <c r="AT15" i="4"/>
  <c r="AF15" i="4"/>
  <c r="AT14" i="4"/>
  <c r="AV14" i="4"/>
  <c r="AT13" i="4"/>
  <c r="AF13" i="4"/>
  <c r="AV12" i="4"/>
  <c r="AT12" i="4"/>
  <c r="AT11" i="4"/>
  <c r="A11" i="4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27" i="4" s="1"/>
  <c r="A328" i="4" s="1"/>
  <c r="A329" i="4" s="1"/>
  <c r="A330" i="4" s="1"/>
  <c r="A331" i="4" s="1"/>
  <c r="A332" i="4" s="1"/>
  <c r="A333" i="4" s="1"/>
  <c r="A334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s="1"/>
  <c r="A350" i="4" s="1"/>
  <c r="A351" i="4" s="1"/>
  <c r="A352" i="4" s="1"/>
  <c r="A353" i="4" s="1"/>
  <c r="A354" i="4" s="1"/>
  <c r="A355" i="4" s="1"/>
  <c r="A356" i="4" s="1"/>
  <c r="A357" i="4" s="1"/>
  <c r="A358" i="4" s="1"/>
  <c r="A359" i="4" s="1"/>
  <c r="A360" i="4" s="1"/>
  <c r="A361" i="4" s="1"/>
  <c r="A362" i="4" s="1"/>
  <c r="A363" i="4" s="1"/>
  <c r="A364" i="4" s="1"/>
  <c r="A365" i="4" s="1"/>
  <c r="A366" i="4" s="1"/>
  <c r="A367" i="4" s="1"/>
  <c r="A368" i="4" s="1"/>
  <c r="A369" i="4" s="1"/>
  <c r="A370" i="4" s="1"/>
  <c r="A371" i="4" s="1"/>
  <c r="A372" i="4" s="1"/>
  <c r="A373" i="4" s="1"/>
  <c r="A374" i="4" s="1"/>
  <c r="A375" i="4" s="1"/>
  <c r="A376" i="4" s="1"/>
  <c r="A377" i="4" s="1"/>
  <c r="A378" i="4" s="1"/>
  <c r="A379" i="4" s="1"/>
  <c r="A380" i="4" s="1"/>
  <c r="A381" i="4" s="1"/>
  <c r="A382" i="4" s="1"/>
  <c r="A383" i="4" s="1"/>
  <c r="A384" i="4" s="1"/>
  <c r="A385" i="4" s="1"/>
  <c r="A386" i="4" s="1"/>
  <c r="A387" i="4" s="1"/>
  <c r="A388" i="4" s="1"/>
  <c r="A389" i="4" s="1"/>
  <c r="A390" i="4" s="1"/>
  <c r="A391" i="4" s="1"/>
  <c r="A392" i="4" s="1"/>
  <c r="A393" i="4" s="1"/>
  <c r="A394" i="4" s="1"/>
  <c r="A395" i="4" s="1"/>
  <c r="A396" i="4" s="1"/>
  <c r="A397" i="4" s="1"/>
  <c r="A398" i="4" s="1"/>
  <c r="A399" i="4" s="1"/>
  <c r="A400" i="4" s="1"/>
  <c r="A401" i="4" s="1"/>
  <c r="A402" i="4" s="1"/>
  <c r="A403" i="4" s="1"/>
  <c r="A404" i="4" s="1"/>
  <c r="A405" i="4" s="1"/>
  <c r="A406" i="4" s="1"/>
  <c r="A407" i="4" s="1"/>
  <c r="A408" i="4" s="1"/>
  <c r="A409" i="4" s="1"/>
  <c r="A410" i="4" s="1"/>
  <c r="A411" i="4" s="1"/>
  <c r="A412" i="4" s="1"/>
  <c r="A413" i="4" s="1"/>
  <c r="A414" i="4" s="1"/>
  <c r="A415" i="4" s="1"/>
  <c r="A416" i="4" s="1"/>
  <c r="A417" i="4" s="1"/>
  <c r="A418" i="4" s="1"/>
  <c r="A419" i="4" s="1"/>
  <c r="A420" i="4" s="1"/>
  <c r="A421" i="4" s="1"/>
  <c r="A422" i="4" s="1"/>
  <c r="A423" i="4" s="1"/>
  <c r="A424" i="4" s="1"/>
  <c r="A425" i="4" s="1"/>
  <c r="A426" i="4" s="1"/>
  <c r="A427" i="4" s="1"/>
  <c r="A428" i="4" s="1"/>
  <c r="A429" i="4" s="1"/>
  <c r="A430" i="4" s="1"/>
  <c r="A431" i="4" s="1"/>
  <c r="A432" i="4" s="1"/>
  <c r="A433" i="4" s="1"/>
  <c r="A434" i="4" s="1"/>
  <c r="A435" i="4" s="1"/>
  <c r="A436" i="4" s="1"/>
  <c r="A437" i="4" s="1"/>
  <c r="A438" i="4" s="1"/>
  <c r="A439" i="4" s="1"/>
  <c r="A440" i="4" s="1"/>
  <c r="A441" i="4" s="1"/>
  <c r="A442" i="4" s="1"/>
  <c r="A443" i="4" s="1"/>
  <c r="A444" i="4" s="1"/>
  <c r="A445" i="4" s="1"/>
  <c r="A446" i="4" s="1"/>
  <c r="A447" i="4" s="1"/>
  <c r="A448" i="4" s="1"/>
  <c r="A449" i="4" s="1"/>
  <c r="A450" i="4" s="1"/>
  <c r="AW10" i="4"/>
  <c r="AE9" i="4"/>
  <c r="AS9" i="4" s="1"/>
  <c r="AD9" i="4"/>
  <c r="AR9" i="4" s="1"/>
  <c r="AC9" i="4"/>
  <c r="AQ9" i="4" s="1"/>
  <c r="AB9" i="4"/>
  <c r="AP9" i="4" s="1"/>
  <c r="AA9" i="4"/>
  <c r="AO9" i="4" s="1"/>
  <c r="Z9" i="4"/>
  <c r="AN9" i="4" s="1"/>
  <c r="Y9" i="4"/>
  <c r="AM9" i="4" s="1"/>
  <c r="X9" i="4"/>
  <c r="AL9" i="4" s="1"/>
  <c r="W9" i="4"/>
  <c r="AK9" i="4" s="1"/>
  <c r="V9" i="4"/>
  <c r="AJ9" i="4" s="1"/>
  <c r="U9" i="4"/>
  <c r="AI9" i="4" s="1"/>
  <c r="T9" i="4"/>
  <c r="AH9" i="4" s="1"/>
  <c r="Z8" i="4"/>
  <c r="Q8" i="4"/>
  <c r="P8" i="4"/>
  <c r="O8" i="4"/>
  <c r="N8" i="4"/>
  <c r="M8" i="4"/>
  <c r="L8" i="4"/>
  <c r="K8" i="4"/>
  <c r="J8" i="4"/>
  <c r="I8" i="4"/>
  <c r="H8" i="4"/>
  <c r="G8" i="4"/>
  <c r="F8" i="4"/>
  <c r="AX113" i="4"/>
  <c r="H846" i="3"/>
  <c r="H845" i="3"/>
  <c r="H844" i="3"/>
  <c r="H843" i="3"/>
  <c r="H842" i="3"/>
  <c r="H841" i="3"/>
  <c r="H840" i="3"/>
  <c r="H839" i="3"/>
  <c r="H838" i="3"/>
  <c r="H837" i="3"/>
  <c r="H836" i="3"/>
  <c r="H835" i="3"/>
  <c r="H834" i="3"/>
  <c r="H833" i="3"/>
  <c r="H832" i="3"/>
  <c r="H831" i="3"/>
  <c r="H830" i="3"/>
  <c r="H829" i="3"/>
  <c r="H828" i="3"/>
  <c r="H827" i="3"/>
  <c r="H826" i="3"/>
  <c r="H825" i="3"/>
  <c r="H824" i="3"/>
  <c r="H823" i="3"/>
  <c r="H822" i="3"/>
  <c r="H821" i="3"/>
  <c r="H820" i="3"/>
  <c r="H819" i="3"/>
  <c r="H818" i="3"/>
  <c r="H817" i="3"/>
  <c r="H816" i="3"/>
  <c r="H815" i="3"/>
  <c r="H814" i="3"/>
  <c r="H813" i="3"/>
  <c r="H812" i="3"/>
  <c r="H811" i="3"/>
  <c r="H810" i="3"/>
  <c r="H809" i="3"/>
  <c r="H808" i="3"/>
  <c r="H807" i="3"/>
  <c r="H806" i="3"/>
  <c r="H805" i="3"/>
  <c r="H804" i="3"/>
  <c r="H803" i="3"/>
  <c r="H802" i="3"/>
  <c r="H801" i="3"/>
  <c r="H800" i="3"/>
  <c r="H799" i="3"/>
  <c r="H798" i="3"/>
  <c r="H797" i="3"/>
  <c r="H796" i="3"/>
  <c r="H795" i="3"/>
  <c r="H794" i="3"/>
  <c r="H793" i="3"/>
  <c r="H792" i="3"/>
  <c r="H791" i="3"/>
  <c r="H790" i="3"/>
  <c r="H789" i="3"/>
  <c r="H788" i="3"/>
  <c r="H787" i="3"/>
  <c r="H786" i="3"/>
  <c r="H785" i="3"/>
  <c r="H784" i="3"/>
  <c r="H783" i="3"/>
  <c r="H782" i="3"/>
  <c r="H781" i="3"/>
  <c r="H780" i="3"/>
  <c r="H779" i="3"/>
  <c r="H778" i="3"/>
  <c r="H777" i="3"/>
  <c r="H776" i="3"/>
  <c r="H775" i="3"/>
  <c r="H774" i="3"/>
  <c r="H773" i="3"/>
  <c r="H772" i="3"/>
  <c r="H771" i="3"/>
  <c r="H770" i="3"/>
  <c r="H769" i="3"/>
  <c r="H768" i="3"/>
  <c r="H767" i="3"/>
  <c r="H766" i="3"/>
  <c r="H765" i="3"/>
  <c r="H764" i="3"/>
  <c r="H763" i="3"/>
  <c r="H762" i="3"/>
  <c r="H761" i="3"/>
  <c r="H760" i="3"/>
  <c r="H759" i="3"/>
  <c r="H758" i="3"/>
  <c r="H757" i="3"/>
  <c r="H756" i="3"/>
  <c r="H755" i="3"/>
  <c r="H754" i="3"/>
  <c r="H753" i="3"/>
  <c r="H752" i="3"/>
  <c r="H751" i="3"/>
  <c r="H750" i="3"/>
  <c r="H749" i="3"/>
  <c r="H748" i="3"/>
  <c r="H747" i="3"/>
  <c r="H746" i="3"/>
  <c r="H745" i="3"/>
  <c r="H744" i="3"/>
  <c r="H743" i="3"/>
  <c r="H742" i="3"/>
  <c r="H741" i="3"/>
  <c r="H740" i="3"/>
  <c r="H739" i="3"/>
  <c r="H738" i="3"/>
  <c r="H737" i="3"/>
  <c r="H736" i="3"/>
  <c r="H735" i="3"/>
  <c r="H734" i="3"/>
  <c r="H733" i="3"/>
  <c r="H732" i="3"/>
  <c r="H731" i="3"/>
  <c r="H730" i="3"/>
  <c r="H729" i="3"/>
  <c r="H728" i="3"/>
  <c r="H727" i="3"/>
  <c r="H726" i="3"/>
  <c r="H725" i="3"/>
  <c r="H724" i="3"/>
  <c r="H723" i="3"/>
  <c r="H722" i="3"/>
  <c r="H721" i="3"/>
  <c r="H720" i="3"/>
  <c r="H719" i="3"/>
  <c r="H718" i="3"/>
  <c r="H717" i="3"/>
  <c r="H716" i="3"/>
  <c r="H715" i="3"/>
  <c r="H714" i="3"/>
  <c r="H713" i="3"/>
  <c r="H712" i="3"/>
  <c r="H711" i="3"/>
  <c r="H710" i="3"/>
  <c r="H709" i="3"/>
  <c r="H708" i="3"/>
  <c r="H707" i="3"/>
  <c r="H706" i="3"/>
  <c r="H705" i="3"/>
  <c r="H704" i="3"/>
  <c r="H703" i="3"/>
  <c r="H702" i="3"/>
  <c r="H701" i="3"/>
  <c r="H700" i="3"/>
  <c r="H699" i="3"/>
  <c r="H698" i="3"/>
  <c r="H697" i="3"/>
  <c r="H696" i="3"/>
  <c r="H695" i="3"/>
  <c r="H694" i="3"/>
  <c r="H693" i="3"/>
  <c r="H692" i="3"/>
  <c r="H691" i="3"/>
  <c r="H690" i="3"/>
  <c r="H689" i="3"/>
  <c r="H688" i="3"/>
  <c r="H687" i="3"/>
  <c r="H686" i="3"/>
  <c r="H685" i="3"/>
  <c r="H684" i="3"/>
  <c r="H683" i="3"/>
  <c r="H682" i="3"/>
  <c r="H681" i="3"/>
  <c r="H680" i="3"/>
  <c r="H679" i="3"/>
  <c r="H678" i="3"/>
  <c r="H677" i="3"/>
  <c r="H676" i="3"/>
  <c r="H675" i="3"/>
  <c r="H674" i="3"/>
  <c r="H673" i="3"/>
  <c r="H672" i="3"/>
  <c r="H671" i="3"/>
  <c r="H670" i="3"/>
  <c r="H669" i="3"/>
  <c r="H668" i="3"/>
  <c r="H667" i="3"/>
  <c r="H666" i="3"/>
  <c r="H665" i="3"/>
  <c r="H664" i="3"/>
  <c r="H663" i="3"/>
  <c r="H662" i="3"/>
  <c r="H661" i="3"/>
  <c r="H660" i="3"/>
  <c r="H659" i="3"/>
  <c r="H658" i="3"/>
  <c r="H657" i="3"/>
  <c r="H656" i="3"/>
  <c r="H655" i="3"/>
  <c r="H654" i="3"/>
  <c r="H653" i="3"/>
  <c r="H652" i="3"/>
  <c r="H651" i="3"/>
  <c r="H650" i="3"/>
  <c r="H649" i="3"/>
  <c r="H648" i="3"/>
  <c r="H647" i="3"/>
  <c r="H646" i="3"/>
  <c r="H645" i="3"/>
  <c r="H644" i="3"/>
  <c r="H643" i="3"/>
  <c r="H642" i="3"/>
  <c r="H641" i="3"/>
  <c r="H640" i="3"/>
  <c r="H639" i="3"/>
  <c r="H638" i="3"/>
  <c r="H637" i="3"/>
  <c r="H636" i="3"/>
  <c r="H635" i="3"/>
  <c r="H634" i="3"/>
  <c r="H633" i="3"/>
  <c r="H632" i="3"/>
  <c r="H631" i="3"/>
  <c r="H630" i="3"/>
  <c r="H629" i="3"/>
  <c r="H628" i="3"/>
  <c r="H627" i="3"/>
  <c r="H626" i="3"/>
  <c r="H625" i="3"/>
  <c r="H624" i="3"/>
  <c r="H623" i="3"/>
  <c r="H622" i="3"/>
  <c r="H621" i="3"/>
  <c r="H620" i="3"/>
  <c r="H619" i="3"/>
  <c r="H618" i="3"/>
  <c r="H617" i="3"/>
  <c r="H616" i="3"/>
  <c r="H615" i="3"/>
  <c r="H614" i="3"/>
  <c r="H613" i="3"/>
  <c r="H612" i="3"/>
  <c r="H611" i="3"/>
  <c r="H610" i="3"/>
  <c r="H609" i="3"/>
  <c r="H608" i="3"/>
  <c r="H607" i="3"/>
  <c r="H606" i="3"/>
  <c r="H605" i="3"/>
  <c r="H604" i="3"/>
  <c r="H603" i="3"/>
  <c r="H602" i="3"/>
  <c r="H601" i="3"/>
  <c r="H600" i="3"/>
  <c r="H599" i="3"/>
  <c r="H598" i="3"/>
  <c r="H597" i="3"/>
  <c r="H596" i="3"/>
  <c r="H595" i="3"/>
  <c r="H594" i="3"/>
  <c r="H593" i="3"/>
  <c r="H592" i="3"/>
  <c r="H591" i="3"/>
  <c r="H590" i="3"/>
  <c r="H589" i="3"/>
  <c r="H588" i="3"/>
  <c r="H587" i="3"/>
  <c r="H586" i="3"/>
  <c r="H585" i="3"/>
  <c r="H584" i="3"/>
  <c r="H583" i="3"/>
  <c r="H582" i="3"/>
  <c r="H581" i="3"/>
  <c r="H580" i="3"/>
  <c r="H579" i="3"/>
  <c r="H578" i="3"/>
  <c r="H577" i="3"/>
  <c r="H576" i="3"/>
  <c r="H575" i="3"/>
  <c r="H574" i="3"/>
  <c r="H573" i="3"/>
  <c r="H572" i="3"/>
  <c r="H571" i="3"/>
  <c r="H570" i="3"/>
  <c r="H569" i="3"/>
  <c r="H568" i="3"/>
  <c r="H567" i="3"/>
  <c r="H566" i="3"/>
  <c r="H565" i="3"/>
  <c r="H564" i="3"/>
  <c r="H563" i="3"/>
  <c r="H562" i="3"/>
  <c r="H561" i="3"/>
  <c r="H560" i="3"/>
  <c r="H559" i="3"/>
  <c r="H558" i="3"/>
  <c r="H557" i="3"/>
  <c r="H556" i="3"/>
  <c r="H555" i="3"/>
  <c r="H554" i="3"/>
  <c r="H553" i="3"/>
  <c r="H552" i="3"/>
  <c r="H551" i="3"/>
  <c r="H550" i="3"/>
  <c r="H549" i="3"/>
  <c r="H548" i="3"/>
  <c r="H547" i="3"/>
  <c r="H546" i="3"/>
  <c r="H545" i="3"/>
  <c r="H544" i="3"/>
  <c r="H543" i="3"/>
  <c r="H542" i="3"/>
  <c r="H541" i="3"/>
  <c r="H540" i="3"/>
  <c r="H539" i="3"/>
  <c r="H538" i="3"/>
  <c r="H537" i="3"/>
  <c r="H536" i="3"/>
  <c r="H535" i="3"/>
  <c r="H534" i="3"/>
  <c r="H533" i="3"/>
  <c r="H532" i="3"/>
  <c r="H531" i="3"/>
  <c r="H530" i="3"/>
  <c r="H529" i="3"/>
  <c r="H528" i="3"/>
  <c r="H527" i="3"/>
  <c r="H526" i="3"/>
  <c r="H525" i="3"/>
  <c r="H524" i="3"/>
  <c r="H523" i="3"/>
  <c r="H522" i="3"/>
  <c r="H521" i="3"/>
  <c r="H520" i="3"/>
  <c r="H519" i="3"/>
  <c r="H518" i="3"/>
  <c r="H517" i="3"/>
  <c r="H516" i="3"/>
  <c r="H515" i="3"/>
  <c r="H514" i="3"/>
  <c r="H513" i="3"/>
  <c r="H512" i="3"/>
  <c r="H511" i="3"/>
  <c r="H510" i="3"/>
  <c r="H509" i="3"/>
  <c r="H508" i="3"/>
  <c r="H507" i="3"/>
  <c r="H506" i="3"/>
  <c r="H505" i="3"/>
  <c r="H504" i="3"/>
  <c r="H503" i="3"/>
  <c r="H502" i="3"/>
  <c r="H501" i="3"/>
  <c r="H500" i="3"/>
  <c r="H499" i="3"/>
  <c r="H498" i="3"/>
  <c r="H497" i="3"/>
  <c r="H496" i="3"/>
  <c r="H495" i="3"/>
  <c r="H494" i="3"/>
  <c r="H493" i="3"/>
  <c r="H492" i="3"/>
  <c r="H491" i="3"/>
  <c r="H490" i="3"/>
  <c r="H489" i="3"/>
  <c r="H488" i="3"/>
  <c r="H487" i="3"/>
  <c r="H486" i="3"/>
  <c r="H485" i="3"/>
  <c r="H484" i="3"/>
  <c r="H483" i="3"/>
  <c r="H482" i="3"/>
  <c r="H481" i="3"/>
  <c r="H480" i="3"/>
  <c r="H479" i="3"/>
  <c r="H478" i="3"/>
  <c r="H477" i="3"/>
  <c r="H476" i="3"/>
  <c r="H475" i="3"/>
  <c r="H474" i="3"/>
  <c r="H473" i="3"/>
  <c r="H472" i="3"/>
  <c r="H471" i="3"/>
  <c r="H470" i="3"/>
  <c r="H469" i="3"/>
  <c r="H468" i="3"/>
  <c r="H467" i="3"/>
  <c r="H466" i="3"/>
  <c r="H465" i="3"/>
  <c r="H464" i="3"/>
  <c r="H463" i="3"/>
  <c r="H462" i="3"/>
  <c r="H461" i="3"/>
  <c r="H460" i="3"/>
  <c r="H459" i="3"/>
  <c r="H458" i="3"/>
  <c r="H457" i="3"/>
  <c r="H456" i="3"/>
  <c r="H455" i="3"/>
  <c r="H454" i="3"/>
  <c r="H453" i="3"/>
  <c r="H452" i="3"/>
  <c r="H451" i="3"/>
  <c r="H450" i="3"/>
  <c r="H449" i="3"/>
  <c r="H448" i="3"/>
  <c r="H447" i="3"/>
  <c r="H446" i="3"/>
  <c r="H445" i="3"/>
  <c r="H444" i="3"/>
  <c r="H443" i="3"/>
  <c r="H442" i="3"/>
  <c r="H441" i="3"/>
  <c r="H440" i="3"/>
  <c r="H439" i="3"/>
  <c r="H438" i="3"/>
  <c r="H437" i="3"/>
  <c r="H436" i="3"/>
  <c r="H435" i="3"/>
  <c r="H434" i="3"/>
  <c r="H433" i="3"/>
  <c r="H432" i="3"/>
  <c r="H431" i="3"/>
  <c r="H430" i="3"/>
  <c r="H429" i="3"/>
  <c r="H428" i="3"/>
  <c r="H427" i="3"/>
  <c r="H426" i="3"/>
  <c r="H425" i="3"/>
  <c r="H424" i="3"/>
  <c r="H423" i="3"/>
  <c r="H422" i="3"/>
  <c r="H421" i="3"/>
  <c r="H420" i="3"/>
  <c r="H419" i="3"/>
  <c r="H418" i="3"/>
  <c r="H417" i="3"/>
  <c r="H416" i="3"/>
  <c r="H415" i="3"/>
  <c r="H414" i="3"/>
  <c r="H413" i="3"/>
  <c r="H412" i="3"/>
  <c r="H411" i="3"/>
  <c r="H410" i="3"/>
  <c r="H409" i="3"/>
  <c r="H408" i="3"/>
  <c r="H407" i="3"/>
  <c r="H406" i="3"/>
  <c r="H405" i="3"/>
  <c r="H404" i="3"/>
  <c r="H403" i="3"/>
  <c r="H402" i="3"/>
  <c r="H401" i="3"/>
  <c r="H400" i="3"/>
  <c r="H399" i="3"/>
  <c r="H398" i="3"/>
  <c r="H397" i="3"/>
  <c r="H396" i="3"/>
  <c r="H395" i="3"/>
  <c r="H394" i="3"/>
  <c r="H393" i="3"/>
  <c r="H392" i="3"/>
  <c r="H391" i="3"/>
  <c r="H390" i="3"/>
  <c r="H389" i="3"/>
  <c r="H388" i="3"/>
  <c r="H387" i="3"/>
  <c r="H386" i="3"/>
  <c r="H385" i="3"/>
  <c r="H384" i="3"/>
  <c r="H383" i="3"/>
  <c r="H382" i="3"/>
  <c r="H381" i="3"/>
  <c r="H380" i="3"/>
  <c r="H379" i="3"/>
  <c r="H378" i="3"/>
  <c r="H377" i="3"/>
  <c r="H376" i="3"/>
  <c r="H375" i="3"/>
  <c r="H374" i="3"/>
  <c r="H373" i="3"/>
  <c r="H372" i="3"/>
  <c r="H371" i="3"/>
  <c r="H370" i="3"/>
  <c r="H369" i="3"/>
  <c r="H368" i="3"/>
  <c r="H367" i="3"/>
  <c r="H366" i="3"/>
  <c r="H365" i="3"/>
  <c r="H364" i="3"/>
  <c r="H363" i="3"/>
  <c r="H362" i="3"/>
  <c r="H361" i="3"/>
  <c r="H360" i="3"/>
  <c r="H359" i="3"/>
  <c r="H358" i="3"/>
  <c r="H357" i="3"/>
  <c r="H356" i="3"/>
  <c r="H355" i="3"/>
  <c r="H354" i="3"/>
  <c r="H353" i="3"/>
  <c r="H352" i="3"/>
  <c r="H351" i="3"/>
  <c r="H350" i="3"/>
  <c r="H349" i="3"/>
  <c r="H348" i="3"/>
  <c r="H347" i="3"/>
  <c r="H346" i="3"/>
  <c r="H345" i="3"/>
  <c r="H344" i="3"/>
  <c r="H343" i="3"/>
  <c r="H342" i="3"/>
  <c r="H341" i="3"/>
  <c r="H340" i="3"/>
  <c r="H339" i="3"/>
  <c r="H338" i="3"/>
  <c r="H337" i="3"/>
  <c r="H336" i="3"/>
  <c r="H335" i="3"/>
  <c r="H334" i="3"/>
  <c r="H333" i="3"/>
  <c r="H332" i="3"/>
  <c r="H331" i="3"/>
  <c r="H330" i="3"/>
  <c r="H329" i="3"/>
  <c r="H328" i="3"/>
  <c r="H327" i="3"/>
  <c r="H326" i="3"/>
  <c r="H325" i="3"/>
  <c r="H324" i="3"/>
  <c r="H323" i="3"/>
  <c r="H322" i="3"/>
  <c r="H321" i="3"/>
  <c r="H320" i="3"/>
  <c r="H319" i="3"/>
  <c r="H318" i="3"/>
  <c r="H317" i="3"/>
  <c r="H316" i="3"/>
  <c r="H315" i="3"/>
  <c r="H314" i="3"/>
  <c r="H313" i="3"/>
  <c r="H312" i="3"/>
  <c r="H311" i="3"/>
  <c r="H310" i="3"/>
  <c r="H309" i="3"/>
  <c r="H308" i="3"/>
  <c r="H307" i="3"/>
  <c r="H306" i="3"/>
  <c r="H305" i="3"/>
  <c r="H304" i="3"/>
  <c r="H303" i="3"/>
  <c r="H302" i="3"/>
  <c r="H301" i="3"/>
  <c r="H300" i="3"/>
  <c r="H299" i="3"/>
  <c r="H298" i="3"/>
  <c r="H297" i="3"/>
  <c r="H296" i="3"/>
  <c r="H295" i="3"/>
  <c r="H294" i="3"/>
  <c r="H293" i="3"/>
  <c r="H292" i="3"/>
  <c r="H291" i="3"/>
  <c r="H290" i="3"/>
  <c r="H289" i="3"/>
  <c r="H288" i="3"/>
  <c r="H287" i="3"/>
  <c r="H286" i="3"/>
  <c r="H285" i="3"/>
  <c r="H284" i="3"/>
  <c r="H283" i="3"/>
  <c r="H282" i="3"/>
  <c r="H281" i="3"/>
  <c r="H280" i="3"/>
  <c r="H279" i="3"/>
  <c r="H278" i="3"/>
  <c r="H277" i="3"/>
  <c r="H276" i="3"/>
  <c r="H275" i="3"/>
  <c r="H274" i="3"/>
  <c r="H273" i="3"/>
  <c r="H272" i="3"/>
  <c r="H271" i="3"/>
  <c r="H270" i="3"/>
  <c r="H269" i="3"/>
  <c r="H268" i="3"/>
  <c r="H267" i="3"/>
  <c r="H266" i="3"/>
  <c r="H265" i="3"/>
  <c r="H264" i="3"/>
  <c r="H263" i="3"/>
  <c r="H262" i="3"/>
  <c r="H261" i="3"/>
  <c r="H260" i="3"/>
  <c r="H259" i="3"/>
  <c r="H258" i="3"/>
  <c r="H257" i="3"/>
  <c r="H256" i="3"/>
  <c r="H255" i="3"/>
  <c r="H254" i="3"/>
  <c r="H253" i="3"/>
  <c r="H252" i="3"/>
  <c r="H251" i="3"/>
  <c r="H250" i="3"/>
  <c r="H249" i="3"/>
  <c r="H248" i="3"/>
  <c r="H247" i="3"/>
  <c r="H246" i="3"/>
  <c r="H245" i="3"/>
  <c r="H244" i="3"/>
  <c r="H243" i="3"/>
  <c r="H242" i="3"/>
  <c r="H241" i="3"/>
  <c r="H240" i="3"/>
  <c r="H239" i="3"/>
  <c r="H238" i="3"/>
  <c r="H237" i="3"/>
  <c r="H236" i="3"/>
  <c r="H235" i="3"/>
  <c r="H234" i="3"/>
  <c r="H233" i="3"/>
  <c r="H232" i="3"/>
  <c r="H231" i="3"/>
  <c r="H230" i="3"/>
  <c r="H229" i="3"/>
  <c r="H228" i="3"/>
  <c r="H227" i="3"/>
  <c r="H226" i="3"/>
  <c r="H225" i="3"/>
  <c r="H224" i="3"/>
  <c r="H223" i="3"/>
  <c r="H222" i="3"/>
  <c r="H221" i="3"/>
  <c r="H220" i="3"/>
  <c r="H219" i="3"/>
  <c r="H218" i="3"/>
  <c r="H217" i="3"/>
  <c r="H216" i="3"/>
  <c r="H215" i="3"/>
  <c r="H214" i="3"/>
  <c r="H213" i="3"/>
  <c r="H212" i="3"/>
  <c r="H211" i="3"/>
  <c r="H210" i="3"/>
  <c r="H209" i="3"/>
  <c r="H208" i="3"/>
  <c r="H207" i="3"/>
  <c r="H206" i="3"/>
  <c r="H205" i="3"/>
  <c r="H204" i="3"/>
  <c r="H203" i="3"/>
  <c r="H202" i="3"/>
  <c r="H201" i="3"/>
  <c r="H200" i="3"/>
  <c r="H199" i="3"/>
  <c r="H198" i="3"/>
  <c r="H197" i="3"/>
  <c r="H196" i="3"/>
  <c r="H195" i="3"/>
  <c r="H194" i="3"/>
  <c r="H193" i="3"/>
  <c r="H192" i="3"/>
  <c r="H191" i="3"/>
  <c r="H190" i="3"/>
  <c r="H189" i="3"/>
  <c r="H188" i="3"/>
  <c r="H187" i="3"/>
  <c r="H186" i="3"/>
  <c r="H185" i="3"/>
  <c r="H184" i="3"/>
  <c r="H183" i="3"/>
  <c r="H182" i="3"/>
  <c r="H181" i="3"/>
  <c r="H180" i="3"/>
  <c r="H179" i="3"/>
  <c r="H178" i="3"/>
  <c r="H177" i="3"/>
  <c r="H176" i="3"/>
  <c r="H175" i="3"/>
  <c r="H174" i="3"/>
  <c r="H173" i="3"/>
  <c r="H172" i="3"/>
  <c r="H171" i="3"/>
  <c r="H170" i="3"/>
  <c r="H169" i="3"/>
  <c r="H168" i="3"/>
  <c r="H167" i="3"/>
  <c r="H166" i="3"/>
  <c r="H165" i="3"/>
  <c r="H164" i="3"/>
  <c r="H163" i="3"/>
  <c r="H162" i="3"/>
  <c r="H161" i="3"/>
  <c r="H160" i="3"/>
  <c r="H159" i="3"/>
  <c r="H158" i="3"/>
  <c r="H157" i="3"/>
  <c r="H156" i="3"/>
  <c r="H155" i="3"/>
  <c r="H154" i="3"/>
  <c r="H153" i="3"/>
  <c r="H152" i="3"/>
  <c r="H151" i="3"/>
  <c r="H150" i="3"/>
  <c r="H149" i="3"/>
  <c r="H148" i="3"/>
  <c r="H147" i="3"/>
  <c r="H146" i="3"/>
  <c r="H145" i="3"/>
  <c r="H144" i="3"/>
  <c r="H143" i="3"/>
  <c r="H142" i="3"/>
  <c r="H141" i="3"/>
  <c r="H140" i="3"/>
  <c r="H139" i="3"/>
  <c r="H138" i="3"/>
  <c r="H137" i="3"/>
  <c r="H136" i="3"/>
  <c r="H135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H5" i="3"/>
  <c r="H4" i="3"/>
  <c r="H3" i="3"/>
  <c r="H2" i="3"/>
  <c r="BV76" i="4" l="1"/>
  <c r="BW76" i="4"/>
  <c r="BV125" i="4"/>
  <c r="BW125" i="4"/>
  <c r="BV175" i="4"/>
  <c r="BW175" i="4"/>
  <c r="BV349" i="4"/>
  <c r="BW349" i="4"/>
  <c r="BV370" i="4"/>
  <c r="BW370" i="4"/>
  <c r="BV398" i="4"/>
  <c r="BW398" i="4"/>
  <c r="BV417" i="4"/>
  <c r="BW417" i="4"/>
  <c r="BV527" i="4"/>
  <c r="BW527" i="4"/>
  <c r="BW757" i="4"/>
  <c r="BV757" i="4"/>
  <c r="BV37" i="4"/>
  <c r="BW37" i="4"/>
  <c r="BV109" i="4"/>
  <c r="BW109" i="4"/>
  <c r="BV138" i="4"/>
  <c r="BW138" i="4"/>
  <c r="BV142" i="4"/>
  <c r="BW142" i="4"/>
  <c r="BV149" i="4"/>
  <c r="BW149" i="4"/>
  <c r="BV172" i="4"/>
  <c r="BW172" i="4"/>
  <c r="BV211" i="4"/>
  <c r="BW211" i="4"/>
  <c r="BV244" i="4"/>
  <c r="BW244" i="4"/>
  <c r="BV247" i="4"/>
  <c r="BW247" i="4"/>
  <c r="BV273" i="4"/>
  <c r="BW273" i="4"/>
  <c r="BV302" i="4"/>
  <c r="BW302" i="4"/>
  <c r="BV324" i="4"/>
  <c r="BW324" i="4"/>
  <c r="BV327" i="4"/>
  <c r="BW327" i="4"/>
  <c r="BV362" i="4"/>
  <c r="BW362" i="4"/>
  <c r="BV414" i="4"/>
  <c r="BW414" i="4"/>
  <c r="BV421" i="4"/>
  <c r="BW421" i="4"/>
  <c r="BV424" i="4"/>
  <c r="BW424" i="4"/>
  <c r="BV427" i="4"/>
  <c r="BW427" i="4"/>
  <c r="BV437" i="4"/>
  <c r="BW437" i="4"/>
  <c r="BV440" i="4"/>
  <c r="BW440" i="4"/>
  <c r="BV443" i="4"/>
  <c r="BW443" i="4"/>
  <c r="BV453" i="4"/>
  <c r="BW453" i="4"/>
  <c r="BV508" i="4"/>
  <c r="BW508" i="4"/>
  <c r="BV565" i="4"/>
  <c r="BW565" i="4"/>
  <c r="BW568" i="4"/>
  <c r="BV568" i="4"/>
  <c r="BW571" i="4"/>
  <c r="BV571" i="4"/>
  <c r="BV577" i="4"/>
  <c r="BW577" i="4"/>
  <c r="BV580" i="4"/>
  <c r="BW580" i="4"/>
  <c r="BW640" i="4"/>
  <c r="BV640" i="4"/>
  <c r="BW680" i="4"/>
  <c r="BV680" i="4"/>
  <c r="BW684" i="4"/>
  <c r="BV684" i="4"/>
  <c r="BW706" i="4"/>
  <c r="BV706" i="4"/>
  <c r="BV725" i="4"/>
  <c r="BW725" i="4"/>
  <c r="BV729" i="4"/>
  <c r="BW729" i="4"/>
  <c r="BW765" i="4"/>
  <c r="BV765" i="4"/>
  <c r="BV773" i="4"/>
  <c r="BW773" i="4"/>
  <c r="BW820" i="4"/>
  <c r="BV820" i="4"/>
  <c r="BV430" i="4"/>
  <c r="BW430" i="4"/>
  <c r="BV591" i="4"/>
  <c r="BW591" i="4"/>
  <c r="BW788" i="4"/>
  <c r="BV788" i="4"/>
  <c r="BV13" i="4"/>
  <c r="BW13" i="4"/>
  <c r="BV41" i="4"/>
  <c r="BW41" i="4"/>
  <c r="BV49" i="4"/>
  <c r="BW49" i="4"/>
  <c r="BV54" i="4"/>
  <c r="BW54" i="4"/>
  <c r="BV62" i="4"/>
  <c r="BW62" i="4"/>
  <c r="BV67" i="4"/>
  <c r="BW67" i="4"/>
  <c r="BV72" i="4"/>
  <c r="BW72" i="4"/>
  <c r="BV134" i="4"/>
  <c r="BW134" i="4"/>
  <c r="BV161" i="4"/>
  <c r="BW161" i="4"/>
  <c r="BV169" i="4"/>
  <c r="BW169" i="4"/>
  <c r="BV216" i="4"/>
  <c r="BW216" i="4"/>
  <c r="BV255" i="4"/>
  <c r="BW255" i="4"/>
  <c r="BV266" i="4"/>
  <c r="BW266" i="4"/>
  <c r="BV333" i="4"/>
  <c r="BW333" i="4"/>
  <c r="BV353" i="4"/>
  <c r="BW353" i="4"/>
  <c r="BV356" i="4"/>
  <c r="BW356" i="4"/>
  <c r="BV359" i="4"/>
  <c r="BW359" i="4"/>
  <c r="BV411" i="4"/>
  <c r="BW411" i="4"/>
  <c r="BV434" i="4"/>
  <c r="BW434" i="4"/>
  <c r="BV450" i="4"/>
  <c r="BW450" i="4"/>
  <c r="BV528" i="4"/>
  <c r="BW528" i="4"/>
  <c r="BV574" i="4"/>
  <c r="BW574" i="4"/>
  <c r="BV600" i="4"/>
  <c r="BW600" i="4"/>
  <c r="BV607" i="4"/>
  <c r="BW607" i="4"/>
  <c r="BV629" i="4"/>
  <c r="BW629" i="4"/>
  <c r="BW633" i="4"/>
  <c r="BV633" i="4"/>
  <c r="BV661" i="4"/>
  <c r="BW661" i="4"/>
  <c r="BW665" i="4"/>
  <c r="BV665" i="4"/>
  <c r="BW718" i="4"/>
  <c r="BV718" i="4"/>
  <c r="BW746" i="4"/>
  <c r="BV746" i="4"/>
  <c r="BW750" i="4"/>
  <c r="BV750" i="4"/>
  <c r="BW754" i="4"/>
  <c r="BV754" i="4"/>
  <c r="BV816" i="4"/>
  <c r="BW816" i="4"/>
  <c r="BW830" i="4"/>
  <c r="BV830" i="4"/>
  <c r="BV122" i="4"/>
  <c r="BW122" i="4"/>
  <c r="BV223" i="4"/>
  <c r="BW223" i="4"/>
  <c r="BV281" i="4"/>
  <c r="BW281" i="4"/>
  <c r="BV352" i="4"/>
  <c r="BW352" i="4"/>
  <c r="BV446" i="4"/>
  <c r="BW446" i="4"/>
  <c r="BW606" i="4"/>
  <c r="BV606" i="4"/>
  <c r="BV737" i="4"/>
  <c r="BW737" i="4"/>
  <c r="BV23" i="4"/>
  <c r="BW23" i="4"/>
  <c r="BV59" i="4"/>
  <c r="BW59" i="4"/>
  <c r="BV116" i="4"/>
  <c r="BW116" i="4"/>
  <c r="BV120" i="4"/>
  <c r="BW120" i="4"/>
  <c r="BV123" i="4"/>
  <c r="BW123" i="4"/>
  <c r="BV146" i="4"/>
  <c r="BW146" i="4"/>
  <c r="BV150" i="4"/>
  <c r="BW150" i="4"/>
  <c r="BV154" i="4"/>
  <c r="BW154" i="4"/>
  <c r="BV181" i="4"/>
  <c r="BW181" i="4"/>
  <c r="BW185" i="4"/>
  <c r="BV185" i="4"/>
  <c r="BV194" i="4"/>
  <c r="BW194" i="4"/>
  <c r="BV229" i="4"/>
  <c r="BW229" i="4"/>
  <c r="BV252" i="4"/>
  <c r="BW252" i="4"/>
  <c r="BV259" i="4"/>
  <c r="BW259" i="4"/>
  <c r="BV295" i="4"/>
  <c r="BW295" i="4"/>
  <c r="BV321" i="4"/>
  <c r="BW321" i="4"/>
  <c r="BV325" i="4"/>
  <c r="BW325" i="4"/>
  <c r="BV350" i="4"/>
  <c r="BW350" i="4"/>
  <c r="BV386" i="4"/>
  <c r="BW386" i="4"/>
  <c r="BV399" i="4"/>
  <c r="BW399" i="4"/>
  <c r="BV418" i="4"/>
  <c r="BW418" i="4"/>
  <c r="BV425" i="4"/>
  <c r="BW425" i="4"/>
  <c r="BV428" i="4"/>
  <c r="BW428" i="4"/>
  <c r="BV431" i="4"/>
  <c r="BW431" i="4"/>
  <c r="BV441" i="4"/>
  <c r="BW441" i="4"/>
  <c r="BV444" i="4"/>
  <c r="BW444" i="4"/>
  <c r="BV447" i="4"/>
  <c r="BW447" i="4"/>
  <c r="BV457" i="4"/>
  <c r="BW457" i="4"/>
  <c r="BV474" i="4"/>
  <c r="BW474" i="4"/>
  <c r="BV509" i="4"/>
  <c r="BW509" i="4"/>
  <c r="BV518" i="4"/>
  <c r="BW518" i="4"/>
  <c r="BV584" i="4"/>
  <c r="BW584" i="4"/>
  <c r="BV669" i="4"/>
  <c r="BW669" i="4"/>
  <c r="BV703" i="4"/>
  <c r="BW703" i="4"/>
  <c r="BW711" i="4"/>
  <c r="BV711" i="4"/>
  <c r="BW766" i="4"/>
  <c r="BV766" i="4"/>
  <c r="BW770" i="4"/>
  <c r="BV770" i="4"/>
  <c r="BW774" i="4"/>
  <c r="BV774" i="4"/>
  <c r="BW778" i="4"/>
  <c r="BV778" i="4"/>
  <c r="BW782" i="4"/>
  <c r="BV782" i="4"/>
  <c r="BW826" i="4"/>
  <c r="BV826" i="4"/>
  <c r="BV355" i="4"/>
  <c r="BW355" i="4"/>
  <c r="BW668" i="4"/>
  <c r="BV668" i="4"/>
  <c r="BV784" i="4"/>
  <c r="BW784" i="4"/>
  <c r="BV18" i="4"/>
  <c r="BW18" i="4"/>
  <c r="BV38" i="4"/>
  <c r="BW38" i="4"/>
  <c r="BV46" i="4"/>
  <c r="BW46" i="4"/>
  <c r="BV63" i="4"/>
  <c r="BW63" i="4"/>
  <c r="BV78" i="4"/>
  <c r="BW78" i="4"/>
  <c r="BV170" i="4"/>
  <c r="BW170" i="4"/>
  <c r="BV225" i="4"/>
  <c r="BW225" i="4"/>
  <c r="BV245" i="4"/>
  <c r="BW245" i="4"/>
  <c r="BV264" i="4"/>
  <c r="BW264" i="4"/>
  <c r="BV274" i="4"/>
  <c r="BW274" i="4"/>
  <c r="BV308" i="4"/>
  <c r="BW308" i="4"/>
  <c r="BV338" i="4"/>
  <c r="BW338" i="4"/>
  <c r="BV357" i="4"/>
  <c r="BW357" i="4"/>
  <c r="BV360" i="4"/>
  <c r="BW360" i="4"/>
  <c r="BV363" i="4"/>
  <c r="BW363" i="4"/>
  <c r="BV396" i="4"/>
  <c r="BW396" i="4"/>
  <c r="BV409" i="4"/>
  <c r="BW409" i="4"/>
  <c r="BV412" i="4"/>
  <c r="BW412" i="4"/>
  <c r="BV415" i="4"/>
  <c r="BW415" i="4"/>
  <c r="BV422" i="4"/>
  <c r="BW422" i="4"/>
  <c r="BV438" i="4"/>
  <c r="BW438" i="4"/>
  <c r="BV451" i="4"/>
  <c r="BW451" i="4"/>
  <c r="BV454" i="4"/>
  <c r="BW454" i="4"/>
  <c r="BV485" i="4"/>
  <c r="BW485" i="4"/>
  <c r="BV542" i="4"/>
  <c r="BW542" i="4"/>
  <c r="BV553" i="4"/>
  <c r="BW553" i="4"/>
  <c r="BV566" i="4"/>
  <c r="BW566" i="4"/>
  <c r="BV569" i="4"/>
  <c r="BW569" i="4"/>
  <c r="BV572" i="4"/>
  <c r="BW572" i="4"/>
  <c r="BV578" i="4"/>
  <c r="BW578" i="4"/>
  <c r="BV581" i="4"/>
  <c r="BW581" i="4"/>
  <c r="BW654" i="4"/>
  <c r="BV654" i="4"/>
  <c r="BV685" i="4"/>
  <c r="BW685" i="4"/>
  <c r="BW692" i="4"/>
  <c r="BV692" i="4"/>
  <c r="BW696" i="4"/>
  <c r="BV696" i="4"/>
  <c r="BW716" i="4"/>
  <c r="BV716" i="4"/>
  <c r="BW786" i="4"/>
  <c r="BV786" i="4"/>
  <c r="BW790" i="4"/>
  <c r="BV790" i="4"/>
  <c r="BV240" i="4"/>
  <c r="BW240" i="4"/>
  <c r="BV285" i="4"/>
  <c r="BW285" i="4"/>
  <c r="BV319" i="4"/>
  <c r="BW319" i="4"/>
  <c r="BV345" i="4"/>
  <c r="BW345" i="4"/>
  <c r="BW694" i="4"/>
  <c r="BV694" i="4"/>
  <c r="BV29" i="4"/>
  <c r="BW29" i="4"/>
  <c r="BV42" i="4"/>
  <c r="BW42" i="4"/>
  <c r="BV124" i="4"/>
  <c r="BW124" i="4"/>
  <c r="BV128" i="4"/>
  <c r="BW128" i="4"/>
  <c r="BV132" i="4"/>
  <c r="BW132" i="4"/>
  <c r="BV174" i="4"/>
  <c r="BW174" i="4"/>
  <c r="BV178" i="4"/>
  <c r="BW178" i="4"/>
  <c r="BV182" i="4"/>
  <c r="BW182" i="4"/>
  <c r="BV199" i="4"/>
  <c r="BW199" i="4"/>
  <c r="BV204" i="4"/>
  <c r="BW204" i="4"/>
  <c r="BV213" i="4"/>
  <c r="BW213" i="4"/>
  <c r="BV217" i="4"/>
  <c r="BW217" i="4"/>
  <c r="BV267" i="4"/>
  <c r="BW267" i="4"/>
  <c r="BV283" i="4"/>
  <c r="BW283" i="4"/>
  <c r="BV292" i="4"/>
  <c r="BW292" i="4"/>
  <c r="BW313" i="4"/>
  <c r="BV313" i="4"/>
  <c r="BV334" i="4"/>
  <c r="BW334" i="4"/>
  <c r="BV354" i="4"/>
  <c r="BW354" i="4"/>
  <c r="BV392" i="4"/>
  <c r="BW392" i="4"/>
  <c r="BV405" i="4"/>
  <c r="BW405" i="4"/>
  <c r="BV429" i="4"/>
  <c r="BW429" i="4"/>
  <c r="BV432" i="4"/>
  <c r="BW432" i="4"/>
  <c r="BW435" i="4"/>
  <c r="BV435" i="4"/>
  <c r="BV445" i="4"/>
  <c r="BW445" i="4"/>
  <c r="BV448" i="4"/>
  <c r="BW448" i="4"/>
  <c r="BV463" i="4"/>
  <c r="BW463" i="4"/>
  <c r="BW467" i="4"/>
  <c r="BV467" i="4"/>
  <c r="BV472" i="4"/>
  <c r="BW472" i="4"/>
  <c r="BV475" i="4"/>
  <c r="BW475" i="4"/>
  <c r="BV515" i="4"/>
  <c r="BW515" i="4"/>
  <c r="BV557" i="4"/>
  <c r="BW557" i="4"/>
  <c r="BW605" i="4"/>
  <c r="BV605" i="4"/>
  <c r="BW634" i="4"/>
  <c r="BV634" i="4"/>
  <c r="BV651" i="4"/>
  <c r="BW651" i="4"/>
  <c r="BW674" i="4"/>
  <c r="BV674" i="4"/>
  <c r="BV689" i="4"/>
  <c r="BW689" i="4"/>
  <c r="BV723" i="4"/>
  <c r="BW723" i="4"/>
  <c r="BW739" i="4"/>
  <c r="BV739" i="4"/>
  <c r="BW759" i="4"/>
  <c r="BV759" i="4"/>
  <c r="BW809" i="4"/>
  <c r="BV809" i="4"/>
  <c r="BV129" i="4"/>
  <c r="BW129" i="4"/>
  <c r="BV15" i="4"/>
  <c r="BW15" i="4"/>
  <c r="BV39" i="4"/>
  <c r="BW39" i="4"/>
  <c r="BV47" i="4"/>
  <c r="BW47" i="4"/>
  <c r="BV56" i="4"/>
  <c r="BW56" i="4"/>
  <c r="BV117" i="4"/>
  <c r="BW117" i="4"/>
  <c r="BV144" i="4"/>
  <c r="BW144" i="4"/>
  <c r="BV151" i="4"/>
  <c r="BW151" i="4"/>
  <c r="BV195" i="4"/>
  <c r="BW195" i="4"/>
  <c r="BV246" i="4"/>
  <c r="BW246" i="4"/>
  <c r="BV257" i="4"/>
  <c r="BW257" i="4"/>
  <c r="BV272" i="4"/>
  <c r="BW272" i="4"/>
  <c r="BV288" i="4"/>
  <c r="BW288" i="4"/>
  <c r="BV296" i="4"/>
  <c r="BW296" i="4"/>
  <c r="BV301" i="4"/>
  <c r="BW301" i="4"/>
  <c r="BV305" i="4"/>
  <c r="BW305" i="4"/>
  <c r="BV309" i="4"/>
  <c r="BW309" i="4"/>
  <c r="BV326" i="4"/>
  <c r="BW326" i="4"/>
  <c r="BV344" i="4"/>
  <c r="BW344" i="4"/>
  <c r="BV348" i="4"/>
  <c r="BW348" i="4"/>
  <c r="BV351" i="4"/>
  <c r="BW351" i="4"/>
  <c r="BV361" i="4"/>
  <c r="BW361" i="4"/>
  <c r="BV364" i="4"/>
  <c r="BW364" i="4"/>
  <c r="BV413" i="4"/>
  <c r="BW413" i="4"/>
  <c r="BV416" i="4"/>
  <c r="BW416" i="4"/>
  <c r="BV419" i="4"/>
  <c r="BW419" i="4"/>
  <c r="BV426" i="4"/>
  <c r="BW426" i="4"/>
  <c r="BV442" i="4"/>
  <c r="BW442" i="4"/>
  <c r="BV452" i="4"/>
  <c r="BW452" i="4"/>
  <c r="BV455" i="4"/>
  <c r="BW455" i="4"/>
  <c r="BV490" i="4"/>
  <c r="BW490" i="4"/>
  <c r="BV564" i="4"/>
  <c r="BW564" i="4"/>
  <c r="BV567" i="4"/>
  <c r="BW567" i="4"/>
  <c r="BV576" i="4"/>
  <c r="BW576" i="4"/>
  <c r="BV579" i="4"/>
  <c r="BW579" i="4"/>
  <c r="BV598" i="4"/>
  <c r="BW598" i="4"/>
  <c r="BV659" i="4"/>
  <c r="BW659" i="4"/>
  <c r="BV701" i="4"/>
  <c r="BW701" i="4"/>
  <c r="BW720" i="4"/>
  <c r="BV720" i="4"/>
  <c r="BV764" i="4"/>
  <c r="BW764" i="4"/>
  <c r="BW779" i="4"/>
  <c r="BV779" i="4"/>
  <c r="BV783" i="4"/>
  <c r="BW783" i="4"/>
  <c r="BV795" i="4"/>
  <c r="BW795" i="4"/>
  <c r="BW800" i="4"/>
  <c r="BV800" i="4"/>
  <c r="BV44" i="4"/>
  <c r="BW44" i="4"/>
  <c r="BV71" i="4"/>
  <c r="BW71" i="4"/>
  <c r="BV402" i="4"/>
  <c r="BW402" i="4"/>
  <c r="BV456" i="4"/>
  <c r="BW456" i="4"/>
  <c r="BV541" i="4"/>
  <c r="BW541" i="4"/>
  <c r="BV603" i="4"/>
  <c r="BW603" i="4"/>
  <c r="BW690" i="4"/>
  <c r="BV690" i="4"/>
  <c r="BV792" i="4"/>
  <c r="BW792" i="4"/>
  <c r="BV815" i="4"/>
  <c r="BW815" i="4"/>
  <c r="BW25" i="4"/>
  <c r="BV25" i="4"/>
  <c r="BV52" i="4"/>
  <c r="BW52" i="4"/>
  <c r="BV61" i="4"/>
  <c r="BW61" i="4"/>
  <c r="BV114" i="4"/>
  <c r="BW114" i="4"/>
  <c r="BV141" i="4"/>
  <c r="BW141" i="4"/>
  <c r="BV163" i="4"/>
  <c r="BW163" i="4"/>
  <c r="BV171" i="4"/>
  <c r="BW171" i="4"/>
  <c r="BV218" i="4"/>
  <c r="BW218" i="4"/>
  <c r="BV231" i="4"/>
  <c r="BW231" i="4"/>
  <c r="BV235" i="4"/>
  <c r="BW235" i="4"/>
  <c r="BV243" i="4"/>
  <c r="BW243" i="4"/>
  <c r="BV250" i="4"/>
  <c r="BW250" i="4"/>
  <c r="BV265" i="4"/>
  <c r="BW265" i="4"/>
  <c r="BV293" i="4"/>
  <c r="BW293" i="4"/>
  <c r="BV358" i="4"/>
  <c r="BW358" i="4"/>
  <c r="BV374" i="4"/>
  <c r="BW374" i="4"/>
  <c r="BV384" i="4"/>
  <c r="BW384" i="4"/>
  <c r="BV410" i="4"/>
  <c r="BW410" i="4"/>
  <c r="BV423" i="4"/>
  <c r="BW423" i="4"/>
  <c r="BV433" i="4"/>
  <c r="BW433" i="4"/>
  <c r="BV436" i="4"/>
  <c r="BW436" i="4"/>
  <c r="BV439" i="4"/>
  <c r="BW439" i="4"/>
  <c r="BV449" i="4"/>
  <c r="BW449" i="4"/>
  <c r="BV464" i="4"/>
  <c r="BW464" i="4"/>
  <c r="BV482" i="4"/>
  <c r="BW482" i="4"/>
  <c r="BW507" i="4"/>
  <c r="BV507" i="4"/>
  <c r="BV530" i="4"/>
  <c r="BW530" i="4"/>
  <c r="BV570" i="4"/>
  <c r="BW570" i="4"/>
  <c r="BV573" i="4"/>
  <c r="BW573" i="4"/>
  <c r="BV582" i="4"/>
  <c r="BW582" i="4"/>
  <c r="BW628" i="4"/>
  <c r="BV628" i="4"/>
  <c r="BV635" i="4"/>
  <c r="BW635" i="4"/>
  <c r="BW679" i="4"/>
  <c r="BV679" i="4"/>
  <c r="BW686" i="4"/>
  <c r="BV686" i="4"/>
  <c r="BW713" i="4"/>
  <c r="BV713" i="4"/>
  <c r="BV717" i="4"/>
  <c r="BW717" i="4"/>
  <c r="BV760" i="4"/>
  <c r="BW760" i="4"/>
  <c r="BV776" i="4"/>
  <c r="BW776" i="4"/>
  <c r="BW810" i="4"/>
  <c r="BV810" i="4"/>
  <c r="BW833" i="4"/>
  <c r="BV833" i="4"/>
  <c r="A451" i="5"/>
  <c r="A452" i="5" s="1"/>
  <c r="A453" i="5" s="1"/>
  <c r="A454" i="5" s="1"/>
  <c r="A455" i="5" s="1"/>
  <c r="A456" i="5" s="1"/>
  <c r="A457" i="5" s="1"/>
  <c r="A458" i="5" s="1"/>
  <c r="A459" i="5" s="1"/>
  <c r="A460" i="5" s="1"/>
  <c r="A461" i="5" s="1"/>
  <c r="A462" i="5" s="1"/>
  <c r="A463" i="5" s="1"/>
  <c r="A464" i="5" s="1"/>
  <c r="A465" i="5" s="1"/>
  <c r="A466" i="5" s="1"/>
  <c r="A467" i="5" s="1"/>
  <c r="A468" i="5" s="1"/>
  <c r="A469" i="5" s="1"/>
  <c r="A470" i="5" s="1"/>
  <c r="A471" i="5" s="1"/>
  <c r="A472" i="5" s="1"/>
  <c r="A473" i="5" s="1"/>
  <c r="A474" i="5" s="1"/>
  <c r="A475" i="5" s="1"/>
  <c r="A476" i="5" s="1"/>
  <c r="A477" i="5" s="1"/>
  <c r="A478" i="5" s="1"/>
  <c r="A479" i="5" s="1"/>
  <c r="A480" i="5" s="1"/>
  <c r="A481" i="5" s="1"/>
  <c r="A482" i="5" s="1"/>
  <c r="A483" i="5" s="1"/>
  <c r="A484" i="5" s="1"/>
  <c r="A485" i="5" s="1"/>
  <c r="A486" i="5" s="1"/>
  <c r="A487" i="5" s="1"/>
  <c r="A488" i="5" s="1"/>
  <c r="A489" i="5" s="1"/>
  <c r="A490" i="5" s="1"/>
  <c r="A491" i="5" s="1"/>
  <c r="A492" i="5" s="1"/>
  <c r="A493" i="5" s="1"/>
  <c r="A494" i="5" s="1"/>
  <c r="A495" i="5" s="1"/>
  <c r="A496" i="5" s="1"/>
  <c r="A497" i="5" s="1"/>
  <c r="A498" i="5" s="1"/>
  <c r="A499" i="5" s="1"/>
  <c r="A500" i="5" s="1"/>
  <c r="A501" i="5" s="1"/>
  <c r="A502" i="5" s="1"/>
  <c r="A503" i="5" s="1"/>
  <c r="A504" i="5" s="1"/>
  <c r="A505" i="5" s="1"/>
  <c r="A506" i="5" s="1"/>
  <c r="A507" i="5" s="1"/>
  <c r="A508" i="5" s="1"/>
  <c r="A509" i="5" s="1"/>
  <c r="A510" i="5" s="1"/>
  <c r="A511" i="5" s="1"/>
  <c r="A512" i="5" s="1"/>
  <c r="A513" i="5" s="1"/>
  <c r="A514" i="5" s="1"/>
  <c r="A515" i="5" s="1"/>
  <c r="A516" i="5" s="1"/>
  <c r="A517" i="5" s="1"/>
  <c r="A518" i="5" s="1"/>
  <c r="A519" i="5" s="1"/>
  <c r="A520" i="5" s="1"/>
  <c r="A521" i="5" s="1"/>
  <c r="A522" i="5" s="1"/>
  <c r="A523" i="5" s="1"/>
  <c r="A524" i="5" s="1"/>
  <c r="A525" i="5" s="1"/>
  <c r="A526" i="5" s="1"/>
  <c r="A527" i="5" s="1"/>
  <c r="A528" i="5" s="1"/>
  <c r="A529" i="5" s="1"/>
  <c r="A530" i="5" s="1"/>
  <c r="A531" i="5" s="1"/>
  <c r="A532" i="5" s="1"/>
  <c r="A533" i="5" s="1"/>
  <c r="A534" i="5" s="1"/>
  <c r="A535" i="5" s="1"/>
  <c r="A536" i="5" s="1"/>
  <c r="A537" i="5" s="1"/>
  <c r="A538" i="5" s="1"/>
  <c r="A539" i="5" s="1"/>
  <c r="A540" i="5" s="1"/>
  <c r="A541" i="5" s="1"/>
  <c r="A542" i="5" s="1"/>
  <c r="A543" i="5" s="1"/>
  <c r="A544" i="5" s="1"/>
  <c r="A545" i="5" s="1"/>
  <c r="A546" i="5" s="1"/>
  <c r="A547" i="5" s="1"/>
  <c r="A548" i="5" s="1"/>
  <c r="A549" i="5" s="1"/>
  <c r="A550" i="5" s="1"/>
  <c r="A551" i="5" s="1"/>
  <c r="A552" i="5" s="1"/>
  <c r="A553" i="5" s="1"/>
  <c r="A554" i="5" s="1"/>
  <c r="A555" i="5" s="1"/>
  <c r="A556" i="5" s="1"/>
  <c r="A557" i="5" s="1"/>
  <c r="A558" i="5" s="1"/>
  <c r="A559" i="5" s="1"/>
  <c r="A560" i="5" s="1"/>
  <c r="A561" i="5" s="1"/>
  <c r="A562" i="5" s="1"/>
  <c r="A563" i="5" s="1"/>
  <c r="A564" i="5" s="1"/>
  <c r="A565" i="5" s="1"/>
  <c r="A566" i="5" s="1"/>
  <c r="A567" i="5" s="1"/>
  <c r="A568" i="5" s="1"/>
  <c r="A569" i="5" s="1"/>
  <c r="A570" i="5" s="1"/>
  <c r="A571" i="5" s="1"/>
  <c r="A572" i="5" s="1"/>
  <c r="A573" i="5" s="1"/>
  <c r="A574" i="5" s="1"/>
  <c r="A575" i="5" s="1"/>
  <c r="A576" i="5" s="1"/>
  <c r="A577" i="5" s="1"/>
  <c r="A578" i="5" s="1"/>
  <c r="A579" i="5" s="1"/>
  <c r="A580" i="5" s="1"/>
  <c r="A581" i="5" s="1"/>
  <c r="A582" i="5" s="1"/>
  <c r="A583" i="5" s="1"/>
  <c r="A584" i="5" s="1"/>
  <c r="A585" i="5" s="1"/>
  <c r="A586" i="5" s="1"/>
  <c r="A587" i="5" s="1"/>
  <c r="A588" i="5" s="1"/>
  <c r="A589" i="5" s="1"/>
  <c r="A590" i="5" s="1"/>
  <c r="A591" i="5" s="1"/>
  <c r="A592" i="5" s="1"/>
  <c r="A593" i="5" s="1"/>
  <c r="A594" i="5" s="1"/>
  <c r="A595" i="5" s="1"/>
  <c r="A596" i="5" s="1"/>
  <c r="A597" i="5" s="1"/>
  <c r="A598" i="5" s="1"/>
  <c r="A599" i="5" s="1"/>
  <c r="A600" i="5" s="1"/>
  <c r="A601" i="5" s="1"/>
  <c r="A602" i="5" s="1"/>
  <c r="A603" i="5" s="1"/>
  <c r="A604" i="5" s="1"/>
  <c r="A605" i="5" s="1"/>
  <c r="A606" i="5" s="1"/>
  <c r="A607" i="5" s="1"/>
  <c r="A608" i="5" s="1"/>
  <c r="A609" i="5" s="1"/>
  <c r="A610" i="5" s="1"/>
  <c r="A611" i="5" s="1"/>
  <c r="A612" i="5" s="1"/>
  <c r="A613" i="5" s="1"/>
  <c r="A614" i="5" s="1"/>
  <c r="A615" i="5" s="1"/>
  <c r="A616" i="5" s="1"/>
  <c r="A617" i="5" s="1"/>
  <c r="A618" i="5" s="1"/>
  <c r="A619" i="5" s="1"/>
  <c r="A620" i="5" s="1"/>
  <c r="A621" i="5" s="1"/>
  <c r="A622" i="5" s="1"/>
  <c r="A623" i="5" s="1"/>
  <c r="A624" i="5" s="1"/>
  <c r="A625" i="5" s="1"/>
  <c r="A626" i="5" s="1"/>
  <c r="A627" i="5" s="1"/>
  <c r="A628" i="5" s="1"/>
  <c r="A629" i="5" s="1"/>
  <c r="A630" i="5" s="1"/>
  <c r="A631" i="5" s="1"/>
  <c r="A632" i="5" s="1"/>
  <c r="A633" i="5" s="1"/>
  <c r="A634" i="5" s="1"/>
  <c r="A635" i="5" s="1"/>
  <c r="A636" i="5" s="1"/>
  <c r="A637" i="5" s="1"/>
  <c r="A638" i="5" s="1"/>
  <c r="A639" i="5" s="1"/>
  <c r="A640" i="5" s="1"/>
  <c r="A641" i="5" s="1"/>
  <c r="A642" i="5" s="1"/>
  <c r="A643" i="5" s="1"/>
  <c r="A644" i="5" s="1"/>
  <c r="A645" i="5" s="1"/>
  <c r="A646" i="5" s="1"/>
  <c r="A647" i="5" s="1"/>
  <c r="A648" i="5" s="1"/>
  <c r="A649" i="5" s="1"/>
  <c r="A650" i="5" s="1"/>
  <c r="A651" i="5" s="1"/>
  <c r="A652" i="5" s="1"/>
  <c r="A653" i="5" s="1"/>
  <c r="A654" i="5" s="1"/>
  <c r="A655" i="5" s="1"/>
  <c r="A656" i="5" s="1"/>
  <c r="A657" i="5" s="1"/>
  <c r="A658" i="5" s="1"/>
  <c r="A659" i="5" s="1"/>
  <c r="A660" i="5" s="1"/>
  <c r="A661" i="5" s="1"/>
  <c r="A662" i="5" s="1"/>
  <c r="A663" i="5" s="1"/>
  <c r="A664" i="5" s="1"/>
  <c r="A665" i="5" s="1"/>
  <c r="A666" i="5" s="1"/>
  <c r="A667" i="5" s="1"/>
  <c r="A668" i="5" s="1"/>
  <c r="A669" i="5" s="1"/>
  <c r="A670" i="5" s="1"/>
  <c r="A671" i="5" s="1"/>
  <c r="A672" i="5" s="1"/>
  <c r="A673" i="5" s="1"/>
  <c r="A674" i="5" s="1"/>
  <c r="A675" i="5" s="1"/>
  <c r="A676" i="5" s="1"/>
  <c r="A677" i="5" s="1"/>
  <c r="A678" i="5" s="1"/>
  <c r="A679" i="5" s="1"/>
  <c r="A680" i="5" s="1"/>
  <c r="A681" i="5" s="1"/>
  <c r="A682" i="5" s="1"/>
  <c r="A683" i="5" s="1"/>
  <c r="A684" i="5" s="1"/>
  <c r="A685" i="5" s="1"/>
  <c r="A686" i="5" s="1"/>
  <c r="A687" i="5" s="1"/>
  <c r="A688" i="5" s="1"/>
  <c r="A689" i="5" s="1"/>
  <c r="A690" i="5" s="1"/>
  <c r="A691" i="5" s="1"/>
  <c r="A692" i="5" s="1"/>
  <c r="A693" i="5" s="1"/>
  <c r="A694" i="5" s="1"/>
  <c r="A695" i="5" s="1"/>
  <c r="A696" i="5" s="1"/>
  <c r="A697" i="5" s="1"/>
  <c r="A698" i="5" s="1"/>
  <c r="A699" i="5" s="1"/>
  <c r="A700" i="5" s="1"/>
  <c r="A701" i="5" s="1"/>
  <c r="A702" i="5" s="1"/>
  <c r="A703" i="5" s="1"/>
  <c r="A704" i="5" s="1"/>
  <c r="A705" i="5" s="1"/>
  <c r="A706" i="5" s="1"/>
  <c r="A707" i="5" s="1"/>
  <c r="A708" i="5" s="1"/>
  <c r="A709" i="5" s="1"/>
  <c r="A710" i="5" s="1"/>
  <c r="A711" i="5" s="1"/>
  <c r="A712" i="5" s="1"/>
  <c r="A713" i="5" s="1"/>
  <c r="A714" i="5" s="1"/>
  <c r="A715" i="5" s="1"/>
  <c r="A716" i="5" s="1"/>
  <c r="A717" i="5" s="1"/>
  <c r="A718" i="5" s="1"/>
  <c r="A719" i="5" s="1"/>
  <c r="A720" i="5" s="1"/>
  <c r="A721" i="5" s="1"/>
  <c r="A722" i="5" s="1"/>
  <c r="A723" i="5" s="1"/>
  <c r="A724" i="5" s="1"/>
  <c r="A725" i="5" s="1"/>
  <c r="A726" i="5" s="1"/>
  <c r="A727" i="5" s="1"/>
  <c r="A728" i="5" s="1"/>
  <c r="A729" i="5" s="1"/>
  <c r="A730" i="5" s="1"/>
  <c r="A731" i="5" s="1"/>
  <c r="A732" i="5" s="1"/>
  <c r="A733" i="5" s="1"/>
  <c r="A734" i="5" s="1"/>
  <c r="A735" i="5" s="1"/>
  <c r="A736" i="5" s="1"/>
  <c r="A737" i="5" s="1"/>
  <c r="A738" i="5" s="1"/>
  <c r="A739" i="5" s="1"/>
  <c r="A740" i="5" s="1"/>
  <c r="A741" i="5" s="1"/>
  <c r="A742" i="5" s="1"/>
  <c r="A743" i="5" s="1"/>
  <c r="A744" i="5" s="1"/>
  <c r="A745" i="5" s="1"/>
  <c r="A746" i="5" s="1"/>
  <c r="A747" i="5" s="1"/>
  <c r="A748" i="5" s="1"/>
  <c r="A749" i="5" s="1"/>
  <c r="A750" i="5" s="1"/>
  <c r="A751" i="5" s="1"/>
  <c r="A752" i="5" s="1"/>
  <c r="A753" i="5" s="1"/>
  <c r="A754" i="5" s="1"/>
  <c r="A755" i="5" s="1"/>
  <c r="A756" i="5" s="1"/>
  <c r="A757" i="5" s="1"/>
  <c r="A758" i="5" s="1"/>
  <c r="A759" i="5" s="1"/>
  <c r="A760" i="5" s="1"/>
  <c r="A761" i="5" s="1"/>
  <c r="A762" i="5" s="1"/>
  <c r="A763" i="5" s="1"/>
  <c r="A764" i="5" s="1"/>
  <c r="A765" i="5" s="1"/>
  <c r="A766" i="5" s="1"/>
  <c r="A767" i="5" s="1"/>
  <c r="A768" i="5" s="1"/>
  <c r="A769" i="5" s="1"/>
  <c r="A770" i="5" s="1"/>
  <c r="A771" i="5" s="1"/>
  <c r="A772" i="5" s="1"/>
  <c r="A773" i="5" s="1"/>
  <c r="A774" i="5" s="1"/>
  <c r="A775" i="5" s="1"/>
  <c r="A776" i="5" s="1"/>
  <c r="A777" i="5" s="1"/>
  <c r="A778" i="5" s="1"/>
  <c r="A779" i="5" s="1"/>
  <c r="A780" i="5" s="1"/>
  <c r="A781" i="5" s="1"/>
  <c r="A782" i="5" s="1"/>
  <c r="A783" i="5" s="1"/>
  <c r="A784" i="5" s="1"/>
  <c r="A785" i="5" s="1"/>
  <c r="A786" i="5" s="1"/>
  <c r="A787" i="5" s="1"/>
  <c r="A788" i="5" s="1"/>
  <c r="A789" i="5" s="1"/>
  <c r="A790" i="5" s="1"/>
  <c r="A791" i="5" s="1"/>
  <c r="A792" i="5" s="1"/>
  <c r="A793" i="5" s="1"/>
  <c r="A794" i="5" s="1"/>
  <c r="A795" i="5" s="1"/>
  <c r="A796" i="5" s="1"/>
  <c r="A797" i="5" s="1"/>
  <c r="A798" i="5" s="1"/>
  <c r="A799" i="5" s="1"/>
  <c r="A800" i="5" s="1"/>
  <c r="A801" i="5" s="1"/>
  <c r="A802" i="5" s="1"/>
  <c r="A803" i="5" s="1"/>
  <c r="A804" i="5" s="1"/>
  <c r="A805" i="5" s="1"/>
  <c r="A806" i="5" s="1"/>
  <c r="A807" i="5" s="1"/>
  <c r="A808" i="5" s="1"/>
  <c r="A809" i="5" s="1"/>
  <c r="A810" i="5" s="1"/>
  <c r="A811" i="5" s="1"/>
  <c r="A812" i="5" s="1"/>
  <c r="A813" i="5" s="1"/>
  <c r="A814" i="5" s="1"/>
  <c r="A815" i="5" s="1"/>
  <c r="A816" i="5" s="1"/>
  <c r="A817" i="5" s="1"/>
  <c r="A818" i="5" s="1"/>
  <c r="A819" i="5" s="1"/>
  <c r="A820" i="5" s="1"/>
  <c r="A821" i="5" s="1"/>
  <c r="A822" i="5" s="1"/>
  <c r="A823" i="5" s="1"/>
  <c r="A824" i="5" s="1"/>
  <c r="A825" i="5" s="1"/>
  <c r="A826" i="5" s="1"/>
  <c r="A827" i="5" s="1"/>
  <c r="A828" i="5" s="1"/>
  <c r="A829" i="5" s="1"/>
  <c r="A830" i="5" s="1"/>
  <c r="A831" i="5" s="1"/>
  <c r="A832" i="5" s="1"/>
  <c r="A833" i="5" s="1"/>
  <c r="A834" i="5" s="1"/>
  <c r="A835" i="5" s="1"/>
  <c r="A836" i="5" s="1"/>
  <c r="A837" i="5" s="1"/>
  <c r="BG18" i="5"/>
  <c r="BH18" i="5"/>
  <c r="BG42" i="5"/>
  <c r="BH42" i="5"/>
  <c r="BG47" i="5"/>
  <c r="BH47" i="5"/>
  <c r="BG63" i="5"/>
  <c r="BH63" i="5"/>
  <c r="BG102" i="5"/>
  <c r="BH102" i="5"/>
  <c r="BG123" i="5"/>
  <c r="BH123" i="5"/>
  <c r="BH128" i="5"/>
  <c r="BG128" i="5"/>
  <c r="BH150" i="5"/>
  <c r="BG150" i="5"/>
  <c r="BG169" i="5"/>
  <c r="BH169" i="5"/>
  <c r="BH37" i="5"/>
  <c r="BG37" i="5"/>
  <c r="BH144" i="5"/>
  <c r="BG144" i="5"/>
  <c r="BG13" i="5"/>
  <c r="BH13" i="5"/>
  <c r="BG25" i="5"/>
  <c r="BH25" i="5"/>
  <c r="BG38" i="5"/>
  <c r="BH38" i="5"/>
  <c r="BG59" i="5"/>
  <c r="BH59" i="5"/>
  <c r="BH76" i="5"/>
  <c r="BG76" i="5"/>
  <c r="BG108" i="5"/>
  <c r="BH108" i="5"/>
  <c r="BG134" i="5"/>
  <c r="BH134" i="5"/>
  <c r="BH163" i="5"/>
  <c r="BG163" i="5"/>
  <c r="BG174" i="5"/>
  <c r="BH174" i="5"/>
  <c r="A451" i="4"/>
  <c r="A452" i="4" s="1"/>
  <c r="A453" i="4" s="1"/>
  <c r="A454" i="4" s="1"/>
  <c r="A455" i="4" s="1"/>
  <c r="A456" i="4" s="1"/>
  <c r="A457" i="4" s="1"/>
  <c r="A458" i="4" s="1"/>
  <c r="A459" i="4" s="1"/>
  <c r="A460" i="4" s="1"/>
  <c r="A461" i="4" s="1"/>
  <c r="A462" i="4" s="1"/>
  <c r="A463" i="4" s="1"/>
  <c r="A464" i="4" s="1"/>
  <c r="A465" i="4" s="1"/>
  <c r="A466" i="4" s="1"/>
  <c r="A467" i="4" s="1"/>
  <c r="A468" i="4" s="1"/>
  <c r="A469" i="4" s="1"/>
  <c r="A470" i="4" s="1"/>
  <c r="A471" i="4" s="1"/>
  <c r="A472" i="4" s="1"/>
  <c r="A473" i="4" s="1"/>
  <c r="A474" i="4" s="1"/>
  <c r="A475" i="4" s="1"/>
  <c r="A476" i="4" s="1"/>
  <c r="A477" i="4" s="1"/>
  <c r="A478" i="4" s="1"/>
  <c r="A479" i="4" s="1"/>
  <c r="A480" i="4" s="1"/>
  <c r="A481" i="4" s="1"/>
  <c r="A482" i="4" s="1"/>
  <c r="A483" i="4" s="1"/>
  <c r="A484" i="4" s="1"/>
  <c r="A485" i="4" s="1"/>
  <c r="A486" i="4" s="1"/>
  <c r="A487" i="4" s="1"/>
  <c r="A488" i="4" s="1"/>
  <c r="A489" i="4" s="1"/>
  <c r="A490" i="4" s="1"/>
  <c r="A491" i="4" s="1"/>
  <c r="A492" i="4" s="1"/>
  <c r="A493" i="4" s="1"/>
  <c r="A494" i="4" s="1"/>
  <c r="A495" i="4" s="1"/>
  <c r="A496" i="4" s="1"/>
  <c r="A497" i="4" s="1"/>
  <c r="A498" i="4" s="1"/>
  <c r="A499" i="4" s="1"/>
  <c r="A500" i="4" s="1"/>
  <c r="A501" i="4" s="1"/>
  <c r="A502" i="4" s="1"/>
  <c r="A503" i="4" s="1"/>
  <c r="A504" i="4" s="1"/>
  <c r="A505" i="4" s="1"/>
  <c r="A506" i="4" s="1"/>
  <c r="A507" i="4" s="1"/>
  <c r="A508" i="4" s="1"/>
  <c r="A509" i="4" s="1"/>
  <c r="A510" i="4" s="1"/>
  <c r="A511" i="4" s="1"/>
  <c r="A512" i="4" s="1"/>
  <c r="A513" i="4" s="1"/>
  <c r="A514" i="4" s="1"/>
  <c r="A515" i="4" s="1"/>
  <c r="A516" i="4" s="1"/>
  <c r="A517" i="4" s="1"/>
  <c r="A518" i="4" s="1"/>
  <c r="A519" i="4" s="1"/>
  <c r="A520" i="4" s="1"/>
  <c r="A521" i="4" s="1"/>
  <c r="A522" i="4" s="1"/>
  <c r="A523" i="4" s="1"/>
  <c r="A524" i="4" s="1"/>
  <c r="A525" i="4" s="1"/>
  <c r="A526" i="4" s="1"/>
  <c r="A527" i="4" s="1"/>
  <c r="A528" i="4" s="1"/>
  <c r="A529" i="4" s="1"/>
  <c r="A530" i="4" s="1"/>
  <c r="A531" i="4" s="1"/>
  <c r="A532" i="4" s="1"/>
  <c r="A533" i="4" s="1"/>
  <c r="A534" i="4" s="1"/>
  <c r="A535" i="4" s="1"/>
  <c r="A536" i="4" s="1"/>
  <c r="A537" i="4" s="1"/>
  <c r="A538" i="4" s="1"/>
  <c r="A539" i="4" s="1"/>
  <c r="A540" i="4" s="1"/>
  <c r="A541" i="4" s="1"/>
  <c r="A542" i="4" s="1"/>
  <c r="A543" i="4" s="1"/>
  <c r="A544" i="4" s="1"/>
  <c r="A545" i="4" s="1"/>
  <c r="A546" i="4" s="1"/>
  <c r="A547" i="4" s="1"/>
  <c r="A548" i="4" s="1"/>
  <c r="A549" i="4" s="1"/>
  <c r="A550" i="4" s="1"/>
  <c r="A551" i="4" s="1"/>
  <c r="A552" i="4" s="1"/>
  <c r="A553" i="4" s="1"/>
  <c r="A554" i="4" s="1"/>
  <c r="A555" i="4" s="1"/>
  <c r="A556" i="4" s="1"/>
  <c r="A557" i="4" s="1"/>
  <c r="A558" i="4" s="1"/>
  <c r="A559" i="4" s="1"/>
  <c r="A560" i="4" s="1"/>
  <c r="A561" i="4" s="1"/>
  <c r="A562" i="4" s="1"/>
  <c r="A563" i="4" s="1"/>
  <c r="A564" i="4" s="1"/>
  <c r="A565" i="4" s="1"/>
  <c r="A566" i="4" s="1"/>
  <c r="A567" i="4" s="1"/>
  <c r="A568" i="4" s="1"/>
  <c r="A569" i="4" s="1"/>
  <c r="A570" i="4" s="1"/>
  <c r="A571" i="4" s="1"/>
  <c r="A572" i="4" s="1"/>
  <c r="A573" i="4" s="1"/>
  <c r="A574" i="4" s="1"/>
  <c r="A575" i="4" s="1"/>
  <c r="A576" i="4" s="1"/>
  <c r="A577" i="4" s="1"/>
  <c r="A578" i="4" s="1"/>
  <c r="A579" i="4" s="1"/>
  <c r="A580" i="4" s="1"/>
  <c r="A581" i="4" s="1"/>
  <c r="A582" i="4" s="1"/>
  <c r="A583" i="4" s="1"/>
  <c r="A584" i="4" s="1"/>
  <c r="A585" i="4" s="1"/>
  <c r="A586" i="4" s="1"/>
  <c r="A587" i="4" s="1"/>
  <c r="A588" i="4" s="1"/>
  <c r="A589" i="4" s="1"/>
  <c r="A590" i="4" s="1"/>
  <c r="A591" i="4" s="1"/>
  <c r="A592" i="4" s="1"/>
  <c r="A593" i="4" s="1"/>
  <c r="A594" i="4" s="1"/>
  <c r="A595" i="4" s="1"/>
  <c r="A596" i="4" s="1"/>
  <c r="A597" i="4" s="1"/>
  <c r="A598" i="4" s="1"/>
  <c r="A599" i="4" s="1"/>
  <c r="A600" i="4" s="1"/>
  <c r="A601" i="4" s="1"/>
  <c r="A602" i="4" s="1"/>
  <c r="A603" i="4" s="1"/>
  <c r="A604" i="4" s="1"/>
  <c r="A605" i="4" s="1"/>
  <c r="A606" i="4" s="1"/>
  <c r="A607" i="4" s="1"/>
  <c r="A608" i="4" s="1"/>
  <c r="A609" i="4" s="1"/>
  <c r="A610" i="4" s="1"/>
  <c r="A611" i="4" s="1"/>
  <c r="A612" i="4" s="1"/>
  <c r="A613" i="4" s="1"/>
  <c r="A614" i="4" s="1"/>
  <c r="A615" i="4" s="1"/>
  <c r="A616" i="4" s="1"/>
  <c r="A617" i="4" s="1"/>
  <c r="A618" i="4" s="1"/>
  <c r="A619" i="4" s="1"/>
  <c r="A620" i="4" s="1"/>
  <c r="A621" i="4" s="1"/>
  <c r="A622" i="4" s="1"/>
  <c r="A623" i="4" s="1"/>
  <c r="A624" i="4" s="1"/>
  <c r="A625" i="4" s="1"/>
  <c r="A626" i="4" s="1"/>
  <c r="A627" i="4" s="1"/>
  <c r="A628" i="4" s="1"/>
  <c r="A629" i="4" s="1"/>
  <c r="A630" i="4" s="1"/>
  <c r="A631" i="4" s="1"/>
  <c r="A632" i="4" s="1"/>
  <c r="A633" i="4" s="1"/>
  <c r="A634" i="4" s="1"/>
  <c r="A635" i="4" s="1"/>
  <c r="A636" i="4" s="1"/>
  <c r="A637" i="4" s="1"/>
  <c r="A638" i="4" s="1"/>
  <c r="A639" i="4" s="1"/>
  <c r="A640" i="4" s="1"/>
  <c r="A641" i="4" s="1"/>
  <c r="A642" i="4" s="1"/>
  <c r="A643" i="4" s="1"/>
  <c r="A644" i="4" s="1"/>
  <c r="A645" i="4" s="1"/>
  <c r="A646" i="4" s="1"/>
  <c r="A647" i="4" s="1"/>
  <c r="A648" i="4" s="1"/>
  <c r="A649" i="4" s="1"/>
  <c r="A650" i="4" s="1"/>
  <c r="A651" i="4" s="1"/>
  <c r="A652" i="4" s="1"/>
  <c r="A653" i="4" s="1"/>
  <c r="A654" i="4" s="1"/>
  <c r="A655" i="4" s="1"/>
  <c r="A656" i="4" s="1"/>
  <c r="A657" i="4" s="1"/>
  <c r="A658" i="4" s="1"/>
  <c r="A659" i="4" s="1"/>
  <c r="A660" i="4" s="1"/>
  <c r="A661" i="4" s="1"/>
  <c r="A662" i="4" s="1"/>
  <c r="A663" i="4" s="1"/>
  <c r="A664" i="4" s="1"/>
  <c r="A665" i="4" s="1"/>
  <c r="A666" i="4" s="1"/>
  <c r="A667" i="4" s="1"/>
  <c r="A668" i="4" s="1"/>
  <c r="A669" i="4" s="1"/>
  <c r="A670" i="4" s="1"/>
  <c r="A671" i="4" s="1"/>
  <c r="A672" i="4" s="1"/>
  <c r="A673" i="4" s="1"/>
  <c r="A674" i="4" s="1"/>
  <c r="A675" i="4" s="1"/>
  <c r="A676" i="4" s="1"/>
  <c r="A677" i="4" s="1"/>
  <c r="A678" i="4" s="1"/>
  <c r="A679" i="4" s="1"/>
  <c r="A680" i="4" s="1"/>
  <c r="A681" i="4" s="1"/>
  <c r="A682" i="4" s="1"/>
  <c r="A683" i="4" s="1"/>
  <c r="A684" i="4" s="1"/>
  <c r="A685" i="4" s="1"/>
  <c r="A686" i="4" s="1"/>
  <c r="A687" i="4" s="1"/>
  <c r="A688" i="4" s="1"/>
  <c r="A689" i="4" s="1"/>
  <c r="A690" i="4" s="1"/>
  <c r="A691" i="4" s="1"/>
  <c r="A692" i="4" s="1"/>
  <c r="A693" i="4" s="1"/>
  <c r="A694" i="4" s="1"/>
  <c r="A695" i="4" s="1"/>
  <c r="A696" i="4" s="1"/>
  <c r="A697" i="4" s="1"/>
  <c r="A698" i="4" s="1"/>
  <c r="A699" i="4" s="1"/>
  <c r="A700" i="4" s="1"/>
  <c r="A701" i="4" s="1"/>
  <c r="A702" i="4" s="1"/>
  <c r="A703" i="4" s="1"/>
  <c r="A704" i="4" s="1"/>
  <c r="A705" i="4" s="1"/>
  <c r="A706" i="4" s="1"/>
  <c r="A707" i="4" s="1"/>
  <c r="A708" i="4" s="1"/>
  <c r="A709" i="4" s="1"/>
  <c r="A710" i="4" s="1"/>
  <c r="A711" i="4" s="1"/>
  <c r="A712" i="4" s="1"/>
  <c r="A713" i="4" s="1"/>
  <c r="A714" i="4" s="1"/>
  <c r="A715" i="4" s="1"/>
  <c r="A716" i="4" s="1"/>
  <c r="A717" i="4" s="1"/>
  <c r="A718" i="4" s="1"/>
  <c r="A719" i="4" s="1"/>
  <c r="A720" i="4" s="1"/>
  <c r="A721" i="4" s="1"/>
  <c r="A722" i="4" s="1"/>
  <c r="A723" i="4" s="1"/>
  <c r="A724" i="4" s="1"/>
  <c r="A725" i="4" s="1"/>
  <c r="A726" i="4" s="1"/>
  <c r="A727" i="4" s="1"/>
  <c r="A728" i="4" s="1"/>
  <c r="A729" i="4" s="1"/>
  <c r="A730" i="4" s="1"/>
  <c r="A731" i="4" s="1"/>
  <c r="A732" i="4" s="1"/>
  <c r="A733" i="4" s="1"/>
  <c r="A734" i="4" s="1"/>
  <c r="A735" i="4" s="1"/>
  <c r="A736" i="4" s="1"/>
  <c r="A737" i="4" s="1"/>
  <c r="A738" i="4" s="1"/>
  <c r="A739" i="4" s="1"/>
  <c r="A740" i="4" s="1"/>
  <c r="A741" i="4" s="1"/>
  <c r="A742" i="4" s="1"/>
  <c r="A743" i="4" s="1"/>
  <c r="A744" i="4" s="1"/>
  <c r="A745" i="4" s="1"/>
  <c r="A746" i="4" s="1"/>
  <c r="A747" i="4" s="1"/>
  <c r="A748" i="4" s="1"/>
  <c r="A749" i="4" s="1"/>
  <c r="A750" i="4" s="1"/>
  <c r="A751" i="4" s="1"/>
  <c r="A752" i="4" s="1"/>
  <c r="A753" i="4" s="1"/>
  <c r="A754" i="4" s="1"/>
  <c r="A755" i="4" s="1"/>
  <c r="A756" i="4" s="1"/>
  <c r="A757" i="4" s="1"/>
  <c r="A758" i="4" s="1"/>
  <c r="A759" i="4" s="1"/>
  <c r="A760" i="4" s="1"/>
  <c r="A761" i="4" s="1"/>
  <c r="A762" i="4" s="1"/>
  <c r="A763" i="4" s="1"/>
  <c r="A764" i="4" s="1"/>
  <c r="A765" i="4" s="1"/>
  <c r="A766" i="4" s="1"/>
  <c r="A767" i="4" s="1"/>
  <c r="A768" i="4" s="1"/>
  <c r="A769" i="4" s="1"/>
  <c r="A770" i="4" s="1"/>
  <c r="A771" i="4" s="1"/>
  <c r="A772" i="4" s="1"/>
  <c r="A773" i="4" s="1"/>
  <c r="A774" i="4" s="1"/>
  <c r="A775" i="4" s="1"/>
  <c r="A776" i="4" s="1"/>
  <c r="A777" i="4" s="1"/>
  <c r="A778" i="4" s="1"/>
  <c r="A779" i="4" s="1"/>
  <c r="A780" i="4" s="1"/>
  <c r="A781" i="4" s="1"/>
  <c r="A782" i="4" s="1"/>
  <c r="A783" i="4" s="1"/>
  <c r="A784" i="4" s="1"/>
  <c r="A785" i="4" s="1"/>
  <c r="A786" i="4" s="1"/>
  <c r="A787" i="4" s="1"/>
  <c r="A788" i="4" s="1"/>
  <c r="A789" i="4" s="1"/>
  <c r="A790" i="4" s="1"/>
  <c r="A791" i="4" s="1"/>
  <c r="A792" i="4" s="1"/>
  <c r="A793" i="4" s="1"/>
  <c r="A794" i="4" s="1"/>
  <c r="A795" i="4" s="1"/>
  <c r="A796" i="4" s="1"/>
  <c r="A797" i="4" s="1"/>
  <c r="A798" i="4" s="1"/>
  <c r="A799" i="4" s="1"/>
  <c r="A800" i="4" s="1"/>
  <c r="A801" i="4" s="1"/>
  <c r="A802" i="4" s="1"/>
  <c r="A803" i="4" s="1"/>
  <c r="A804" i="4" s="1"/>
  <c r="A805" i="4" s="1"/>
  <c r="A806" i="4" s="1"/>
  <c r="A807" i="4" s="1"/>
  <c r="A808" i="4" s="1"/>
  <c r="A809" i="4" s="1"/>
  <c r="A810" i="4" s="1"/>
  <c r="A811" i="4" s="1"/>
  <c r="A812" i="4" s="1"/>
  <c r="A813" i="4" s="1"/>
  <c r="A814" i="4" s="1"/>
  <c r="A815" i="4" s="1"/>
  <c r="A816" i="4" s="1"/>
  <c r="A817" i="4" s="1"/>
  <c r="A818" i="4" s="1"/>
  <c r="A819" i="4" s="1"/>
  <c r="A820" i="4" s="1"/>
  <c r="A821" i="4" s="1"/>
  <c r="A822" i="4" s="1"/>
  <c r="A823" i="4" s="1"/>
  <c r="A824" i="4" s="1"/>
  <c r="A825" i="4" s="1"/>
  <c r="A826" i="4" s="1"/>
  <c r="A827" i="4" s="1"/>
  <c r="A828" i="4" s="1"/>
  <c r="A829" i="4" s="1"/>
  <c r="A830" i="4" s="1"/>
  <c r="A831" i="4" s="1"/>
  <c r="A832" i="4" s="1"/>
  <c r="A833" i="4" s="1"/>
  <c r="A834" i="4" s="1"/>
  <c r="A835" i="4" s="1"/>
  <c r="A836" i="4" s="1"/>
  <c r="A837" i="4" s="1"/>
  <c r="BG54" i="5"/>
  <c r="BH54" i="5"/>
  <c r="BG71" i="5"/>
  <c r="BH71" i="5"/>
  <c r="BH83" i="5"/>
  <c r="BG83" i="5"/>
  <c r="BG98" i="5"/>
  <c r="BH98" i="5"/>
  <c r="BG114" i="5"/>
  <c r="BH114" i="5"/>
  <c r="BG124" i="5"/>
  <c r="BH124" i="5"/>
  <c r="BG129" i="5"/>
  <c r="BH129" i="5"/>
  <c r="BG141" i="5"/>
  <c r="BH141" i="5"/>
  <c r="BG146" i="5"/>
  <c r="BH146" i="5"/>
  <c r="BG151" i="5"/>
  <c r="BH151" i="5"/>
  <c r="BG170" i="5"/>
  <c r="BH170" i="5"/>
  <c r="BG39" i="5"/>
  <c r="BH39" i="5"/>
  <c r="BH44" i="5"/>
  <c r="BG44" i="5"/>
  <c r="BG49" i="5"/>
  <c r="BH49" i="5"/>
  <c r="BH104" i="5"/>
  <c r="BG104" i="5"/>
  <c r="BG109" i="5"/>
  <c r="BH109" i="5"/>
  <c r="BH120" i="5"/>
  <c r="BG120" i="5"/>
  <c r="BG175" i="5"/>
  <c r="BH175" i="5"/>
  <c r="BG107" i="5"/>
  <c r="BH107" i="5"/>
  <c r="BG15" i="5"/>
  <c r="BH15" i="5"/>
  <c r="BG61" i="5"/>
  <c r="BH61" i="5"/>
  <c r="BG72" i="5"/>
  <c r="BH72" i="5"/>
  <c r="BG78" i="5"/>
  <c r="BH78" i="5"/>
  <c r="BH99" i="5"/>
  <c r="BG99" i="5"/>
  <c r="BG125" i="5"/>
  <c r="BH125" i="5"/>
  <c r="BG142" i="5"/>
  <c r="BH142" i="5"/>
  <c r="BG171" i="5"/>
  <c r="BH171" i="5"/>
  <c r="BG225" i="5"/>
  <c r="BH225" i="5"/>
  <c r="BG231" i="5"/>
  <c r="BH231" i="5"/>
  <c r="BG259" i="5"/>
  <c r="BH259" i="5"/>
  <c r="BG265" i="5"/>
  <c r="BH265" i="5"/>
  <c r="BH288" i="5"/>
  <c r="BG288" i="5"/>
  <c r="BG305" i="5"/>
  <c r="BH305" i="5"/>
  <c r="BG334" i="5"/>
  <c r="BH334" i="5"/>
  <c r="BG351" i="5"/>
  <c r="BH351" i="5"/>
  <c r="BG355" i="5"/>
  <c r="BH355" i="5"/>
  <c r="BG360" i="5"/>
  <c r="BH360" i="5"/>
  <c r="BG364" i="5"/>
  <c r="BH364" i="5"/>
  <c r="BH409" i="5"/>
  <c r="BG409" i="5"/>
  <c r="BH413" i="5"/>
  <c r="BG413" i="5"/>
  <c r="BH417" i="5"/>
  <c r="BG417" i="5"/>
  <c r="BH490" i="5"/>
  <c r="BG490" i="5"/>
  <c r="BH530" i="5"/>
  <c r="BG530" i="5"/>
  <c r="BG606" i="5"/>
  <c r="BH606" i="5"/>
  <c r="BG634" i="5"/>
  <c r="BH634" i="5"/>
  <c r="BH640" i="5"/>
  <c r="BG640" i="5"/>
  <c r="BG654" i="5"/>
  <c r="BH654" i="5"/>
  <c r="BG661" i="5"/>
  <c r="BH661" i="5"/>
  <c r="BH685" i="5"/>
  <c r="BG685" i="5"/>
  <c r="BG690" i="5"/>
  <c r="BH690" i="5"/>
  <c r="BG696" i="5"/>
  <c r="BH696" i="5"/>
  <c r="BG720" i="5"/>
  <c r="BH720" i="5"/>
  <c r="BH739" i="5"/>
  <c r="BG739" i="5"/>
  <c r="BG746" i="5"/>
  <c r="BH746" i="5"/>
  <c r="BG795" i="5"/>
  <c r="BH795" i="5"/>
  <c r="BG52" i="5"/>
  <c r="BH52" i="5"/>
  <c r="BG117" i="5"/>
  <c r="BH117" i="5"/>
  <c r="BG56" i="5"/>
  <c r="BH56" i="5"/>
  <c r="BG67" i="5"/>
  <c r="BH67" i="5"/>
  <c r="BG116" i="5"/>
  <c r="BH116" i="5"/>
  <c r="BG23" i="5"/>
  <c r="BH23" i="5"/>
  <c r="BG29" i="5"/>
  <c r="BH29" i="5"/>
  <c r="BG41" i="5"/>
  <c r="BH41" i="5"/>
  <c r="BG46" i="5"/>
  <c r="BH46" i="5"/>
  <c r="BG62" i="5"/>
  <c r="BH62" i="5"/>
  <c r="BG111" i="5"/>
  <c r="BH111" i="5"/>
  <c r="BG122" i="5"/>
  <c r="BH122" i="5"/>
  <c r="BH132" i="5"/>
  <c r="BG132" i="5"/>
  <c r="BH138" i="5"/>
  <c r="BG138" i="5"/>
  <c r="BG149" i="5"/>
  <c r="BH149" i="5"/>
  <c r="BG154" i="5"/>
  <c r="BH154" i="5"/>
  <c r="BG161" i="5"/>
  <c r="BH161" i="5"/>
  <c r="BG172" i="5"/>
  <c r="BH172" i="5"/>
  <c r="BG255" i="5"/>
  <c r="BH255" i="5"/>
  <c r="BG266" i="5"/>
  <c r="BH266" i="5"/>
  <c r="BG272" i="5"/>
  <c r="BH272" i="5"/>
  <c r="BH295" i="5"/>
  <c r="BG295" i="5"/>
  <c r="BG301" i="5"/>
  <c r="BH301" i="5"/>
  <c r="BG319" i="5"/>
  <c r="BH319" i="5"/>
  <c r="BG348" i="5"/>
  <c r="BH348" i="5"/>
  <c r="BG352" i="5"/>
  <c r="BH352" i="5"/>
  <c r="BG356" i="5"/>
  <c r="BH356" i="5"/>
  <c r="BG361" i="5"/>
  <c r="BH361" i="5"/>
  <c r="BG386" i="5"/>
  <c r="BH386" i="5"/>
  <c r="BG410" i="5"/>
  <c r="BH410" i="5"/>
  <c r="BG414" i="5"/>
  <c r="BH414" i="5"/>
  <c r="BG418" i="5"/>
  <c r="BH418" i="5"/>
  <c r="BH182" i="5"/>
  <c r="BG182" i="5"/>
  <c r="BG195" i="5"/>
  <c r="BH195" i="5"/>
  <c r="BH244" i="5"/>
  <c r="BG244" i="5"/>
  <c r="BH283" i="5"/>
  <c r="BG283" i="5"/>
  <c r="BG324" i="5"/>
  <c r="BH324" i="5"/>
  <c r="BG392" i="5"/>
  <c r="BH392" i="5"/>
  <c r="BG398" i="5"/>
  <c r="BH398" i="5"/>
  <c r="BG422" i="5"/>
  <c r="BH422" i="5"/>
  <c r="BG426" i="5"/>
  <c r="BH426" i="5"/>
  <c r="BG430" i="5"/>
  <c r="BH430" i="5"/>
  <c r="BG434" i="5"/>
  <c r="BH434" i="5"/>
  <c r="BG438" i="5"/>
  <c r="BH438" i="5"/>
  <c r="BG442" i="5"/>
  <c r="BH442" i="5"/>
  <c r="BG446" i="5"/>
  <c r="BH446" i="5"/>
  <c r="BG450" i="5"/>
  <c r="BH450" i="5"/>
  <c r="BG454" i="5"/>
  <c r="BH454" i="5"/>
  <c r="BG472" i="5"/>
  <c r="BH472" i="5"/>
  <c r="BG518" i="5"/>
  <c r="BH518" i="5"/>
  <c r="BH543" i="5"/>
  <c r="BG543" i="5"/>
  <c r="BH564" i="5"/>
  <c r="BG564" i="5"/>
  <c r="BH578" i="5"/>
  <c r="BG578" i="5"/>
  <c r="BG582" i="5"/>
  <c r="BH582" i="5"/>
  <c r="BG629" i="5"/>
  <c r="BH629" i="5"/>
  <c r="BG668" i="5"/>
  <c r="BH668" i="5"/>
  <c r="BG674" i="5"/>
  <c r="BH674" i="5"/>
  <c r="BG680" i="5"/>
  <c r="BH680" i="5"/>
  <c r="BG703" i="5"/>
  <c r="BH703" i="5"/>
  <c r="BG716" i="5"/>
  <c r="BH716" i="5"/>
  <c r="BG754" i="5"/>
  <c r="BH754" i="5"/>
  <c r="BG790" i="5"/>
  <c r="BH790" i="5"/>
  <c r="BG810" i="5"/>
  <c r="BH810" i="5"/>
  <c r="BH816" i="5"/>
  <c r="BG816" i="5"/>
  <c r="BH485" i="5"/>
  <c r="BG485" i="5"/>
  <c r="BG507" i="5"/>
  <c r="BH507" i="5"/>
  <c r="BH557" i="5"/>
  <c r="BG557" i="5"/>
  <c r="BG607" i="5"/>
  <c r="BH607" i="5"/>
  <c r="BG635" i="5"/>
  <c r="BH635" i="5"/>
  <c r="BG686" i="5"/>
  <c r="BH686" i="5"/>
  <c r="BG830" i="5"/>
  <c r="BH830" i="5"/>
  <c r="BH178" i="5"/>
  <c r="BG178" i="5"/>
  <c r="BG216" i="5"/>
  <c r="BH216" i="5"/>
  <c r="BG240" i="5"/>
  <c r="BH240" i="5"/>
  <c r="BH245" i="5"/>
  <c r="BG245" i="5"/>
  <c r="BG250" i="5"/>
  <c r="BH250" i="5"/>
  <c r="BG313" i="5"/>
  <c r="BH313" i="5"/>
  <c r="BG325" i="5"/>
  <c r="BH325" i="5"/>
  <c r="BH399" i="5"/>
  <c r="BG399" i="5"/>
  <c r="BH405" i="5"/>
  <c r="BG405" i="5"/>
  <c r="BH423" i="5"/>
  <c r="BG423" i="5"/>
  <c r="BH427" i="5"/>
  <c r="BG427" i="5"/>
  <c r="BH431" i="5"/>
  <c r="BG431" i="5"/>
  <c r="BH435" i="5"/>
  <c r="BG435" i="5"/>
  <c r="BH439" i="5"/>
  <c r="BG439" i="5"/>
  <c r="BH443" i="5"/>
  <c r="BG443" i="5"/>
  <c r="BH447" i="5"/>
  <c r="BG447" i="5"/>
  <c r="BH451" i="5"/>
  <c r="BG451" i="5"/>
  <c r="BH455" i="5"/>
  <c r="BG455" i="5"/>
  <c r="BH467" i="5"/>
  <c r="BG467" i="5"/>
  <c r="BG527" i="5"/>
  <c r="BH527" i="5"/>
  <c r="BH572" i="5"/>
  <c r="BG572" i="5"/>
  <c r="BH579" i="5"/>
  <c r="BG579" i="5"/>
  <c r="BG603" i="5"/>
  <c r="BH603" i="5"/>
  <c r="BG669" i="5"/>
  <c r="BH669" i="5"/>
  <c r="BH692" i="5"/>
  <c r="BG692" i="5"/>
  <c r="BG711" i="5"/>
  <c r="BH711" i="5"/>
  <c r="BH717" i="5"/>
  <c r="BG717" i="5"/>
  <c r="BH776" i="5"/>
  <c r="BG776" i="5"/>
  <c r="BH784" i="5"/>
  <c r="BG784" i="5"/>
  <c r="BG204" i="5"/>
  <c r="BH204" i="5"/>
  <c r="BG211" i="5"/>
  <c r="BH211" i="5"/>
  <c r="BG267" i="5"/>
  <c r="BH267" i="5"/>
  <c r="BG273" i="5"/>
  <c r="BH273" i="5"/>
  <c r="BH285" i="5"/>
  <c r="BG285" i="5"/>
  <c r="BG296" i="5"/>
  <c r="BH296" i="5"/>
  <c r="BG302" i="5"/>
  <c r="BH302" i="5"/>
  <c r="BG308" i="5"/>
  <c r="BH308" i="5"/>
  <c r="BG344" i="5"/>
  <c r="BH344" i="5"/>
  <c r="BG349" i="5"/>
  <c r="BH349" i="5"/>
  <c r="BG353" i="5"/>
  <c r="BH353" i="5"/>
  <c r="BH357" i="5"/>
  <c r="BG357" i="5"/>
  <c r="BG362" i="5"/>
  <c r="BH362" i="5"/>
  <c r="BG374" i="5"/>
  <c r="BH374" i="5"/>
  <c r="BH411" i="5"/>
  <c r="BG411" i="5"/>
  <c r="BH415" i="5"/>
  <c r="BG415" i="5"/>
  <c r="BH419" i="5"/>
  <c r="BG419" i="5"/>
  <c r="BG474" i="5"/>
  <c r="BH474" i="5"/>
  <c r="BG508" i="5"/>
  <c r="BH508" i="5"/>
  <c r="BG584" i="5"/>
  <c r="BH584" i="5"/>
  <c r="BH591" i="5"/>
  <c r="BG591" i="5"/>
  <c r="BG598" i="5"/>
  <c r="BH598" i="5"/>
  <c r="BG651" i="5"/>
  <c r="BH651" i="5"/>
  <c r="BG723" i="5"/>
  <c r="BH723" i="5"/>
  <c r="BH729" i="5"/>
  <c r="BG729" i="5"/>
  <c r="BG750" i="5"/>
  <c r="BH750" i="5"/>
  <c r="BG766" i="5"/>
  <c r="BH766" i="5"/>
  <c r="BH792" i="5"/>
  <c r="BG792" i="5"/>
  <c r="BG185" i="5"/>
  <c r="BH185" i="5"/>
  <c r="BG217" i="5"/>
  <c r="BH217" i="5"/>
  <c r="BG223" i="5"/>
  <c r="BH223" i="5"/>
  <c r="BH229" i="5"/>
  <c r="BG229" i="5"/>
  <c r="BH235" i="5"/>
  <c r="BG235" i="5"/>
  <c r="BG246" i="5"/>
  <c r="BH246" i="5"/>
  <c r="BG257" i="5"/>
  <c r="BH257" i="5"/>
  <c r="BG292" i="5"/>
  <c r="BH292" i="5"/>
  <c r="BG321" i="5"/>
  <c r="BH321" i="5"/>
  <c r="BG326" i="5"/>
  <c r="BH326" i="5"/>
  <c r="BG338" i="5"/>
  <c r="BH338" i="5"/>
  <c r="BG424" i="5"/>
  <c r="BH424" i="5"/>
  <c r="BG428" i="5"/>
  <c r="BH428" i="5"/>
  <c r="BG432" i="5"/>
  <c r="BH432" i="5"/>
  <c r="BG436" i="5"/>
  <c r="BH436" i="5"/>
  <c r="BG440" i="5"/>
  <c r="BH440" i="5"/>
  <c r="BG444" i="5"/>
  <c r="BH444" i="5"/>
  <c r="BG448" i="5"/>
  <c r="BH448" i="5"/>
  <c r="BG452" i="5"/>
  <c r="BH452" i="5"/>
  <c r="BG456" i="5"/>
  <c r="BH456" i="5"/>
  <c r="BH463" i="5"/>
  <c r="BG463" i="5"/>
  <c r="BG515" i="5"/>
  <c r="BH515" i="5"/>
  <c r="BG528" i="5"/>
  <c r="BH528" i="5"/>
  <c r="BH541" i="5"/>
  <c r="BG541" i="5"/>
  <c r="BH546" i="5"/>
  <c r="BG546" i="5"/>
  <c r="BH553" i="5"/>
  <c r="BG553" i="5"/>
  <c r="BH560" i="5"/>
  <c r="BG560" i="5"/>
  <c r="BH576" i="5"/>
  <c r="BG576" i="5"/>
  <c r="BH580" i="5"/>
  <c r="BG580" i="5"/>
  <c r="BG659" i="5"/>
  <c r="BH659" i="5"/>
  <c r="BG665" i="5"/>
  <c r="BH665" i="5"/>
  <c r="BG694" i="5"/>
  <c r="BH694" i="5"/>
  <c r="BG706" i="5"/>
  <c r="BH706" i="5"/>
  <c r="BG718" i="5"/>
  <c r="BH718" i="5"/>
  <c r="BG737" i="5"/>
  <c r="BH737" i="5"/>
  <c r="BG759" i="5"/>
  <c r="BH759" i="5"/>
  <c r="BG826" i="5"/>
  <c r="BH826" i="5"/>
  <c r="BG199" i="5"/>
  <c r="BH199" i="5"/>
  <c r="BG252" i="5"/>
  <c r="BH252" i="5"/>
  <c r="BG264" i="5"/>
  <c r="BH264" i="5"/>
  <c r="BG274" i="5"/>
  <c r="BH274" i="5"/>
  <c r="BG281" i="5"/>
  <c r="BH281" i="5"/>
  <c r="BG309" i="5"/>
  <c r="BH309" i="5"/>
  <c r="BG333" i="5"/>
  <c r="BH333" i="5"/>
  <c r="BG345" i="5"/>
  <c r="BH345" i="5"/>
  <c r="BH350" i="5"/>
  <c r="BG350" i="5"/>
  <c r="BG354" i="5"/>
  <c r="BH354" i="5"/>
  <c r="BG358" i="5"/>
  <c r="BH358" i="5"/>
  <c r="BG363" i="5"/>
  <c r="BH363" i="5"/>
  <c r="BG396" i="5"/>
  <c r="BH396" i="5"/>
  <c r="BG412" i="5"/>
  <c r="BH412" i="5"/>
  <c r="BG416" i="5"/>
  <c r="BH416" i="5"/>
  <c r="BH475" i="5"/>
  <c r="BG475" i="5"/>
  <c r="BG482" i="5"/>
  <c r="BH482" i="5"/>
  <c r="BG509" i="5"/>
  <c r="BH509" i="5"/>
  <c r="BH535" i="5"/>
  <c r="BG535" i="5"/>
  <c r="BH568" i="5"/>
  <c r="BG568" i="5"/>
  <c r="BG605" i="5"/>
  <c r="BH605" i="5"/>
  <c r="BG633" i="5"/>
  <c r="BH633" i="5"/>
  <c r="BG684" i="5"/>
  <c r="BH684" i="5"/>
  <c r="BG689" i="5"/>
  <c r="BH689" i="5"/>
  <c r="BG701" i="5"/>
  <c r="BH701" i="5"/>
  <c r="BG713" i="5"/>
  <c r="BH713" i="5"/>
  <c r="BH800" i="5"/>
  <c r="BG800" i="5"/>
  <c r="BG820" i="5"/>
  <c r="BH820" i="5"/>
  <c r="BG833" i="5"/>
  <c r="BH833" i="5"/>
  <c r="BG181" i="5"/>
  <c r="BH181" i="5"/>
  <c r="BG194" i="5"/>
  <c r="BH194" i="5"/>
  <c r="BH213" i="5"/>
  <c r="BG213" i="5"/>
  <c r="BG218" i="5"/>
  <c r="BH218" i="5"/>
  <c r="BG243" i="5"/>
  <c r="BH243" i="5"/>
  <c r="BG247" i="5"/>
  <c r="BH247" i="5"/>
  <c r="BG293" i="5"/>
  <c r="BH293" i="5"/>
  <c r="BH327" i="5"/>
  <c r="BG327" i="5"/>
  <c r="BG370" i="5"/>
  <c r="BH370" i="5"/>
  <c r="BG384" i="5"/>
  <c r="BH384" i="5"/>
  <c r="BG402" i="5"/>
  <c r="BH402" i="5"/>
  <c r="BH421" i="5"/>
  <c r="BG421" i="5"/>
  <c r="BH425" i="5"/>
  <c r="BG425" i="5"/>
  <c r="BH429" i="5"/>
  <c r="BG429" i="5"/>
  <c r="BH433" i="5"/>
  <c r="BG433" i="5"/>
  <c r="BH437" i="5"/>
  <c r="BG437" i="5"/>
  <c r="BH441" i="5"/>
  <c r="BG441" i="5"/>
  <c r="BH445" i="5"/>
  <c r="BG445" i="5"/>
  <c r="BH449" i="5"/>
  <c r="BG449" i="5"/>
  <c r="BH453" i="5"/>
  <c r="BG453" i="5"/>
  <c r="BH457" i="5"/>
  <c r="BG457" i="5"/>
  <c r="BG464" i="5"/>
  <c r="BH464" i="5"/>
  <c r="BH542" i="5"/>
  <c r="BG542" i="5"/>
  <c r="BH577" i="5"/>
  <c r="BG577" i="5"/>
  <c r="BH581" i="5"/>
  <c r="BG581" i="5"/>
  <c r="BG600" i="5"/>
  <c r="BH600" i="5"/>
  <c r="BG628" i="5"/>
  <c r="BH628" i="5"/>
  <c r="BG679" i="5"/>
  <c r="BH679" i="5"/>
  <c r="BG725" i="5"/>
  <c r="BH725" i="5"/>
  <c r="BG760" i="5"/>
  <c r="BH760" i="5"/>
  <c r="BH788" i="5"/>
  <c r="BG788" i="5"/>
  <c r="BG809" i="5"/>
  <c r="BH809" i="5"/>
  <c r="BH815" i="5"/>
  <c r="BG815" i="5"/>
  <c r="AQ8" i="5"/>
  <c r="AR8" i="5"/>
  <c r="AL8" i="5"/>
  <c r="AT8" i="5"/>
  <c r="AS8" i="5"/>
  <c r="AM8" i="5"/>
  <c r="AU8" i="5"/>
  <c r="AK8" i="5"/>
  <c r="AN8" i="5"/>
  <c r="AV8" i="5"/>
  <c r="AO8" i="5"/>
  <c r="AP8" i="5"/>
  <c r="AB8" i="4"/>
  <c r="W8" i="4"/>
  <c r="X8" i="4"/>
  <c r="AD8" i="4"/>
  <c r="AE8" i="4"/>
  <c r="V8" i="4"/>
  <c r="Y8" i="4"/>
  <c r="T8" i="4"/>
  <c r="AA8" i="4"/>
  <c r="U8" i="4"/>
  <c r="AC8" i="4"/>
  <c r="AY9" i="4"/>
  <c r="AK8" i="4"/>
  <c r="AY8" i="4" s="1"/>
  <c r="BC9" i="4"/>
  <c r="AO8" i="4"/>
  <c r="BC8" i="4" s="1"/>
  <c r="BG9" i="4"/>
  <c r="AS8" i="4"/>
  <c r="BG8" i="4" s="1"/>
  <c r="AV9" i="4"/>
  <c r="AH8" i="4"/>
  <c r="AZ9" i="4"/>
  <c r="AL8" i="4"/>
  <c r="AZ8" i="4" s="1"/>
  <c r="BD9" i="4"/>
  <c r="AP8" i="4"/>
  <c r="BD8" i="4" s="1"/>
  <c r="AW9" i="4"/>
  <c r="AI8" i="4"/>
  <c r="BA9" i="4"/>
  <c r="AM8" i="4"/>
  <c r="BA8" i="4" s="1"/>
  <c r="BE9" i="4"/>
  <c r="AQ8" i="4"/>
  <c r="BE8" i="4" s="1"/>
  <c r="AX9" i="4"/>
  <c r="AJ8" i="4"/>
  <c r="AX8" i="4" s="1"/>
  <c r="BB9" i="4"/>
  <c r="AN8" i="4"/>
  <c r="BB8" i="4" s="1"/>
  <c r="BF9" i="4"/>
  <c r="AR8" i="4"/>
  <c r="BF8" i="4" s="1"/>
  <c r="AW852" i="4"/>
  <c r="AW848" i="4"/>
  <c r="AW844" i="4"/>
  <c r="AW840" i="4"/>
  <c r="AW854" i="4"/>
  <c r="AW850" i="4"/>
  <c r="AW846" i="4"/>
  <c r="AW842" i="4"/>
  <c r="AW838" i="4"/>
  <c r="AW837" i="4"/>
  <c r="AW833" i="4"/>
  <c r="AW829" i="4"/>
  <c r="AW825" i="4"/>
  <c r="AW821" i="4"/>
  <c r="AW817" i="4"/>
  <c r="AW813" i="4"/>
  <c r="AW809" i="4"/>
  <c r="AW805" i="4"/>
  <c r="AW801" i="4"/>
  <c r="AW797" i="4"/>
  <c r="AW793" i="4"/>
  <c r="AW789" i="4"/>
  <c r="AW785" i="4"/>
  <c r="AW781" i="4"/>
  <c r="AW777" i="4"/>
  <c r="AW773" i="4"/>
  <c r="AW769" i="4"/>
  <c r="AW765" i="4"/>
  <c r="AW761" i="4"/>
  <c r="AW757" i="4"/>
  <c r="AW753" i="4"/>
  <c r="AW749" i="4"/>
  <c r="AW737" i="4"/>
  <c r="AW725" i="4"/>
  <c r="AW721" i="4"/>
  <c r="AW717" i="4"/>
  <c r="AW713" i="4"/>
  <c r="AW709" i="4"/>
  <c r="AW705" i="4"/>
  <c r="AW701" i="4"/>
  <c r="AW697" i="4"/>
  <c r="AW693" i="4"/>
  <c r="AW689" i="4"/>
  <c r="AW685" i="4"/>
  <c r="AW681" i="4"/>
  <c r="AW665" i="4"/>
  <c r="AW836" i="4"/>
  <c r="AW832" i="4"/>
  <c r="AW828" i="4"/>
  <c r="AW824" i="4"/>
  <c r="AW820" i="4"/>
  <c r="AW816" i="4"/>
  <c r="AW812" i="4"/>
  <c r="AW808" i="4"/>
  <c r="AW804" i="4"/>
  <c r="AW800" i="4"/>
  <c r="AW796" i="4"/>
  <c r="AW792" i="4"/>
  <c r="AW788" i="4"/>
  <c r="AW784" i="4"/>
  <c r="AW780" i="4"/>
  <c r="AW776" i="4"/>
  <c r="AW772" i="4"/>
  <c r="AW768" i="4"/>
  <c r="AW764" i="4"/>
  <c r="AW760" i="4"/>
  <c r="AW756" i="4"/>
  <c r="AW752" i="4"/>
  <c r="AW748" i="4"/>
  <c r="AW744" i="4"/>
  <c r="AW740" i="4"/>
  <c r="AW736" i="4"/>
  <c r="AW732" i="4"/>
  <c r="AW728" i="4"/>
  <c r="AW724" i="4"/>
  <c r="AW720" i="4"/>
  <c r="AW716" i="4"/>
  <c r="AW712" i="4"/>
  <c r="AW708" i="4"/>
  <c r="AW704" i="4"/>
  <c r="AW700" i="4"/>
  <c r="AW696" i="4"/>
  <c r="AW692" i="4"/>
  <c r="AW688" i="4"/>
  <c r="AW684" i="4"/>
  <c r="AW680" i="4"/>
  <c r="AW676" i="4"/>
  <c r="AW672" i="4"/>
  <c r="AW668" i="4"/>
  <c r="AW664" i="4"/>
  <c r="AW660" i="4"/>
  <c r="AW656" i="4"/>
  <c r="AW652" i="4"/>
  <c r="AW648" i="4"/>
  <c r="AW644" i="4"/>
  <c r="AW640" i="4"/>
  <c r="AW636" i="4"/>
  <c r="AW632" i="4"/>
  <c r="AW628" i="4"/>
  <c r="AW624" i="4"/>
  <c r="AW620" i="4"/>
  <c r="AW616" i="4"/>
  <c r="AW612" i="4"/>
  <c r="AW608" i="4"/>
  <c r="AW604" i="4"/>
  <c r="AW600" i="4"/>
  <c r="AW596" i="4"/>
  <c r="AW592" i="4"/>
  <c r="AW588" i="4"/>
  <c r="AW584" i="4"/>
  <c r="AW580" i="4"/>
  <c r="AW576" i="4"/>
  <c r="AW572" i="4"/>
  <c r="AW568" i="4"/>
  <c r="AW564" i="4"/>
  <c r="AW560" i="4"/>
  <c r="AW556" i="4"/>
  <c r="AW552" i="4"/>
  <c r="AW548" i="4"/>
  <c r="AW544" i="4"/>
  <c r="AW540" i="4"/>
  <c r="AW536" i="4"/>
  <c r="AW835" i="4"/>
  <c r="AW831" i="4"/>
  <c r="AW827" i="4"/>
  <c r="AW823" i="4"/>
  <c r="AW819" i="4"/>
  <c r="AW815" i="4"/>
  <c r="AW811" i="4"/>
  <c r="AW807" i="4"/>
  <c r="AW803" i="4"/>
  <c r="AW799" i="4"/>
  <c r="AW795" i="4"/>
  <c r="AW791" i="4"/>
  <c r="AW787" i="4"/>
  <c r="AW783" i="4"/>
  <c r="AW779" i="4"/>
  <c r="AW775" i="4"/>
  <c r="AW771" i="4"/>
  <c r="AW767" i="4"/>
  <c r="AW763" i="4"/>
  <c r="AW759" i="4"/>
  <c r="AW755" i="4"/>
  <c r="AW751" i="4"/>
  <c r="AW747" i="4"/>
  <c r="AW743" i="4"/>
  <c r="AW739" i="4"/>
  <c r="AW735" i="4"/>
  <c r="AW731" i="4"/>
  <c r="AW727" i="4"/>
  <c r="AW723" i="4"/>
  <c r="AW719" i="4"/>
  <c r="AW715" i="4"/>
  <c r="AW711" i="4"/>
  <c r="AW707" i="4"/>
  <c r="AW703" i="4"/>
  <c r="AW699" i="4"/>
  <c r="AW695" i="4"/>
  <c r="AW691" i="4"/>
  <c r="AW687" i="4"/>
  <c r="AW683" i="4"/>
  <c r="AW679" i="4"/>
  <c r="AW675" i="4"/>
  <c r="AW671" i="4"/>
  <c r="AW667" i="4"/>
  <c r="AW663" i="4"/>
  <c r="AW659" i="4"/>
  <c r="AW655" i="4"/>
  <c r="AW651" i="4"/>
  <c r="AW647" i="4"/>
  <c r="AW643" i="4"/>
  <c r="AW639" i="4"/>
  <c r="AW635" i="4"/>
  <c r="AW631" i="4"/>
  <c r="AW627" i="4"/>
  <c r="AW623" i="4"/>
  <c r="AW619" i="4"/>
  <c r="AW615" i="4"/>
  <c r="AW611" i="4"/>
  <c r="AW607" i="4"/>
  <c r="AW603" i="4"/>
  <c r="AW599" i="4"/>
  <c r="AW595" i="4"/>
  <c r="AW591" i="4"/>
  <c r="AW587" i="4"/>
  <c r="AW583" i="4"/>
  <c r="AW579" i="4"/>
  <c r="AW575" i="4"/>
  <c r="AW571" i="4"/>
  <c r="AW567" i="4"/>
  <c r="AW563" i="4"/>
  <c r="AW559" i="4"/>
  <c r="AW539" i="4"/>
  <c r="AW654" i="4"/>
  <c r="AW650" i="4"/>
  <c r="AW646" i="4"/>
  <c r="AW642" i="4"/>
  <c r="AW638" i="4"/>
  <c r="AW634" i="4"/>
  <c r="AW630" i="4"/>
  <c r="AW626" i="4"/>
  <c r="AW622" i="4"/>
  <c r="AW618" i="4"/>
  <c r="AW614" i="4"/>
  <c r="AW610" i="4"/>
  <c r="AW606" i="4"/>
  <c r="AW602" i="4"/>
  <c r="AW598" i="4"/>
  <c r="AW594" i="4"/>
  <c r="AW590" i="4"/>
  <c r="AW586" i="4"/>
  <c r="AW582" i="4"/>
  <c r="AW578" i="4"/>
  <c r="AW574" i="4"/>
  <c r="AW570" i="4"/>
  <c r="AW566" i="4"/>
  <c r="AW535" i="4"/>
  <c r="AW532" i="4"/>
  <c r="AW528" i="4"/>
  <c r="AW524" i="4"/>
  <c r="AW520" i="4"/>
  <c r="AW516" i="4"/>
  <c r="AW512" i="4"/>
  <c r="AW508" i="4"/>
  <c r="AW504" i="4"/>
  <c r="AW500" i="4"/>
  <c r="AW496" i="4"/>
  <c r="AW492" i="4"/>
  <c r="AW488" i="4"/>
  <c r="AW484" i="4"/>
  <c r="AW480" i="4"/>
  <c r="AW476" i="4"/>
  <c r="AW472" i="4"/>
  <c r="AW468" i="4"/>
  <c r="AW464" i="4"/>
  <c r="AW460" i="4"/>
  <c r="AW456" i="4"/>
  <c r="AW452" i="4"/>
  <c r="AW449" i="4"/>
  <c r="AW445" i="4"/>
  <c r="AW441" i="4"/>
  <c r="AW437" i="4"/>
  <c r="AW433" i="4"/>
  <c r="AW429" i="4"/>
  <c r="AW425" i="4"/>
  <c r="AW421" i="4"/>
  <c r="AW417" i="4"/>
  <c r="AW413" i="4"/>
  <c r="AW409" i="4"/>
  <c r="AW405" i="4"/>
  <c r="AW401" i="4"/>
  <c r="AW397" i="4"/>
  <c r="AW389" i="4"/>
  <c r="AW385" i="4"/>
  <c r="AW381" i="4"/>
  <c r="AW373" i="4"/>
  <c r="AW365" i="4"/>
  <c r="AW321" i="4"/>
  <c r="AW313" i="4"/>
  <c r="AW309" i="4"/>
  <c r="AW305" i="4"/>
  <c r="AW293" i="4"/>
  <c r="AW289" i="4"/>
  <c r="AW285" i="4"/>
  <c r="AW281" i="4"/>
  <c r="AW265" i="4"/>
  <c r="AW257" i="4"/>
  <c r="AW253" i="4"/>
  <c r="AW249" i="4"/>
  <c r="AW245" i="4"/>
  <c r="AW241" i="4"/>
  <c r="AW237" i="4"/>
  <c r="AW233" i="4"/>
  <c r="AW229" i="4"/>
  <c r="AW225" i="4"/>
  <c r="AW221" i="4"/>
  <c r="AW217" i="4"/>
  <c r="AW213" i="4"/>
  <c r="AW209" i="4"/>
  <c r="AW205" i="4"/>
  <c r="AW201" i="4"/>
  <c r="AW197" i="4"/>
  <c r="AW193" i="4"/>
  <c r="AW189" i="4"/>
  <c r="AW185" i="4"/>
  <c r="AW181" i="4"/>
  <c r="AW177" i="4"/>
  <c r="AW173" i="4"/>
  <c r="AW169" i="4"/>
  <c r="AW165" i="4"/>
  <c r="AW161" i="4"/>
  <c r="AW157" i="4"/>
  <c r="AW153" i="4"/>
  <c r="AW149" i="4"/>
  <c r="AW145" i="4"/>
  <c r="AW141" i="4"/>
  <c r="AW137" i="4"/>
  <c r="AW133" i="4"/>
  <c r="AW129" i="4"/>
  <c r="AW125" i="4"/>
  <c r="AW121" i="4"/>
  <c r="AW117" i="4"/>
  <c r="AW113" i="4"/>
  <c r="AW109" i="4"/>
  <c r="AW105" i="4"/>
  <c r="AW101" i="4"/>
  <c r="AW97" i="4"/>
  <c r="AW93" i="4"/>
  <c r="AW89" i="4"/>
  <c r="AW85" i="4"/>
  <c r="AW81" i="4"/>
  <c r="AW550" i="4"/>
  <c r="AW542" i="4"/>
  <c r="AW531" i="4"/>
  <c r="AW527" i="4"/>
  <c r="AW523" i="4"/>
  <c r="AW519" i="4"/>
  <c r="AW515" i="4"/>
  <c r="AW511" i="4"/>
  <c r="AW507" i="4"/>
  <c r="AW503" i="4"/>
  <c r="AW499" i="4"/>
  <c r="AW495" i="4"/>
  <c r="AW491" i="4"/>
  <c r="AW487" i="4"/>
  <c r="AW483" i="4"/>
  <c r="AW479" i="4"/>
  <c r="AW475" i="4"/>
  <c r="AW471" i="4"/>
  <c r="AW467" i="4"/>
  <c r="AW463" i="4"/>
  <c r="AW459" i="4"/>
  <c r="AW455" i="4"/>
  <c r="AW451" i="4"/>
  <c r="AW448" i="4"/>
  <c r="AW444" i="4"/>
  <c r="AW440" i="4"/>
  <c r="AW436" i="4"/>
  <c r="AW432" i="4"/>
  <c r="AW428" i="4"/>
  <c r="AW424" i="4"/>
  <c r="AW420" i="4"/>
  <c r="AW416" i="4"/>
  <c r="AW412" i="4"/>
  <c r="AW408" i="4"/>
  <c r="AW404" i="4"/>
  <c r="AW400" i="4"/>
  <c r="AW396" i="4"/>
  <c r="AW392" i="4"/>
  <c r="AW388" i="4"/>
  <c r="AW384" i="4"/>
  <c r="AW380" i="4"/>
  <c r="AW376" i="4"/>
  <c r="AW372" i="4"/>
  <c r="AW368" i="4"/>
  <c r="AW364" i="4"/>
  <c r="AW360" i="4"/>
  <c r="AW356" i="4"/>
  <c r="AW352" i="4"/>
  <c r="AW348" i="4"/>
  <c r="AW344" i="4"/>
  <c r="AW340" i="4"/>
  <c r="AW336" i="4"/>
  <c r="AW332" i="4"/>
  <c r="AW328" i="4"/>
  <c r="AW324" i="4"/>
  <c r="AW320" i="4"/>
  <c r="AW316" i="4"/>
  <c r="AW312" i="4"/>
  <c r="AW308" i="4"/>
  <c r="AW304" i="4"/>
  <c r="AW300" i="4"/>
  <c r="AW296" i="4"/>
  <c r="AW292" i="4"/>
  <c r="AW288" i="4"/>
  <c r="AW284" i="4"/>
  <c r="AW280" i="4"/>
  <c r="AW276" i="4"/>
  <c r="AW272" i="4"/>
  <c r="AW268" i="4"/>
  <c r="AW264" i="4"/>
  <c r="AW260" i="4"/>
  <c r="AW256" i="4"/>
  <c r="AW252" i="4"/>
  <c r="AW248" i="4"/>
  <c r="AW244" i="4"/>
  <c r="AW240" i="4"/>
  <c r="AW236" i="4"/>
  <c r="AW232" i="4"/>
  <c r="AW228" i="4"/>
  <c r="AW224" i="4"/>
  <c r="AW220" i="4"/>
  <c r="AW216" i="4"/>
  <c r="AW212" i="4"/>
  <c r="AW208" i="4"/>
  <c r="AW204" i="4"/>
  <c r="AW200" i="4"/>
  <c r="AW196" i="4"/>
  <c r="AW192" i="4"/>
  <c r="AW188" i="4"/>
  <c r="AW184" i="4"/>
  <c r="AW180" i="4"/>
  <c r="AW176" i="4"/>
  <c r="AW172" i="4"/>
  <c r="AW168" i="4"/>
  <c r="AW164" i="4"/>
  <c r="AW160" i="4"/>
  <c r="AW156" i="4"/>
  <c r="AW152" i="4"/>
  <c r="AW148" i="4"/>
  <c r="AW144" i="4"/>
  <c r="AW140" i="4"/>
  <c r="AW136" i="4"/>
  <c r="AW132" i="4"/>
  <c r="AW128" i="4"/>
  <c r="AW124" i="4"/>
  <c r="AW120" i="4"/>
  <c r="AW116" i="4"/>
  <c r="AW112" i="4"/>
  <c r="AW108" i="4"/>
  <c r="AW104" i="4"/>
  <c r="AW100" i="4"/>
  <c r="AW96" i="4"/>
  <c r="AW92" i="4"/>
  <c r="AW88" i="4"/>
  <c r="AW84" i="4"/>
  <c r="AW538" i="4"/>
  <c r="AW530" i="4"/>
  <c r="AW526" i="4"/>
  <c r="AW522" i="4"/>
  <c r="AW518" i="4"/>
  <c r="AW514" i="4"/>
  <c r="AW510" i="4"/>
  <c r="AW506" i="4"/>
  <c r="AW502" i="4"/>
  <c r="AW498" i="4"/>
  <c r="AW490" i="4"/>
  <c r="AW482" i="4"/>
  <c r="AW478" i="4"/>
  <c r="AW474" i="4"/>
  <c r="AW470" i="4"/>
  <c r="AW466" i="4"/>
  <c r="AW462" i="4"/>
  <c r="AW454" i="4"/>
  <c r="AW447" i="4"/>
  <c r="AW275" i="4"/>
  <c r="AW271" i="4"/>
  <c r="AW267" i="4"/>
  <c r="AW263" i="4"/>
  <c r="AW259" i="4"/>
  <c r="AW255" i="4"/>
  <c r="AW251" i="4"/>
  <c r="AW247" i="4"/>
  <c r="AW243" i="4"/>
  <c r="AW239" i="4"/>
  <c r="AW235" i="4"/>
  <c r="AW231" i="4"/>
  <c r="AW227" i="4"/>
  <c r="AW223" i="4"/>
  <c r="AW219" i="4"/>
  <c r="AW215" i="4"/>
  <c r="AW211" i="4"/>
  <c r="AW207" i="4"/>
  <c r="AW203" i="4"/>
  <c r="AW199" i="4"/>
  <c r="AW195" i="4"/>
  <c r="AW191" i="4"/>
  <c r="AW187" i="4"/>
  <c r="AW183" i="4"/>
  <c r="AW179" i="4"/>
  <c r="AW175" i="4"/>
  <c r="AW171" i="4"/>
  <c r="AW167" i="4"/>
  <c r="AW163" i="4"/>
  <c r="AW159" i="4"/>
  <c r="AW155" i="4"/>
  <c r="AW151" i="4"/>
  <c r="AW147" i="4"/>
  <c r="AW143" i="4"/>
  <c r="AW139" i="4"/>
  <c r="AW135" i="4"/>
  <c r="AW131" i="4"/>
  <c r="AW127" i="4"/>
  <c r="AW123" i="4"/>
  <c r="AW119" i="4"/>
  <c r="AW115" i="4"/>
  <c r="AW521" i="4"/>
  <c r="AW509" i="4"/>
  <c r="AW493" i="4"/>
  <c r="AW485" i="4"/>
  <c r="AW481" i="4"/>
  <c r="AW469" i="4"/>
  <c r="AW457" i="4"/>
  <c r="AW453" i="4"/>
  <c r="AW450" i="4"/>
  <c r="AW446" i="4"/>
  <c r="AW442" i="4"/>
  <c r="AW438" i="4"/>
  <c r="AW434" i="4"/>
  <c r="AW430" i="4"/>
  <c r="AW426" i="4"/>
  <c r="AW422" i="4"/>
  <c r="AW418" i="4"/>
  <c r="AW414" i="4"/>
  <c r="AW410" i="4"/>
  <c r="AW406" i="4"/>
  <c r="AW402" i="4"/>
  <c r="AW398" i="4"/>
  <c r="AW394" i="4"/>
  <c r="AW390" i="4"/>
  <c r="AW386" i="4"/>
  <c r="AW382" i="4"/>
  <c r="AW378" i="4"/>
  <c r="AW374" i="4"/>
  <c r="AW370" i="4"/>
  <c r="AW366" i="4"/>
  <c r="AW362" i="4"/>
  <c r="AW358" i="4"/>
  <c r="AW354" i="4"/>
  <c r="AW350" i="4"/>
  <c r="AW346" i="4"/>
  <c r="AW342" i="4"/>
  <c r="AW338" i="4"/>
  <c r="AW334" i="4"/>
  <c r="AW330" i="4"/>
  <c r="AW326" i="4"/>
  <c r="AW322" i="4"/>
  <c r="AW318" i="4"/>
  <c r="AW314" i="4"/>
  <c r="AW310" i="4"/>
  <c r="AW306" i="4"/>
  <c r="AW302" i="4"/>
  <c r="AW298" i="4"/>
  <c r="AW294" i="4"/>
  <c r="AW290" i="4"/>
  <c r="AW286" i="4"/>
  <c r="AW282" i="4"/>
  <c r="AW278" i="4"/>
  <c r="F855" i="4"/>
  <c r="F857" i="4" s="1"/>
  <c r="AV11" i="4"/>
  <c r="AX12" i="4"/>
  <c r="AW13" i="4"/>
  <c r="AV15" i="4"/>
  <c r="AX16" i="4"/>
  <c r="AW17" i="4"/>
  <c r="AV19" i="4"/>
  <c r="AX20" i="4"/>
  <c r="AW21" i="4"/>
  <c r="AV23" i="4"/>
  <c r="AX24" i="4"/>
  <c r="AW25" i="4"/>
  <c r="AV27" i="4"/>
  <c r="AX28" i="4"/>
  <c r="AW29" i="4"/>
  <c r="AV31" i="4"/>
  <c r="AX32" i="4"/>
  <c r="AW33" i="4"/>
  <c r="AV35" i="4"/>
  <c r="AX36" i="4"/>
  <c r="AW37" i="4"/>
  <c r="AV39" i="4"/>
  <c r="AX40" i="4"/>
  <c r="AW41" i="4"/>
  <c r="AV43" i="4"/>
  <c r="AX44" i="4"/>
  <c r="AW45" i="4"/>
  <c r="AV47" i="4"/>
  <c r="AX48" i="4"/>
  <c r="AW49" i="4"/>
  <c r="AV51" i="4"/>
  <c r="AX52" i="4"/>
  <c r="AW53" i="4"/>
  <c r="AV55" i="4"/>
  <c r="AX56" i="4"/>
  <c r="AW57" i="4"/>
  <c r="AV59" i="4"/>
  <c r="AX60" i="4"/>
  <c r="AW61" i="4"/>
  <c r="AV63" i="4"/>
  <c r="AX64" i="4"/>
  <c r="AW65" i="4"/>
  <c r="AV67" i="4"/>
  <c r="AX68" i="4"/>
  <c r="AW69" i="4"/>
  <c r="AV71" i="4"/>
  <c r="AX72" i="4"/>
  <c r="AW73" i="4"/>
  <c r="AV75" i="4"/>
  <c r="AX76" i="4"/>
  <c r="AW77" i="4"/>
  <c r="AX80" i="4"/>
  <c r="AT87" i="4"/>
  <c r="AT90" i="4"/>
  <c r="AV91" i="4"/>
  <c r="AX93" i="4"/>
  <c r="AV95" i="4"/>
  <c r="AX97" i="4"/>
  <c r="AT98" i="4"/>
  <c r="BV98" i="4" s="1"/>
  <c r="AV99" i="4"/>
  <c r="AF99" i="4"/>
  <c r="AT99" i="4"/>
  <c r="AT103" i="4"/>
  <c r="AF104" i="4"/>
  <c r="AX852" i="4"/>
  <c r="AX848" i="4"/>
  <c r="AX844" i="4"/>
  <c r="AX840" i="4"/>
  <c r="AX851" i="4"/>
  <c r="AX847" i="4"/>
  <c r="AX843" i="4"/>
  <c r="AX839" i="4"/>
  <c r="AX854" i="4"/>
  <c r="AX850" i="4"/>
  <c r="AX846" i="4"/>
  <c r="AX842" i="4"/>
  <c r="AX838" i="4"/>
  <c r="AX853" i="4"/>
  <c r="AX849" i="4"/>
  <c r="AX845" i="4"/>
  <c r="AX841" i="4"/>
  <c r="AX836" i="4"/>
  <c r="AX832" i="4"/>
  <c r="AX828" i="4"/>
  <c r="AX824" i="4"/>
  <c r="AX820" i="4"/>
  <c r="AX816" i="4"/>
  <c r="AX812" i="4"/>
  <c r="AX808" i="4"/>
  <c r="AX804" i="4"/>
  <c r="AX800" i="4"/>
  <c r="AX796" i="4"/>
  <c r="AX792" i="4"/>
  <c r="AX788" i="4"/>
  <c r="AX784" i="4"/>
  <c r="AX780" i="4"/>
  <c r="AX776" i="4"/>
  <c r="AX772" i="4"/>
  <c r="AX768" i="4"/>
  <c r="AX764" i="4"/>
  <c r="AX760" i="4"/>
  <c r="AX756" i="4"/>
  <c r="AX752" i="4"/>
  <c r="AX748" i="4"/>
  <c r="AX744" i="4"/>
  <c r="AX740" i="4"/>
  <c r="AX736" i="4"/>
  <c r="AX732" i="4"/>
  <c r="AX728" i="4"/>
  <c r="AX724" i="4"/>
  <c r="AX720" i="4"/>
  <c r="AX716" i="4"/>
  <c r="AX712" i="4"/>
  <c r="AX708" i="4"/>
  <c r="AX704" i="4"/>
  <c r="AX700" i="4"/>
  <c r="AX696" i="4"/>
  <c r="AX692" i="4"/>
  <c r="AX688" i="4"/>
  <c r="AX684" i="4"/>
  <c r="AX680" i="4"/>
  <c r="AX676" i="4"/>
  <c r="AX672" i="4"/>
  <c r="AX668" i="4"/>
  <c r="AX664" i="4"/>
  <c r="AX660" i="4"/>
  <c r="AX656" i="4"/>
  <c r="AX652" i="4"/>
  <c r="AX648" i="4"/>
  <c r="AX644" i="4"/>
  <c r="AX640" i="4"/>
  <c r="AX636" i="4"/>
  <c r="AX632" i="4"/>
  <c r="AX628" i="4"/>
  <c r="AX624" i="4"/>
  <c r="AX620" i="4"/>
  <c r="AX616" i="4"/>
  <c r="AX612" i="4"/>
  <c r="AX608" i="4"/>
  <c r="AX604" i="4"/>
  <c r="AX600" i="4"/>
  <c r="AX596" i="4"/>
  <c r="AX592" i="4"/>
  <c r="AX588" i="4"/>
  <c r="AX584" i="4"/>
  <c r="AX580" i="4"/>
  <c r="AX576" i="4"/>
  <c r="AX572" i="4"/>
  <c r="AX568" i="4"/>
  <c r="AX564" i="4"/>
  <c r="AX835" i="4"/>
  <c r="AX831" i="4"/>
  <c r="AX827" i="4"/>
  <c r="AX823" i="4"/>
  <c r="AX819" i="4"/>
  <c r="AX815" i="4"/>
  <c r="AX811" i="4"/>
  <c r="AX807" i="4"/>
  <c r="AX803" i="4"/>
  <c r="AX799" i="4"/>
  <c r="AX795" i="4"/>
  <c r="AX791" i="4"/>
  <c r="AX787" i="4"/>
  <c r="AX783" i="4"/>
  <c r="AX779" i="4"/>
  <c r="AX775" i="4"/>
  <c r="AX771" i="4"/>
  <c r="AX767" i="4"/>
  <c r="AX763" i="4"/>
  <c r="AX759" i="4"/>
  <c r="AX755" i="4"/>
  <c r="AX751" i="4"/>
  <c r="AX747" i="4"/>
  <c r="AX743" i="4"/>
  <c r="AX739" i="4"/>
  <c r="AX735" i="4"/>
  <c r="AX731" i="4"/>
  <c r="AX727" i="4"/>
  <c r="AX723" i="4"/>
  <c r="AX719" i="4"/>
  <c r="AX715" i="4"/>
  <c r="AX711" i="4"/>
  <c r="AX707" i="4"/>
  <c r="AX703" i="4"/>
  <c r="AX699" i="4"/>
  <c r="AX695" i="4"/>
  <c r="AX691" i="4"/>
  <c r="AX687" i="4"/>
  <c r="AX683" i="4"/>
  <c r="AX679" i="4"/>
  <c r="AX675" i="4"/>
  <c r="AX671" i="4"/>
  <c r="AX667" i="4"/>
  <c r="AX663" i="4"/>
  <c r="AX659" i="4"/>
  <c r="AX655" i="4"/>
  <c r="AX651" i="4"/>
  <c r="AX647" i="4"/>
  <c r="AX643" i="4"/>
  <c r="AX639" i="4"/>
  <c r="AX635" i="4"/>
  <c r="AX631" i="4"/>
  <c r="AX627" i="4"/>
  <c r="AX623" i="4"/>
  <c r="AX619" i="4"/>
  <c r="AX615" i="4"/>
  <c r="AX611" i="4"/>
  <c r="AX607" i="4"/>
  <c r="AX603" i="4"/>
  <c r="AX599" i="4"/>
  <c r="AX595" i="4"/>
  <c r="AX591" i="4"/>
  <c r="AX587" i="4"/>
  <c r="AX583" i="4"/>
  <c r="AX579" i="4"/>
  <c r="AX575" i="4"/>
  <c r="AX571" i="4"/>
  <c r="AX567" i="4"/>
  <c r="AX563" i="4"/>
  <c r="AX559" i="4"/>
  <c r="AX555" i="4"/>
  <c r="AX551" i="4"/>
  <c r="AX547" i="4"/>
  <c r="AX543" i="4"/>
  <c r="AX539" i="4"/>
  <c r="AX535" i="4"/>
  <c r="AX834" i="4"/>
  <c r="AX830" i="4"/>
  <c r="AX826" i="4"/>
  <c r="AX822" i="4"/>
  <c r="AX818" i="4"/>
  <c r="AX814" i="4"/>
  <c r="AX810" i="4"/>
  <c r="AX806" i="4"/>
  <c r="AX802" i="4"/>
  <c r="AX798" i="4"/>
  <c r="AX794" i="4"/>
  <c r="AX790" i="4"/>
  <c r="AX786" i="4"/>
  <c r="AX782" i="4"/>
  <c r="AX778" i="4"/>
  <c r="AX774" i="4"/>
  <c r="AX770" i="4"/>
  <c r="AX766" i="4"/>
  <c r="AX762" i="4"/>
  <c r="AX758" i="4"/>
  <c r="AX754" i="4"/>
  <c r="AX750" i="4"/>
  <c r="AX746" i="4"/>
  <c r="AX742" i="4"/>
  <c r="AX738" i="4"/>
  <c r="AX734" i="4"/>
  <c r="AX730" i="4"/>
  <c r="AX726" i="4"/>
  <c r="AX722" i="4"/>
  <c r="AX718" i="4"/>
  <c r="AX714" i="4"/>
  <c r="AX710" i="4"/>
  <c r="AX706" i="4"/>
  <c r="AX702" i="4"/>
  <c r="AX698" i="4"/>
  <c r="AX694" i="4"/>
  <c r="AX690" i="4"/>
  <c r="AX686" i="4"/>
  <c r="AX682" i="4"/>
  <c r="AX678" i="4"/>
  <c r="AX674" i="4"/>
  <c r="AX670" i="4"/>
  <c r="AX666" i="4"/>
  <c r="AX662" i="4"/>
  <c r="AX658" i="4"/>
  <c r="AX654" i="4"/>
  <c r="AX650" i="4"/>
  <c r="AX646" i="4"/>
  <c r="AX642" i="4"/>
  <c r="AX638" i="4"/>
  <c r="AX634" i="4"/>
  <c r="AX630" i="4"/>
  <c r="AX626" i="4"/>
  <c r="AX622" i="4"/>
  <c r="AX618" i="4"/>
  <c r="AX614" i="4"/>
  <c r="AX610" i="4"/>
  <c r="AX606" i="4"/>
  <c r="AX602" i="4"/>
  <c r="AX598" i="4"/>
  <c r="AX594" i="4"/>
  <c r="AX590" i="4"/>
  <c r="AX586" i="4"/>
  <c r="AX582" i="4"/>
  <c r="AX578" i="4"/>
  <c r="AX574" i="4"/>
  <c r="AX570" i="4"/>
  <c r="AX566" i="4"/>
  <c r="AX562" i="4"/>
  <c r="AX558" i="4"/>
  <c r="AX554" i="4"/>
  <c r="AX550" i="4"/>
  <c r="AX546" i="4"/>
  <c r="AX542" i="4"/>
  <c r="AX538" i="4"/>
  <c r="AX837" i="4"/>
  <c r="AX833" i="4"/>
  <c r="AX829" i="4"/>
  <c r="AX825" i="4"/>
  <c r="AX821" i="4"/>
  <c r="AX817" i="4"/>
  <c r="AX813" i="4"/>
  <c r="AX809" i="4"/>
  <c r="AX805" i="4"/>
  <c r="AX801" i="4"/>
  <c r="AX797" i="4"/>
  <c r="AX793" i="4"/>
  <c r="AX789" i="4"/>
  <c r="AX785" i="4"/>
  <c r="AX781" i="4"/>
  <c r="AX777" i="4"/>
  <c r="AX773" i="4"/>
  <c r="AX769" i="4"/>
  <c r="AX765" i="4"/>
  <c r="AX761" i="4"/>
  <c r="AX757" i="4"/>
  <c r="AX753" i="4"/>
  <c r="AX749" i="4"/>
  <c r="AX745" i="4"/>
  <c r="AX741" i="4"/>
  <c r="AX737" i="4"/>
  <c r="AX733" i="4"/>
  <c r="AX729" i="4"/>
  <c r="AX725" i="4"/>
  <c r="AX721" i="4"/>
  <c r="AX717" i="4"/>
  <c r="AX713" i="4"/>
  <c r="AX709" i="4"/>
  <c r="AX705" i="4"/>
  <c r="AX701" i="4"/>
  <c r="AX697" i="4"/>
  <c r="AX693" i="4"/>
  <c r="AX689" i="4"/>
  <c r="AX685" i="4"/>
  <c r="AX681" i="4"/>
  <c r="AX677" i="4"/>
  <c r="AX673" i="4"/>
  <c r="AX669" i="4"/>
  <c r="AX665" i="4"/>
  <c r="AX661" i="4"/>
  <c r="AX657" i="4"/>
  <c r="AX653" i="4"/>
  <c r="AX649" i="4"/>
  <c r="AX645" i="4"/>
  <c r="AX641" i="4"/>
  <c r="AX637" i="4"/>
  <c r="AX633" i="4"/>
  <c r="AX629" i="4"/>
  <c r="AX625" i="4"/>
  <c r="AX621" i="4"/>
  <c r="AX617" i="4"/>
  <c r="AX613" i="4"/>
  <c r="AX609" i="4"/>
  <c r="AX605" i="4"/>
  <c r="AX601" i="4"/>
  <c r="AX597" i="4"/>
  <c r="AX593" i="4"/>
  <c r="AX589" i="4"/>
  <c r="AX585" i="4"/>
  <c r="AX581" i="4"/>
  <c r="AX577" i="4"/>
  <c r="AX573" i="4"/>
  <c r="AX569" i="4"/>
  <c r="AX565" i="4"/>
  <c r="AX561" i="4"/>
  <c r="AX553" i="4"/>
  <c r="AX545" i="4"/>
  <c r="AX540" i="4"/>
  <c r="AX537" i="4"/>
  <c r="AX531" i="4"/>
  <c r="AX527" i="4"/>
  <c r="AX523" i="4"/>
  <c r="AX519" i="4"/>
  <c r="AX515" i="4"/>
  <c r="AX511" i="4"/>
  <c r="AX507" i="4"/>
  <c r="AX503" i="4"/>
  <c r="AX499" i="4"/>
  <c r="AX495" i="4"/>
  <c r="AX491" i="4"/>
  <c r="AX487" i="4"/>
  <c r="AX483" i="4"/>
  <c r="AX479" i="4"/>
  <c r="AX475" i="4"/>
  <c r="AX471" i="4"/>
  <c r="AX467" i="4"/>
  <c r="AX463" i="4"/>
  <c r="AX459" i="4"/>
  <c r="AX455" i="4"/>
  <c r="AX451" i="4"/>
  <c r="AX448" i="4"/>
  <c r="AX444" i="4"/>
  <c r="AX440" i="4"/>
  <c r="AX436" i="4"/>
  <c r="AX432" i="4"/>
  <c r="AX428" i="4"/>
  <c r="AX424" i="4"/>
  <c r="AX420" i="4"/>
  <c r="AX416" i="4"/>
  <c r="AX412" i="4"/>
  <c r="AX408" i="4"/>
  <c r="AX404" i="4"/>
  <c r="AX400" i="4"/>
  <c r="AX396" i="4"/>
  <c r="AX392" i="4"/>
  <c r="AX388" i="4"/>
  <c r="AX384" i="4"/>
  <c r="AX380" i="4"/>
  <c r="AX376" i="4"/>
  <c r="AX372" i="4"/>
  <c r="AX368" i="4"/>
  <c r="AX364" i="4"/>
  <c r="AX360" i="4"/>
  <c r="AX356" i="4"/>
  <c r="AX352" i="4"/>
  <c r="AX348" i="4"/>
  <c r="AX344" i="4"/>
  <c r="AX340" i="4"/>
  <c r="AX336" i="4"/>
  <c r="AX332" i="4"/>
  <c r="AX328" i="4"/>
  <c r="AX324" i="4"/>
  <c r="AX320" i="4"/>
  <c r="AX316" i="4"/>
  <c r="AX312" i="4"/>
  <c r="AX308" i="4"/>
  <c r="AX304" i="4"/>
  <c r="AX300" i="4"/>
  <c r="AX296" i="4"/>
  <c r="AX292" i="4"/>
  <c r="AX288" i="4"/>
  <c r="AX284" i="4"/>
  <c r="AX280" i="4"/>
  <c r="AX276" i="4"/>
  <c r="AX272" i="4"/>
  <c r="AX268" i="4"/>
  <c r="AX264" i="4"/>
  <c r="AX260" i="4"/>
  <c r="AX256" i="4"/>
  <c r="AX252" i="4"/>
  <c r="AX248" i="4"/>
  <c r="AX244" i="4"/>
  <c r="AX240" i="4"/>
  <c r="AX236" i="4"/>
  <c r="AX232" i="4"/>
  <c r="AX228" i="4"/>
  <c r="AX224" i="4"/>
  <c r="AX220" i="4"/>
  <c r="AX216" i="4"/>
  <c r="AX212" i="4"/>
  <c r="AX208" i="4"/>
  <c r="AX204" i="4"/>
  <c r="AX200" i="4"/>
  <c r="AX196" i="4"/>
  <c r="AX192" i="4"/>
  <c r="AX188" i="4"/>
  <c r="AX184" i="4"/>
  <c r="AX180" i="4"/>
  <c r="AX176" i="4"/>
  <c r="AX172" i="4"/>
  <c r="AX168" i="4"/>
  <c r="AX164" i="4"/>
  <c r="AX160" i="4"/>
  <c r="AX156" i="4"/>
  <c r="AX152" i="4"/>
  <c r="AX148" i="4"/>
  <c r="AX144" i="4"/>
  <c r="AX140" i="4"/>
  <c r="AX136" i="4"/>
  <c r="AX132" i="4"/>
  <c r="AX128" i="4"/>
  <c r="AX124" i="4"/>
  <c r="AX120" i="4"/>
  <c r="AX116" i="4"/>
  <c r="AX112" i="4"/>
  <c r="AX108" i="4"/>
  <c r="AX104" i="4"/>
  <c r="AX100" i="4"/>
  <c r="AX96" i="4"/>
  <c r="AX92" i="4"/>
  <c r="AX88" i="4"/>
  <c r="AX84" i="4"/>
  <c r="AX541" i="4"/>
  <c r="AX530" i="4"/>
  <c r="AX526" i="4"/>
  <c r="AX522" i="4"/>
  <c r="AX518" i="4"/>
  <c r="AX514" i="4"/>
  <c r="AX510" i="4"/>
  <c r="AX506" i="4"/>
  <c r="AX502" i="4"/>
  <c r="AX498" i="4"/>
  <c r="AX494" i="4"/>
  <c r="AX490" i="4"/>
  <c r="AX486" i="4"/>
  <c r="AX482" i="4"/>
  <c r="AX478" i="4"/>
  <c r="AX474" i="4"/>
  <c r="AX470" i="4"/>
  <c r="AX466" i="4"/>
  <c r="AX462" i="4"/>
  <c r="AX458" i="4"/>
  <c r="AX454" i="4"/>
  <c r="AX447" i="4"/>
  <c r="AX443" i="4"/>
  <c r="AX439" i="4"/>
  <c r="AX435" i="4"/>
  <c r="AX431" i="4"/>
  <c r="AX427" i="4"/>
  <c r="AX423" i="4"/>
  <c r="AX419" i="4"/>
  <c r="AX415" i="4"/>
  <c r="AX411" i="4"/>
  <c r="AX407" i="4"/>
  <c r="AX403" i="4"/>
  <c r="AX399" i="4"/>
  <c r="AX395" i="4"/>
  <c r="AX391" i="4"/>
  <c r="AX387" i="4"/>
  <c r="AX383" i="4"/>
  <c r="AX379" i="4"/>
  <c r="AX375" i="4"/>
  <c r="AX371" i="4"/>
  <c r="AX367" i="4"/>
  <c r="AX363" i="4"/>
  <c r="AX359" i="4"/>
  <c r="AX355" i="4"/>
  <c r="AX351" i="4"/>
  <c r="AX347" i="4"/>
  <c r="AX343" i="4"/>
  <c r="AX339" i="4"/>
  <c r="AX335" i="4"/>
  <c r="AX331" i="4"/>
  <c r="AX327" i="4"/>
  <c r="AX323" i="4"/>
  <c r="AX319" i="4"/>
  <c r="AX315" i="4"/>
  <c r="AX311" i="4"/>
  <c r="AX307" i="4"/>
  <c r="AX303" i="4"/>
  <c r="AX299" i="4"/>
  <c r="AX295" i="4"/>
  <c r="AX291" i="4"/>
  <c r="AX287" i="4"/>
  <c r="AX283" i="4"/>
  <c r="AX279" i="4"/>
  <c r="AX275" i="4"/>
  <c r="AX271" i="4"/>
  <c r="AX267" i="4"/>
  <c r="AX263" i="4"/>
  <c r="AX259" i="4"/>
  <c r="AX255" i="4"/>
  <c r="AX251" i="4"/>
  <c r="AX247" i="4"/>
  <c r="AX243" i="4"/>
  <c r="AX239" i="4"/>
  <c r="AX235" i="4"/>
  <c r="AX231" i="4"/>
  <c r="AX227" i="4"/>
  <c r="AX223" i="4"/>
  <c r="AX219" i="4"/>
  <c r="AX215" i="4"/>
  <c r="AX211" i="4"/>
  <c r="AX207" i="4"/>
  <c r="AX203" i="4"/>
  <c r="AX199" i="4"/>
  <c r="AX195" i="4"/>
  <c r="AX191" i="4"/>
  <c r="AX187" i="4"/>
  <c r="AX183" i="4"/>
  <c r="AX179" i="4"/>
  <c r="AX175" i="4"/>
  <c r="AX171" i="4"/>
  <c r="AX167" i="4"/>
  <c r="AX163" i="4"/>
  <c r="AX159" i="4"/>
  <c r="AX155" i="4"/>
  <c r="AX151" i="4"/>
  <c r="AX147" i="4"/>
  <c r="AX143" i="4"/>
  <c r="AX139" i="4"/>
  <c r="AX135" i="4"/>
  <c r="AX131" i="4"/>
  <c r="AX127" i="4"/>
  <c r="AX123" i="4"/>
  <c r="AX119" i="4"/>
  <c r="AX115" i="4"/>
  <c r="AX111" i="4"/>
  <c r="AX107" i="4"/>
  <c r="AX103" i="4"/>
  <c r="AX99" i="4"/>
  <c r="AX95" i="4"/>
  <c r="AX91" i="4"/>
  <c r="AX87" i="4"/>
  <c r="AX83" i="4"/>
  <c r="AX556" i="4"/>
  <c r="AX548" i="4"/>
  <c r="AX534" i="4"/>
  <c r="AX533" i="4"/>
  <c r="AX529" i="4"/>
  <c r="AX525" i="4"/>
  <c r="AX521" i="4"/>
  <c r="AX517" i="4"/>
  <c r="AX513" i="4"/>
  <c r="AX509" i="4"/>
  <c r="AX505" i="4"/>
  <c r="AX501" i="4"/>
  <c r="AX497" i="4"/>
  <c r="AX493" i="4"/>
  <c r="AX489" i="4"/>
  <c r="AX485" i="4"/>
  <c r="AX481" i="4"/>
  <c r="AX477" i="4"/>
  <c r="AX473" i="4"/>
  <c r="AX469" i="4"/>
  <c r="AX465" i="4"/>
  <c r="AX461" i="4"/>
  <c r="AX457" i="4"/>
  <c r="AX453" i="4"/>
  <c r="AX450" i="4"/>
  <c r="AX446" i="4"/>
  <c r="AX442" i="4"/>
  <c r="AX438" i="4"/>
  <c r="AX434" i="4"/>
  <c r="AX430" i="4"/>
  <c r="AX426" i="4"/>
  <c r="AX422" i="4"/>
  <c r="AX418" i="4"/>
  <c r="AX414" i="4"/>
  <c r="AX410" i="4"/>
  <c r="AX406" i="4"/>
  <c r="AX402" i="4"/>
  <c r="AX398" i="4"/>
  <c r="AX394" i="4"/>
  <c r="AX390" i="4"/>
  <c r="AX386" i="4"/>
  <c r="AX382" i="4"/>
  <c r="AX378" i="4"/>
  <c r="AX374" i="4"/>
  <c r="AX370" i="4"/>
  <c r="AX366" i="4"/>
  <c r="AX362" i="4"/>
  <c r="AX358" i="4"/>
  <c r="AX354" i="4"/>
  <c r="AX350" i="4"/>
  <c r="AX346" i="4"/>
  <c r="AX342" i="4"/>
  <c r="AX338" i="4"/>
  <c r="AX334" i="4"/>
  <c r="AX330" i="4"/>
  <c r="AX326" i="4"/>
  <c r="AX322" i="4"/>
  <c r="AX318" i="4"/>
  <c r="AX314" i="4"/>
  <c r="AX310" i="4"/>
  <c r="AX306" i="4"/>
  <c r="AX302" i="4"/>
  <c r="AX298" i="4"/>
  <c r="AX294" i="4"/>
  <c r="AX290" i="4"/>
  <c r="AX286" i="4"/>
  <c r="AX282" i="4"/>
  <c r="AX278" i="4"/>
  <c r="AX274" i="4"/>
  <c r="AX270" i="4"/>
  <c r="AX266" i="4"/>
  <c r="AX262" i="4"/>
  <c r="AX258" i="4"/>
  <c r="AX254" i="4"/>
  <c r="AX250" i="4"/>
  <c r="AX246" i="4"/>
  <c r="AX242" i="4"/>
  <c r="AX238" i="4"/>
  <c r="AX234" i="4"/>
  <c r="AX230" i="4"/>
  <c r="AX226" i="4"/>
  <c r="AX222" i="4"/>
  <c r="AX218" i="4"/>
  <c r="AX214" i="4"/>
  <c r="AX210" i="4"/>
  <c r="AX206" i="4"/>
  <c r="AX202" i="4"/>
  <c r="AX198" i="4"/>
  <c r="AX194" i="4"/>
  <c r="AX190" i="4"/>
  <c r="AX186" i="4"/>
  <c r="AX182" i="4"/>
  <c r="AX178" i="4"/>
  <c r="AX174" i="4"/>
  <c r="AX170" i="4"/>
  <c r="AX166" i="4"/>
  <c r="AX162" i="4"/>
  <c r="AX158" i="4"/>
  <c r="AX154" i="4"/>
  <c r="AX150" i="4"/>
  <c r="AX146" i="4"/>
  <c r="AX142" i="4"/>
  <c r="AX138" i="4"/>
  <c r="AX134" i="4"/>
  <c r="AX130" i="4"/>
  <c r="AX126" i="4"/>
  <c r="AX122" i="4"/>
  <c r="AX118" i="4"/>
  <c r="AX114" i="4"/>
  <c r="AX110" i="4"/>
  <c r="AX106" i="4"/>
  <c r="AX102" i="4"/>
  <c r="AX98" i="4"/>
  <c r="AX94" i="4"/>
  <c r="AX90" i="4"/>
  <c r="AX86" i="4"/>
  <c r="AX560" i="4"/>
  <c r="AX557" i="4"/>
  <c r="AX552" i="4"/>
  <c r="AX549" i="4"/>
  <c r="AX544" i="4"/>
  <c r="AX536" i="4"/>
  <c r="AX532" i="4"/>
  <c r="AX528" i="4"/>
  <c r="AX524" i="4"/>
  <c r="AX520" i="4"/>
  <c r="AX516" i="4"/>
  <c r="AX512" i="4"/>
  <c r="AX508" i="4"/>
  <c r="AX504" i="4"/>
  <c r="AX500" i="4"/>
  <c r="AX496" i="4"/>
  <c r="AX492" i="4"/>
  <c r="AX488" i="4"/>
  <c r="AX484" i="4"/>
  <c r="AX480" i="4"/>
  <c r="AX476" i="4"/>
  <c r="AX472" i="4"/>
  <c r="AX468" i="4"/>
  <c r="AX464" i="4"/>
  <c r="AX460" i="4"/>
  <c r="AX456" i="4"/>
  <c r="AX452" i="4"/>
  <c r="AX449" i="4"/>
  <c r="AX445" i="4"/>
  <c r="AX441" i="4"/>
  <c r="AX437" i="4"/>
  <c r="AX433" i="4"/>
  <c r="AX429" i="4"/>
  <c r="AX425" i="4"/>
  <c r="AX421" i="4"/>
  <c r="AX417" i="4"/>
  <c r="AX413" i="4"/>
  <c r="AX409" i="4"/>
  <c r="AX405" i="4"/>
  <c r="AX401" i="4"/>
  <c r="AX397" i="4"/>
  <c r="AX393" i="4"/>
  <c r="AX389" i="4"/>
  <c r="AX385" i="4"/>
  <c r="AX381" i="4"/>
  <c r="AX377" i="4"/>
  <c r="AX373" i="4"/>
  <c r="AX369" i="4"/>
  <c r="AX365" i="4"/>
  <c r="AX361" i="4"/>
  <c r="AX357" i="4"/>
  <c r="AX353" i="4"/>
  <c r="AX349" i="4"/>
  <c r="AX345" i="4"/>
  <c r="AX341" i="4"/>
  <c r="AX337" i="4"/>
  <c r="AX333" i="4"/>
  <c r="AX329" i="4"/>
  <c r="AX325" i="4"/>
  <c r="AX321" i="4"/>
  <c r="AX317" i="4"/>
  <c r="AX313" i="4"/>
  <c r="AX309" i="4"/>
  <c r="AX305" i="4"/>
  <c r="AX301" i="4"/>
  <c r="AX297" i="4"/>
  <c r="AX293" i="4"/>
  <c r="AX289" i="4"/>
  <c r="AX285" i="4"/>
  <c r="AX281" i="4"/>
  <c r="AX277" i="4"/>
  <c r="AX273" i="4"/>
  <c r="AX269" i="4"/>
  <c r="AX265" i="4"/>
  <c r="AX261" i="4"/>
  <c r="AX257" i="4"/>
  <c r="AX253" i="4"/>
  <c r="AX249" i="4"/>
  <c r="AX245" i="4"/>
  <c r="AX241" i="4"/>
  <c r="AX237" i="4"/>
  <c r="AX233" i="4"/>
  <c r="AX229" i="4"/>
  <c r="AX225" i="4"/>
  <c r="AX221" i="4"/>
  <c r="AX217" i="4"/>
  <c r="AX213" i="4"/>
  <c r="AX209" i="4"/>
  <c r="AX205" i="4"/>
  <c r="AX201" i="4"/>
  <c r="AX197" i="4"/>
  <c r="AX193" i="4"/>
  <c r="AX189" i="4"/>
  <c r="AX185" i="4"/>
  <c r="AX181" i="4"/>
  <c r="AX177" i="4"/>
  <c r="AX173" i="4"/>
  <c r="AX169" i="4"/>
  <c r="AX165" i="4"/>
  <c r="AX161" i="4"/>
  <c r="AX157" i="4"/>
  <c r="AX153" i="4"/>
  <c r="AX149" i="4"/>
  <c r="AX145" i="4"/>
  <c r="AX141" i="4"/>
  <c r="AX137" i="4"/>
  <c r="AX133" i="4"/>
  <c r="AX129" i="4"/>
  <c r="AX125" i="4"/>
  <c r="AX121" i="4"/>
  <c r="AX117" i="4"/>
  <c r="AX13" i="4"/>
  <c r="AX17" i="4"/>
  <c r="AV20" i="4"/>
  <c r="AX21" i="4"/>
  <c r="AX25" i="4"/>
  <c r="AV28" i="4"/>
  <c r="AX29" i="4"/>
  <c r="AX33" i="4"/>
  <c r="AV36" i="4"/>
  <c r="AX37" i="4"/>
  <c r="AX41" i="4"/>
  <c r="AV44" i="4"/>
  <c r="AX45" i="4"/>
  <c r="AX49" i="4"/>
  <c r="AV52" i="4"/>
  <c r="AX53" i="4"/>
  <c r="AV56" i="4"/>
  <c r="AX57" i="4"/>
  <c r="AX61" i="4"/>
  <c r="AW62" i="4"/>
  <c r="AV64" i="4"/>
  <c r="AX65" i="4"/>
  <c r="AW66" i="4"/>
  <c r="AV68" i="4"/>
  <c r="AX69" i="4"/>
  <c r="AW70" i="4"/>
  <c r="AV72" i="4"/>
  <c r="AX73" i="4"/>
  <c r="AW74" i="4"/>
  <c r="AV76" i="4"/>
  <c r="AX77" i="4"/>
  <c r="AW78" i="4"/>
  <c r="AT82" i="4"/>
  <c r="AV83" i="4"/>
  <c r="AF83" i="4"/>
  <c r="AT83" i="4"/>
  <c r="AT86" i="4"/>
  <c r="AV87" i="4"/>
  <c r="AX89" i="4"/>
  <c r="AX101" i="4"/>
  <c r="AT102" i="4"/>
  <c r="BV102" i="4" s="1"/>
  <c r="AV103" i="4"/>
  <c r="AT106" i="4"/>
  <c r="AV107" i="4"/>
  <c r="AF107" i="4"/>
  <c r="AT107" i="4"/>
  <c r="AF108" i="4"/>
  <c r="AT108" i="4"/>
  <c r="AT10" i="4"/>
  <c r="AW11" i="4"/>
  <c r="AV13" i="4"/>
  <c r="AX14" i="4"/>
  <c r="AW15" i="4"/>
  <c r="AV17" i="4"/>
  <c r="AX18" i="4"/>
  <c r="AW19" i="4"/>
  <c r="AV21" i="4"/>
  <c r="AX22" i="4"/>
  <c r="AW23" i="4"/>
  <c r="AV25" i="4"/>
  <c r="AX26" i="4"/>
  <c r="AW27" i="4"/>
  <c r="AV29" i="4"/>
  <c r="AX30" i="4"/>
  <c r="AW31" i="4"/>
  <c r="AV33" i="4"/>
  <c r="AX34" i="4"/>
  <c r="AW35" i="4"/>
  <c r="AV37" i="4"/>
  <c r="AX38" i="4"/>
  <c r="AW39" i="4"/>
  <c r="AV41" i="4"/>
  <c r="AX42" i="4"/>
  <c r="AW43" i="4"/>
  <c r="AV45" i="4"/>
  <c r="AX46" i="4"/>
  <c r="AW47" i="4"/>
  <c r="AV49" i="4"/>
  <c r="AX50" i="4"/>
  <c r="AW51" i="4"/>
  <c r="AV53" i="4"/>
  <c r="AX54" i="4"/>
  <c r="AW55" i="4"/>
  <c r="AV57" i="4"/>
  <c r="AX58" i="4"/>
  <c r="AW59" i="4"/>
  <c r="AV61" i="4"/>
  <c r="AX62" i="4"/>
  <c r="AW63" i="4"/>
  <c r="AV65" i="4"/>
  <c r="AX66" i="4"/>
  <c r="AV69" i="4"/>
  <c r="AX70" i="4"/>
  <c r="AW71" i="4"/>
  <c r="AV73" i="4"/>
  <c r="AX74" i="4"/>
  <c r="AW75" i="4"/>
  <c r="AV77" i="4"/>
  <c r="AX78" i="4"/>
  <c r="AV81" i="4"/>
  <c r="AX85" i="4"/>
  <c r="AT92" i="4"/>
  <c r="AT96" i="4"/>
  <c r="AX105" i="4"/>
  <c r="AI855" i="4"/>
  <c r="AV10" i="4"/>
  <c r="AX11" i="4"/>
  <c r="AW12" i="4"/>
  <c r="AX15" i="4"/>
  <c r="AX19" i="4"/>
  <c r="AW20" i="4"/>
  <c r="AX23" i="4"/>
  <c r="AW24" i="4"/>
  <c r="AX27" i="4"/>
  <c r="AW28" i="4"/>
  <c r="AX31" i="4"/>
  <c r="AW32" i="4"/>
  <c r="AX35" i="4"/>
  <c r="AW36" i="4"/>
  <c r="AX39" i="4"/>
  <c r="AW40" i="4"/>
  <c r="AX43" i="4"/>
  <c r="AW44" i="4"/>
  <c r="AX47" i="4"/>
  <c r="AX51" i="4"/>
  <c r="AW52" i="4"/>
  <c r="AX55" i="4"/>
  <c r="AW56" i="4"/>
  <c r="AX59" i="4"/>
  <c r="AX63" i="4"/>
  <c r="AW64" i="4"/>
  <c r="AX67" i="4"/>
  <c r="AW68" i="4"/>
  <c r="AX71" i="4"/>
  <c r="AW72" i="4"/>
  <c r="AX75" i="4"/>
  <c r="AW76" i="4"/>
  <c r="AX79" i="4"/>
  <c r="AW80" i="4"/>
  <c r="AT80" i="4"/>
  <c r="AX81" i="4"/>
  <c r="AX82" i="4"/>
  <c r="AX109" i="4"/>
  <c r="AT110" i="4"/>
  <c r="AV111" i="4"/>
  <c r="AF111" i="4"/>
  <c r="AT111" i="4"/>
  <c r="AV280" i="4"/>
  <c r="AV284" i="4"/>
  <c r="AV288" i="4"/>
  <c r="AV292" i="4"/>
  <c r="AV296" i="4"/>
  <c r="AV300" i="4"/>
  <c r="AV304" i="4"/>
  <c r="AV308" i="4"/>
  <c r="AV312" i="4"/>
  <c r="AV316" i="4"/>
  <c r="AV320" i="4"/>
  <c r="AV324" i="4"/>
  <c r="AV328" i="4"/>
  <c r="AV332" i="4"/>
  <c r="AV336" i="4"/>
  <c r="AV340" i="4"/>
  <c r="AV344" i="4"/>
  <c r="AV348" i="4"/>
  <c r="AV352" i="4"/>
  <c r="AV356" i="4"/>
  <c r="AV360" i="4"/>
  <c r="AV364" i="4"/>
  <c r="AV368" i="4"/>
  <c r="AV372" i="4"/>
  <c r="AV376" i="4"/>
  <c r="AV380" i="4"/>
  <c r="AV384" i="4"/>
  <c r="AV388" i="4"/>
  <c r="AV392" i="4"/>
  <c r="AV396" i="4"/>
  <c r="AV400" i="4"/>
  <c r="AV404" i="4"/>
  <c r="AV408" i="4"/>
  <c r="AV412" i="4"/>
  <c r="AV416" i="4"/>
  <c r="AV420" i="4"/>
  <c r="AV424" i="4"/>
  <c r="AV428" i="4"/>
  <c r="AV432" i="4"/>
  <c r="AV436" i="4"/>
  <c r="AV440" i="4"/>
  <c r="AV444" i="4"/>
  <c r="AV448" i="4"/>
  <c r="AV451" i="4"/>
  <c r="AV455" i="4"/>
  <c r="AV459" i="4"/>
  <c r="AV463" i="4"/>
  <c r="AV467" i="4"/>
  <c r="AV471" i="4"/>
  <c r="AV475" i="4"/>
  <c r="AV479" i="4"/>
  <c r="AV483" i="4"/>
  <c r="AV487" i="4"/>
  <c r="AV491" i="4"/>
  <c r="AV495" i="4"/>
  <c r="AV499" i="4"/>
  <c r="AV503" i="4"/>
  <c r="AV507" i="4"/>
  <c r="AV511" i="4"/>
  <c r="AV515" i="4"/>
  <c r="AV519" i="4"/>
  <c r="AV523" i="4"/>
  <c r="AV527" i="4"/>
  <c r="AV531" i="4"/>
  <c r="AT546" i="4"/>
  <c r="BV546" i="4" s="1"/>
  <c r="AT547" i="4"/>
  <c r="AV85" i="4"/>
  <c r="AV89" i="4"/>
  <c r="AV93" i="4"/>
  <c r="AV97" i="4"/>
  <c r="AV101" i="4"/>
  <c r="AV105" i="4"/>
  <c r="AV109" i="4"/>
  <c r="AV117" i="4"/>
  <c r="AV125" i="4"/>
  <c r="AV129" i="4"/>
  <c r="AV137" i="4"/>
  <c r="AV141" i="4"/>
  <c r="AV149" i="4"/>
  <c r="AV153" i="4"/>
  <c r="AV161" i="4"/>
  <c r="AV165" i="4"/>
  <c r="AV169" i="4"/>
  <c r="AV173" i="4"/>
  <c r="AV177" i="4"/>
  <c r="AV181" i="4"/>
  <c r="AV185" i="4"/>
  <c r="AV189" i="4"/>
  <c r="AV193" i="4"/>
  <c r="AV197" i="4"/>
  <c r="AV201" i="4"/>
  <c r="AV205" i="4"/>
  <c r="AV209" i="4"/>
  <c r="AV213" i="4"/>
  <c r="AV217" i="4"/>
  <c r="AV221" i="4"/>
  <c r="AV225" i="4"/>
  <c r="AV229" i="4"/>
  <c r="AV245" i="4"/>
  <c r="AV476" i="4"/>
  <c r="AV480" i="4"/>
  <c r="AV496" i="4"/>
  <c r="AV500" i="4"/>
  <c r="AV504" i="4"/>
  <c r="AV508" i="4"/>
  <c r="AV512" i="4"/>
  <c r="AV516" i="4"/>
  <c r="AV520" i="4"/>
  <c r="AV524" i="4"/>
  <c r="AV528" i="4"/>
  <c r="AV532" i="4"/>
  <c r="AT535" i="4"/>
  <c r="BV535" i="4" s="1"/>
  <c r="AT561" i="4"/>
  <c r="AV82" i="4"/>
  <c r="AV86" i="4"/>
  <c r="AV90" i="4"/>
  <c r="AV98" i="4"/>
  <c r="AV102" i="4"/>
  <c r="AV106" i="4"/>
  <c r="AV110" i="4"/>
  <c r="AV114" i="4"/>
  <c r="AV118" i="4"/>
  <c r="AV122" i="4"/>
  <c r="AV126" i="4"/>
  <c r="AV130" i="4"/>
  <c r="AV134" i="4"/>
  <c r="AV138" i="4"/>
  <c r="AV146" i="4"/>
  <c r="AV150" i="4"/>
  <c r="AV170" i="4"/>
  <c r="AV174" i="4"/>
  <c r="AV178" i="4"/>
  <c r="AV182" i="4"/>
  <c r="AV194" i="4"/>
  <c r="AV198" i="4"/>
  <c r="AV202" i="4"/>
  <c r="AV206" i="4"/>
  <c r="AV210" i="4"/>
  <c r="AV214" i="4"/>
  <c r="AV218" i="4"/>
  <c r="AV222" i="4"/>
  <c r="AV226" i="4"/>
  <c r="AV230" i="4"/>
  <c r="AV234" i="4"/>
  <c r="AV238" i="4"/>
  <c r="AV242" i="4"/>
  <c r="AV246" i="4"/>
  <c r="AV250" i="4"/>
  <c r="AV254" i="4"/>
  <c r="AV258" i="4"/>
  <c r="AV262" i="4"/>
  <c r="AV266" i="4"/>
  <c r="AV270" i="4"/>
  <c r="AV274" i="4"/>
  <c r="AV278" i="4"/>
  <c r="AV282" i="4"/>
  <c r="AV286" i="4"/>
  <c r="AV290" i="4"/>
  <c r="AV294" i="4"/>
  <c r="AV298" i="4"/>
  <c r="AV302" i="4"/>
  <c r="AV306" i="4"/>
  <c r="AV310" i="4"/>
  <c r="AV314" i="4"/>
  <c r="AV318" i="4"/>
  <c r="AV322" i="4"/>
  <c r="AV326" i="4"/>
  <c r="AV330" i="4"/>
  <c r="AV334" i="4"/>
  <c r="AV338" i="4"/>
  <c r="AV342" i="4"/>
  <c r="AV346" i="4"/>
  <c r="AV350" i="4"/>
  <c r="AV354" i="4"/>
  <c r="AV358" i="4"/>
  <c r="AV362" i="4"/>
  <c r="AV366" i="4"/>
  <c r="AV370" i="4"/>
  <c r="AV374" i="4"/>
  <c r="AV378" i="4"/>
  <c r="AV382" i="4"/>
  <c r="AV386" i="4"/>
  <c r="AV390" i="4"/>
  <c r="AV394" i="4"/>
  <c r="AV398" i="4"/>
  <c r="AV402" i="4"/>
  <c r="AV406" i="4"/>
  <c r="AV410" i="4"/>
  <c r="AV414" i="4"/>
  <c r="AV418" i="4"/>
  <c r="AV422" i="4"/>
  <c r="AV426" i="4"/>
  <c r="AV430" i="4"/>
  <c r="AV434" i="4"/>
  <c r="AV438" i="4"/>
  <c r="AV442" i="4"/>
  <c r="AV446" i="4"/>
  <c r="AV450" i="4"/>
  <c r="AV453" i="4"/>
  <c r="AV457" i="4"/>
  <c r="AV461" i="4"/>
  <c r="AV465" i="4"/>
  <c r="AV469" i="4"/>
  <c r="AV477" i="4"/>
  <c r="AV481" i="4"/>
  <c r="AV485" i="4"/>
  <c r="AV493" i="4"/>
  <c r="AV505" i="4"/>
  <c r="AV509" i="4"/>
  <c r="AV521" i="4"/>
  <c r="AT538" i="4"/>
  <c r="AT539" i="4"/>
  <c r="AV539" i="4"/>
  <c r="AV562" i="4"/>
  <c r="AF562" i="4"/>
  <c r="AT562" i="4"/>
  <c r="AF563" i="4"/>
  <c r="AT563" i="4"/>
  <c r="AF543" i="4"/>
  <c r="AT543" i="4"/>
  <c r="AV543" i="4"/>
  <c r="AT550" i="4"/>
  <c r="AT551" i="4"/>
  <c r="AV551" i="4"/>
  <c r="AV558" i="4"/>
  <c r="AF558" i="4"/>
  <c r="AT558" i="4"/>
  <c r="AF560" i="4"/>
  <c r="AV832" i="4"/>
  <c r="AV836" i="4"/>
  <c r="AV761" i="4"/>
  <c r="AV765" i="4"/>
  <c r="AV773" i="4"/>
  <c r="AV777" i="4"/>
  <c r="AV781" i="4"/>
  <c r="AV785" i="4"/>
  <c r="AV789" i="4"/>
  <c r="AV793" i="4"/>
  <c r="AV797" i="4"/>
  <c r="AV801" i="4"/>
  <c r="AV805" i="4"/>
  <c r="AV809" i="4"/>
  <c r="AV813" i="4"/>
  <c r="AV817" i="4"/>
  <c r="AV821" i="4"/>
  <c r="AV825" i="4"/>
  <c r="AV829" i="4"/>
  <c r="AV833" i="4"/>
  <c r="AV566" i="4"/>
  <c r="AV570" i="4"/>
  <c r="AV574" i="4"/>
  <c r="AV578" i="4"/>
  <c r="AV582" i="4"/>
  <c r="AV586" i="4"/>
  <c r="AV590" i="4"/>
  <c r="AV594" i="4"/>
  <c r="AV598" i="4"/>
  <c r="AV602" i="4"/>
  <c r="AV606" i="4"/>
  <c r="AV610" i="4"/>
  <c r="AV614" i="4"/>
  <c r="AV618" i="4"/>
  <c r="AV622" i="4"/>
  <c r="AV626" i="4"/>
  <c r="AV630" i="4"/>
  <c r="AV634" i="4"/>
  <c r="AV638" i="4"/>
  <c r="AV642" i="4"/>
  <c r="AV646" i="4"/>
  <c r="AV650" i="4"/>
  <c r="AV654" i="4"/>
  <c r="AV658" i="4"/>
  <c r="AV662" i="4"/>
  <c r="AV666" i="4"/>
  <c r="AV670" i="4"/>
  <c r="AV674" i="4"/>
  <c r="AV678" i="4"/>
  <c r="AV682" i="4"/>
  <c r="AV686" i="4"/>
  <c r="AV690" i="4"/>
  <c r="AV694" i="4"/>
  <c r="AV698" i="4"/>
  <c r="AV702" i="4"/>
  <c r="AV706" i="4"/>
  <c r="AV710" i="4"/>
  <c r="AV714" i="4"/>
  <c r="AV718" i="4"/>
  <c r="AV722" i="4"/>
  <c r="AV726" i="4"/>
  <c r="AV730" i="4"/>
  <c r="AV734" i="4"/>
  <c r="AV738" i="4"/>
  <c r="AV742" i="4"/>
  <c r="AV746" i="4"/>
  <c r="AV750" i="4"/>
  <c r="AV754" i="4"/>
  <c r="AV758" i="4"/>
  <c r="AV762" i="4"/>
  <c r="AV766" i="4"/>
  <c r="AV770" i="4"/>
  <c r="AV774" i="4"/>
  <c r="AV778" i="4"/>
  <c r="AV782" i="4"/>
  <c r="AV786" i="4"/>
  <c r="AV790" i="4"/>
  <c r="AV794" i="4"/>
  <c r="AV798" i="4"/>
  <c r="AV802" i="4"/>
  <c r="AV806" i="4"/>
  <c r="AV810" i="4"/>
  <c r="AV814" i="4"/>
  <c r="AV818" i="4"/>
  <c r="AV822" i="4"/>
  <c r="AV826" i="4"/>
  <c r="AV830" i="4"/>
  <c r="AV834" i="4"/>
  <c r="AV840" i="4"/>
  <c r="AV844" i="4"/>
  <c r="AV848" i="4"/>
  <c r="AV852" i="4"/>
  <c r="W8" i="5"/>
  <c r="AA8" i="5"/>
  <c r="AE8" i="5"/>
  <c r="E855" i="5"/>
  <c r="X8" i="5"/>
  <c r="AB8" i="5"/>
  <c r="AF8" i="5"/>
  <c r="AV838" i="4"/>
  <c r="AV842" i="4"/>
  <c r="AV846" i="4"/>
  <c r="AV850" i="4"/>
  <c r="AV854" i="4"/>
  <c r="Y8" i="5"/>
  <c r="AC8" i="5"/>
  <c r="AG8" i="5"/>
  <c r="AW10" i="5"/>
  <c r="W855" i="5"/>
  <c r="F855" i="5"/>
  <c r="G857" i="5"/>
  <c r="Z8" i="5"/>
  <c r="AD8" i="5"/>
  <c r="AH8" i="5"/>
  <c r="AW358" i="5"/>
  <c r="Q359" i="5"/>
  <c r="AW462" i="5"/>
  <c r="AW559" i="5"/>
  <c r="Q563" i="5"/>
  <c r="Q566" i="5"/>
  <c r="Q569" i="5"/>
  <c r="AW574" i="5"/>
  <c r="Q558" i="5"/>
  <c r="AW560" i="5"/>
  <c r="Q567" i="5"/>
  <c r="Q570" i="5"/>
  <c r="AW572" i="5"/>
  <c r="Q573" i="5"/>
  <c r="Q571" i="5"/>
  <c r="Q574" i="5"/>
  <c r="Q562" i="5"/>
  <c r="Q565" i="5"/>
  <c r="AW575" i="5"/>
  <c r="AW658" i="5"/>
  <c r="AW748" i="5"/>
  <c r="AW760" i="5"/>
  <c r="Q764" i="5"/>
  <c r="AW766" i="5"/>
  <c r="AW768" i="5"/>
  <c r="Q774" i="5"/>
  <c r="AW775" i="5"/>
  <c r="Q779" i="5"/>
  <c r="Q782" i="5"/>
  <c r="AW786" i="5"/>
  <c r="AW758" i="5"/>
  <c r="Q765" i="5"/>
  <c r="AW776" i="5"/>
  <c r="Q783" i="5"/>
  <c r="AW788" i="5"/>
  <c r="AW774" i="5"/>
  <c r="Q786" i="5"/>
  <c r="AW754" i="5"/>
  <c r="Q757" i="5"/>
  <c r="AW765" i="5"/>
  <c r="Q770" i="5"/>
  <c r="Q773" i="5"/>
  <c r="Q778" i="5"/>
  <c r="AW803" i="5"/>
  <c r="AW838" i="5"/>
  <c r="E857" i="5"/>
  <c r="AW839" i="5"/>
  <c r="AW843" i="5"/>
  <c r="AW846" i="5"/>
  <c r="AW847" i="5"/>
  <c r="AW851" i="5"/>
  <c r="AW853" i="5"/>
  <c r="BQ878" i="4" l="1"/>
  <c r="BQ877" i="4"/>
  <c r="BQ871" i="4"/>
  <c r="BQ864" i="4"/>
  <c r="BQ866" i="4"/>
  <c r="BP878" i="4"/>
  <c r="BP877" i="4"/>
  <c r="BQ874" i="4"/>
  <c r="BP871" i="4"/>
  <c r="BQ868" i="4"/>
  <c r="BP864" i="4"/>
  <c r="BQ861" i="4"/>
  <c r="BP873" i="4"/>
  <c r="BQ880" i="4"/>
  <c r="BP874" i="4"/>
  <c r="BQ869" i="4"/>
  <c r="BP868" i="4"/>
  <c r="BQ865" i="4"/>
  <c r="BQ876" i="4"/>
  <c r="BP880" i="4"/>
  <c r="BQ879" i="4"/>
  <c r="BQ875" i="4"/>
  <c r="BQ872" i="4"/>
  <c r="BP869" i="4"/>
  <c r="BP865" i="4"/>
  <c r="BQ862" i="4"/>
  <c r="BP861" i="4"/>
  <c r="BP879" i="4"/>
  <c r="BP875" i="4"/>
  <c r="BP872" i="4"/>
  <c r="BP862" i="4"/>
  <c r="BQ881" i="4"/>
  <c r="BQ870" i="4"/>
  <c r="BQ863" i="4"/>
  <c r="BP881" i="4"/>
  <c r="BP876" i="4"/>
  <c r="BQ873" i="4"/>
  <c r="BP870" i="4"/>
  <c r="BQ867" i="4"/>
  <c r="BP866" i="4"/>
  <c r="BP863" i="4"/>
  <c r="BP867" i="4"/>
  <c r="AW8" i="4"/>
  <c r="BS880" i="4"/>
  <c r="BR874" i="4"/>
  <c r="BS869" i="4"/>
  <c r="BR868" i="4"/>
  <c r="BS865" i="4"/>
  <c r="BS861" i="4"/>
  <c r="BS862" i="4"/>
  <c r="BR862" i="4"/>
  <c r="BR873" i="4"/>
  <c r="BR880" i="4"/>
  <c r="BS879" i="4"/>
  <c r="BS875" i="4"/>
  <c r="BS872" i="4"/>
  <c r="BR869" i="4"/>
  <c r="BR865" i="4"/>
  <c r="BR861" i="4"/>
  <c r="BR867" i="4"/>
  <c r="BR879" i="4"/>
  <c r="BR875" i="4"/>
  <c r="BR872" i="4"/>
  <c r="BR871" i="4"/>
  <c r="BS881" i="4"/>
  <c r="BS876" i="4"/>
  <c r="BS870" i="4"/>
  <c r="BS866" i="4"/>
  <c r="BS863" i="4"/>
  <c r="BS868" i="4"/>
  <c r="BR881" i="4"/>
  <c r="BR876" i="4"/>
  <c r="BS873" i="4"/>
  <c r="BR870" i="4"/>
  <c r="BS867" i="4"/>
  <c r="BR866" i="4"/>
  <c r="BR863" i="4"/>
  <c r="BS878" i="4"/>
  <c r="BS877" i="4"/>
  <c r="BS871" i="4"/>
  <c r="BS864" i="4"/>
  <c r="BR878" i="4"/>
  <c r="BR877" i="4"/>
  <c r="BS874" i="4"/>
  <c r="BR864" i="4"/>
  <c r="BW535" i="4"/>
  <c r="BV563" i="4"/>
  <c r="BW563" i="4"/>
  <c r="BV107" i="4"/>
  <c r="BW107" i="4"/>
  <c r="BV104" i="4"/>
  <c r="BW104" i="4"/>
  <c r="BW546" i="4"/>
  <c r="BV558" i="4"/>
  <c r="BW558" i="4"/>
  <c r="BV562" i="4"/>
  <c r="BW562" i="4"/>
  <c r="BV111" i="4"/>
  <c r="BW111" i="4"/>
  <c r="BV83" i="4"/>
  <c r="BW83" i="4"/>
  <c r="BW102" i="4"/>
  <c r="BV99" i="4"/>
  <c r="BW99" i="4"/>
  <c r="BW560" i="4"/>
  <c r="BV560" i="4"/>
  <c r="BW98" i="4"/>
  <c r="BV543" i="4"/>
  <c r="BW543" i="4"/>
  <c r="BV108" i="4"/>
  <c r="BW108" i="4"/>
  <c r="A838" i="5"/>
  <c r="A839" i="5" s="1"/>
  <c r="A840" i="5" s="1"/>
  <c r="A841" i="5" s="1"/>
  <c r="A842" i="5" s="1"/>
  <c r="A843" i="5" s="1"/>
  <c r="A844" i="5" s="1"/>
  <c r="A845" i="5" s="1"/>
  <c r="A846" i="5" s="1"/>
  <c r="A847" i="5" s="1"/>
  <c r="A848" i="5" s="1"/>
  <c r="A849" i="5" s="1"/>
  <c r="A850" i="5" s="1"/>
  <c r="A851" i="5" s="1"/>
  <c r="A852" i="5" s="1"/>
  <c r="A853" i="5" s="1"/>
  <c r="A854" i="5" s="1"/>
  <c r="A838" i="4"/>
  <c r="A839" i="4" s="1"/>
  <c r="A840" i="4" s="1"/>
  <c r="A841" i="4" s="1"/>
  <c r="A842" i="4" s="1"/>
  <c r="A843" i="4" s="1"/>
  <c r="A844" i="4" s="1"/>
  <c r="A845" i="4" s="1"/>
  <c r="A846" i="4" s="1"/>
  <c r="A847" i="4" s="1"/>
  <c r="A848" i="4" s="1"/>
  <c r="A849" i="4" s="1"/>
  <c r="A850" i="4" s="1"/>
  <c r="A851" i="4" s="1"/>
  <c r="A852" i="4" s="1"/>
  <c r="A853" i="4" s="1"/>
  <c r="A854" i="4" s="1"/>
  <c r="BH783" i="5"/>
  <c r="BG783" i="5"/>
  <c r="BG757" i="5"/>
  <c r="BH757" i="5"/>
  <c r="BG764" i="5"/>
  <c r="BH764" i="5"/>
  <c r="BH571" i="5"/>
  <c r="BG571" i="5"/>
  <c r="BH569" i="5"/>
  <c r="BG569" i="5"/>
  <c r="BG773" i="5"/>
  <c r="BH773" i="5"/>
  <c r="BH573" i="5"/>
  <c r="BG573" i="5"/>
  <c r="BH566" i="5"/>
  <c r="BG566" i="5"/>
  <c r="BH562" i="5"/>
  <c r="BG562" i="5"/>
  <c r="BG359" i="5"/>
  <c r="BH359" i="5"/>
  <c r="BH558" i="5"/>
  <c r="BG558" i="5"/>
  <c r="BG786" i="5"/>
  <c r="BH786" i="5"/>
  <c r="BG782" i="5"/>
  <c r="BH782" i="5"/>
  <c r="BH563" i="5"/>
  <c r="BG563" i="5"/>
  <c r="BH779" i="5"/>
  <c r="BG779" i="5"/>
  <c r="BH570" i="5"/>
  <c r="BG570" i="5"/>
  <c r="BG778" i="5"/>
  <c r="BH778" i="5"/>
  <c r="BH567" i="5"/>
  <c r="BG567" i="5"/>
  <c r="BH565" i="5"/>
  <c r="BG565" i="5"/>
  <c r="BG774" i="5"/>
  <c r="BH774" i="5"/>
  <c r="BG770" i="5"/>
  <c r="BH770" i="5"/>
  <c r="BG765" i="5"/>
  <c r="BH765" i="5"/>
  <c r="BH574" i="5"/>
  <c r="BG574" i="5"/>
  <c r="BP686" i="4"/>
  <c r="BP530" i="4"/>
  <c r="BQ245" i="4"/>
  <c r="BQ472" i="4"/>
  <c r="BQ739" i="4"/>
  <c r="BP150" i="4"/>
  <c r="BP430" i="4"/>
  <c r="BQ350" i="4"/>
  <c r="BQ396" i="4"/>
  <c r="BP629" i="4"/>
  <c r="BP182" i="4"/>
  <c r="BP446" i="4"/>
  <c r="BQ426" i="4"/>
  <c r="BP508" i="4"/>
  <c r="BQ281" i="4"/>
  <c r="BP99" i="4"/>
  <c r="BP172" i="4"/>
  <c r="BQ321" i="4"/>
  <c r="BQ138" i="4"/>
  <c r="BP292" i="4"/>
  <c r="BQ562" i="4"/>
  <c r="BP350" i="4"/>
  <c r="BP171" i="4"/>
  <c r="BQ415" i="4"/>
  <c r="BQ750" i="4"/>
  <c r="BP374" i="4"/>
  <c r="BP211" i="4"/>
  <c r="BP541" i="4"/>
  <c r="BQ109" i="4"/>
  <c r="BQ125" i="4"/>
  <c r="BP414" i="4"/>
  <c r="BQ250" i="4"/>
  <c r="BQ264" i="4"/>
  <c r="BP52" i="4"/>
  <c r="BQ129" i="4"/>
  <c r="BP154" i="4"/>
  <c r="BQ185" i="4"/>
  <c r="BP246" i="4"/>
  <c r="BQ285" i="4"/>
  <c r="BQ325" i="4"/>
  <c r="BQ353" i="4"/>
  <c r="BP386" i="4"/>
  <c r="BQ417" i="4"/>
  <c r="BQ433" i="4"/>
  <c r="BQ449" i="4"/>
  <c r="BP485" i="4"/>
  <c r="BQ102" i="4"/>
  <c r="BQ142" i="4"/>
  <c r="BQ174" i="4"/>
  <c r="BQ218" i="4"/>
  <c r="BP255" i="4"/>
  <c r="BP359" i="4"/>
  <c r="BQ430" i="4"/>
  <c r="BP546" i="4"/>
  <c r="BQ211" i="4"/>
  <c r="BP296" i="4"/>
  <c r="BQ423" i="4"/>
  <c r="BQ108" i="4"/>
  <c r="BP273" i="4"/>
  <c r="BQ412" i="4"/>
  <c r="BP528" i="4"/>
  <c r="BP694" i="4"/>
  <c r="BP567" i="4"/>
  <c r="BQ766" i="4"/>
  <c r="BP788" i="4"/>
  <c r="BQ684" i="4"/>
  <c r="BP78" i="4"/>
  <c r="BP72" i="4"/>
  <c r="BQ63" i="4"/>
  <c r="BQ39" i="4"/>
  <c r="BP134" i="4"/>
  <c r="BQ161" i="4"/>
  <c r="BP194" i="4"/>
  <c r="BP250" i="4"/>
  <c r="BQ293" i="4"/>
  <c r="BP326" i="4"/>
  <c r="BP354" i="4"/>
  <c r="BP398" i="4"/>
  <c r="BP418" i="4"/>
  <c r="BP434" i="4"/>
  <c r="BP450" i="4"/>
  <c r="BQ508" i="4"/>
  <c r="BP107" i="4"/>
  <c r="BQ146" i="4"/>
  <c r="BP175" i="4"/>
  <c r="BP223" i="4"/>
  <c r="BP259" i="4"/>
  <c r="BQ362" i="4"/>
  <c r="BP439" i="4"/>
  <c r="BQ83" i="4"/>
  <c r="BP216" i="4"/>
  <c r="BP344" i="4"/>
  <c r="BP432" i="4"/>
  <c r="BQ124" i="4"/>
  <c r="BP293" i="4"/>
  <c r="BQ424" i="4"/>
  <c r="BP558" i="4"/>
  <c r="BP718" i="4"/>
  <c r="BP579" i="4"/>
  <c r="BQ782" i="4"/>
  <c r="BP717" i="4"/>
  <c r="BP15" i="4"/>
  <c r="BQ23" i="4"/>
  <c r="BP138" i="4"/>
  <c r="BQ169" i="4"/>
  <c r="BQ213" i="4"/>
  <c r="BQ257" i="4"/>
  <c r="BQ301" i="4"/>
  <c r="BQ333" i="4"/>
  <c r="BQ357" i="4"/>
  <c r="BP402" i="4"/>
  <c r="BQ421" i="4"/>
  <c r="BQ437" i="4"/>
  <c r="BQ452" i="4"/>
  <c r="BP509" i="4"/>
  <c r="BP111" i="4"/>
  <c r="BQ150" i="4"/>
  <c r="BQ178" i="4"/>
  <c r="BP231" i="4"/>
  <c r="BQ266" i="4"/>
  <c r="BQ370" i="4"/>
  <c r="BQ442" i="4"/>
  <c r="BQ111" i="4"/>
  <c r="BQ231" i="4"/>
  <c r="BP348" i="4"/>
  <c r="BQ439" i="4"/>
  <c r="BP129" i="4"/>
  <c r="BP305" i="4"/>
  <c r="BP429" i="4"/>
  <c r="BP566" i="4"/>
  <c r="BQ737" i="4"/>
  <c r="BQ598" i="4"/>
  <c r="BQ790" i="4"/>
  <c r="BP765" i="4"/>
  <c r="BP23" i="4"/>
  <c r="BQ71" i="4"/>
  <c r="BQ59" i="4"/>
  <c r="BQ47" i="4"/>
  <c r="BQ141" i="4"/>
  <c r="BP170" i="4"/>
  <c r="BQ217" i="4"/>
  <c r="BQ265" i="4"/>
  <c r="BP302" i="4"/>
  <c r="BP334" i="4"/>
  <c r="BP358" i="4"/>
  <c r="BQ405" i="4"/>
  <c r="BP422" i="4"/>
  <c r="BP438" i="4"/>
  <c r="BP453" i="4"/>
  <c r="BQ528" i="4"/>
  <c r="BQ114" i="4"/>
  <c r="BP151" i="4"/>
  <c r="BQ182" i="4"/>
  <c r="BP235" i="4"/>
  <c r="BP267" i="4"/>
  <c r="BQ402" i="4"/>
  <c r="BQ446" i="4"/>
  <c r="BP116" i="4"/>
  <c r="BQ247" i="4"/>
  <c r="BP352" i="4"/>
  <c r="BP448" i="4"/>
  <c r="BP161" i="4"/>
  <c r="BQ324" i="4"/>
  <c r="BQ440" i="4"/>
  <c r="BQ577" i="4"/>
  <c r="BQ765" i="4"/>
  <c r="BP635" i="4"/>
  <c r="BQ830" i="4"/>
  <c r="BQ543" i="4"/>
  <c r="BQ816" i="4"/>
  <c r="BP114" i="4"/>
  <c r="BP142" i="4"/>
  <c r="BP174" i="4"/>
  <c r="BP218" i="4"/>
  <c r="BP266" i="4"/>
  <c r="BQ305" i="4"/>
  <c r="BP338" i="4"/>
  <c r="BQ361" i="4"/>
  <c r="BQ409" i="4"/>
  <c r="BQ425" i="4"/>
  <c r="BQ441" i="4"/>
  <c r="BQ456" i="4"/>
  <c r="BQ553" i="4"/>
  <c r="BQ122" i="4"/>
  <c r="BQ154" i="4"/>
  <c r="BQ194" i="4"/>
  <c r="BP243" i="4"/>
  <c r="BP283" i="4"/>
  <c r="BQ410" i="4"/>
  <c r="BP454" i="4"/>
  <c r="BQ123" i="4"/>
  <c r="BP252" i="4"/>
  <c r="BQ363" i="4"/>
  <c r="BQ454" i="4"/>
  <c r="BP181" i="4"/>
  <c r="BQ344" i="4"/>
  <c r="BP445" i="4"/>
  <c r="BP582" i="4"/>
  <c r="BQ773" i="4"/>
  <c r="BP659" i="4"/>
  <c r="BP576" i="4"/>
  <c r="BP46" i="4"/>
  <c r="BP56" i="4"/>
  <c r="BP44" i="4"/>
  <c r="BQ117" i="4"/>
  <c r="BP146" i="4"/>
  <c r="BP178" i="4"/>
  <c r="BQ225" i="4"/>
  <c r="BQ273" i="4"/>
  <c r="BQ309" i="4"/>
  <c r="BQ345" i="4"/>
  <c r="BP362" i="4"/>
  <c r="BP410" i="4"/>
  <c r="BP426" i="4"/>
  <c r="BP442" i="4"/>
  <c r="BP457" i="4"/>
  <c r="BP83" i="4"/>
  <c r="BP123" i="4"/>
  <c r="BP163" i="4"/>
  <c r="BP195" i="4"/>
  <c r="BQ246" i="4"/>
  <c r="BP327" i="4"/>
  <c r="BQ414" i="4"/>
  <c r="BQ457" i="4"/>
  <c r="BQ151" i="4"/>
  <c r="BQ259" i="4"/>
  <c r="BP364" i="4"/>
  <c r="BP475" i="4"/>
  <c r="BP217" i="4"/>
  <c r="BP353" i="4"/>
  <c r="BQ455" i="4"/>
  <c r="BQ633" i="4"/>
  <c r="BP790" i="4"/>
  <c r="BQ694" i="4"/>
  <c r="BP628" i="4"/>
  <c r="BQ76" i="4"/>
  <c r="BP76" i="4"/>
  <c r="BQ67" i="4"/>
  <c r="BQ15" i="4"/>
  <c r="BP122" i="4"/>
  <c r="BQ149" i="4"/>
  <c r="BQ181" i="4"/>
  <c r="BQ229" i="4"/>
  <c r="BP274" i="4"/>
  <c r="BQ313" i="4"/>
  <c r="BQ349" i="4"/>
  <c r="BP370" i="4"/>
  <c r="BQ413" i="4"/>
  <c r="BQ429" i="4"/>
  <c r="BQ445" i="4"/>
  <c r="BQ464" i="4"/>
  <c r="BQ98" i="4"/>
  <c r="BQ134" i="4"/>
  <c r="BQ170" i="4"/>
  <c r="BP199" i="4"/>
  <c r="BP247" i="4"/>
  <c r="BQ334" i="4"/>
  <c r="BP423" i="4"/>
  <c r="BP482" i="4"/>
  <c r="BQ163" i="4"/>
  <c r="BP288" i="4"/>
  <c r="BP392" i="4"/>
  <c r="BP507" i="4"/>
  <c r="BQ240" i="4"/>
  <c r="BQ360" i="4"/>
  <c r="BP464" i="4"/>
  <c r="BQ661" i="4"/>
  <c r="BP826" i="4"/>
  <c r="BP535" i="4"/>
  <c r="BP711" i="4"/>
  <c r="BP684" i="4"/>
  <c r="BQ576" i="4"/>
  <c r="BP29" i="4"/>
  <c r="BQ37" i="4"/>
  <c r="BQ61" i="4"/>
  <c r="BQ42" i="4"/>
  <c r="BP809" i="4"/>
  <c r="BQ764" i="4"/>
  <c r="BQ716" i="4"/>
  <c r="BQ680" i="4"/>
  <c r="BQ628" i="4"/>
  <c r="BP573" i="4"/>
  <c r="BP784" i="4"/>
  <c r="BQ723" i="4"/>
  <c r="BP680" i="4"/>
  <c r="BQ607" i="4"/>
  <c r="BP572" i="4"/>
  <c r="BQ535" i="4"/>
  <c r="BQ826" i="4"/>
  <c r="BP779" i="4"/>
  <c r="BQ746" i="4"/>
  <c r="BQ690" i="4"/>
  <c r="BQ634" i="4"/>
  <c r="BQ578" i="4"/>
  <c r="BQ558" i="4"/>
  <c r="BP786" i="4"/>
  <c r="BQ757" i="4"/>
  <c r="BQ717" i="4"/>
  <c r="BQ685" i="4"/>
  <c r="BQ629" i="4"/>
  <c r="BP574" i="4"/>
  <c r="BQ557" i="4"/>
  <c r="BQ507" i="4"/>
  <c r="BP452" i="4"/>
  <c r="BP437" i="4"/>
  <c r="BP421" i="4"/>
  <c r="BQ392" i="4"/>
  <c r="BQ352" i="4"/>
  <c r="BP321" i="4"/>
  <c r="BQ292" i="4"/>
  <c r="BP257" i="4"/>
  <c r="BQ216" i="4"/>
  <c r="BP149" i="4"/>
  <c r="BQ120" i="4"/>
  <c r="BQ530" i="4"/>
  <c r="BQ474" i="4"/>
  <c r="BQ447" i="4"/>
  <c r="BQ431" i="4"/>
  <c r="BP412" i="4"/>
  <c r="BP360" i="4"/>
  <c r="BQ327" i="4"/>
  <c r="BQ283" i="4"/>
  <c r="BP244" i="4"/>
  <c r="BP204" i="4"/>
  <c r="BP144" i="4"/>
  <c r="BP108" i="4"/>
  <c r="BP518" i="4"/>
  <c r="BQ453" i="4"/>
  <c r="BQ438" i="4"/>
  <c r="BQ422" i="4"/>
  <c r="BP399" i="4"/>
  <c r="BQ358" i="4"/>
  <c r="BQ326" i="4"/>
  <c r="BP49" i="4"/>
  <c r="BP38" i="4"/>
  <c r="BQ49" i="4"/>
  <c r="BP102" i="4"/>
  <c r="BP59" i="4"/>
  <c r="BP67" i="4"/>
  <c r="BQ800" i="4"/>
  <c r="BQ760" i="4"/>
  <c r="BP713" i="4"/>
  <c r="BP669" i="4"/>
  <c r="BP605" i="4"/>
  <c r="BQ572" i="4"/>
  <c r="BP820" i="4"/>
  <c r="BQ783" i="4"/>
  <c r="BP720" i="4"/>
  <c r="BQ679" i="4"/>
  <c r="BQ603" i="4"/>
  <c r="BQ571" i="4"/>
  <c r="BP815" i="4"/>
  <c r="BQ778" i="4"/>
  <c r="BP739" i="4"/>
  <c r="BQ686" i="4"/>
  <c r="BP607" i="4"/>
  <c r="BQ574" i="4"/>
  <c r="BQ546" i="4"/>
  <c r="BP782" i="4"/>
  <c r="BP754" i="4"/>
  <c r="BQ713" i="4"/>
  <c r="BP674" i="4"/>
  <c r="BP606" i="4"/>
  <c r="BQ573" i="4"/>
  <c r="BP557" i="4"/>
  <c r="BQ475" i="4"/>
  <c r="BQ451" i="4"/>
  <c r="BQ436" i="4"/>
  <c r="BP417" i="4"/>
  <c r="BQ384" i="4"/>
  <c r="BP349" i="4"/>
  <c r="BP313" i="4"/>
  <c r="BQ288" i="4"/>
  <c r="BQ252" i="4"/>
  <c r="BP213" i="4"/>
  <c r="BQ144" i="4"/>
  <c r="BP117" i="4"/>
  <c r="BP527" i="4"/>
  <c r="BP467" i="4"/>
  <c r="BP444" i="4"/>
  <c r="BP428" i="4"/>
  <c r="BQ411" i="4"/>
  <c r="BQ359" i="4"/>
  <c r="BP324" i="4"/>
  <c r="BP272" i="4"/>
  <c r="BQ243" i="4"/>
  <c r="BQ199" i="4"/>
  <c r="BP132" i="4"/>
  <c r="BQ107" i="4"/>
  <c r="BQ509" i="4"/>
  <c r="BP435" i="4"/>
  <c r="BP419" i="4"/>
  <c r="BQ398" i="4"/>
  <c r="BP355" i="4"/>
  <c r="BP319" i="4"/>
  <c r="BP13" i="4"/>
  <c r="BP41" i="4"/>
  <c r="BP62" i="4"/>
  <c r="BQ18" i="4"/>
  <c r="BQ792" i="4"/>
  <c r="BP757" i="4"/>
  <c r="BP701" i="4"/>
  <c r="BQ668" i="4"/>
  <c r="BQ600" i="4"/>
  <c r="BP569" i="4"/>
  <c r="BP816" i="4"/>
  <c r="BQ779" i="4"/>
  <c r="BP716" i="4"/>
  <c r="BP668" i="4"/>
  <c r="BP600" i="4"/>
  <c r="BP568" i="4"/>
  <c r="BQ810" i="4"/>
  <c r="BQ774" i="4"/>
  <c r="BP723" i="4"/>
  <c r="BP679" i="4"/>
  <c r="BQ606" i="4"/>
  <c r="BP571" i="4"/>
  <c r="BP543" i="4"/>
  <c r="BQ833" i="4"/>
  <c r="BP778" i="4"/>
  <c r="BP750" i="4"/>
  <c r="BP706" i="4"/>
  <c r="BQ669" i="4"/>
  <c r="BQ605" i="4"/>
  <c r="BP570" i="4"/>
  <c r="BP553" i="4"/>
  <c r="BP472" i="4"/>
  <c r="BP449" i="4"/>
  <c r="BP433" i="4"/>
  <c r="BQ416" i="4"/>
  <c r="BQ364" i="4"/>
  <c r="BQ348" i="4"/>
  <c r="BP309" i="4"/>
  <c r="BP285" i="4"/>
  <c r="BP245" i="4"/>
  <c r="BQ204" i="4"/>
  <c r="BP141" i="4"/>
  <c r="BQ116" i="4"/>
  <c r="BQ518" i="4"/>
  <c r="BP463" i="4"/>
  <c r="BQ443" i="4"/>
  <c r="BQ427" i="4"/>
  <c r="BQ399" i="4"/>
  <c r="BP356" i="4"/>
  <c r="BQ319" i="4"/>
  <c r="BQ267" i="4"/>
  <c r="BP240" i="4"/>
  <c r="BQ195" i="4"/>
  <c r="BP128" i="4"/>
  <c r="BP104" i="4"/>
  <c r="BP490" i="4"/>
  <c r="BQ450" i="4"/>
  <c r="BQ434" i="4"/>
  <c r="BQ418" i="4"/>
  <c r="BQ386" i="4"/>
  <c r="BQ354" i="4"/>
  <c r="BQ302" i="4"/>
  <c r="BQ72" i="4"/>
  <c r="BQ41" i="4"/>
  <c r="BQ38" i="4"/>
  <c r="BQ78" i="4"/>
  <c r="BQ788" i="4"/>
  <c r="BP737" i="4"/>
  <c r="BQ696" i="4"/>
  <c r="BP665" i="4"/>
  <c r="BQ584" i="4"/>
  <c r="BQ568" i="4"/>
  <c r="BQ815" i="4"/>
  <c r="BP776" i="4"/>
  <c r="BQ711" i="4"/>
  <c r="BQ659" i="4"/>
  <c r="BQ591" i="4"/>
  <c r="BQ567" i="4"/>
  <c r="BP795" i="4"/>
  <c r="BQ770" i="4"/>
  <c r="BQ718" i="4"/>
  <c r="BQ674" i="4"/>
  <c r="BP603" i="4"/>
  <c r="BQ570" i="4"/>
  <c r="BQ542" i="4"/>
  <c r="BP830" i="4"/>
  <c r="BP774" i="4"/>
  <c r="BP746" i="4"/>
  <c r="BQ701" i="4"/>
  <c r="BQ665" i="4"/>
  <c r="BP598" i="4"/>
  <c r="BQ569" i="4"/>
  <c r="BQ541" i="4"/>
  <c r="BQ467" i="4"/>
  <c r="BQ448" i="4"/>
  <c r="BQ432" i="4"/>
  <c r="BP413" i="4"/>
  <c r="BP361" i="4"/>
  <c r="BP345" i="4"/>
  <c r="BQ308" i="4"/>
  <c r="BP281" i="4"/>
  <c r="BQ244" i="4"/>
  <c r="BP185" i="4"/>
  <c r="BQ132" i="4"/>
  <c r="BP109" i="4"/>
  <c r="BP515" i="4"/>
  <c r="BP455" i="4"/>
  <c r="BP440" i="4"/>
  <c r="BP424" i="4"/>
  <c r="BP396" i="4"/>
  <c r="BQ355" i="4"/>
  <c r="BP308" i="4"/>
  <c r="BP264" i="4"/>
  <c r="BQ235" i="4"/>
  <c r="BQ175" i="4"/>
  <c r="BP124" i="4"/>
  <c r="BQ99" i="4"/>
  <c r="BQ485" i="4"/>
  <c r="BP447" i="4"/>
  <c r="BP431" i="4"/>
  <c r="BP415" i="4"/>
  <c r="BQ374" i="4"/>
  <c r="BP351" i="4"/>
  <c r="BP295" i="4"/>
  <c r="BP25" i="4"/>
  <c r="BQ13" i="4"/>
  <c r="BQ29" i="4"/>
  <c r="BP42" i="4"/>
  <c r="BP54" i="4"/>
  <c r="BQ46" i="4"/>
  <c r="BQ54" i="4"/>
  <c r="BQ62" i="4"/>
  <c r="BQ784" i="4"/>
  <c r="BP729" i="4"/>
  <c r="BQ692" i="4"/>
  <c r="BP661" i="4"/>
  <c r="BP581" i="4"/>
  <c r="BP565" i="4"/>
  <c r="BP800" i="4"/>
  <c r="BP764" i="4"/>
  <c r="BQ703" i="4"/>
  <c r="BQ651" i="4"/>
  <c r="BP584" i="4"/>
  <c r="BP564" i="4"/>
  <c r="BP39" i="4"/>
  <c r="BP71" i="4"/>
  <c r="BP833" i="4"/>
  <c r="BQ776" i="4"/>
  <c r="BP725" i="4"/>
  <c r="BP689" i="4"/>
  <c r="BQ640" i="4"/>
  <c r="BQ580" i="4"/>
  <c r="BQ564" i="4"/>
  <c r="BQ795" i="4"/>
  <c r="BP760" i="4"/>
  <c r="BP696" i="4"/>
  <c r="BP640" i="4"/>
  <c r="BP580" i="4"/>
  <c r="BQ563" i="4"/>
  <c r="BQ786" i="4"/>
  <c r="BP759" i="4"/>
  <c r="BQ706" i="4"/>
  <c r="BQ654" i="4"/>
  <c r="BP591" i="4"/>
  <c r="BQ566" i="4"/>
  <c r="BP810" i="4"/>
  <c r="BP770" i="4"/>
  <c r="BQ729" i="4"/>
  <c r="BP690" i="4"/>
  <c r="BP654" i="4"/>
  <c r="BQ581" i="4"/>
  <c r="BQ565" i="4"/>
  <c r="BQ527" i="4"/>
  <c r="BQ463" i="4"/>
  <c r="BQ444" i="4"/>
  <c r="BQ428" i="4"/>
  <c r="BP409" i="4"/>
  <c r="BP357" i="4"/>
  <c r="BP333" i="4"/>
  <c r="BP301" i="4"/>
  <c r="BQ272" i="4"/>
  <c r="BP229" i="4"/>
  <c r="BQ172" i="4"/>
  <c r="BQ128" i="4"/>
  <c r="BQ104" i="4"/>
  <c r="BQ490" i="4"/>
  <c r="BP451" i="4"/>
  <c r="BP436" i="4"/>
  <c r="BQ419" i="4"/>
  <c r="BP384" i="4"/>
  <c r="BQ351" i="4"/>
  <c r="BQ295" i="4"/>
  <c r="BQ255" i="4"/>
  <c r="BQ223" i="4"/>
  <c r="BQ171" i="4"/>
  <c r="BP120" i="4"/>
  <c r="BQ560" i="4"/>
  <c r="BP474" i="4"/>
  <c r="BP443" i="4"/>
  <c r="BP427" i="4"/>
  <c r="BP411" i="4"/>
  <c r="BP363" i="4"/>
  <c r="BQ338" i="4"/>
  <c r="BQ274" i="4"/>
  <c r="BP18" i="4"/>
  <c r="BP47" i="4"/>
  <c r="BP63" i="4"/>
  <c r="BQ820" i="4"/>
  <c r="BP773" i="4"/>
  <c r="BQ720" i="4"/>
  <c r="BP685" i="4"/>
  <c r="BP633" i="4"/>
  <c r="BP577" i="4"/>
  <c r="BP792" i="4"/>
  <c r="BQ759" i="4"/>
  <c r="BP692" i="4"/>
  <c r="BQ635" i="4"/>
  <c r="BQ579" i="4"/>
  <c r="BP560" i="4"/>
  <c r="BP783" i="4"/>
  <c r="BQ754" i="4"/>
  <c r="BP703" i="4"/>
  <c r="BP651" i="4"/>
  <c r="BQ582" i="4"/>
  <c r="BP563" i="4"/>
  <c r="BQ809" i="4"/>
  <c r="BP766" i="4"/>
  <c r="BQ725" i="4"/>
  <c r="BQ689" i="4"/>
  <c r="BP634" i="4"/>
  <c r="BP578" i="4"/>
  <c r="BP562" i="4"/>
  <c r="BQ515" i="4"/>
  <c r="BP456" i="4"/>
  <c r="BP441" i="4"/>
  <c r="BP425" i="4"/>
  <c r="BP405" i="4"/>
  <c r="BQ356" i="4"/>
  <c r="BP325" i="4"/>
  <c r="BQ296" i="4"/>
  <c r="BP265" i="4"/>
  <c r="BP225" i="4"/>
  <c r="BP169" i="4"/>
  <c r="BP125" i="4"/>
  <c r="BP542" i="4"/>
  <c r="BQ482" i="4"/>
  <c r="BQ435" i="4"/>
  <c r="BP416" i="4"/>
  <c r="BQ44" i="4"/>
  <c r="BQ56" i="4"/>
  <c r="BQ25" i="4"/>
  <c r="BP61" i="4"/>
  <c r="BP37" i="4"/>
  <c r="BP98" i="4"/>
  <c r="BQ52" i="4"/>
  <c r="BB839" i="5"/>
  <c r="BB847" i="5"/>
  <c r="AZ844" i="5"/>
  <c r="AZ852" i="5"/>
  <c r="BA13" i="5"/>
  <c r="BA21" i="5"/>
  <c r="BA29" i="5"/>
  <c r="BA37" i="5"/>
  <c r="BA45" i="5"/>
  <c r="BA53" i="5"/>
  <c r="BA61" i="5"/>
  <c r="BA69" i="5"/>
  <c r="BA77" i="5"/>
  <c r="BA85" i="5"/>
  <c r="BA93" i="5"/>
  <c r="BA101" i="5"/>
  <c r="BA109" i="5"/>
  <c r="BA117" i="5"/>
  <c r="BA125" i="5"/>
  <c r="BA133" i="5"/>
  <c r="BA141" i="5"/>
  <c r="BA149" i="5"/>
  <c r="BA157" i="5"/>
  <c r="BA165" i="5"/>
  <c r="BA173" i="5"/>
  <c r="BA181" i="5"/>
  <c r="BA189" i="5"/>
  <c r="BA197" i="5"/>
  <c r="BA205" i="5"/>
  <c r="BA213" i="5"/>
  <c r="BA221" i="5"/>
  <c r="BA229" i="5"/>
  <c r="BA237" i="5"/>
  <c r="BA245" i="5"/>
  <c r="BA253" i="5"/>
  <c r="BA261" i="5"/>
  <c r="BA269" i="5"/>
  <c r="BA277" i="5"/>
  <c r="BA285" i="5"/>
  <c r="BA293" i="5"/>
  <c r="BA301" i="5"/>
  <c r="BA309" i="5"/>
  <c r="BA317" i="5"/>
  <c r="BA325" i="5"/>
  <c r="BA333" i="5"/>
  <c r="BA341" i="5"/>
  <c r="BA349" i="5"/>
  <c r="BA357" i="5"/>
  <c r="BA365" i="5"/>
  <c r="BA373" i="5"/>
  <c r="BA381" i="5"/>
  <c r="BA389" i="5"/>
  <c r="BA397" i="5"/>
  <c r="BA405" i="5"/>
  <c r="BA413" i="5"/>
  <c r="BA421" i="5"/>
  <c r="BA429" i="5"/>
  <c r="BA437" i="5"/>
  <c r="BA445" i="5"/>
  <c r="BA452" i="5"/>
  <c r="BA460" i="5"/>
  <c r="BA468" i="5"/>
  <c r="BA476" i="5"/>
  <c r="BA484" i="5"/>
  <c r="BA492" i="5"/>
  <c r="BA500" i="5"/>
  <c r="BA508" i="5"/>
  <c r="BA516" i="5"/>
  <c r="BA524" i="5"/>
  <c r="BA532" i="5"/>
  <c r="BA540" i="5"/>
  <c r="BA548" i="5"/>
  <c r="BA556" i="5"/>
  <c r="BA564" i="5"/>
  <c r="BA572" i="5"/>
  <c r="BA580" i="5"/>
  <c r="BA588" i="5"/>
  <c r="BB840" i="5"/>
  <c r="BB848" i="5"/>
  <c r="AZ845" i="5"/>
  <c r="AZ853" i="5"/>
  <c r="BA14" i="5"/>
  <c r="BA22" i="5"/>
  <c r="BA30" i="5"/>
  <c r="BA38" i="5"/>
  <c r="BA46" i="5"/>
  <c r="BA54" i="5"/>
  <c r="BA62" i="5"/>
  <c r="BA70" i="5"/>
  <c r="BA78" i="5"/>
  <c r="BA86" i="5"/>
  <c r="BA94" i="5"/>
  <c r="BA102" i="5"/>
  <c r="BA110" i="5"/>
  <c r="BA118" i="5"/>
  <c r="BA126" i="5"/>
  <c r="BA134" i="5"/>
  <c r="BA142" i="5"/>
  <c r="BA150" i="5"/>
  <c r="BA158" i="5"/>
  <c r="BA166" i="5"/>
  <c r="BA174" i="5"/>
  <c r="BA182" i="5"/>
  <c r="BA190" i="5"/>
  <c r="BA198" i="5"/>
  <c r="BA206" i="5"/>
  <c r="BA214" i="5"/>
  <c r="BA222" i="5"/>
  <c r="BA230" i="5"/>
  <c r="BA238" i="5"/>
  <c r="BA246" i="5"/>
  <c r="BA254" i="5"/>
  <c r="BA262" i="5"/>
  <c r="BA270" i="5"/>
  <c r="BA278" i="5"/>
  <c r="BA286" i="5"/>
  <c r="BA294" i="5"/>
  <c r="BA302" i="5"/>
  <c r="BA310" i="5"/>
  <c r="BA318" i="5"/>
  <c r="BA326" i="5"/>
  <c r="BA334" i="5"/>
  <c r="BA342" i="5"/>
  <c r="BA350" i="5"/>
  <c r="BA358" i="5"/>
  <c r="BA366" i="5"/>
  <c r="BA374" i="5"/>
  <c r="BA382" i="5"/>
  <c r="BA390" i="5"/>
  <c r="BA398" i="5"/>
  <c r="BA406" i="5"/>
  <c r="BA414" i="5"/>
  <c r="BA422" i="5"/>
  <c r="BA430" i="5"/>
  <c r="BA438" i="5"/>
  <c r="BA446" i="5"/>
  <c r="BA453" i="5"/>
  <c r="BA461" i="5"/>
  <c r="BA469" i="5"/>
  <c r="BA477" i="5"/>
  <c r="BA485" i="5"/>
  <c r="BA493" i="5"/>
  <c r="BA501" i="5"/>
  <c r="BA509" i="5"/>
  <c r="BA517" i="5"/>
  <c r="BA525" i="5"/>
  <c r="BA533" i="5"/>
  <c r="BA541" i="5"/>
  <c r="BA549" i="5"/>
  <c r="BA557" i="5"/>
  <c r="BA565" i="5"/>
  <c r="BA573" i="5"/>
  <c r="BA581" i="5"/>
  <c r="BA589" i="5"/>
  <c r="BB841" i="5"/>
  <c r="BB849" i="5"/>
  <c r="BB838" i="5"/>
  <c r="AZ846" i="5"/>
  <c r="AZ854" i="5"/>
  <c r="BA15" i="5"/>
  <c r="BA23" i="5"/>
  <c r="BA31" i="5"/>
  <c r="BA39" i="5"/>
  <c r="BA47" i="5"/>
  <c r="BA55" i="5"/>
  <c r="BA63" i="5"/>
  <c r="BA71" i="5"/>
  <c r="BA79" i="5"/>
  <c r="BA87" i="5"/>
  <c r="BA95" i="5"/>
  <c r="BA103" i="5"/>
  <c r="BA111" i="5"/>
  <c r="BA119" i="5"/>
  <c r="BA127" i="5"/>
  <c r="BA135" i="5"/>
  <c r="BA143" i="5"/>
  <c r="BA151" i="5"/>
  <c r="BA159" i="5"/>
  <c r="BA167" i="5"/>
  <c r="BA175" i="5"/>
  <c r="BA183" i="5"/>
  <c r="BA191" i="5"/>
  <c r="BA199" i="5"/>
  <c r="BA207" i="5"/>
  <c r="BA215" i="5"/>
  <c r="BA223" i="5"/>
  <c r="BA231" i="5"/>
  <c r="BA239" i="5"/>
  <c r="BA247" i="5"/>
  <c r="BA255" i="5"/>
  <c r="BA263" i="5"/>
  <c r="BA271" i="5"/>
  <c r="BA279" i="5"/>
  <c r="BA287" i="5"/>
  <c r="BA295" i="5"/>
  <c r="BA303" i="5"/>
  <c r="BA311" i="5"/>
  <c r="BA319" i="5"/>
  <c r="BA327" i="5"/>
  <c r="BA335" i="5"/>
  <c r="BA343" i="5"/>
  <c r="BA351" i="5"/>
  <c r="BA359" i="5"/>
  <c r="BA367" i="5"/>
  <c r="BA375" i="5"/>
  <c r="BA383" i="5"/>
  <c r="BA391" i="5"/>
  <c r="BA399" i="5"/>
  <c r="BA407" i="5"/>
  <c r="BA415" i="5"/>
  <c r="BA423" i="5"/>
  <c r="BA431" i="5"/>
  <c r="BA439" i="5"/>
  <c r="BA447" i="5"/>
  <c r="BA454" i="5"/>
  <c r="BA462" i="5"/>
  <c r="BA470" i="5"/>
  <c r="BA478" i="5"/>
  <c r="BA486" i="5"/>
  <c r="BA494" i="5"/>
  <c r="BA502" i="5"/>
  <c r="BA510" i="5"/>
  <c r="BA518" i="5"/>
  <c r="BA526" i="5"/>
  <c r="BA534" i="5"/>
  <c r="BA542" i="5"/>
  <c r="BA550" i="5"/>
  <c r="BA558" i="5"/>
  <c r="BA566" i="5"/>
  <c r="BA574" i="5"/>
  <c r="BA582" i="5"/>
  <c r="BA590" i="5"/>
  <c r="BA598" i="5"/>
  <c r="BA606" i="5"/>
  <c r="BA614" i="5"/>
  <c r="BA622" i="5"/>
  <c r="BA630" i="5"/>
  <c r="BB842" i="5"/>
  <c r="BB850" i="5"/>
  <c r="AZ839" i="5"/>
  <c r="AZ847" i="5"/>
  <c r="BA16" i="5"/>
  <c r="BA24" i="5"/>
  <c r="BA32" i="5"/>
  <c r="BA40" i="5"/>
  <c r="BA48" i="5"/>
  <c r="BA56" i="5"/>
  <c r="BA64" i="5"/>
  <c r="BA72" i="5"/>
  <c r="BA80" i="5"/>
  <c r="BA88" i="5"/>
  <c r="BA96" i="5"/>
  <c r="BA104" i="5"/>
  <c r="BA112" i="5"/>
  <c r="BA120" i="5"/>
  <c r="BA128" i="5"/>
  <c r="BA136" i="5"/>
  <c r="BA144" i="5"/>
  <c r="BA152" i="5"/>
  <c r="BA160" i="5"/>
  <c r="BA168" i="5"/>
  <c r="BA176" i="5"/>
  <c r="BA184" i="5"/>
  <c r="BA192" i="5"/>
  <c r="BA200" i="5"/>
  <c r="BA208" i="5"/>
  <c r="BA216" i="5"/>
  <c r="BA224" i="5"/>
  <c r="BA232" i="5"/>
  <c r="BA240" i="5"/>
  <c r="BA248" i="5"/>
  <c r="BA256" i="5"/>
  <c r="BA264" i="5"/>
  <c r="BA272" i="5"/>
  <c r="BA280" i="5"/>
  <c r="BA288" i="5"/>
  <c r="BA296" i="5"/>
  <c r="BA304" i="5"/>
  <c r="BA312" i="5"/>
  <c r="BA320" i="5"/>
  <c r="BA328" i="5"/>
  <c r="BA336" i="5"/>
  <c r="BA344" i="5"/>
  <c r="BA352" i="5"/>
  <c r="BA360" i="5"/>
  <c r="BA368" i="5"/>
  <c r="BA376" i="5"/>
  <c r="BA384" i="5"/>
  <c r="BA392" i="5"/>
  <c r="BA400" i="5"/>
  <c r="BA408" i="5"/>
  <c r="BA416" i="5"/>
  <c r="BA424" i="5"/>
  <c r="BA432" i="5"/>
  <c r="BA440" i="5"/>
  <c r="BA448" i="5"/>
  <c r="BA455" i="5"/>
  <c r="BA463" i="5"/>
  <c r="BA471" i="5"/>
  <c r="BA479" i="5"/>
  <c r="BA487" i="5"/>
  <c r="BA495" i="5"/>
  <c r="BA503" i="5"/>
  <c r="BA511" i="5"/>
  <c r="BA519" i="5"/>
  <c r="BA527" i="5"/>
  <c r="BA535" i="5"/>
  <c r="BA543" i="5"/>
  <c r="BA551" i="5"/>
  <c r="BA559" i="5"/>
  <c r="BA567" i="5"/>
  <c r="BA575" i="5"/>
  <c r="BA583" i="5"/>
  <c r="BA591" i="5"/>
  <c r="BA599" i="5"/>
  <c r="BA607" i="5"/>
  <c r="BA615" i="5"/>
  <c r="BA623" i="5"/>
  <c r="BA631" i="5"/>
  <c r="BB843" i="5"/>
  <c r="BB851" i="5"/>
  <c r="AZ840" i="5"/>
  <c r="AZ848" i="5"/>
  <c r="BA17" i="5"/>
  <c r="BA25" i="5"/>
  <c r="BA33" i="5"/>
  <c r="BA41" i="5"/>
  <c r="BA49" i="5"/>
  <c r="BA57" i="5"/>
  <c r="BA65" i="5"/>
  <c r="BA73" i="5"/>
  <c r="BA81" i="5"/>
  <c r="BA89" i="5"/>
  <c r="BA97" i="5"/>
  <c r="BA105" i="5"/>
  <c r="BA113" i="5"/>
  <c r="BA121" i="5"/>
  <c r="BA129" i="5"/>
  <c r="BA137" i="5"/>
  <c r="BA145" i="5"/>
  <c r="BA153" i="5"/>
  <c r="BA161" i="5"/>
  <c r="BA169" i="5"/>
  <c r="BA177" i="5"/>
  <c r="BA185" i="5"/>
  <c r="BA193" i="5"/>
  <c r="BA201" i="5"/>
  <c r="BA209" i="5"/>
  <c r="BA217" i="5"/>
  <c r="BA225" i="5"/>
  <c r="BA233" i="5"/>
  <c r="BA241" i="5"/>
  <c r="BA249" i="5"/>
  <c r="BA257" i="5"/>
  <c r="BA265" i="5"/>
  <c r="BA273" i="5"/>
  <c r="BA281" i="5"/>
  <c r="BA289" i="5"/>
  <c r="BA297" i="5"/>
  <c r="BA305" i="5"/>
  <c r="BA313" i="5"/>
  <c r="BA321" i="5"/>
  <c r="BA329" i="5"/>
  <c r="BA337" i="5"/>
  <c r="BA345" i="5"/>
  <c r="BA353" i="5"/>
  <c r="BA361" i="5"/>
  <c r="BA369" i="5"/>
  <c r="BA377" i="5"/>
  <c r="BA385" i="5"/>
  <c r="BA393" i="5"/>
  <c r="BA401" i="5"/>
  <c r="BA409" i="5"/>
  <c r="BA417" i="5"/>
  <c r="BA425" i="5"/>
  <c r="BA433" i="5"/>
  <c r="BA441" i="5"/>
  <c r="BA449" i="5"/>
  <c r="BA456" i="5"/>
  <c r="BA464" i="5"/>
  <c r="BA472" i="5"/>
  <c r="BA480" i="5"/>
  <c r="BA488" i="5"/>
  <c r="BA496" i="5"/>
  <c r="BA504" i="5"/>
  <c r="BA512" i="5"/>
  <c r="BA520" i="5"/>
  <c r="BA528" i="5"/>
  <c r="BA536" i="5"/>
  <c r="BA544" i="5"/>
  <c r="BA552" i="5"/>
  <c r="BA560" i="5"/>
  <c r="BA568" i="5"/>
  <c r="BA576" i="5"/>
  <c r="BA584" i="5"/>
  <c r="BA592" i="5"/>
  <c r="BB844" i="5"/>
  <c r="BB852" i="5"/>
  <c r="AZ841" i="5"/>
  <c r="AZ849" i="5"/>
  <c r="AZ838" i="5"/>
  <c r="BA18" i="5"/>
  <c r="BA26" i="5"/>
  <c r="BA34" i="5"/>
  <c r="BA42" i="5"/>
  <c r="BA50" i="5"/>
  <c r="BA58" i="5"/>
  <c r="BA66" i="5"/>
  <c r="BA74" i="5"/>
  <c r="BA82" i="5"/>
  <c r="BA90" i="5"/>
  <c r="BA98" i="5"/>
  <c r="BA106" i="5"/>
  <c r="BA114" i="5"/>
  <c r="BA122" i="5"/>
  <c r="BA130" i="5"/>
  <c r="BA138" i="5"/>
  <c r="BA146" i="5"/>
  <c r="BA154" i="5"/>
  <c r="BA162" i="5"/>
  <c r="BA170" i="5"/>
  <c r="BA178" i="5"/>
  <c r="BA186" i="5"/>
  <c r="BA194" i="5"/>
  <c r="BA202" i="5"/>
  <c r="BA210" i="5"/>
  <c r="BA218" i="5"/>
  <c r="BA226" i="5"/>
  <c r="BA234" i="5"/>
  <c r="BA242" i="5"/>
  <c r="BA250" i="5"/>
  <c r="BA258" i="5"/>
  <c r="BA266" i="5"/>
  <c r="BA274" i="5"/>
  <c r="BA282" i="5"/>
  <c r="BA290" i="5"/>
  <c r="BA298" i="5"/>
  <c r="BA306" i="5"/>
  <c r="BA314" i="5"/>
  <c r="BA322" i="5"/>
  <c r="BA330" i="5"/>
  <c r="BA338" i="5"/>
  <c r="BA346" i="5"/>
  <c r="BA354" i="5"/>
  <c r="BA362" i="5"/>
  <c r="BA370" i="5"/>
  <c r="BA378" i="5"/>
  <c r="BA386" i="5"/>
  <c r="BA394" i="5"/>
  <c r="BA402" i="5"/>
  <c r="BA410" i="5"/>
  <c r="BA418" i="5"/>
  <c r="BA426" i="5"/>
  <c r="BA434" i="5"/>
  <c r="BA442" i="5"/>
  <c r="BA450" i="5"/>
  <c r="BA457" i="5"/>
  <c r="BA465" i="5"/>
  <c r="BA473" i="5"/>
  <c r="BA481" i="5"/>
  <c r="BA489" i="5"/>
  <c r="BA497" i="5"/>
  <c r="BA505" i="5"/>
  <c r="BA513" i="5"/>
  <c r="BA521" i="5"/>
  <c r="BA529" i="5"/>
  <c r="BA537" i="5"/>
  <c r="BA545" i="5"/>
  <c r="BA553" i="5"/>
  <c r="BA561" i="5"/>
  <c r="BA569" i="5"/>
  <c r="BA577" i="5"/>
  <c r="BA585" i="5"/>
  <c r="BA593" i="5"/>
  <c r="BB845" i="5"/>
  <c r="BB853" i="5"/>
  <c r="AZ842" i="5"/>
  <c r="AZ850" i="5"/>
  <c r="BA11" i="5"/>
  <c r="BA19" i="5"/>
  <c r="BA27" i="5"/>
  <c r="BA35" i="5"/>
  <c r="BA43" i="5"/>
  <c r="BA51" i="5"/>
  <c r="BA59" i="5"/>
  <c r="BA67" i="5"/>
  <c r="BA75" i="5"/>
  <c r="BA83" i="5"/>
  <c r="BA91" i="5"/>
  <c r="BA99" i="5"/>
  <c r="BA107" i="5"/>
  <c r="BA115" i="5"/>
  <c r="BA123" i="5"/>
  <c r="BA131" i="5"/>
  <c r="BA139" i="5"/>
  <c r="BA147" i="5"/>
  <c r="BA155" i="5"/>
  <c r="BA163" i="5"/>
  <c r="BA171" i="5"/>
  <c r="BA179" i="5"/>
  <c r="BA187" i="5"/>
  <c r="BA195" i="5"/>
  <c r="BA203" i="5"/>
  <c r="BA211" i="5"/>
  <c r="BA219" i="5"/>
  <c r="BA227" i="5"/>
  <c r="BA235" i="5"/>
  <c r="BA243" i="5"/>
  <c r="BA251" i="5"/>
  <c r="BA259" i="5"/>
  <c r="BA267" i="5"/>
  <c r="BA275" i="5"/>
  <c r="BA283" i="5"/>
  <c r="BA291" i="5"/>
  <c r="BA299" i="5"/>
  <c r="BA307" i="5"/>
  <c r="BA315" i="5"/>
  <c r="BA323" i="5"/>
  <c r="BA331" i="5"/>
  <c r="BA339" i="5"/>
  <c r="BA347" i="5"/>
  <c r="BA355" i="5"/>
  <c r="BA363" i="5"/>
  <c r="BA371" i="5"/>
  <c r="BA379" i="5"/>
  <c r="BA387" i="5"/>
  <c r="BA395" i="5"/>
  <c r="BA403" i="5"/>
  <c r="BA411" i="5"/>
  <c r="BA419" i="5"/>
  <c r="BA427" i="5"/>
  <c r="BA435" i="5"/>
  <c r="BA443" i="5"/>
  <c r="BA458" i="5"/>
  <c r="BA466" i="5"/>
  <c r="BA474" i="5"/>
  <c r="BA482" i="5"/>
  <c r="BA490" i="5"/>
  <c r="BA498" i="5"/>
  <c r="BA506" i="5"/>
  <c r="BA514" i="5"/>
  <c r="BA522" i="5"/>
  <c r="BA530" i="5"/>
  <c r="BA538" i="5"/>
  <c r="BA546" i="5"/>
  <c r="BA554" i="5"/>
  <c r="BA562" i="5"/>
  <c r="BA570" i="5"/>
  <c r="BA578" i="5"/>
  <c r="BA586" i="5"/>
  <c r="BA594" i="5"/>
  <c r="BA602" i="5"/>
  <c r="BA610" i="5"/>
  <c r="BA618" i="5"/>
  <c r="BA626" i="5"/>
  <c r="BA634" i="5"/>
  <c r="BB846" i="5"/>
  <c r="BA28" i="5"/>
  <c r="BA92" i="5"/>
  <c r="BA156" i="5"/>
  <c r="BA220" i="5"/>
  <c r="BA284" i="5"/>
  <c r="BA348" i="5"/>
  <c r="BA412" i="5"/>
  <c r="BA475" i="5"/>
  <c r="BA539" i="5"/>
  <c r="BA596" i="5"/>
  <c r="BA609" i="5"/>
  <c r="BA621" i="5"/>
  <c r="BA635" i="5"/>
  <c r="BA643" i="5"/>
  <c r="BA651" i="5"/>
  <c r="BA659" i="5"/>
  <c r="BA667" i="5"/>
  <c r="BA675" i="5"/>
  <c r="BA683" i="5"/>
  <c r="BA691" i="5"/>
  <c r="BA699" i="5"/>
  <c r="BA707" i="5"/>
  <c r="BA715" i="5"/>
  <c r="BA723" i="5"/>
  <c r="BA731" i="5"/>
  <c r="BA739" i="5"/>
  <c r="BA747" i="5"/>
  <c r="BA755" i="5"/>
  <c r="BA763" i="5"/>
  <c r="BA771" i="5"/>
  <c r="BA779" i="5"/>
  <c r="BA787" i="5"/>
  <c r="BA795" i="5"/>
  <c r="BA803" i="5"/>
  <c r="BA811" i="5"/>
  <c r="BA819" i="5"/>
  <c r="BA827" i="5"/>
  <c r="BA835" i="5"/>
  <c r="AY17" i="5"/>
  <c r="AY25" i="5"/>
  <c r="AY33" i="5"/>
  <c r="AY41" i="5"/>
  <c r="AY49" i="5"/>
  <c r="AY57" i="5"/>
  <c r="AY65" i="5"/>
  <c r="AY73" i="5"/>
  <c r="AY81" i="5"/>
  <c r="AY89" i="5"/>
  <c r="AY97" i="5"/>
  <c r="AY105" i="5"/>
  <c r="AY113" i="5"/>
  <c r="AY121" i="5"/>
  <c r="AY129" i="5"/>
  <c r="AY137" i="5"/>
  <c r="AY145" i="5"/>
  <c r="AY153" i="5"/>
  <c r="AY161" i="5"/>
  <c r="BB854" i="5"/>
  <c r="BA36" i="5"/>
  <c r="BA100" i="5"/>
  <c r="BA164" i="5"/>
  <c r="BA228" i="5"/>
  <c r="BA292" i="5"/>
  <c r="BA356" i="5"/>
  <c r="BA420" i="5"/>
  <c r="BA483" i="5"/>
  <c r="BA547" i="5"/>
  <c r="BA597" i="5"/>
  <c r="BA611" i="5"/>
  <c r="BA624" i="5"/>
  <c r="BA636" i="5"/>
  <c r="BA644" i="5"/>
  <c r="BA652" i="5"/>
  <c r="BA660" i="5"/>
  <c r="BA668" i="5"/>
  <c r="BA676" i="5"/>
  <c r="BA684" i="5"/>
  <c r="BA692" i="5"/>
  <c r="BA700" i="5"/>
  <c r="BA708" i="5"/>
  <c r="BA716" i="5"/>
  <c r="BA724" i="5"/>
  <c r="BA732" i="5"/>
  <c r="BA740" i="5"/>
  <c r="BA748" i="5"/>
  <c r="BA756" i="5"/>
  <c r="BA764" i="5"/>
  <c r="BA772" i="5"/>
  <c r="BA780" i="5"/>
  <c r="BA788" i="5"/>
  <c r="BA796" i="5"/>
  <c r="BA804" i="5"/>
  <c r="BA812" i="5"/>
  <c r="BA820" i="5"/>
  <c r="BA828" i="5"/>
  <c r="BA836" i="5"/>
  <c r="BA10" i="5"/>
  <c r="AY18" i="5"/>
  <c r="AY26" i="5"/>
  <c r="AY34" i="5"/>
  <c r="AY42" i="5"/>
  <c r="AY50" i="5"/>
  <c r="AY58" i="5"/>
  <c r="AY66" i="5"/>
  <c r="AY74" i="5"/>
  <c r="AY82" i="5"/>
  <c r="AY90" i="5"/>
  <c r="AY98" i="5"/>
  <c r="AY106" i="5"/>
  <c r="AY114" i="5"/>
  <c r="AY122" i="5"/>
  <c r="AY130" i="5"/>
  <c r="AY138" i="5"/>
  <c r="AY146" i="5"/>
  <c r="AY154" i="5"/>
  <c r="BA44" i="5"/>
  <c r="BA108" i="5"/>
  <c r="BA172" i="5"/>
  <c r="BA236" i="5"/>
  <c r="BA300" i="5"/>
  <c r="BA364" i="5"/>
  <c r="BA428" i="5"/>
  <c r="BA491" i="5"/>
  <c r="BA555" i="5"/>
  <c r="BA600" i="5"/>
  <c r="BA612" i="5"/>
  <c r="BA625" i="5"/>
  <c r="BA637" i="5"/>
  <c r="BA645" i="5"/>
  <c r="BA653" i="5"/>
  <c r="BA661" i="5"/>
  <c r="BA669" i="5"/>
  <c r="BA677" i="5"/>
  <c r="BA685" i="5"/>
  <c r="BA693" i="5"/>
  <c r="BA701" i="5"/>
  <c r="BA709" i="5"/>
  <c r="BA717" i="5"/>
  <c r="BA725" i="5"/>
  <c r="BA733" i="5"/>
  <c r="BA741" i="5"/>
  <c r="BA749" i="5"/>
  <c r="BA757" i="5"/>
  <c r="BA765" i="5"/>
  <c r="BA773" i="5"/>
  <c r="BA781" i="5"/>
  <c r="BA789" i="5"/>
  <c r="BA797" i="5"/>
  <c r="BA805" i="5"/>
  <c r="BA813" i="5"/>
  <c r="BA821" i="5"/>
  <c r="BA829" i="5"/>
  <c r="BA837" i="5"/>
  <c r="AY11" i="5"/>
  <c r="AY19" i="5"/>
  <c r="AY27" i="5"/>
  <c r="AY35" i="5"/>
  <c r="AY43" i="5"/>
  <c r="AY51" i="5"/>
  <c r="AY59" i="5"/>
  <c r="AY67" i="5"/>
  <c r="AY75" i="5"/>
  <c r="AY83" i="5"/>
  <c r="AY91" i="5"/>
  <c r="AY99" i="5"/>
  <c r="AY107" i="5"/>
  <c r="AY115" i="5"/>
  <c r="AY123" i="5"/>
  <c r="AY131" i="5"/>
  <c r="AZ843" i="5"/>
  <c r="BA52" i="5"/>
  <c r="BA116" i="5"/>
  <c r="BA180" i="5"/>
  <c r="BA244" i="5"/>
  <c r="BA308" i="5"/>
  <c r="BA372" i="5"/>
  <c r="BA436" i="5"/>
  <c r="BA499" i="5"/>
  <c r="BA563" i="5"/>
  <c r="BA601" i="5"/>
  <c r="BA613" i="5"/>
  <c r="BA627" i="5"/>
  <c r="BA638" i="5"/>
  <c r="BA646" i="5"/>
  <c r="BA654" i="5"/>
  <c r="BA662" i="5"/>
  <c r="BA670" i="5"/>
  <c r="BA678" i="5"/>
  <c r="BA686" i="5"/>
  <c r="BA694" i="5"/>
  <c r="BA702" i="5"/>
  <c r="BA710" i="5"/>
  <c r="BA718" i="5"/>
  <c r="BA726" i="5"/>
  <c r="BA734" i="5"/>
  <c r="BA742" i="5"/>
  <c r="BA750" i="5"/>
  <c r="BA758" i="5"/>
  <c r="BA766" i="5"/>
  <c r="BA774" i="5"/>
  <c r="BA782" i="5"/>
  <c r="BA790" i="5"/>
  <c r="BA798" i="5"/>
  <c r="BA806" i="5"/>
  <c r="BA814" i="5"/>
  <c r="BA822" i="5"/>
  <c r="BA830" i="5"/>
  <c r="AY12" i="5"/>
  <c r="AY20" i="5"/>
  <c r="AY28" i="5"/>
  <c r="AY36" i="5"/>
  <c r="AY44" i="5"/>
  <c r="AY52" i="5"/>
  <c r="AY60" i="5"/>
  <c r="AY68" i="5"/>
  <c r="AY76" i="5"/>
  <c r="AY84" i="5"/>
  <c r="AY92" i="5"/>
  <c r="AY100" i="5"/>
  <c r="AY108" i="5"/>
  <c r="AY116" i="5"/>
  <c r="AY124" i="5"/>
  <c r="AZ851" i="5"/>
  <c r="BA60" i="5"/>
  <c r="BA124" i="5"/>
  <c r="BA188" i="5"/>
  <c r="BA252" i="5"/>
  <c r="BA316" i="5"/>
  <c r="BA380" i="5"/>
  <c r="BA444" i="5"/>
  <c r="BA507" i="5"/>
  <c r="BA571" i="5"/>
  <c r="BA603" i="5"/>
  <c r="BA616" i="5"/>
  <c r="BA628" i="5"/>
  <c r="BA639" i="5"/>
  <c r="BA647" i="5"/>
  <c r="BA655" i="5"/>
  <c r="BA663" i="5"/>
  <c r="BA671" i="5"/>
  <c r="BA679" i="5"/>
  <c r="BA687" i="5"/>
  <c r="BA695" i="5"/>
  <c r="BA703" i="5"/>
  <c r="BA711" i="5"/>
  <c r="BA719" i="5"/>
  <c r="BA727" i="5"/>
  <c r="BA735" i="5"/>
  <c r="BA743" i="5"/>
  <c r="BA751" i="5"/>
  <c r="BA759" i="5"/>
  <c r="BA767" i="5"/>
  <c r="BA775" i="5"/>
  <c r="BA783" i="5"/>
  <c r="BA791" i="5"/>
  <c r="BA799" i="5"/>
  <c r="BA807" i="5"/>
  <c r="BA815" i="5"/>
  <c r="BA823" i="5"/>
  <c r="BA831" i="5"/>
  <c r="AY13" i="5"/>
  <c r="AY21" i="5"/>
  <c r="AY29" i="5"/>
  <c r="AY37" i="5"/>
  <c r="AY45" i="5"/>
  <c r="AY53" i="5"/>
  <c r="AY61" i="5"/>
  <c r="AY69" i="5"/>
  <c r="AY77" i="5"/>
  <c r="AY85" i="5"/>
  <c r="AY93" i="5"/>
  <c r="AY101" i="5"/>
  <c r="AY109" i="5"/>
  <c r="BA68" i="5"/>
  <c r="BA132" i="5"/>
  <c r="BA196" i="5"/>
  <c r="BA260" i="5"/>
  <c r="BA324" i="5"/>
  <c r="BA388" i="5"/>
  <c r="BA451" i="5"/>
  <c r="BA515" i="5"/>
  <c r="BA579" i="5"/>
  <c r="BA604" i="5"/>
  <c r="BA617" i="5"/>
  <c r="BA629" i="5"/>
  <c r="BA640" i="5"/>
  <c r="BA648" i="5"/>
  <c r="BA656" i="5"/>
  <c r="BA664" i="5"/>
  <c r="BA672" i="5"/>
  <c r="BA680" i="5"/>
  <c r="BA688" i="5"/>
  <c r="BA696" i="5"/>
  <c r="BA704" i="5"/>
  <c r="BA712" i="5"/>
  <c r="BA720" i="5"/>
  <c r="BA728" i="5"/>
  <c r="BA736" i="5"/>
  <c r="BA744" i="5"/>
  <c r="BA752" i="5"/>
  <c r="BA760" i="5"/>
  <c r="BA768" i="5"/>
  <c r="BA776" i="5"/>
  <c r="BA784" i="5"/>
  <c r="BA792" i="5"/>
  <c r="BA800" i="5"/>
  <c r="BA808" i="5"/>
  <c r="BA816" i="5"/>
  <c r="BA824" i="5"/>
  <c r="BA832" i="5"/>
  <c r="AY14" i="5"/>
  <c r="AY22" i="5"/>
  <c r="AY30" i="5"/>
  <c r="AY38" i="5"/>
  <c r="AY46" i="5"/>
  <c r="AY54" i="5"/>
  <c r="AY62" i="5"/>
  <c r="AY70" i="5"/>
  <c r="AY78" i="5"/>
  <c r="AY86" i="5"/>
  <c r="AY94" i="5"/>
  <c r="AY102" i="5"/>
  <c r="BA12" i="5"/>
  <c r="BA76" i="5"/>
  <c r="BA140" i="5"/>
  <c r="BA204" i="5"/>
  <c r="BA268" i="5"/>
  <c r="BA332" i="5"/>
  <c r="BA396" i="5"/>
  <c r="BA459" i="5"/>
  <c r="BA523" i="5"/>
  <c r="BA587" i="5"/>
  <c r="BA605" i="5"/>
  <c r="BA619" i="5"/>
  <c r="BA632" i="5"/>
  <c r="BA641" i="5"/>
  <c r="BA649" i="5"/>
  <c r="BA657" i="5"/>
  <c r="BA665" i="5"/>
  <c r="BA673" i="5"/>
  <c r="BA681" i="5"/>
  <c r="BA689" i="5"/>
  <c r="BA697" i="5"/>
  <c r="BA705" i="5"/>
  <c r="BA713" i="5"/>
  <c r="BA721" i="5"/>
  <c r="BA729" i="5"/>
  <c r="BA737" i="5"/>
  <c r="BA745" i="5"/>
  <c r="BA753" i="5"/>
  <c r="BA761" i="5"/>
  <c r="BA769" i="5"/>
  <c r="BA777" i="5"/>
  <c r="BA785" i="5"/>
  <c r="BA793" i="5"/>
  <c r="BA801" i="5"/>
  <c r="BA809" i="5"/>
  <c r="BA817" i="5"/>
  <c r="BA825" i="5"/>
  <c r="BA833" i="5"/>
  <c r="AY15" i="5"/>
  <c r="AY23" i="5"/>
  <c r="AY31" i="5"/>
  <c r="AY39" i="5"/>
  <c r="AY47" i="5"/>
  <c r="AY55" i="5"/>
  <c r="AY63" i="5"/>
  <c r="AY71" i="5"/>
  <c r="AY79" i="5"/>
  <c r="AY87" i="5"/>
  <c r="AY95" i="5"/>
  <c r="AY103" i="5"/>
  <c r="AY111" i="5"/>
  <c r="AY119" i="5"/>
  <c r="AY127" i="5"/>
  <c r="BA20" i="5"/>
  <c r="BA531" i="5"/>
  <c r="BA666" i="5"/>
  <c r="BA730" i="5"/>
  <c r="BA794" i="5"/>
  <c r="AY72" i="5"/>
  <c r="AY118" i="5"/>
  <c r="AY135" i="5"/>
  <c r="AY147" i="5"/>
  <c r="AY157" i="5"/>
  <c r="AY166" i="5"/>
  <c r="AY174" i="5"/>
  <c r="AY182" i="5"/>
  <c r="AY190" i="5"/>
  <c r="AY198" i="5"/>
  <c r="AY206" i="5"/>
  <c r="AY214" i="5"/>
  <c r="AY222" i="5"/>
  <c r="AY230" i="5"/>
  <c r="AY238" i="5"/>
  <c r="AY246" i="5"/>
  <c r="AY254" i="5"/>
  <c r="AY262" i="5"/>
  <c r="AY270" i="5"/>
  <c r="AY278" i="5"/>
  <c r="AY286" i="5"/>
  <c r="AY294" i="5"/>
  <c r="AY302" i="5"/>
  <c r="AY310" i="5"/>
  <c r="AY318" i="5"/>
  <c r="AY326" i="5"/>
  <c r="AY334" i="5"/>
  <c r="AY342" i="5"/>
  <c r="AY350" i="5"/>
  <c r="AY358" i="5"/>
  <c r="AY366" i="5"/>
  <c r="AY374" i="5"/>
  <c r="AY382" i="5"/>
  <c r="AY390" i="5"/>
  <c r="AY398" i="5"/>
  <c r="AY406" i="5"/>
  <c r="AY414" i="5"/>
  <c r="AY422" i="5"/>
  <c r="AY430" i="5"/>
  <c r="AY438" i="5"/>
  <c r="AY446" i="5"/>
  <c r="AY453" i="5"/>
  <c r="AY461" i="5"/>
  <c r="AY469" i="5"/>
  <c r="BA84" i="5"/>
  <c r="BA595" i="5"/>
  <c r="BA674" i="5"/>
  <c r="BA738" i="5"/>
  <c r="BA802" i="5"/>
  <c r="AY16" i="5"/>
  <c r="AY80" i="5"/>
  <c r="AY120" i="5"/>
  <c r="AY136" i="5"/>
  <c r="AY148" i="5"/>
  <c r="AY158" i="5"/>
  <c r="AY167" i="5"/>
  <c r="AY175" i="5"/>
  <c r="AY183" i="5"/>
  <c r="AY191" i="5"/>
  <c r="AY199" i="5"/>
  <c r="AY207" i="5"/>
  <c r="AY215" i="5"/>
  <c r="AY223" i="5"/>
  <c r="AY231" i="5"/>
  <c r="AY239" i="5"/>
  <c r="AY247" i="5"/>
  <c r="AY255" i="5"/>
  <c r="AY263" i="5"/>
  <c r="AY271" i="5"/>
  <c r="AY279" i="5"/>
  <c r="AY287" i="5"/>
  <c r="AY295" i="5"/>
  <c r="AY303" i="5"/>
  <c r="AY311" i="5"/>
  <c r="AY319" i="5"/>
  <c r="AY327" i="5"/>
  <c r="AY335" i="5"/>
  <c r="AY343" i="5"/>
  <c r="AY351" i="5"/>
  <c r="AY359" i="5"/>
  <c r="AY367" i="5"/>
  <c r="AY375" i="5"/>
  <c r="AY383" i="5"/>
  <c r="AY391" i="5"/>
  <c r="AY399" i="5"/>
  <c r="AY407" i="5"/>
  <c r="AY415" i="5"/>
  <c r="AY423" i="5"/>
  <c r="AY431" i="5"/>
  <c r="AY439" i="5"/>
  <c r="AY447" i="5"/>
  <c r="AY454" i="5"/>
  <c r="AY462" i="5"/>
  <c r="AY470" i="5"/>
  <c r="AY478" i="5"/>
  <c r="AY486" i="5"/>
  <c r="AY494" i="5"/>
  <c r="AY502" i="5"/>
  <c r="AY510" i="5"/>
  <c r="AY518" i="5"/>
  <c r="AY526" i="5"/>
  <c r="AY534" i="5"/>
  <c r="AY542" i="5"/>
  <c r="AY550" i="5"/>
  <c r="AY558" i="5"/>
  <c r="AY566" i="5"/>
  <c r="AY574" i="5"/>
  <c r="AY582" i="5"/>
  <c r="AY590" i="5"/>
  <c r="AY598" i="5"/>
  <c r="AY606" i="5"/>
  <c r="AY614" i="5"/>
  <c r="AY622" i="5"/>
  <c r="AY630" i="5"/>
  <c r="AY638" i="5"/>
  <c r="AY646" i="5"/>
  <c r="AY654" i="5"/>
  <c r="AY662" i="5"/>
  <c r="AY670" i="5"/>
  <c r="AY678" i="5"/>
  <c r="AY686" i="5"/>
  <c r="AY694" i="5"/>
  <c r="AY702" i="5"/>
  <c r="AY710" i="5"/>
  <c r="AY718" i="5"/>
  <c r="AY726" i="5"/>
  <c r="BA148" i="5"/>
  <c r="BA608" i="5"/>
  <c r="BA682" i="5"/>
  <c r="BA746" i="5"/>
  <c r="BA810" i="5"/>
  <c r="AY24" i="5"/>
  <c r="AY88" i="5"/>
  <c r="AY125" i="5"/>
  <c r="AY139" i="5"/>
  <c r="AY149" i="5"/>
  <c r="AY159" i="5"/>
  <c r="AY168" i="5"/>
  <c r="AY176" i="5"/>
  <c r="AY184" i="5"/>
  <c r="AY192" i="5"/>
  <c r="AY200" i="5"/>
  <c r="AY208" i="5"/>
  <c r="AY216" i="5"/>
  <c r="AY224" i="5"/>
  <c r="AY232" i="5"/>
  <c r="AY240" i="5"/>
  <c r="AY248" i="5"/>
  <c r="AY256" i="5"/>
  <c r="AY264" i="5"/>
  <c r="AY272" i="5"/>
  <c r="AY280" i="5"/>
  <c r="AY288" i="5"/>
  <c r="AY296" i="5"/>
  <c r="AY304" i="5"/>
  <c r="AY312" i="5"/>
  <c r="AY320" i="5"/>
  <c r="AY328" i="5"/>
  <c r="AY336" i="5"/>
  <c r="AY344" i="5"/>
  <c r="AY352" i="5"/>
  <c r="AY360" i="5"/>
  <c r="AY368" i="5"/>
  <c r="AY376" i="5"/>
  <c r="AY384" i="5"/>
  <c r="AY392" i="5"/>
  <c r="AY400" i="5"/>
  <c r="AY408" i="5"/>
  <c r="AY416" i="5"/>
  <c r="AY424" i="5"/>
  <c r="AY432" i="5"/>
  <c r="AY440" i="5"/>
  <c r="AY448" i="5"/>
  <c r="AY455" i="5"/>
  <c r="AY463" i="5"/>
  <c r="AY471" i="5"/>
  <c r="BA212" i="5"/>
  <c r="BA620" i="5"/>
  <c r="BA690" i="5"/>
  <c r="BA754" i="5"/>
  <c r="BA818" i="5"/>
  <c r="AY32" i="5"/>
  <c r="AY96" i="5"/>
  <c r="AY126" i="5"/>
  <c r="AY140" i="5"/>
  <c r="AY150" i="5"/>
  <c r="AY160" i="5"/>
  <c r="AY169" i="5"/>
  <c r="AY177" i="5"/>
  <c r="AY185" i="5"/>
  <c r="AY193" i="5"/>
  <c r="AY201" i="5"/>
  <c r="AY209" i="5"/>
  <c r="AY217" i="5"/>
  <c r="AY225" i="5"/>
  <c r="AY233" i="5"/>
  <c r="AY241" i="5"/>
  <c r="AY249" i="5"/>
  <c r="AY257" i="5"/>
  <c r="AY265" i="5"/>
  <c r="AY273" i="5"/>
  <c r="AY281" i="5"/>
  <c r="AY289" i="5"/>
  <c r="AY297" i="5"/>
  <c r="AY305" i="5"/>
  <c r="AY313" i="5"/>
  <c r="AY321" i="5"/>
  <c r="AY329" i="5"/>
  <c r="AY337" i="5"/>
  <c r="AY345" i="5"/>
  <c r="AY353" i="5"/>
  <c r="AY361" i="5"/>
  <c r="AY369" i="5"/>
  <c r="AY377" i="5"/>
  <c r="AY385" i="5"/>
  <c r="AY393" i="5"/>
  <c r="AY401" i="5"/>
  <c r="AY409" i="5"/>
  <c r="AY417" i="5"/>
  <c r="AY425" i="5"/>
  <c r="AY433" i="5"/>
  <c r="AY441" i="5"/>
  <c r="AY449" i="5"/>
  <c r="AY456" i="5"/>
  <c r="AY464" i="5"/>
  <c r="AY472" i="5"/>
  <c r="AY480" i="5"/>
  <c r="AY488" i="5"/>
  <c r="AY496" i="5"/>
  <c r="AY504" i="5"/>
  <c r="AY512" i="5"/>
  <c r="AY520" i="5"/>
  <c r="AY528" i="5"/>
  <c r="AY536" i="5"/>
  <c r="AY544" i="5"/>
  <c r="AY552" i="5"/>
  <c r="AY560" i="5"/>
  <c r="AY568" i="5"/>
  <c r="AY576" i="5"/>
  <c r="AY584" i="5"/>
  <c r="AY592" i="5"/>
  <c r="AY600" i="5"/>
  <c r="AY608" i="5"/>
  <c r="AY616" i="5"/>
  <c r="AY624" i="5"/>
  <c r="AY632" i="5"/>
  <c r="AY640" i="5"/>
  <c r="AY648" i="5"/>
  <c r="AY656" i="5"/>
  <c r="AY664" i="5"/>
  <c r="AY672" i="5"/>
  <c r="AY680" i="5"/>
  <c r="AY688" i="5"/>
  <c r="AY696" i="5"/>
  <c r="AY704" i="5"/>
  <c r="AY712" i="5"/>
  <c r="AY720" i="5"/>
  <c r="BA276" i="5"/>
  <c r="BA633" i="5"/>
  <c r="BA698" i="5"/>
  <c r="BA762" i="5"/>
  <c r="BA826" i="5"/>
  <c r="AY40" i="5"/>
  <c r="AY104" i="5"/>
  <c r="AY128" i="5"/>
  <c r="AY141" i="5"/>
  <c r="AY151" i="5"/>
  <c r="AY162" i="5"/>
  <c r="AY170" i="5"/>
  <c r="AY178" i="5"/>
  <c r="AY186" i="5"/>
  <c r="AY194" i="5"/>
  <c r="AY202" i="5"/>
  <c r="AY210" i="5"/>
  <c r="AY218" i="5"/>
  <c r="AY226" i="5"/>
  <c r="AY234" i="5"/>
  <c r="AY242" i="5"/>
  <c r="AY250" i="5"/>
  <c r="AY258" i="5"/>
  <c r="AY266" i="5"/>
  <c r="AY274" i="5"/>
  <c r="AY282" i="5"/>
  <c r="AY290" i="5"/>
  <c r="AY298" i="5"/>
  <c r="AY306" i="5"/>
  <c r="AY314" i="5"/>
  <c r="AY322" i="5"/>
  <c r="AY330" i="5"/>
  <c r="AY338" i="5"/>
  <c r="AY346" i="5"/>
  <c r="AY354" i="5"/>
  <c r="AY362" i="5"/>
  <c r="AY370" i="5"/>
  <c r="AY378" i="5"/>
  <c r="AY386" i="5"/>
  <c r="AY394" i="5"/>
  <c r="AY402" i="5"/>
  <c r="AY410" i="5"/>
  <c r="AY418" i="5"/>
  <c r="AY426" i="5"/>
  <c r="AY434" i="5"/>
  <c r="AY442" i="5"/>
  <c r="AY450" i="5"/>
  <c r="AY457" i="5"/>
  <c r="AY465" i="5"/>
  <c r="AY473" i="5"/>
  <c r="AY481" i="5"/>
  <c r="AY489" i="5"/>
  <c r="AY497" i="5"/>
  <c r="AY505" i="5"/>
  <c r="AY513" i="5"/>
  <c r="BA340" i="5"/>
  <c r="BA642" i="5"/>
  <c r="BA706" i="5"/>
  <c r="BA770" i="5"/>
  <c r="BA834" i="5"/>
  <c r="AY48" i="5"/>
  <c r="AY110" i="5"/>
  <c r="AY132" i="5"/>
  <c r="AY142" i="5"/>
  <c r="AY152" i="5"/>
  <c r="AY163" i="5"/>
  <c r="AY171" i="5"/>
  <c r="AY179" i="5"/>
  <c r="AY187" i="5"/>
  <c r="AY195" i="5"/>
  <c r="AY203" i="5"/>
  <c r="AY211" i="5"/>
  <c r="AY219" i="5"/>
  <c r="AY227" i="5"/>
  <c r="AY235" i="5"/>
  <c r="AY243" i="5"/>
  <c r="AY251" i="5"/>
  <c r="AY259" i="5"/>
  <c r="AY267" i="5"/>
  <c r="AY275" i="5"/>
  <c r="AY283" i="5"/>
  <c r="AY291" i="5"/>
  <c r="AY299" i="5"/>
  <c r="AY307" i="5"/>
  <c r="AY315" i="5"/>
  <c r="AY323" i="5"/>
  <c r="AY331" i="5"/>
  <c r="AY339" i="5"/>
  <c r="AY347" i="5"/>
  <c r="AY355" i="5"/>
  <c r="AY363" i="5"/>
  <c r="AY371" i="5"/>
  <c r="AY379" i="5"/>
  <c r="AY387" i="5"/>
  <c r="AY395" i="5"/>
  <c r="AY403" i="5"/>
  <c r="AY411" i="5"/>
  <c r="AY419" i="5"/>
  <c r="AY427" i="5"/>
  <c r="AY435" i="5"/>
  <c r="AY443" i="5"/>
  <c r="AY458" i="5"/>
  <c r="AY466" i="5"/>
  <c r="AY474" i="5"/>
  <c r="AY482" i="5"/>
  <c r="AY490" i="5"/>
  <c r="AY498" i="5"/>
  <c r="AY506" i="5"/>
  <c r="AY514" i="5"/>
  <c r="AY522" i="5"/>
  <c r="AY530" i="5"/>
  <c r="AY538" i="5"/>
  <c r="AY546" i="5"/>
  <c r="AY554" i="5"/>
  <c r="AY562" i="5"/>
  <c r="AY570" i="5"/>
  <c r="AY578" i="5"/>
  <c r="AY586" i="5"/>
  <c r="AY594" i="5"/>
  <c r="AY602" i="5"/>
  <c r="AY610" i="5"/>
  <c r="AY618" i="5"/>
  <c r="AY626" i="5"/>
  <c r="AY634" i="5"/>
  <c r="AY642" i="5"/>
  <c r="AY650" i="5"/>
  <c r="AY658" i="5"/>
  <c r="AY666" i="5"/>
  <c r="AY674" i="5"/>
  <c r="AY682" i="5"/>
  <c r="AY690" i="5"/>
  <c r="AY698" i="5"/>
  <c r="AY706" i="5"/>
  <c r="AY714" i="5"/>
  <c r="AY722" i="5"/>
  <c r="AY730" i="5"/>
  <c r="BA404" i="5"/>
  <c r="AY56" i="5"/>
  <c r="AY155" i="5"/>
  <c r="AY188" i="5"/>
  <c r="AY220" i="5"/>
  <c r="AY252" i="5"/>
  <c r="AY284" i="5"/>
  <c r="AY316" i="5"/>
  <c r="AY348" i="5"/>
  <c r="AY380" i="5"/>
  <c r="AY412" i="5"/>
  <c r="AY444" i="5"/>
  <c r="AY475" i="5"/>
  <c r="AY491" i="5"/>
  <c r="AY507" i="5"/>
  <c r="AY521" i="5"/>
  <c r="AY533" i="5"/>
  <c r="AY547" i="5"/>
  <c r="AY559" i="5"/>
  <c r="AY572" i="5"/>
  <c r="AY585" i="5"/>
  <c r="AY597" i="5"/>
  <c r="AY611" i="5"/>
  <c r="AY623" i="5"/>
  <c r="AY636" i="5"/>
  <c r="AY649" i="5"/>
  <c r="AY661" i="5"/>
  <c r="AY675" i="5"/>
  <c r="AY687" i="5"/>
  <c r="AY700" i="5"/>
  <c r="AY713" i="5"/>
  <c r="AY725" i="5"/>
  <c r="AY735" i="5"/>
  <c r="AY743" i="5"/>
  <c r="AY751" i="5"/>
  <c r="AY759" i="5"/>
  <c r="AY767" i="5"/>
  <c r="AY775" i="5"/>
  <c r="AY783" i="5"/>
  <c r="AY791" i="5"/>
  <c r="AY799" i="5"/>
  <c r="AY807" i="5"/>
  <c r="AY815" i="5"/>
  <c r="AY823" i="5"/>
  <c r="AY831" i="5"/>
  <c r="BA467" i="5"/>
  <c r="AY64" i="5"/>
  <c r="AY156" i="5"/>
  <c r="AY189" i="5"/>
  <c r="AY221" i="5"/>
  <c r="AY253" i="5"/>
  <c r="AY285" i="5"/>
  <c r="AY317" i="5"/>
  <c r="AY349" i="5"/>
  <c r="AY381" i="5"/>
  <c r="AY413" i="5"/>
  <c r="AY445" i="5"/>
  <c r="AY476" i="5"/>
  <c r="AY492" i="5"/>
  <c r="AY508" i="5"/>
  <c r="AY523" i="5"/>
  <c r="AY535" i="5"/>
  <c r="AY548" i="5"/>
  <c r="AY561" i="5"/>
  <c r="AY573" i="5"/>
  <c r="AY587" i="5"/>
  <c r="AY599" i="5"/>
  <c r="AY612" i="5"/>
  <c r="AY625" i="5"/>
  <c r="AY637" i="5"/>
  <c r="AY651" i="5"/>
  <c r="AY663" i="5"/>
  <c r="AY676" i="5"/>
  <c r="AY689" i="5"/>
  <c r="AY701" i="5"/>
  <c r="AY715" i="5"/>
  <c r="AY727" i="5"/>
  <c r="AY736" i="5"/>
  <c r="AY744" i="5"/>
  <c r="AY752" i="5"/>
  <c r="AY760" i="5"/>
  <c r="AY768" i="5"/>
  <c r="AY776" i="5"/>
  <c r="AY784" i="5"/>
  <c r="AY792" i="5"/>
  <c r="AY800" i="5"/>
  <c r="AY808" i="5"/>
  <c r="AY816" i="5"/>
  <c r="AY824" i="5"/>
  <c r="AY832" i="5"/>
  <c r="BA650" i="5"/>
  <c r="AY112" i="5"/>
  <c r="AY164" i="5"/>
  <c r="AY196" i="5"/>
  <c r="AY228" i="5"/>
  <c r="AY260" i="5"/>
  <c r="AY292" i="5"/>
  <c r="AY324" i="5"/>
  <c r="AY356" i="5"/>
  <c r="AY388" i="5"/>
  <c r="AY420" i="5"/>
  <c r="AY451" i="5"/>
  <c r="AY477" i="5"/>
  <c r="AY493" i="5"/>
  <c r="AY509" i="5"/>
  <c r="AY524" i="5"/>
  <c r="AY537" i="5"/>
  <c r="AY549" i="5"/>
  <c r="AY563" i="5"/>
  <c r="AY575" i="5"/>
  <c r="AY588" i="5"/>
  <c r="AY601" i="5"/>
  <c r="AY613" i="5"/>
  <c r="AY627" i="5"/>
  <c r="AY639" i="5"/>
  <c r="AY652" i="5"/>
  <c r="AY665" i="5"/>
  <c r="AY677" i="5"/>
  <c r="AY691" i="5"/>
  <c r="AY703" i="5"/>
  <c r="AY716" i="5"/>
  <c r="AY728" i="5"/>
  <c r="AY737" i="5"/>
  <c r="AY745" i="5"/>
  <c r="AY753" i="5"/>
  <c r="AY761" i="5"/>
  <c r="AY769" i="5"/>
  <c r="AY777" i="5"/>
  <c r="AY785" i="5"/>
  <c r="AY793" i="5"/>
  <c r="AY801" i="5"/>
  <c r="AY809" i="5"/>
  <c r="AY817" i="5"/>
  <c r="AY825" i="5"/>
  <c r="AY833" i="5"/>
  <c r="AY309" i="5"/>
  <c r="AY468" i="5"/>
  <c r="AY571" i="5"/>
  <c r="AY635" i="5"/>
  <c r="AY699" i="5"/>
  <c r="AY750" i="5"/>
  <c r="AY782" i="5"/>
  <c r="AY822" i="5"/>
  <c r="BA658" i="5"/>
  <c r="AY117" i="5"/>
  <c r="AY165" i="5"/>
  <c r="AY197" i="5"/>
  <c r="AY229" i="5"/>
  <c r="AY261" i="5"/>
  <c r="AY293" i="5"/>
  <c r="AY325" i="5"/>
  <c r="AY357" i="5"/>
  <c r="AY389" i="5"/>
  <c r="AY421" i="5"/>
  <c r="AY452" i="5"/>
  <c r="AY479" i="5"/>
  <c r="AY495" i="5"/>
  <c r="AY511" i="5"/>
  <c r="AY525" i="5"/>
  <c r="AY539" i="5"/>
  <c r="AY551" i="5"/>
  <c r="AY564" i="5"/>
  <c r="AY577" i="5"/>
  <c r="AY589" i="5"/>
  <c r="AY603" i="5"/>
  <c r="AY615" i="5"/>
  <c r="AY628" i="5"/>
  <c r="AY641" i="5"/>
  <c r="AY653" i="5"/>
  <c r="AY667" i="5"/>
  <c r="AY679" i="5"/>
  <c r="AY692" i="5"/>
  <c r="AY705" i="5"/>
  <c r="AY717" i="5"/>
  <c r="AY729" i="5"/>
  <c r="AY738" i="5"/>
  <c r="AY746" i="5"/>
  <c r="AY754" i="5"/>
  <c r="AY762" i="5"/>
  <c r="AY770" i="5"/>
  <c r="AY778" i="5"/>
  <c r="AY786" i="5"/>
  <c r="AY794" i="5"/>
  <c r="AY802" i="5"/>
  <c r="AY810" i="5"/>
  <c r="AY818" i="5"/>
  <c r="AY826" i="5"/>
  <c r="AY834" i="5"/>
  <c r="AY181" i="5"/>
  <c r="AY373" i="5"/>
  <c r="AY487" i="5"/>
  <c r="AY545" i="5"/>
  <c r="AY609" i="5"/>
  <c r="AY673" i="5"/>
  <c r="AY734" i="5"/>
  <c r="AY774" i="5"/>
  <c r="AY814" i="5"/>
  <c r="BA714" i="5"/>
  <c r="AY133" i="5"/>
  <c r="AY172" i="5"/>
  <c r="AY204" i="5"/>
  <c r="AY236" i="5"/>
  <c r="AY268" i="5"/>
  <c r="AY300" i="5"/>
  <c r="AY332" i="5"/>
  <c r="AY364" i="5"/>
  <c r="AY396" i="5"/>
  <c r="AY428" i="5"/>
  <c r="AY459" i="5"/>
  <c r="AY483" i="5"/>
  <c r="AY499" i="5"/>
  <c r="AY515" i="5"/>
  <c r="AY527" i="5"/>
  <c r="AY540" i="5"/>
  <c r="AY553" i="5"/>
  <c r="AY565" i="5"/>
  <c r="AY579" i="5"/>
  <c r="AY591" i="5"/>
  <c r="AY604" i="5"/>
  <c r="AY617" i="5"/>
  <c r="AY629" i="5"/>
  <c r="AY643" i="5"/>
  <c r="AY655" i="5"/>
  <c r="AY668" i="5"/>
  <c r="AY681" i="5"/>
  <c r="AY693" i="5"/>
  <c r="AY707" i="5"/>
  <c r="AY719" i="5"/>
  <c r="AY731" i="5"/>
  <c r="AY739" i="5"/>
  <c r="AY747" i="5"/>
  <c r="AY755" i="5"/>
  <c r="AY763" i="5"/>
  <c r="AY771" i="5"/>
  <c r="AY779" i="5"/>
  <c r="AY787" i="5"/>
  <c r="AY795" i="5"/>
  <c r="AY803" i="5"/>
  <c r="AY811" i="5"/>
  <c r="AY819" i="5"/>
  <c r="AY827" i="5"/>
  <c r="AY835" i="5"/>
  <c r="AY10" i="5"/>
  <c r="AY213" i="5"/>
  <c r="AY245" i="5"/>
  <c r="AY405" i="5"/>
  <c r="AY519" i="5"/>
  <c r="AY583" i="5"/>
  <c r="AY647" i="5"/>
  <c r="AY711" i="5"/>
  <c r="AY758" i="5"/>
  <c r="AY798" i="5"/>
  <c r="BA722" i="5"/>
  <c r="AY134" i="5"/>
  <c r="AY173" i="5"/>
  <c r="AY205" i="5"/>
  <c r="AY237" i="5"/>
  <c r="AY269" i="5"/>
  <c r="AY301" i="5"/>
  <c r="AY333" i="5"/>
  <c r="AY365" i="5"/>
  <c r="AY397" i="5"/>
  <c r="AY429" i="5"/>
  <c r="AY460" i="5"/>
  <c r="AY484" i="5"/>
  <c r="AY500" i="5"/>
  <c r="AY516" i="5"/>
  <c r="AY529" i="5"/>
  <c r="AY541" i="5"/>
  <c r="AY555" i="5"/>
  <c r="AY567" i="5"/>
  <c r="AY580" i="5"/>
  <c r="AY593" i="5"/>
  <c r="AY605" i="5"/>
  <c r="AY619" i="5"/>
  <c r="AY631" i="5"/>
  <c r="AY644" i="5"/>
  <c r="AY657" i="5"/>
  <c r="AY669" i="5"/>
  <c r="AY683" i="5"/>
  <c r="AY695" i="5"/>
  <c r="AY708" i="5"/>
  <c r="AY721" i="5"/>
  <c r="AY732" i="5"/>
  <c r="AY740" i="5"/>
  <c r="AY748" i="5"/>
  <c r="AY756" i="5"/>
  <c r="AY764" i="5"/>
  <c r="AY772" i="5"/>
  <c r="AY780" i="5"/>
  <c r="AY788" i="5"/>
  <c r="AY796" i="5"/>
  <c r="AY804" i="5"/>
  <c r="AY812" i="5"/>
  <c r="AY820" i="5"/>
  <c r="AY828" i="5"/>
  <c r="AY836" i="5"/>
  <c r="AY144" i="5"/>
  <c r="AY277" i="5"/>
  <c r="AY437" i="5"/>
  <c r="AY532" i="5"/>
  <c r="AY596" i="5"/>
  <c r="AY660" i="5"/>
  <c r="AY724" i="5"/>
  <c r="AY766" i="5"/>
  <c r="AY806" i="5"/>
  <c r="BA778" i="5"/>
  <c r="AY143" i="5"/>
  <c r="AY180" i="5"/>
  <c r="AY212" i="5"/>
  <c r="AY244" i="5"/>
  <c r="AY276" i="5"/>
  <c r="AY308" i="5"/>
  <c r="AY340" i="5"/>
  <c r="AY372" i="5"/>
  <c r="AY404" i="5"/>
  <c r="AY436" i="5"/>
  <c r="AY467" i="5"/>
  <c r="AY485" i="5"/>
  <c r="AY501" i="5"/>
  <c r="AY517" i="5"/>
  <c r="AY531" i="5"/>
  <c r="AY543" i="5"/>
  <c r="AY556" i="5"/>
  <c r="AY569" i="5"/>
  <c r="AY581" i="5"/>
  <c r="AY595" i="5"/>
  <c r="AY607" i="5"/>
  <c r="AY620" i="5"/>
  <c r="AY633" i="5"/>
  <c r="AY645" i="5"/>
  <c r="AY659" i="5"/>
  <c r="AY671" i="5"/>
  <c r="AY684" i="5"/>
  <c r="AY697" i="5"/>
  <c r="AY709" i="5"/>
  <c r="AY723" i="5"/>
  <c r="AY733" i="5"/>
  <c r="AY741" i="5"/>
  <c r="AY749" i="5"/>
  <c r="AY757" i="5"/>
  <c r="AY765" i="5"/>
  <c r="AY773" i="5"/>
  <c r="AY781" i="5"/>
  <c r="AY789" i="5"/>
  <c r="AY797" i="5"/>
  <c r="AY805" i="5"/>
  <c r="AY813" i="5"/>
  <c r="AY821" i="5"/>
  <c r="AY829" i="5"/>
  <c r="AY837" i="5"/>
  <c r="BA786" i="5"/>
  <c r="AY341" i="5"/>
  <c r="AY503" i="5"/>
  <c r="AY557" i="5"/>
  <c r="AY621" i="5"/>
  <c r="AY685" i="5"/>
  <c r="AY742" i="5"/>
  <c r="AY790" i="5"/>
  <c r="AY830" i="5"/>
  <c r="G855" i="5"/>
  <c r="G856" i="5" s="1"/>
  <c r="AW67" i="4"/>
  <c r="AY534" i="4"/>
  <c r="AY335" i="4"/>
  <c r="AY315" i="4"/>
  <c r="AY307" i="4"/>
  <c r="AY295" i="4"/>
  <c r="AY99" i="4"/>
  <c r="AY95" i="4"/>
  <c r="AY91" i="4"/>
  <c r="AY517" i="4"/>
  <c r="AY473" i="4"/>
  <c r="AY242" i="4"/>
  <c r="AY234" i="4"/>
  <c r="AY222" i="4"/>
  <c r="AY206" i="4"/>
  <c r="AY182" i="4"/>
  <c r="AY154" i="4"/>
  <c r="AY106" i="4"/>
  <c r="AY102" i="4"/>
  <c r="AY90" i="4"/>
  <c r="AY86" i="4"/>
  <c r="AY82" i="4"/>
  <c r="AY357" i="4"/>
  <c r="AY345" i="4"/>
  <c r="AY325" i="4"/>
  <c r="AY273" i="4"/>
  <c r="AY109" i="4"/>
  <c r="AY74" i="4"/>
  <c r="AY70" i="4"/>
  <c r="AY66" i="4"/>
  <c r="AY62" i="4"/>
  <c r="AY58" i="4"/>
  <c r="AY54" i="4"/>
  <c r="AY50" i="4"/>
  <c r="AY46" i="4"/>
  <c r="AY42" i="4"/>
  <c r="AY38" i="4"/>
  <c r="AY34" i="4"/>
  <c r="AY30" i="4"/>
  <c r="AY26" i="4"/>
  <c r="AY22" i="4"/>
  <c r="AY18" i="4"/>
  <c r="AY14" i="4"/>
  <c r="AY77" i="4"/>
  <c r="AY73" i="4"/>
  <c r="AY69" i="4"/>
  <c r="AY65" i="4"/>
  <c r="AY61" i="4"/>
  <c r="AY57" i="4"/>
  <c r="AY53" i="4"/>
  <c r="AY49" i="4"/>
  <c r="AY45" i="4"/>
  <c r="AY41" i="4"/>
  <c r="AY37" i="4"/>
  <c r="AY33" i="4"/>
  <c r="AY29" i="4"/>
  <c r="AY25" i="4"/>
  <c r="AY21" i="4"/>
  <c r="AY17" i="4"/>
  <c r="AY13" i="4"/>
  <c r="AY80" i="4"/>
  <c r="AY76" i="4"/>
  <c r="AY72" i="4"/>
  <c r="AY68" i="4"/>
  <c r="AY64" i="4"/>
  <c r="AY60" i="4"/>
  <c r="AY56" i="4"/>
  <c r="AY52" i="4"/>
  <c r="AY48" i="4"/>
  <c r="AY44" i="4"/>
  <c r="AY40" i="4"/>
  <c r="AY36" i="4"/>
  <c r="AY32" i="4"/>
  <c r="AY28" i="4"/>
  <c r="AY24" i="4"/>
  <c r="AY20" i="4"/>
  <c r="AY16" i="4"/>
  <c r="AY12" i="4"/>
  <c r="AY79" i="4"/>
  <c r="AY75" i="4"/>
  <c r="AY71" i="4"/>
  <c r="AY67" i="4"/>
  <c r="AY63" i="4"/>
  <c r="AY59" i="4"/>
  <c r="AY55" i="4"/>
  <c r="AY51" i="4"/>
  <c r="AY47" i="4"/>
  <c r="AY43" i="4"/>
  <c r="AY39" i="4"/>
  <c r="AY35" i="4"/>
  <c r="AY31" i="4"/>
  <c r="AY27" i="4"/>
  <c r="AY23" i="4"/>
  <c r="AY19" i="4"/>
  <c r="AY15" i="4"/>
  <c r="AY11" i="4"/>
  <c r="AW90" i="4"/>
  <c r="AW58" i="4"/>
  <c r="AW54" i="4"/>
  <c r="AW46" i="4"/>
  <c r="AW42" i="4"/>
  <c r="AW34" i="4"/>
  <c r="AW30" i="4"/>
  <c r="G855" i="4"/>
  <c r="G857" i="4" s="1"/>
  <c r="AW114" i="4"/>
  <c r="AW130" i="4"/>
  <c r="AW146" i="4"/>
  <c r="AW162" i="4"/>
  <c r="AW178" i="4"/>
  <c r="AW194" i="4"/>
  <c r="AW210" i="4"/>
  <c r="AW226" i="4"/>
  <c r="AW242" i="4"/>
  <c r="AW258" i="4"/>
  <c r="AW274" i="4"/>
  <c r="AW465" i="4"/>
  <c r="AW497" i="4"/>
  <c r="AW513" i="4"/>
  <c r="AW529" i="4"/>
  <c r="AW87" i="4"/>
  <c r="AW103" i="4"/>
  <c r="AW279" i="4"/>
  <c r="AW295" i="4"/>
  <c r="AW311" i="4"/>
  <c r="AW327" i="4"/>
  <c r="AW343" i="4"/>
  <c r="AW359" i="4"/>
  <c r="AW375" i="4"/>
  <c r="AW391" i="4"/>
  <c r="AW407" i="4"/>
  <c r="AW423" i="4"/>
  <c r="AW439" i="4"/>
  <c r="AW486" i="4"/>
  <c r="AW537" i="4"/>
  <c r="AW553" i="4"/>
  <c r="AW297" i="4"/>
  <c r="AW329" i="4"/>
  <c r="AW345" i="4"/>
  <c r="AW361" i="4"/>
  <c r="AW377" i="4"/>
  <c r="AW393" i="4"/>
  <c r="AW558" i="4"/>
  <c r="AW670" i="4"/>
  <c r="AW686" i="4"/>
  <c r="AW702" i="4"/>
  <c r="AW718" i="4"/>
  <c r="AW734" i="4"/>
  <c r="AW750" i="4"/>
  <c r="AW766" i="4"/>
  <c r="AW782" i="4"/>
  <c r="AW798" i="4"/>
  <c r="AW814" i="4"/>
  <c r="AW830" i="4"/>
  <c r="AW543" i="4"/>
  <c r="AW577" i="4"/>
  <c r="AW593" i="4"/>
  <c r="AW609" i="4"/>
  <c r="AW625" i="4"/>
  <c r="AW641" i="4"/>
  <c r="AW657" i="4"/>
  <c r="AW673" i="4"/>
  <c r="AW847" i="4"/>
  <c r="AW853" i="4"/>
  <c r="F857" i="5"/>
  <c r="F856" i="5" s="1"/>
  <c r="E856" i="5"/>
  <c r="AW16" i="4"/>
  <c r="AW86" i="4"/>
  <c r="AW50" i="4"/>
  <c r="AW26" i="4"/>
  <c r="AW22" i="4"/>
  <c r="AW18" i="4"/>
  <c r="AW14" i="4"/>
  <c r="AW110" i="4"/>
  <c r="AW118" i="4"/>
  <c r="AW134" i="4"/>
  <c r="AW150" i="4"/>
  <c r="AW166" i="4"/>
  <c r="AW182" i="4"/>
  <c r="AW198" i="4"/>
  <c r="AW214" i="4"/>
  <c r="AW230" i="4"/>
  <c r="AW246" i="4"/>
  <c r="AW262" i="4"/>
  <c r="AW501" i="4"/>
  <c r="AW517" i="4"/>
  <c r="AW533" i="4"/>
  <c r="AW91" i="4"/>
  <c r="AW107" i="4"/>
  <c r="AW283" i="4"/>
  <c r="AW299" i="4"/>
  <c r="AW315" i="4"/>
  <c r="AW331" i="4"/>
  <c r="AW347" i="4"/>
  <c r="AW363" i="4"/>
  <c r="AW379" i="4"/>
  <c r="AW395" i="4"/>
  <c r="AW411" i="4"/>
  <c r="AW427" i="4"/>
  <c r="AW443" i="4"/>
  <c r="AW458" i="4"/>
  <c r="AW541" i="4"/>
  <c r="AW561" i="4"/>
  <c r="AW269" i="4"/>
  <c r="AW301" i="4"/>
  <c r="AW317" i="4"/>
  <c r="AW333" i="4"/>
  <c r="AW349" i="4"/>
  <c r="AW549" i="4"/>
  <c r="AW562" i="4"/>
  <c r="AW658" i="4"/>
  <c r="AW674" i="4"/>
  <c r="AW690" i="4"/>
  <c r="AW706" i="4"/>
  <c r="AW722" i="4"/>
  <c r="AW738" i="4"/>
  <c r="AW754" i="4"/>
  <c r="AW770" i="4"/>
  <c r="AW786" i="4"/>
  <c r="AW802" i="4"/>
  <c r="AW818" i="4"/>
  <c r="AW834" i="4"/>
  <c r="AW547" i="4"/>
  <c r="AW565" i="4"/>
  <c r="AW581" i="4"/>
  <c r="AW597" i="4"/>
  <c r="AW613" i="4"/>
  <c r="AW629" i="4"/>
  <c r="AW645" i="4"/>
  <c r="AW661" i="4"/>
  <c r="AW677" i="4"/>
  <c r="AW741" i="4"/>
  <c r="AW851" i="4"/>
  <c r="AW841" i="4"/>
  <c r="BR851" i="4"/>
  <c r="BS850" i="4"/>
  <c r="BR847" i="4"/>
  <c r="BS846" i="4"/>
  <c r="BR843" i="4"/>
  <c r="BS842" i="4"/>
  <c r="BR839" i="4"/>
  <c r="BS838" i="4"/>
  <c r="BS853" i="4"/>
  <c r="BR850" i="4"/>
  <c r="BS849" i="4"/>
  <c r="BR846" i="4"/>
  <c r="BR842" i="4"/>
  <c r="BS841" i="4"/>
  <c r="BR838" i="4"/>
  <c r="BR853" i="4"/>
  <c r="BS852" i="4"/>
  <c r="BR849" i="4"/>
  <c r="BS848" i="4"/>
  <c r="BS844" i="4"/>
  <c r="BR841" i="4"/>
  <c r="BS840" i="4"/>
  <c r="BR852" i="4"/>
  <c r="BS851" i="4"/>
  <c r="BR848" i="4"/>
  <c r="BS847" i="4"/>
  <c r="BR844" i="4"/>
  <c r="BS843" i="4"/>
  <c r="BR840" i="4"/>
  <c r="BS839" i="4"/>
  <c r="BR835" i="4"/>
  <c r="BS834" i="4"/>
  <c r="BR831" i="4"/>
  <c r="BS830" i="4"/>
  <c r="BR827" i="4"/>
  <c r="BS826" i="4"/>
  <c r="BR823" i="4"/>
  <c r="BS822" i="4"/>
  <c r="BR819" i="4"/>
  <c r="BS818" i="4"/>
  <c r="BR815" i="4"/>
  <c r="BS814" i="4"/>
  <c r="BR811" i="4"/>
  <c r="BS810" i="4"/>
  <c r="BR807" i="4"/>
  <c r="BS806" i="4"/>
  <c r="BR803" i="4"/>
  <c r="BS802" i="4"/>
  <c r="BR799" i="4"/>
  <c r="BS798" i="4"/>
  <c r="BR795" i="4"/>
  <c r="BS794" i="4"/>
  <c r="BR791" i="4"/>
  <c r="BS790" i="4"/>
  <c r="BR787" i="4"/>
  <c r="BS786" i="4"/>
  <c r="BR783" i="4"/>
  <c r="BS782" i="4"/>
  <c r="BR779" i="4"/>
  <c r="BS778" i="4"/>
  <c r="BR775" i="4"/>
  <c r="BS774" i="4"/>
  <c r="BR771" i="4"/>
  <c r="BS770" i="4"/>
  <c r="BR767" i="4"/>
  <c r="BS766" i="4"/>
  <c r="BR763" i="4"/>
  <c r="BS762" i="4"/>
  <c r="BR759" i="4"/>
  <c r="BS758" i="4"/>
  <c r="BR755" i="4"/>
  <c r="BS754" i="4"/>
  <c r="BR751" i="4"/>
  <c r="BS750" i="4"/>
  <c r="BR747" i="4"/>
  <c r="BS746" i="4"/>
  <c r="BR743" i="4"/>
  <c r="BS742" i="4"/>
  <c r="BR739" i="4"/>
  <c r="BS738" i="4"/>
  <c r="BR735" i="4"/>
  <c r="BS734" i="4"/>
  <c r="BR731" i="4"/>
  <c r="BS730" i="4"/>
  <c r="BR727" i="4"/>
  <c r="BS726" i="4"/>
  <c r="BR723" i="4"/>
  <c r="BS722" i="4"/>
  <c r="BR719" i="4"/>
  <c r="BS718" i="4"/>
  <c r="BR715" i="4"/>
  <c r="BR711" i="4"/>
  <c r="BS710" i="4"/>
  <c r="BR707" i="4"/>
  <c r="BS706" i="4"/>
  <c r="BR703" i="4"/>
  <c r="BS702" i="4"/>
  <c r="BR699" i="4"/>
  <c r="BS698" i="4"/>
  <c r="BR695" i="4"/>
  <c r="BS694" i="4"/>
  <c r="BR691" i="4"/>
  <c r="BS690" i="4"/>
  <c r="BR687" i="4"/>
  <c r="BS686" i="4"/>
  <c r="BR683" i="4"/>
  <c r="BS682" i="4"/>
  <c r="BR679" i="4"/>
  <c r="BS678" i="4"/>
  <c r="BR675" i="4"/>
  <c r="BS674" i="4"/>
  <c r="BR671" i="4"/>
  <c r="BS670" i="4"/>
  <c r="BR667" i="4"/>
  <c r="BS666" i="4"/>
  <c r="BR663" i="4"/>
  <c r="BS662" i="4"/>
  <c r="BR659" i="4"/>
  <c r="BS658" i="4"/>
  <c r="BR655" i="4"/>
  <c r="BS654" i="4"/>
  <c r="BR651" i="4"/>
  <c r="BS650" i="4"/>
  <c r="BR647" i="4"/>
  <c r="BS646" i="4"/>
  <c r="BR643" i="4"/>
  <c r="BS642" i="4"/>
  <c r="BR639" i="4"/>
  <c r="BS638" i="4"/>
  <c r="BR635" i="4"/>
  <c r="BS634" i="4"/>
  <c r="BR631" i="4"/>
  <c r="BS630" i="4"/>
  <c r="BR627" i="4"/>
  <c r="BS626" i="4"/>
  <c r="BR623" i="4"/>
  <c r="BS622" i="4"/>
  <c r="BR619" i="4"/>
  <c r="BS618" i="4"/>
  <c r="BR615" i="4"/>
  <c r="BS614" i="4"/>
  <c r="BR611" i="4"/>
  <c r="BS610" i="4"/>
  <c r="BR607" i="4"/>
  <c r="BS606" i="4"/>
  <c r="BR603" i="4"/>
  <c r="BS602" i="4"/>
  <c r="BR599" i="4"/>
  <c r="BS598" i="4"/>
  <c r="BR595" i="4"/>
  <c r="BS594" i="4"/>
  <c r="BR591" i="4"/>
  <c r="BS590" i="4"/>
  <c r="BR587" i="4"/>
  <c r="BS586" i="4"/>
  <c r="BR583" i="4"/>
  <c r="BS582" i="4"/>
  <c r="BR579" i="4"/>
  <c r="BS578" i="4"/>
  <c r="BR575" i="4"/>
  <c r="BS574" i="4"/>
  <c r="BR571" i="4"/>
  <c r="BS570" i="4"/>
  <c r="BR567" i="4"/>
  <c r="BS566" i="4"/>
  <c r="BR563" i="4"/>
  <c r="BS837" i="4"/>
  <c r="BR834" i="4"/>
  <c r="BS833" i="4"/>
  <c r="BR830" i="4"/>
  <c r="BS829" i="4"/>
  <c r="BR826" i="4"/>
  <c r="BS825" i="4"/>
  <c r="BR822" i="4"/>
  <c r="BS821" i="4"/>
  <c r="BR818" i="4"/>
  <c r="BS817" i="4"/>
  <c r="BR814" i="4"/>
  <c r="BS813" i="4"/>
  <c r="BR810" i="4"/>
  <c r="BS809" i="4"/>
  <c r="BR806" i="4"/>
  <c r="BS805" i="4"/>
  <c r="BR802" i="4"/>
  <c r="BS801" i="4"/>
  <c r="BR798" i="4"/>
  <c r="BS797" i="4"/>
  <c r="BR794" i="4"/>
  <c r="BS793" i="4"/>
  <c r="BR790" i="4"/>
  <c r="BS789" i="4"/>
  <c r="BR786" i="4"/>
  <c r="BS785" i="4"/>
  <c r="BR782" i="4"/>
  <c r="BS781" i="4"/>
  <c r="BR778" i="4"/>
  <c r="BS777" i="4"/>
  <c r="BR774" i="4"/>
  <c r="BS773" i="4"/>
  <c r="BR770" i="4"/>
  <c r="BS769" i="4"/>
  <c r="BR766" i="4"/>
  <c r="BS765" i="4"/>
  <c r="BR762" i="4"/>
  <c r="BS761" i="4"/>
  <c r="BR758" i="4"/>
  <c r="BS757" i="4"/>
  <c r="BR754" i="4"/>
  <c r="BS753" i="4"/>
  <c r="BR750" i="4"/>
  <c r="BS749" i="4"/>
  <c r="BR746" i="4"/>
  <c r="BS745" i="4"/>
  <c r="BR742" i="4"/>
  <c r="BS741" i="4"/>
  <c r="BR738" i="4"/>
  <c r="BS737" i="4"/>
  <c r="BR734" i="4"/>
  <c r="BS733" i="4"/>
  <c r="BR730" i="4"/>
  <c r="BS729" i="4"/>
  <c r="BR726" i="4"/>
  <c r="BS725" i="4"/>
  <c r="BR722" i="4"/>
  <c r="BS721" i="4"/>
  <c r="BR718" i="4"/>
  <c r="BS717" i="4"/>
  <c r="BS713" i="4"/>
  <c r="BR710" i="4"/>
  <c r="BS709" i="4"/>
  <c r="BR706" i="4"/>
  <c r="BS705" i="4"/>
  <c r="BR702" i="4"/>
  <c r="BS701" i="4"/>
  <c r="BR698" i="4"/>
  <c r="BS697" i="4"/>
  <c r="BR694" i="4"/>
  <c r="BR690" i="4"/>
  <c r="BS689" i="4"/>
  <c r="BR686" i="4"/>
  <c r="BS685" i="4"/>
  <c r="BR682" i="4"/>
  <c r="BS681" i="4"/>
  <c r="BR678" i="4"/>
  <c r="BS677" i="4"/>
  <c r="BR674" i="4"/>
  <c r="BS673" i="4"/>
  <c r="BR670" i="4"/>
  <c r="BS669" i="4"/>
  <c r="BR666" i="4"/>
  <c r="BS665" i="4"/>
  <c r="BR662" i="4"/>
  <c r="BS661" i="4"/>
  <c r="BR658" i="4"/>
  <c r="BS657" i="4"/>
  <c r="BR654" i="4"/>
  <c r="BS653" i="4"/>
  <c r="BR650" i="4"/>
  <c r="BS649" i="4"/>
  <c r="BR646" i="4"/>
  <c r="BS645" i="4"/>
  <c r="BR642" i="4"/>
  <c r="BS641" i="4"/>
  <c r="BR638" i="4"/>
  <c r="BS637" i="4"/>
  <c r="BR634" i="4"/>
  <c r="BS633" i="4"/>
  <c r="BR630" i="4"/>
  <c r="BS629" i="4"/>
  <c r="BR626" i="4"/>
  <c r="BR622" i="4"/>
  <c r="BS621" i="4"/>
  <c r="BR618" i="4"/>
  <c r="BS617" i="4"/>
  <c r="BR614" i="4"/>
  <c r="BS613" i="4"/>
  <c r="BR610" i="4"/>
  <c r="BS609" i="4"/>
  <c r="BR606" i="4"/>
  <c r="BS605" i="4"/>
  <c r="BR602" i="4"/>
  <c r="BS601" i="4"/>
  <c r="BR598" i="4"/>
  <c r="BS597" i="4"/>
  <c r="BR594" i="4"/>
  <c r="BS593" i="4"/>
  <c r="BR590" i="4"/>
  <c r="BS589" i="4"/>
  <c r="BR586" i="4"/>
  <c r="BS585" i="4"/>
  <c r="BR582" i="4"/>
  <c r="BS581" i="4"/>
  <c r="BR578" i="4"/>
  <c r="BS577" i="4"/>
  <c r="BR574" i="4"/>
  <c r="BS573" i="4"/>
  <c r="BR570" i="4"/>
  <c r="BS569" i="4"/>
  <c r="BR566" i="4"/>
  <c r="BS565" i="4"/>
  <c r="BR562" i="4"/>
  <c r="BS561" i="4"/>
  <c r="BR558" i="4"/>
  <c r="BS557" i="4"/>
  <c r="BR554" i="4"/>
  <c r="BS553" i="4"/>
  <c r="BR550" i="4"/>
  <c r="BS549" i="4"/>
  <c r="BR546" i="4"/>
  <c r="BS545" i="4"/>
  <c r="BR542" i="4"/>
  <c r="BS541" i="4"/>
  <c r="BR538" i="4"/>
  <c r="BS537" i="4"/>
  <c r="BR534" i="4"/>
  <c r="BS533" i="4"/>
  <c r="BR837" i="4"/>
  <c r="BS836" i="4"/>
  <c r="BR833" i="4"/>
  <c r="BS832" i="4"/>
  <c r="BR829" i="4"/>
  <c r="BS828" i="4"/>
  <c r="BR825" i="4"/>
  <c r="BS824" i="4"/>
  <c r="BR821" i="4"/>
  <c r="BS820" i="4"/>
  <c r="BR817" i="4"/>
  <c r="BS816" i="4"/>
  <c r="BR813" i="4"/>
  <c r="BS812" i="4"/>
  <c r="BR809" i="4"/>
  <c r="BS808" i="4"/>
  <c r="BR805" i="4"/>
  <c r="BS804" i="4"/>
  <c r="BR801" i="4"/>
  <c r="BS800" i="4"/>
  <c r="BR797" i="4"/>
  <c r="BS796" i="4"/>
  <c r="BR793" i="4"/>
  <c r="BS792" i="4"/>
  <c r="BR789" i="4"/>
  <c r="BS788" i="4"/>
  <c r="BR785" i="4"/>
  <c r="BS784" i="4"/>
  <c r="BR781" i="4"/>
  <c r="BS780" i="4"/>
  <c r="BR777" i="4"/>
  <c r="BS776" i="4"/>
  <c r="BR773" i="4"/>
  <c r="BS772" i="4"/>
  <c r="BR769" i="4"/>
  <c r="BS768" i="4"/>
  <c r="BR765" i="4"/>
  <c r="BS764" i="4"/>
  <c r="BR761" i="4"/>
  <c r="BS760" i="4"/>
  <c r="BR757" i="4"/>
  <c r="BS756" i="4"/>
  <c r="BR753" i="4"/>
  <c r="BS752" i="4"/>
  <c r="BR749" i="4"/>
  <c r="BS748" i="4"/>
  <c r="BR745" i="4"/>
  <c r="BS744" i="4"/>
  <c r="BR741" i="4"/>
  <c r="BS740" i="4"/>
  <c r="BR737" i="4"/>
  <c r="BS736" i="4"/>
  <c r="BR733" i="4"/>
  <c r="BS732" i="4"/>
  <c r="BR729" i="4"/>
  <c r="BS728" i="4"/>
  <c r="BR725" i="4"/>
  <c r="BS724" i="4"/>
  <c r="BR721" i="4"/>
  <c r="BS720" i="4"/>
  <c r="BR717" i="4"/>
  <c r="BS716" i="4"/>
  <c r="BR713" i="4"/>
  <c r="BS712" i="4"/>
  <c r="BR709" i="4"/>
  <c r="BS708" i="4"/>
  <c r="BR705" i="4"/>
  <c r="BS704" i="4"/>
  <c r="BR701" i="4"/>
  <c r="BS700" i="4"/>
  <c r="BR697" i="4"/>
  <c r="BS696" i="4"/>
  <c r="BS692" i="4"/>
  <c r="BR689" i="4"/>
  <c r="BS688" i="4"/>
  <c r="BR685" i="4"/>
  <c r="BS684" i="4"/>
  <c r="BR681" i="4"/>
  <c r="BS680" i="4"/>
  <c r="BR677" i="4"/>
  <c r="BS676" i="4"/>
  <c r="BR673" i="4"/>
  <c r="BS672" i="4"/>
  <c r="BR669" i="4"/>
  <c r="BS668" i="4"/>
  <c r="BR665" i="4"/>
  <c r="BS664" i="4"/>
  <c r="BR661" i="4"/>
  <c r="BS660" i="4"/>
  <c r="BR657" i="4"/>
  <c r="BS656" i="4"/>
  <c r="BR653" i="4"/>
  <c r="BS652" i="4"/>
  <c r="BR649" i="4"/>
  <c r="BS648" i="4"/>
  <c r="BR645" i="4"/>
  <c r="BS644" i="4"/>
  <c r="BR641" i="4"/>
  <c r="BS640" i="4"/>
  <c r="BR637" i="4"/>
  <c r="BS636" i="4"/>
  <c r="BR633" i="4"/>
  <c r="BS632" i="4"/>
  <c r="BR629" i="4"/>
  <c r="BS628" i="4"/>
  <c r="BS624" i="4"/>
  <c r="BR621" i="4"/>
  <c r="BS620" i="4"/>
  <c r="BR617" i="4"/>
  <c r="BS616" i="4"/>
  <c r="BR613" i="4"/>
  <c r="BS612" i="4"/>
  <c r="BR609" i="4"/>
  <c r="BS608" i="4"/>
  <c r="BR605" i="4"/>
  <c r="BS604" i="4"/>
  <c r="BR601" i="4"/>
  <c r="BS600" i="4"/>
  <c r="BR597" i="4"/>
  <c r="BS596" i="4"/>
  <c r="BR593" i="4"/>
  <c r="BS592" i="4"/>
  <c r="BR589" i="4"/>
  <c r="BS588" i="4"/>
  <c r="BR585" i="4"/>
  <c r="BS584" i="4"/>
  <c r="BR581" i="4"/>
  <c r="BS580" i="4"/>
  <c r="BR577" i="4"/>
  <c r="BS576" i="4"/>
  <c r="BR573" i="4"/>
  <c r="BS572" i="4"/>
  <c r="BR569" i="4"/>
  <c r="BS568" i="4"/>
  <c r="BR565" i="4"/>
  <c r="BS564" i="4"/>
  <c r="BR561" i="4"/>
  <c r="BS560" i="4"/>
  <c r="BR557" i="4"/>
  <c r="BS556" i="4"/>
  <c r="BR553" i="4"/>
  <c r="BS552" i="4"/>
  <c r="BR549" i="4"/>
  <c r="BS548" i="4"/>
  <c r="BR545" i="4"/>
  <c r="BS544" i="4"/>
  <c r="BR541" i="4"/>
  <c r="BS540" i="4"/>
  <c r="BR537" i="4"/>
  <c r="BS536" i="4"/>
  <c r="BR836" i="4"/>
  <c r="BS835" i="4"/>
  <c r="BR832" i="4"/>
  <c r="BS831" i="4"/>
  <c r="BR828" i="4"/>
  <c r="BS827" i="4"/>
  <c r="BR824" i="4"/>
  <c r="BS823" i="4"/>
  <c r="BR820" i="4"/>
  <c r="BS819" i="4"/>
  <c r="BR816" i="4"/>
  <c r="BS815" i="4"/>
  <c r="BR812" i="4"/>
  <c r="BS811" i="4"/>
  <c r="BR808" i="4"/>
  <c r="BS807" i="4"/>
  <c r="BR804" i="4"/>
  <c r="BS803" i="4"/>
  <c r="BR800" i="4"/>
  <c r="BS799" i="4"/>
  <c r="BR796" i="4"/>
  <c r="BS795" i="4"/>
  <c r="BR792" i="4"/>
  <c r="BS791" i="4"/>
  <c r="BR788" i="4"/>
  <c r="BS787" i="4"/>
  <c r="BR784" i="4"/>
  <c r="BS783" i="4"/>
  <c r="BR780" i="4"/>
  <c r="BS779" i="4"/>
  <c r="BR776" i="4"/>
  <c r="BS775" i="4"/>
  <c r="BR772" i="4"/>
  <c r="BS771" i="4"/>
  <c r="BR768" i="4"/>
  <c r="BS767" i="4"/>
  <c r="BR764" i="4"/>
  <c r="BS763" i="4"/>
  <c r="BR760" i="4"/>
  <c r="BS759" i="4"/>
  <c r="BR756" i="4"/>
  <c r="BS755" i="4"/>
  <c r="BR752" i="4"/>
  <c r="BS751" i="4"/>
  <c r="BR748" i="4"/>
  <c r="BS747" i="4"/>
  <c r="BR744" i="4"/>
  <c r="BS743" i="4"/>
  <c r="BR740" i="4"/>
  <c r="BS739" i="4"/>
  <c r="BR736" i="4"/>
  <c r="BS735" i="4"/>
  <c r="BR732" i="4"/>
  <c r="BS731" i="4"/>
  <c r="BR728" i="4"/>
  <c r="BS727" i="4"/>
  <c r="BR724" i="4"/>
  <c r="BS723" i="4"/>
  <c r="BR720" i="4"/>
  <c r="BS719" i="4"/>
  <c r="BR716" i="4"/>
  <c r="BS715" i="4"/>
  <c r="BR712" i="4"/>
  <c r="BS711" i="4"/>
  <c r="BR708" i="4"/>
  <c r="BS707" i="4"/>
  <c r="BR704" i="4"/>
  <c r="BS703" i="4"/>
  <c r="BR700" i="4"/>
  <c r="BS699" i="4"/>
  <c r="BR696" i="4"/>
  <c r="BS695" i="4"/>
  <c r="BR692" i="4"/>
  <c r="BS691" i="4"/>
  <c r="BR688" i="4"/>
  <c r="BS687" i="4"/>
  <c r="BR684" i="4"/>
  <c r="BS683" i="4"/>
  <c r="BR680" i="4"/>
  <c r="BS679" i="4"/>
  <c r="BR676" i="4"/>
  <c r="BS675" i="4"/>
  <c r="BR672" i="4"/>
  <c r="BS671" i="4"/>
  <c r="BR668" i="4"/>
  <c r="BS667" i="4"/>
  <c r="BR664" i="4"/>
  <c r="BS663" i="4"/>
  <c r="BR660" i="4"/>
  <c r="BS659" i="4"/>
  <c r="BR656" i="4"/>
  <c r="BS655" i="4"/>
  <c r="BR652" i="4"/>
  <c r="BS651" i="4"/>
  <c r="BR648" i="4"/>
  <c r="BS647" i="4"/>
  <c r="BR644" i="4"/>
  <c r="BS643" i="4"/>
  <c r="BR640" i="4"/>
  <c r="BS639" i="4"/>
  <c r="BR636" i="4"/>
  <c r="BS635" i="4"/>
  <c r="BR632" i="4"/>
  <c r="BS631" i="4"/>
  <c r="BR628" i="4"/>
  <c r="BS627" i="4"/>
  <c r="BR624" i="4"/>
  <c r="BS623" i="4"/>
  <c r="BR620" i="4"/>
  <c r="BS619" i="4"/>
  <c r="BR616" i="4"/>
  <c r="BS615" i="4"/>
  <c r="BR612" i="4"/>
  <c r="BS611" i="4"/>
  <c r="BR608" i="4"/>
  <c r="BS607" i="4"/>
  <c r="BR604" i="4"/>
  <c r="BS603" i="4"/>
  <c r="BR600" i="4"/>
  <c r="BS599" i="4"/>
  <c r="BR596" i="4"/>
  <c r="BS595" i="4"/>
  <c r="BR592" i="4"/>
  <c r="BS591" i="4"/>
  <c r="BR588" i="4"/>
  <c r="BS587" i="4"/>
  <c r="BR584" i="4"/>
  <c r="BS583" i="4"/>
  <c r="BR580" i="4"/>
  <c r="BS579" i="4"/>
  <c r="BR576" i="4"/>
  <c r="BS575" i="4"/>
  <c r="BR572" i="4"/>
  <c r="BS571" i="4"/>
  <c r="BR568" i="4"/>
  <c r="BS567" i="4"/>
  <c r="BR564" i="4"/>
  <c r="BS563" i="4"/>
  <c r="BR560" i="4"/>
  <c r="BS559" i="4"/>
  <c r="BS562" i="4"/>
  <c r="BR559" i="4"/>
  <c r="BS555" i="4"/>
  <c r="BR552" i="4"/>
  <c r="BS547" i="4"/>
  <c r="BR544" i="4"/>
  <c r="BS542" i="4"/>
  <c r="BR536" i="4"/>
  <c r="BS534" i="4"/>
  <c r="BR533" i="4"/>
  <c r="BR530" i="4"/>
  <c r="BS529" i="4"/>
  <c r="BR526" i="4"/>
  <c r="BS525" i="4"/>
  <c r="BR522" i="4"/>
  <c r="BS521" i="4"/>
  <c r="BR518" i="4"/>
  <c r="BS517" i="4"/>
  <c r="BR514" i="4"/>
  <c r="BS513" i="4"/>
  <c r="BR510" i="4"/>
  <c r="BS509" i="4"/>
  <c r="BR506" i="4"/>
  <c r="BS505" i="4"/>
  <c r="BR502" i="4"/>
  <c r="BS501" i="4"/>
  <c r="BR498" i="4"/>
  <c r="BS497" i="4"/>
  <c r="BR494" i="4"/>
  <c r="BS493" i="4"/>
  <c r="BR490" i="4"/>
  <c r="BS489" i="4"/>
  <c r="BR486" i="4"/>
  <c r="BS485" i="4"/>
  <c r="BR482" i="4"/>
  <c r="BS481" i="4"/>
  <c r="BR478" i="4"/>
  <c r="BS477" i="4"/>
  <c r="BR474" i="4"/>
  <c r="BS473" i="4"/>
  <c r="BR470" i="4"/>
  <c r="BS469" i="4"/>
  <c r="BR466" i="4"/>
  <c r="BS465" i="4"/>
  <c r="BR462" i="4"/>
  <c r="BS461" i="4"/>
  <c r="BR458" i="4"/>
  <c r="BS457" i="4"/>
  <c r="BR454" i="4"/>
  <c r="BS453" i="4"/>
  <c r="BS450" i="4"/>
  <c r="BR447" i="4"/>
  <c r="BS446" i="4"/>
  <c r="BR443" i="4"/>
  <c r="BS442" i="4"/>
  <c r="BR439" i="4"/>
  <c r="BS438" i="4"/>
  <c r="BR435" i="4"/>
  <c r="BS434" i="4"/>
  <c r="BR431" i="4"/>
  <c r="BS430" i="4"/>
  <c r="BR427" i="4"/>
  <c r="BS426" i="4"/>
  <c r="BR423" i="4"/>
  <c r="BS422" i="4"/>
  <c r="BR419" i="4"/>
  <c r="BS418" i="4"/>
  <c r="BR415" i="4"/>
  <c r="BS414" i="4"/>
  <c r="BR411" i="4"/>
  <c r="BS410" i="4"/>
  <c r="BR407" i="4"/>
  <c r="BS406" i="4"/>
  <c r="BR403" i="4"/>
  <c r="BS402" i="4"/>
  <c r="BR399" i="4"/>
  <c r="BS398" i="4"/>
  <c r="BR395" i="4"/>
  <c r="BS394" i="4"/>
  <c r="BR391" i="4"/>
  <c r="BS390" i="4"/>
  <c r="BR387" i="4"/>
  <c r="BS386" i="4"/>
  <c r="BR383" i="4"/>
  <c r="BS382" i="4"/>
  <c r="BR379" i="4"/>
  <c r="BS378" i="4"/>
  <c r="BR375" i="4"/>
  <c r="BS374" i="4"/>
  <c r="BR371" i="4"/>
  <c r="BS370" i="4"/>
  <c r="BR367" i="4"/>
  <c r="BS366" i="4"/>
  <c r="BR363" i="4"/>
  <c r="BS362" i="4"/>
  <c r="BR359" i="4"/>
  <c r="BS358" i="4"/>
  <c r="BR355" i="4"/>
  <c r="BS354" i="4"/>
  <c r="BR351" i="4"/>
  <c r="BS350" i="4"/>
  <c r="BR347" i="4"/>
  <c r="BS346" i="4"/>
  <c r="BR343" i="4"/>
  <c r="BS342" i="4"/>
  <c r="BR339" i="4"/>
  <c r="BS338" i="4"/>
  <c r="BR335" i="4"/>
  <c r="BS334" i="4"/>
  <c r="BR331" i="4"/>
  <c r="BS330" i="4"/>
  <c r="BR327" i="4"/>
  <c r="BS326" i="4"/>
  <c r="BR323" i="4"/>
  <c r="BS322" i="4"/>
  <c r="BR319" i="4"/>
  <c r="BS318" i="4"/>
  <c r="BR315" i="4"/>
  <c r="BS314" i="4"/>
  <c r="BR311" i="4"/>
  <c r="BS310" i="4"/>
  <c r="BR307" i="4"/>
  <c r="BS306" i="4"/>
  <c r="BR303" i="4"/>
  <c r="BS302" i="4"/>
  <c r="BR299" i="4"/>
  <c r="BS298" i="4"/>
  <c r="BR295" i="4"/>
  <c r="BS294" i="4"/>
  <c r="BR291" i="4"/>
  <c r="BS290" i="4"/>
  <c r="BR287" i="4"/>
  <c r="BS286" i="4"/>
  <c r="BR283" i="4"/>
  <c r="BS282" i="4"/>
  <c r="BR279" i="4"/>
  <c r="BS278" i="4"/>
  <c r="BR275" i="4"/>
  <c r="BS274" i="4"/>
  <c r="BR271" i="4"/>
  <c r="BS270" i="4"/>
  <c r="BR267" i="4"/>
  <c r="BS266" i="4"/>
  <c r="BR263" i="4"/>
  <c r="BS262" i="4"/>
  <c r="BR259" i="4"/>
  <c r="BS258" i="4"/>
  <c r="BR255" i="4"/>
  <c r="BS254" i="4"/>
  <c r="BR251" i="4"/>
  <c r="BS250" i="4"/>
  <c r="BR247" i="4"/>
  <c r="BS246" i="4"/>
  <c r="BR243" i="4"/>
  <c r="BS242" i="4"/>
  <c r="BR239" i="4"/>
  <c r="BS238" i="4"/>
  <c r="BR235" i="4"/>
  <c r="BS234" i="4"/>
  <c r="BR231" i="4"/>
  <c r="BS230" i="4"/>
  <c r="BR227" i="4"/>
  <c r="BS226" i="4"/>
  <c r="BR223" i="4"/>
  <c r="BS222" i="4"/>
  <c r="BR219" i="4"/>
  <c r="BS218" i="4"/>
  <c r="BR215" i="4"/>
  <c r="BS214" i="4"/>
  <c r="BR211" i="4"/>
  <c r="BS210" i="4"/>
  <c r="BR207" i="4"/>
  <c r="BS206" i="4"/>
  <c r="BR203" i="4"/>
  <c r="BS202" i="4"/>
  <c r="BR199" i="4"/>
  <c r="BS198" i="4"/>
  <c r="BR195" i="4"/>
  <c r="BS194" i="4"/>
  <c r="BR191" i="4"/>
  <c r="BS190" i="4"/>
  <c r="BR187" i="4"/>
  <c r="BS186" i="4"/>
  <c r="BR183" i="4"/>
  <c r="BS182" i="4"/>
  <c r="BR179" i="4"/>
  <c r="BS178" i="4"/>
  <c r="BR175" i="4"/>
  <c r="BS174" i="4"/>
  <c r="BR171" i="4"/>
  <c r="BS170" i="4"/>
  <c r="BR167" i="4"/>
  <c r="BS166" i="4"/>
  <c r="BR163" i="4"/>
  <c r="BS162" i="4"/>
  <c r="BR159" i="4"/>
  <c r="BS158" i="4"/>
  <c r="BR155" i="4"/>
  <c r="BS154" i="4"/>
  <c r="BR151" i="4"/>
  <c r="BS150" i="4"/>
  <c r="BR147" i="4"/>
  <c r="BS146" i="4"/>
  <c r="BR143" i="4"/>
  <c r="BS142" i="4"/>
  <c r="BR139" i="4"/>
  <c r="BS138" i="4"/>
  <c r="BR135" i="4"/>
  <c r="BS134" i="4"/>
  <c r="BR131" i="4"/>
  <c r="BS130" i="4"/>
  <c r="BR127" i="4"/>
  <c r="BS126" i="4"/>
  <c r="BR123" i="4"/>
  <c r="BS122" i="4"/>
  <c r="BR119" i="4"/>
  <c r="BS118" i="4"/>
  <c r="BR115" i="4"/>
  <c r="BS114" i="4"/>
  <c r="BR111" i="4"/>
  <c r="BS110" i="4"/>
  <c r="BR107" i="4"/>
  <c r="BS106" i="4"/>
  <c r="BR103" i="4"/>
  <c r="BS102" i="4"/>
  <c r="BR99" i="4"/>
  <c r="BS98" i="4"/>
  <c r="BR95" i="4"/>
  <c r="BS94" i="4"/>
  <c r="BR91" i="4"/>
  <c r="BS90" i="4"/>
  <c r="BR87" i="4"/>
  <c r="BS86" i="4"/>
  <c r="BR83" i="4"/>
  <c r="BS82" i="4"/>
  <c r="BR555" i="4"/>
  <c r="BS554" i="4"/>
  <c r="BS551" i="4"/>
  <c r="BR547" i="4"/>
  <c r="BS546" i="4"/>
  <c r="BS543" i="4"/>
  <c r="BR540" i="4"/>
  <c r="BS535" i="4"/>
  <c r="BS532" i="4"/>
  <c r="BR529" i="4"/>
  <c r="BS528" i="4"/>
  <c r="BR525" i="4"/>
  <c r="BS524" i="4"/>
  <c r="BR521" i="4"/>
  <c r="BS520" i="4"/>
  <c r="BR517" i="4"/>
  <c r="BS516" i="4"/>
  <c r="BR513" i="4"/>
  <c r="BS512" i="4"/>
  <c r="BR509" i="4"/>
  <c r="BS508" i="4"/>
  <c r="BR505" i="4"/>
  <c r="BS504" i="4"/>
  <c r="BR501" i="4"/>
  <c r="BS500" i="4"/>
  <c r="BR497" i="4"/>
  <c r="BS496" i="4"/>
  <c r="BR493" i="4"/>
  <c r="BS492" i="4"/>
  <c r="BR489" i="4"/>
  <c r="BS488" i="4"/>
  <c r="BR485" i="4"/>
  <c r="BS484" i="4"/>
  <c r="BR481" i="4"/>
  <c r="BS480" i="4"/>
  <c r="BR477" i="4"/>
  <c r="BS476" i="4"/>
  <c r="BR473" i="4"/>
  <c r="BS472" i="4"/>
  <c r="BR469" i="4"/>
  <c r="BS468" i="4"/>
  <c r="BR465" i="4"/>
  <c r="BS464" i="4"/>
  <c r="BR461" i="4"/>
  <c r="BS460" i="4"/>
  <c r="BR457" i="4"/>
  <c r="BS456" i="4"/>
  <c r="BR453" i="4"/>
  <c r="BS452" i="4"/>
  <c r="BR450" i="4"/>
  <c r="BS449" i="4"/>
  <c r="BR446" i="4"/>
  <c r="BS445" i="4"/>
  <c r="BR442" i="4"/>
  <c r="BS441" i="4"/>
  <c r="BR438" i="4"/>
  <c r="BS437" i="4"/>
  <c r="BR434" i="4"/>
  <c r="BS433" i="4"/>
  <c r="BR430" i="4"/>
  <c r="BS429" i="4"/>
  <c r="BR426" i="4"/>
  <c r="BS425" i="4"/>
  <c r="BR422" i="4"/>
  <c r="BS421" i="4"/>
  <c r="BR418" i="4"/>
  <c r="BS417" i="4"/>
  <c r="BR414" i="4"/>
  <c r="BS413" i="4"/>
  <c r="BR410" i="4"/>
  <c r="BS409" i="4"/>
  <c r="BR406" i="4"/>
  <c r="BS405" i="4"/>
  <c r="BR402" i="4"/>
  <c r="BS401" i="4"/>
  <c r="BR398" i="4"/>
  <c r="BS397" i="4"/>
  <c r="BR394" i="4"/>
  <c r="BS393" i="4"/>
  <c r="BR390" i="4"/>
  <c r="BS389" i="4"/>
  <c r="BR386" i="4"/>
  <c r="BS385" i="4"/>
  <c r="BR382" i="4"/>
  <c r="BS381" i="4"/>
  <c r="BR378" i="4"/>
  <c r="BS377" i="4"/>
  <c r="BR374" i="4"/>
  <c r="BS373" i="4"/>
  <c r="BR370" i="4"/>
  <c r="BS369" i="4"/>
  <c r="BR366" i="4"/>
  <c r="BS365" i="4"/>
  <c r="BR362" i="4"/>
  <c r="BS361" i="4"/>
  <c r="BR358" i="4"/>
  <c r="BS357" i="4"/>
  <c r="BR354" i="4"/>
  <c r="BS353" i="4"/>
  <c r="BR350" i="4"/>
  <c r="BS349" i="4"/>
  <c r="BR346" i="4"/>
  <c r="BS345" i="4"/>
  <c r="BR342" i="4"/>
  <c r="BS341" i="4"/>
  <c r="BR338" i="4"/>
  <c r="BS337" i="4"/>
  <c r="BR334" i="4"/>
  <c r="BS333" i="4"/>
  <c r="BR330" i="4"/>
  <c r="BS329" i="4"/>
  <c r="BR326" i="4"/>
  <c r="BS325" i="4"/>
  <c r="BR322" i="4"/>
  <c r="BS321" i="4"/>
  <c r="BR318" i="4"/>
  <c r="BS317" i="4"/>
  <c r="BR314" i="4"/>
  <c r="BS313" i="4"/>
  <c r="BR310" i="4"/>
  <c r="BS309" i="4"/>
  <c r="BR306" i="4"/>
  <c r="BS305" i="4"/>
  <c r="BR302" i="4"/>
  <c r="BS301" i="4"/>
  <c r="BR298" i="4"/>
  <c r="BS297" i="4"/>
  <c r="BR294" i="4"/>
  <c r="BS293" i="4"/>
  <c r="BR290" i="4"/>
  <c r="BS289" i="4"/>
  <c r="BR286" i="4"/>
  <c r="BS285" i="4"/>
  <c r="BR282" i="4"/>
  <c r="BS281" i="4"/>
  <c r="BR278" i="4"/>
  <c r="BS277" i="4"/>
  <c r="BR274" i="4"/>
  <c r="BS273" i="4"/>
  <c r="BR270" i="4"/>
  <c r="BS269" i="4"/>
  <c r="BR266" i="4"/>
  <c r="BS265" i="4"/>
  <c r="BR262" i="4"/>
  <c r="BS261" i="4"/>
  <c r="BR258" i="4"/>
  <c r="BS257" i="4"/>
  <c r="BR254" i="4"/>
  <c r="BS253" i="4"/>
  <c r="BR250" i="4"/>
  <c r="BS249" i="4"/>
  <c r="BR246" i="4"/>
  <c r="BS245" i="4"/>
  <c r="BR242" i="4"/>
  <c r="BS241" i="4"/>
  <c r="BR238" i="4"/>
  <c r="BS237" i="4"/>
  <c r="BR234" i="4"/>
  <c r="BS233" i="4"/>
  <c r="BR230" i="4"/>
  <c r="BS229" i="4"/>
  <c r="BR226" i="4"/>
  <c r="BS225" i="4"/>
  <c r="BR222" i="4"/>
  <c r="BS221" i="4"/>
  <c r="BR218" i="4"/>
  <c r="BS217" i="4"/>
  <c r="BR214" i="4"/>
  <c r="BS213" i="4"/>
  <c r="BR210" i="4"/>
  <c r="BS209" i="4"/>
  <c r="BR206" i="4"/>
  <c r="BS205" i="4"/>
  <c r="BR202" i="4"/>
  <c r="BS201" i="4"/>
  <c r="BR198" i="4"/>
  <c r="BS197" i="4"/>
  <c r="BR194" i="4"/>
  <c r="BS193" i="4"/>
  <c r="BR190" i="4"/>
  <c r="BS189" i="4"/>
  <c r="BR186" i="4"/>
  <c r="BS185" i="4"/>
  <c r="BR182" i="4"/>
  <c r="BS181" i="4"/>
  <c r="BR178" i="4"/>
  <c r="BS177" i="4"/>
  <c r="BR174" i="4"/>
  <c r="BS173" i="4"/>
  <c r="BR170" i="4"/>
  <c r="BS169" i="4"/>
  <c r="BR166" i="4"/>
  <c r="BS165" i="4"/>
  <c r="BR162" i="4"/>
  <c r="BS161" i="4"/>
  <c r="BR158" i="4"/>
  <c r="BS157" i="4"/>
  <c r="BR154" i="4"/>
  <c r="BS153" i="4"/>
  <c r="BR150" i="4"/>
  <c r="BS149" i="4"/>
  <c r="BR146" i="4"/>
  <c r="BS145" i="4"/>
  <c r="BR142" i="4"/>
  <c r="BS141" i="4"/>
  <c r="BR138" i="4"/>
  <c r="BS137" i="4"/>
  <c r="BR134" i="4"/>
  <c r="BS133" i="4"/>
  <c r="BR130" i="4"/>
  <c r="BS129" i="4"/>
  <c r="BR126" i="4"/>
  <c r="BS125" i="4"/>
  <c r="BR122" i="4"/>
  <c r="BS121" i="4"/>
  <c r="BR118" i="4"/>
  <c r="BS117" i="4"/>
  <c r="BR114" i="4"/>
  <c r="BS113" i="4"/>
  <c r="BR110" i="4"/>
  <c r="BS109" i="4"/>
  <c r="BR106" i="4"/>
  <c r="BS105" i="4"/>
  <c r="BR102" i="4"/>
  <c r="BS101" i="4"/>
  <c r="BR98" i="4"/>
  <c r="BS97" i="4"/>
  <c r="BR94" i="4"/>
  <c r="BS93" i="4"/>
  <c r="BR90" i="4"/>
  <c r="BS89" i="4"/>
  <c r="BR86" i="4"/>
  <c r="BS85" i="4"/>
  <c r="BR82" i="4"/>
  <c r="BR551" i="4"/>
  <c r="BS550" i="4"/>
  <c r="BR543" i="4"/>
  <c r="BS539" i="4"/>
  <c r="BR535" i="4"/>
  <c r="BR532" i="4"/>
  <c r="BS531" i="4"/>
  <c r="BR528" i="4"/>
  <c r="BS527" i="4"/>
  <c r="BR524" i="4"/>
  <c r="BS523" i="4"/>
  <c r="BR520" i="4"/>
  <c r="BS519" i="4"/>
  <c r="BR516" i="4"/>
  <c r="BS515" i="4"/>
  <c r="BR512" i="4"/>
  <c r="BS511" i="4"/>
  <c r="BR508" i="4"/>
  <c r="BS507" i="4"/>
  <c r="BR504" i="4"/>
  <c r="BS503" i="4"/>
  <c r="BR500" i="4"/>
  <c r="BS499" i="4"/>
  <c r="BR496" i="4"/>
  <c r="BS495" i="4"/>
  <c r="BR492" i="4"/>
  <c r="BS491" i="4"/>
  <c r="BR488" i="4"/>
  <c r="BS487" i="4"/>
  <c r="BR484" i="4"/>
  <c r="BS483" i="4"/>
  <c r="BR480" i="4"/>
  <c r="BS479" i="4"/>
  <c r="BR476" i="4"/>
  <c r="BS475" i="4"/>
  <c r="BR472" i="4"/>
  <c r="BS471" i="4"/>
  <c r="BR468" i="4"/>
  <c r="BS467" i="4"/>
  <c r="BR464" i="4"/>
  <c r="BS463" i="4"/>
  <c r="BR460" i="4"/>
  <c r="BS459" i="4"/>
  <c r="BR456" i="4"/>
  <c r="BS455" i="4"/>
  <c r="BR452" i="4"/>
  <c r="BS451" i="4"/>
  <c r="BR449" i="4"/>
  <c r="BS448" i="4"/>
  <c r="BR445" i="4"/>
  <c r="BS444" i="4"/>
  <c r="BR441" i="4"/>
  <c r="BS440" i="4"/>
  <c r="BR437" i="4"/>
  <c r="BS436" i="4"/>
  <c r="BR433" i="4"/>
  <c r="BS432" i="4"/>
  <c r="BR429" i="4"/>
  <c r="BS428" i="4"/>
  <c r="BR425" i="4"/>
  <c r="BS424" i="4"/>
  <c r="BR421" i="4"/>
  <c r="BS420" i="4"/>
  <c r="BR417" i="4"/>
  <c r="BS416" i="4"/>
  <c r="BR413" i="4"/>
  <c r="BS412" i="4"/>
  <c r="BR409" i="4"/>
  <c r="BS408" i="4"/>
  <c r="BR405" i="4"/>
  <c r="BS404" i="4"/>
  <c r="BR401" i="4"/>
  <c r="BS400" i="4"/>
  <c r="BR397" i="4"/>
  <c r="BS396" i="4"/>
  <c r="BR393" i="4"/>
  <c r="BS392" i="4"/>
  <c r="BR389" i="4"/>
  <c r="BS388" i="4"/>
  <c r="BR385" i="4"/>
  <c r="BS384" i="4"/>
  <c r="BR381" i="4"/>
  <c r="BS380" i="4"/>
  <c r="BR377" i="4"/>
  <c r="BS376" i="4"/>
  <c r="BR373" i="4"/>
  <c r="BS372" i="4"/>
  <c r="BR369" i="4"/>
  <c r="BS368" i="4"/>
  <c r="BR365" i="4"/>
  <c r="BS364" i="4"/>
  <c r="BR361" i="4"/>
  <c r="BS360" i="4"/>
  <c r="BR357" i="4"/>
  <c r="BS356" i="4"/>
  <c r="BR353" i="4"/>
  <c r="BS352" i="4"/>
  <c r="BR349" i="4"/>
  <c r="BS348" i="4"/>
  <c r="BR345" i="4"/>
  <c r="BS344" i="4"/>
  <c r="BR341" i="4"/>
  <c r="BS340" i="4"/>
  <c r="BR337" i="4"/>
  <c r="BS336" i="4"/>
  <c r="BR333" i="4"/>
  <c r="BS332" i="4"/>
  <c r="BR329" i="4"/>
  <c r="BS328" i="4"/>
  <c r="BR325" i="4"/>
  <c r="BS324" i="4"/>
  <c r="BR321" i="4"/>
  <c r="BS320" i="4"/>
  <c r="BR317" i="4"/>
  <c r="BS316" i="4"/>
  <c r="BR313" i="4"/>
  <c r="BS312" i="4"/>
  <c r="BR309" i="4"/>
  <c r="BS308" i="4"/>
  <c r="BR305" i="4"/>
  <c r="BS304" i="4"/>
  <c r="BR301" i="4"/>
  <c r="BS300" i="4"/>
  <c r="BR297" i="4"/>
  <c r="BS296" i="4"/>
  <c r="BR293" i="4"/>
  <c r="BS292" i="4"/>
  <c r="BR289" i="4"/>
  <c r="BS288" i="4"/>
  <c r="BR285" i="4"/>
  <c r="BS284" i="4"/>
  <c r="BR281" i="4"/>
  <c r="BS280" i="4"/>
  <c r="BR277" i="4"/>
  <c r="BS276" i="4"/>
  <c r="BR273" i="4"/>
  <c r="BS272" i="4"/>
  <c r="BR269" i="4"/>
  <c r="BS268" i="4"/>
  <c r="BR265" i="4"/>
  <c r="BS264" i="4"/>
  <c r="BR261" i="4"/>
  <c r="BS260" i="4"/>
  <c r="BR257" i="4"/>
  <c r="BS256" i="4"/>
  <c r="BR253" i="4"/>
  <c r="BS252" i="4"/>
  <c r="BR249" i="4"/>
  <c r="BS248" i="4"/>
  <c r="BR245" i="4"/>
  <c r="BS244" i="4"/>
  <c r="BR241" i="4"/>
  <c r="BS240" i="4"/>
  <c r="BR237" i="4"/>
  <c r="BS236" i="4"/>
  <c r="BR233" i="4"/>
  <c r="BS232" i="4"/>
  <c r="BR229" i="4"/>
  <c r="BS228" i="4"/>
  <c r="BR225" i="4"/>
  <c r="BS224" i="4"/>
  <c r="BR221" i="4"/>
  <c r="BS220" i="4"/>
  <c r="BR217" i="4"/>
  <c r="BS216" i="4"/>
  <c r="BR213" i="4"/>
  <c r="BS212" i="4"/>
  <c r="BR209" i="4"/>
  <c r="BS208" i="4"/>
  <c r="BR205" i="4"/>
  <c r="BS204" i="4"/>
  <c r="BR201" i="4"/>
  <c r="BS200" i="4"/>
  <c r="BR197" i="4"/>
  <c r="BS196" i="4"/>
  <c r="BR193" i="4"/>
  <c r="BS192" i="4"/>
  <c r="BR189" i="4"/>
  <c r="BS188" i="4"/>
  <c r="BR185" i="4"/>
  <c r="BS184" i="4"/>
  <c r="BR181" i="4"/>
  <c r="BS180" i="4"/>
  <c r="BR177" i="4"/>
  <c r="BS176" i="4"/>
  <c r="BR173" i="4"/>
  <c r="BS172" i="4"/>
  <c r="BR169" i="4"/>
  <c r="BS168" i="4"/>
  <c r="BR165" i="4"/>
  <c r="BS164" i="4"/>
  <c r="BR161" i="4"/>
  <c r="BS160" i="4"/>
  <c r="BR157" i="4"/>
  <c r="BS156" i="4"/>
  <c r="BR153" i="4"/>
  <c r="BS152" i="4"/>
  <c r="BR149" i="4"/>
  <c r="BS148" i="4"/>
  <c r="BR145" i="4"/>
  <c r="BS144" i="4"/>
  <c r="BR141" i="4"/>
  <c r="BS140" i="4"/>
  <c r="BR137" i="4"/>
  <c r="BS136" i="4"/>
  <c r="BR133" i="4"/>
  <c r="BS132" i="4"/>
  <c r="BR129" i="4"/>
  <c r="BS128" i="4"/>
  <c r="BR125" i="4"/>
  <c r="BS124" i="4"/>
  <c r="BR121" i="4"/>
  <c r="BS120" i="4"/>
  <c r="BR117" i="4"/>
  <c r="BS116" i="4"/>
  <c r="BR113" i="4"/>
  <c r="BS112" i="4"/>
  <c r="BR109" i="4"/>
  <c r="BS108" i="4"/>
  <c r="BR105" i="4"/>
  <c r="BS104" i="4"/>
  <c r="BR101" i="4"/>
  <c r="BS100" i="4"/>
  <c r="BR97" i="4"/>
  <c r="BS96" i="4"/>
  <c r="BR93" i="4"/>
  <c r="BS92" i="4"/>
  <c r="BR89" i="4"/>
  <c r="BS88" i="4"/>
  <c r="BR85" i="4"/>
  <c r="BS84" i="4"/>
  <c r="BS558" i="4"/>
  <c r="BR556" i="4"/>
  <c r="BR548" i="4"/>
  <c r="BR539" i="4"/>
  <c r="BS538" i="4"/>
  <c r="BR531" i="4"/>
  <c r="BS530" i="4"/>
  <c r="BR527" i="4"/>
  <c r="BS526" i="4"/>
  <c r="BR523" i="4"/>
  <c r="BS522" i="4"/>
  <c r="BR519" i="4"/>
  <c r="BS518" i="4"/>
  <c r="BR515" i="4"/>
  <c r="BS514" i="4"/>
  <c r="BR511" i="4"/>
  <c r="BS510" i="4"/>
  <c r="BR507" i="4"/>
  <c r="BS506" i="4"/>
  <c r="BR503" i="4"/>
  <c r="BS502" i="4"/>
  <c r="BR499" i="4"/>
  <c r="BS498" i="4"/>
  <c r="BR495" i="4"/>
  <c r="BS494" i="4"/>
  <c r="BR491" i="4"/>
  <c r="BS490" i="4"/>
  <c r="BR487" i="4"/>
  <c r="BS486" i="4"/>
  <c r="BR483" i="4"/>
  <c r="BS482" i="4"/>
  <c r="BR479" i="4"/>
  <c r="BS478" i="4"/>
  <c r="BR475" i="4"/>
  <c r="BS474" i="4"/>
  <c r="BR471" i="4"/>
  <c r="BS470" i="4"/>
  <c r="BR467" i="4"/>
  <c r="BS466" i="4"/>
  <c r="BR463" i="4"/>
  <c r="BS462" i="4"/>
  <c r="BR459" i="4"/>
  <c r="BS458" i="4"/>
  <c r="BR455" i="4"/>
  <c r="BS454" i="4"/>
  <c r="BR451" i="4"/>
  <c r="BR448" i="4"/>
  <c r="BS447" i="4"/>
  <c r="BR444" i="4"/>
  <c r="BS443" i="4"/>
  <c r="BR440" i="4"/>
  <c r="BS439" i="4"/>
  <c r="BR436" i="4"/>
  <c r="BS435" i="4"/>
  <c r="BR432" i="4"/>
  <c r="BS431" i="4"/>
  <c r="BR428" i="4"/>
  <c r="BS427" i="4"/>
  <c r="BR424" i="4"/>
  <c r="BS423" i="4"/>
  <c r="BR420" i="4"/>
  <c r="BS419" i="4"/>
  <c r="BR416" i="4"/>
  <c r="BS415" i="4"/>
  <c r="BR412" i="4"/>
  <c r="BS411" i="4"/>
  <c r="BR408" i="4"/>
  <c r="BS407" i="4"/>
  <c r="BR404" i="4"/>
  <c r="BS403" i="4"/>
  <c r="BR400" i="4"/>
  <c r="BS399" i="4"/>
  <c r="BR396" i="4"/>
  <c r="BS395" i="4"/>
  <c r="BR392" i="4"/>
  <c r="BS391" i="4"/>
  <c r="BR388" i="4"/>
  <c r="BS387" i="4"/>
  <c r="BR384" i="4"/>
  <c r="BS383" i="4"/>
  <c r="BR380" i="4"/>
  <c r="BS379" i="4"/>
  <c r="BR376" i="4"/>
  <c r="BS375" i="4"/>
  <c r="BR372" i="4"/>
  <c r="BS371" i="4"/>
  <c r="BR368" i="4"/>
  <c r="BS367" i="4"/>
  <c r="BR364" i="4"/>
  <c r="BS363" i="4"/>
  <c r="BR360" i="4"/>
  <c r="BS359" i="4"/>
  <c r="BR356" i="4"/>
  <c r="BS355" i="4"/>
  <c r="BR352" i="4"/>
  <c r="BS351" i="4"/>
  <c r="BR348" i="4"/>
  <c r="BS347" i="4"/>
  <c r="BR344" i="4"/>
  <c r="BS343" i="4"/>
  <c r="BR340" i="4"/>
  <c r="BS339" i="4"/>
  <c r="BR336" i="4"/>
  <c r="BS335" i="4"/>
  <c r="BR332" i="4"/>
  <c r="BS331" i="4"/>
  <c r="BR328" i="4"/>
  <c r="BS327" i="4"/>
  <c r="BR324" i="4"/>
  <c r="BS323" i="4"/>
  <c r="BR320" i="4"/>
  <c r="BS319" i="4"/>
  <c r="BR316" i="4"/>
  <c r="BS315" i="4"/>
  <c r="BR312" i="4"/>
  <c r="BS311" i="4"/>
  <c r="BR308" i="4"/>
  <c r="BS307" i="4"/>
  <c r="BR304" i="4"/>
  <c r="BS303" i="4"/>
  <c r="BR300" i="4"/>
  <c r="BS299" i="4"/>
  <c r="BR296" i="4"/>
  <c r="BS295" i="4"/>
  <c r="BR292" i="4"/>
  <c r="BS291" i="4"/>
  <c r="BR288" i="4"/>
  <c r="BS287" i="4"/>
  <c r="BR284" i="4"/>
  <c r="BS283" i="4"/>
  <c r="BR280" i="4"/>
  <c r="BS279" i="4"/>
  <c r="BR276" i="4"/>
  <c r="BS275" i="4"/>
  <c r="BR272" i="4"/>
  <c r="BS271" i="4"/>
  <c r="BR268" i="4"/>
  <c r="BS267" i="4"/>
  <c r="BR264" i="4"/>
  <c r="BS263" i="4"/>
  <c r="BR260" i="4"/>
  <c r="BS259" i="4"/>
  <c r="BR256" i="4"/>
  <c r="BS255" i="4"/>
  <c r="BR252" i="4"/>
  <c r="BS251" i="4"/>
  <c r="BR248" i="4"/>
  <c r="BS247" i="4"/>
  <c r="BR244" i="4"/>
  <c r="BS243" i="4"/>
  <c r="BR240" i="4"/>
  <c r="BS239" i="4"/>
  <c r="BR236" i="4"/>
  <c r="BS235" i="4"/>
  <c r="BR232" i="4"/>
  <c r="BS231" i="4"/>
  <c r="BR228" i="4"/>
  <c r="BS227" i="4"/>
  <c r="BR224" i="4"/>
  <c r="BS223" i="4"/>
  <c r="BR220" i="4"/>
  <c r="BS219" i="4"/>
  <c r="BR216" i="4"/>
  <c r="BS215" i="4"/>
  <c r="BR212" i="4"/>
  <c r="BS211" i="4"/>
  <c r="BR208" i="4"/>
  <c r="BS207" i="4"/>
  <c r="BR204" i="4"/>
  <c r="BS203" i="4"/>
  <c r="BR200" i="4"/>
  <c r="BS199" i="4"/>
  <c r="BR196" i="4"/>
  <c r="BS195" i="4"/>
  <c r="BR192" i="4"/>
  <c r="BS191" i="4"/>
  <c r="BR188" i="4"/>
  <c r="BS187" i="4"/>
  <c r="BR184" i="4"/>
  <c r="BS183" i="4"/>
  <c r="BR180" i="4"/>
  <c r="BS179" i="4"/>
  <c r="BR176" i="4"/>
  <c r="BS175" i="4"/>
  <c r="BR172" i="4"/>
  <c r="BS171" i="4"/>
  <c r="BR168" i="4"/>
  <c r="BS167" i="4"/>
  <c r="BR164" i="4"/>
  <c r="BS163" i="4"/>
  <c r="BR160" i="4"/>
  <c r="BS159" i="4"/>
  <c r="BR156" i="4"/>
  <c r="BS155" i="4"/>
  <c r="BR152" i="4"/>
  <c r="BS151" i="4"/>
  <c r="BR148" i="4"/>
  <c r="BS147" i="4"/>
  <c r="BR144" i="4"/>
  <c r="BS143" i="4"/>
  <c r="BR140" i="4"/>
  <c r="BS139" i="4"/>
  <c r="BR136" i="4"/>
  <c r="BS135" i="4"/>
  <c r="BR132" i="4"/>
  <c r="BS131" i="4"/>
  <c r="BR128" i="4"/>
  <c r="BS127" i="4"/>
  <c r="BR124" i="4"/>
  <c r="BS123" i="4"/>
  <c r="BR120" i="4"/>
  <c r="BS119" i="4"/>
  <c r="BR116" i="4"/>
  <c r="BS115" i="4"/>
  <c r="BR112" i="4"/>
  <c r="BR96" i="4"/>
  <c r="BR92" i="4"/>
  <c r="BS80" i="4"/>
  <c r="BR78" i="4"/>
  <c r="BS77" i="4"/>
  <c r="BR74" i="4"/>
  <c r="BS73" i="4"/>
  <c r="BR70" i="4"/>
  <c r="BS69" i="4"/>
  <c r="BR66" i="4"/>
  <c r="BS65" i="4"/>
  <c r="BR62" i="4"/>
  <c r="BS61" i="4"/>
  <c r="BR58" i="4"/>
  <c r="BS57" i="4"/>
  <c r="BR54" i="4"/>
  <c r="BS53" i="4"/>
  <c r="BR50" i="4"/>
  <c r="BS49" i="4"/>
  <c r="BR46" i="4"/>
  <c r="BS45" i="4"/>
  <c r="BR42" i="4"/>
  <c r="BS41" i="4"/>
  <c r="BR38" i="4"/>
  <c r="BS37" i="4"/>
  <c r="BR34" i="4"/>
  <c r="BS33" i="4"/>
  <c r="BR30" i="4"/>
  <c r="BS29" i="4"/>
  <c r="BR26" i="4"/>
  <c r="BS25" i="4"/>
  <c r="BR22" i="4"/>
  <c r="BS21" i="4"/>
  <c r="BR18" i="4"/>
  <c r="BS17" i="4"/>
  <c r="BR14" i="4"/>
  <c r="BS13" i="4"/>
  <c r="BR10" i="4"/>
  <c r="AV8" i="4"/>
  <c r="BR108" i="4"/>
  <c r="BS107" i="4"/>
  <c r="BS83" i="4"/>
  <c r="BS81" i="4"/>
  <c r="BR80" i="4"/>
  <c r="BR77" i="4"/>
  <c r="BS76" i="4"/>
  <c r="BR73" i="4"/>
  <c r="BS72" i="4"/>
  <c r="BR69" i="4"/>
  <c r="BS68" i="4"/>
  <c r="BR65" i="4"/>
  <c r="BS64" i="4"/>
  <c r="BR61" i="4"/>
  <c r="BS60" i="4"/>
  <c r="BR57" i="4"/>
  <c r="BS56" i="4"/>
  <c r="BR53" i="4"/>
  <c r="BS52" i="4"/>
  <c r="BR49" i="4"/>
  <c r="BS48" i="4"/>
  <c r="BR45" i="4"/>
  <c r="BS44" i="4"/>
  <c r="BR41" i="4"/>
  <c r="BS40" i="4"/>
  <c r="BR37" i="4"/>
  <c r="BS36" i="4"/>
  <c r="BR33" i="4"/>
  <c r="BS32" i="4"/>
  <c r="BR29" i="4"/>
  <c r="BS28" i="4"/>
  <c r="BR25" i="4"/>
  <c r="BS24" i="4"/>
  <c r="BR21" i="4"/>
  <c r="BS20" i="4"/>
  <c r="BR17" i="4"/>
  <c r="BS16" i="4"/>
  <c r="BR13" i="4"/>
  <c r="BS12" i="4"/>
  <c r="BR104" i="4"/>
  <c r="BS103" i="4"/>
  <c r="BS99" i="4"/>
  <c r="BS87" i="4"/>
  <c r="BR84" i="4"/>
  <c r="BR81" i="4"/>
  <c r="BS79" i="4"/>
  <c r="BR76" i="4"/>
  <c r="BS75" i="4"/>
  <c r="BR72" i="4"/>
  <c r="BS71" i="4"/>
  <c r="BR68" i="4"/>
  <c r="BS67" i="4"/>
  <c r="BR64" i="4"/>
  <c r="BS63" i="4"/>
  <c r="BR60" i="4"/>
  <c r="BS59" i="4"/>
  <c r="BR56" i="4"/>
  <c r="BS55" i="4"/>
  <c r="BR52" i="4"/>
  <c r="BS51" i="4"/>
  <c r="BR48" i="4"/>
  <c r="BS47" i="4"/>
  <c r="BR44" i="4"/>
  <c r="BS43" i="4"/>
  <c r="BR40" i="4"/>
  <c r="BS39" i="4"/>
  <c r="BR36" i="4"/>
  <c r="BS35" i="4"/>
  <c r="BR32" i="4"/>
  <c r="BS31" i="4"/>
  <c r="BR28" i="4"/>
  <c r="BS27" i="4"/>
  <c r="BR24" i="4"/>
  <c r="BS23" i="4"/>
  <c r="BR20" i="4"/>
  <c r="BS19" i="4"/>
  <c r="BR16" i="4"/>
  <c r="BS15" i="4"/>
  <c r="BR12" i="4"/>
  <c r="BS11" i="4"/>
  <c r="BS111" i="4"/>
  <c r="BR100" i="4"/>
  <c r="BS95" i="4"/>
  <c r="BS91" i="4"/>
  <c r="BR88" i="4"/>
  <c r="BR79" i="4"/>
  <c r="BS78" i="4"/>
  <c r="BR75" i="4"/>
  <c r="BS74" i="4"/>
  <c r="BR71" i="4"/>
  <c r="BS70" i="4"/>
  <c r="BR67" i="4"/>
  <c r="BS66" i="4"/>
  <c r="BR63" i="4"/>
  <c r="BS62" i="4"/>
  <c r="BR59" i="4"/>
  <c r="BS58" i="4"/>
  <c r="BR55" i="4"/>
  <c r="BS54" i="4"/>
  <c r="BR51" i="4"/>
  <c r="BS50" i="4"/>
  <c r="BR47" i="4"/>
  <c r="BS46" i="4"/>
  <c r="BR43" i="4"/>
  <c r="BS42" i="4"/>
  <c r="BR39" i="4"/>
  <c r="BS38" i="4"/>
  <c r="BR35" i="4"/>
  <c r="BS34" i="4"/>
  <c r="BR31" i="4"/>
  <c r="BS30" i="4"/>
  <c r="BR27" i="4"/>
  <c r="BS26" i="4"/>
  <c r="BR23" i="4"/>
  <c r="BS22" i="4"/>
  <c r="BR19" i="4"/>
  <c r="BS18" i="4"/>
  <c r="BR15" i="4"/>
  <c r="BS14" i="4"/>
  <c r="BR11" i="4"/>
  <c r="BS10" i="4"/>
  <c r="W857" i="5"/>
  <c r="AW48" i="4"/>
  <c r="AH855" i="4"/>
  <c r="AW102" i="4"/>
  <c r="AW98" i="4"/>
  <c r="AW122" i="4"/>
  <c r="AW138" i="4"/>
  <c r="AW154" i="4"/>
  <c r="AW170" i="4"/>
  <c r="AW186" i="4"/>
  <c r="AW202" i="4"/>
  <c r="AW218" i="4"/>
  <c r="AW234" i="4"/>
  <c r="AW250" i="4"/>
  <c r="AW266" i="4"/>
  <c r="AW473" i="4"/>
  <c r="AW489" i="4"/>
  <c r="AW505" i="4"/>
  <c r="AW534" i="4"/>
  <c r="AW95" i="4"/>
  <c r="AW111" i="4"/>
  <c r="AW287" i="4"/>
  <c r="AW303" i="4"/>
  <c r="AW319" i="4"/>
  <c r="AW335" i="4"/>
  <c r="AW351" i="4"/>
  <c r="AW367" i="4"/>
  <c r="AW383" i="4"/>
  <c r="AW399" i="4"/>
  <c r="AW415" i="4"/>
  <c r="AW431" i="4"/>
  <c r="AW494" i="4"/>
  <c r="AW546" i="4"/>
  <c r="AW545" i="4"/>
  <c r="AW273" i="4"/>
  <c r="AW337" i="4"/>
  <c r="AW353" i="4"/>
  <c r="AW369" i="4"/>
  <c r="AW554" i="4"/>
  <c r="AW662" i="4"/>
  <c r="AW678" i="4"/>
  <c r="AW694" i="4"/>
  <c r="AW710" i="4"/>
  <c r="AW726" i="4"/>
  <c r="AW742" i="4"/>
  <c r="AW758" i="4"/>
  <c r="AW774" i="4"/>
  <c r="AW790" i="4"/>
  <c r="AW806" i="4"/>
  <c r="AW822" i="4"/>
  <c r="AW551" i="4"/>
  <c r="AW569" i="4"/>
  <c r="AW585" i="4"/>
  <c r="AW601" i="4"/>
  <c r="AW617" i="4"/>
  <c r="AW633" i="4"/>
  <c r="AW649" i="4"/>
  <c r="AW729" i="4"/>
  <c r="AW745" i="4"/>
  <c r="AW839" i="4"/>
  <c r="AW845" i="4"/>
  <c r="H857" i="5"/>
  <c r="AW60" i="4"/>
  <c r="AW106" i="4"/>
  <c r="AW82" i="4"/>
  <c r="AW79" i="4"/>
  <c r="H855" i="4"/>
  <c r="H857" i="4" s="1"/>
  <c r="AX10" i="4"/>
  <c r="AW38" i="4"/>
  <c r="T855" i="4"/>
  <c r="AW94" i="4"/>
  <c r="AW126" i="4"/>
  <c r="AW142" i="4"/>
  <c r="AW158" i="4"/>
  <c r="AW174" i="4"/>
  <c r="AW190" i="4"/>
  <c r="AW206" i="4"/>
  <c r="AW222" i="4"/>
  <c r="AW238" i="4"/>
  <c r="AW254" i="4"/>
  <c r="AW270" i="4"/>
  <c r="AW461" i="4"/>
  <c r="AW477" i="4"/>
  <c r="AW525" i="4"/>
  <c r="AW83" i="4"/>
  <c r="AW99" i="4"/>
  <c r="AW291" i="4"/>
  <c r="AW307" i="4"/>
  <c r="AW323" i="4"/>
  <c r="AW339" i="4"/>
  <c r="AW355" i="4"/>
  <c r="AW371" i="4"/>
  <c r="AW387" i="4"/>
  <c r="AW403" i="4"/>
  <c r="AW419" i="4"/>
  <c r="AW435" i="4"/>
  <c r="AW261" i="4"/>
  <c r="AW277" i="4"/>
  <c r="AW325" i="4"/>
  <c r="AW341" i="4"/>
  <c r="AW357" i="4"/>
  <c r="AW557" i="4"/>
  <c r="AW666" i="4"/>
  <c r="AW682" i="4"/>
  <c r="AW698" i="4"/>
  <c r="AW714" i="4"/>
  <c r="AW730" i="4"/>
  <c r="AW746" i="4"/>
  <c r="AW762" i="4"/>
  <c r="AW778" i="4"/>
  <c r="AW794" i="4"/>
  <c r="AW810" i="4"/>
  <c r="AW826" i="4"/>
  <c r="AW555" i="4"/>
  <c r="AW573" i="4"/>
  <c r="AW589" i="4"/>
  <c r="AW605" i="4"/>
  <c r="AW621" i="4"/>
  <c r="AW637" i="4"/>
  <c r="AW653" i="4"/>
  <c r="AW669" i="4"/>
  <c r="AW733" i="4"/>
  <c r="AW843" i="4"/>
  <c r="AW849" i="4"/>
  <c r="BK867" i="4" l="1"/>
  <c r="BL867" i="4" s="1"/>
  <c r="BO867" i="4" s="1"/>
  <c r="BI863" i="4"/>
  <c r="BK878" i="4"/>
  <c r="BL878" i="4" s="1"/>
  <c r="BO878" i="4" s="1"/>
  <c r="BI862" i="4"/>
  <c r="BK869" i="4"/>
  <c r="BL869" i="4" s="1"/>
  <c r="BO869" i="4" s="1"/>
  <c r="BK875" i="4"/>
  <c r="BL875" i="4" s="1"/>
  <c r="BO875" i="4" s="1"/>
  <c r="BK876" i="4"/>
  <c r="BI876" i="4"/>
  <c r="BJ876" i="4" s="1"/>
  <c r="BN876" i="4" s="1"/>
  <c r="BI873" i="4"/>
  <c r="BK868" i="4"/>
  <c r="BL868" i="4" s="1"/>
  <c r="BO868" i="4" s="1"/>
  <c r="BI861" i="4"/>
  <c r="BJ861" i="4" s="1"/>
  <c r="BN861" i="4" s="1"/>
  <c r="BI867" i="4"/>
  <c r="BJ867" i="4" s="1"/>
  <c r="BN867" i="4" s="1"/>
  <c r="BK881" i="4"/>
  <c r="BL881" i="4" s="1"/>
  <c r="BO881" i="4" s="1"/>
  <c r="BK877" i="4"/>
  <c r="BL877" i="4" s="1"/>
  <c r="BO877" i="4" s="1"/>
  <c r="BI865" i="4"/>
  <c r="BI875" i="4"/>
  <c r="BJ875" i="4" s="1"/>
  <c r="BN875" i="4" s="1"/>
  <c r="BK870" i="4"/>
  <c r="BK862" i="4"/>
  <c r="BL862" i="4" s="1"/>
  <c r="BO862" i="4" s="1"/>
  <c r="BK864" i="4"/>
  <c r="BL864" i="4" s="1"/>
  <c r="BO864" i="4" s="1"/>
  <c r="BK871" i="4"/>
  <c r="BL871" i="4" s="1"/>
  <c r="BO871" i="4" s="1"/>
  <c r="BK863" i="4"/>
  <c r="BL863" i="4" s="1"/>
  <c r="BO863" i="4" s="1"/>
  <c r="BK879" i="4"/>
  <c r="BL879" i="4" s="1"/>
  <c r="BO879" i="4" s="1"/>
  <c r="BK865" i="4"/>
  <c r="BL865" i="4" s="1"/>
  <c r="BO865" i="4" s="1"/>
  <c r="BI869" i="4"/>
  <c r="BJ869" i="4" s="1"/>
  <c r="BN869" i="4" s="1"/>
  <c r="BU869" i="4" s="1"/>
  <c r="BX869" i="4" s="1"/>
  <c r="CA869" i="4" s="1"/>
  <c r="CB869" i="4" s="1"/>
  <c r="BI880" i="4"/>
  <c r="BJ880" i="4" s="1"/>
  <c r="BN880" i="4" s="1"/>
  <c r="BI864" i="4"/>
  <c r="BJ864" i="4" s="1"/>
  <c r="BN864" i="4" s="1"/>
  <c r="BU864" i="4" s="1"/>
  <c r="BX864" i="4" s="1"/>
  <c r="CA864" i="4" s="1"/>
  <c r="CB864" i="4" s="1"/>
  <c r="BI866" i="4"/>
  <c r="BJ866" i="4" s="1"/>
  <c r="BN866" i="4" s="1"/>
  <c r="BI872" i="4"/>
  <c r="BJ872" i="4" s="1"/>
  <c r="BN872" i="4" s="1"/>
  <c r="BI868" i="4"/>
  <c r="BJ868" i="4" s="1"/>
  <c r="BN868" i="4" s="1"/>
  <c r="BU868" i="4" s="1"/>
  <c r="BX868" i="4" s="1"/>
  <c r="CA868" i="4" s="1"/>
  <c r="CB868" i="4" s="1"/>
  <c r="BK866" i="4"/>
  <c r="BI870" i="4"/>
  <c r="BJ870" i="4" s="1"/>
  <c r="BN870" i="4" s="1"/>
  <c r="BK874" i="4"/>
  <c r="BL874" i="4" s="1"/>
  <c r="BO874" i="4" s="1"/>
  <c r="BK873" i="4"/>
  <c r="BI871" i="4"/>
  <c r="BJ871" i="4" s="1"/>
  <c r="BN871" i="4" s="1"/>
  <c r="BU871" i="4" s="1"/>
  <c r="BX871" i="4" s="1"/>
  <c r="CA871" i="4" s="1"/>
  <c r="CB871" i="4" s="1"/>
  <c r="BK872" i="4"/>
  <c r="BL872" i="4" s="1"/>
  <c r="BO872" i="4" s="1"/>
  <c r="BK880" i="4"/>
  <c r="BL880" i="4" s="1"/>
  <c r="BO880" i="4" s="1"/>
  <c r="BI874" i="4"/>
  <c r="BJ874" i="4" s="1"/>
  <c r="BN874" i="4" s="1"/>
  <c r="BI877" i="4"/>
  <c r="BJ877" i="4" s="1"/>
  <c r="BN877" i="4" s="1"/>
  <c r="BU877" i="4" s="1"/>
  <c r="BX877" i="4" s="1"/>
  <c r="BI881" i="4"/>
  <c r="BJ881" i="4" s="1"/>
  <c r="BN881" i="4" s="1"/>
  <c r="BK861" i="4"/>
  <c r="BI878" i="4"/>
  <c r="BJ878" i="4" s="1"/>
  <c r="BN878" i="4" s="1"/>
  <c r="BU878" i="4" s="1"/>
  <c r="BX878" i="4" s="1"/>
  <c r="CA878" i="4" s="1"/>
  <c r="CB878" i="4" s="1"/>
  <c r="BI879" i="4"/>
  <c r="BJ879" i="4" s="1"/>
  <c r="BN879" i="4" s="1"/>
  <c r="BB857" i="5"/>
  <c r="AZ857" i="5"/>
  <c r="U855" i="4"/>
  <c r="AK855" i="5"/>
  <c r="AK857" i="5"/>
  <c r="X857" i="5"/>
  <c r="AY81" i="4"/>
  <c r="AY104" i="4"/>
  <c r="AZ854" i="4"/>
  <c r="AZ850" i="4"/>
  <c r="AZ846" i="4"/>
  <c r="AZ842" i="4"/>
  <c r="AZ838" i="4"/>
  <c r="AZ852" i="4"/>
  <c r="AZ848" i="4"/>
  <c r="AZ844" i="4"/>
  <c r="AZ840" i="4"/>
  <c r="AZ654" i="4"/>
  <c r="AZ650" i="4"/>
  <c r="AZ646" i="4"/>
  <c r="AZ642" i="4"/>
  <c r="AZ638" i="4"/>
  <c r="AZ634" i="4"/>
  <c r="AZ630" i="4"/>
  <c r="AZ626" i="4"/>
  <c r="AZ622" i="4"/>
  <c r="AZ618" i="4"/>
  <c r="AZ614" i="4"/>
  <c r="AZ610" i="4"/>
  <c r="AZ606" i="4"/>
  <c r="AZ602" i="4"/>
  <c r="AZ598" i="4"/>
  <c r="AZ594" i="4"/>
  <c r="AZ590" i="4"/>
  <c r="AZ586" i="4"/>
  <c r="AZ582" i="4"/>
  <c r="AZ578" i="4"/>
  <c r="AZ574" i="4"/>
  <c r="AZ570" i="4"/>
  <c r="AZ566" i="4"/>
  <c r="AZ837" i="4"/>
  <c r="AZ833" i="4"/>
  <c r="AZ829" i="4"/>
  <c r="AZ825" i="4"/>
  <c r="AZ821" i="4"/>
  <c r="AZ817" i="4"/>
  <c r="AZ813" i="4"/>
  <c r="AZ809" i="4"/>
  <c r="AZ805" i="4"/>
  <c r="AZ801" i="4"/>
  <c r="AZ797" i="4"/>
  <c r="AZ793" i="4"/>
  <c r="AZ789" i="4"/>
  <c r="AZ785" i="4"/>
  <c r="AZ781" i="4"/>
  <c r="AZ777" i="4"/>
  <c r="AZ773" i="4"/>
  <c r="AZ769" i="4"/>
  <c r="AZ765" i="4"/>
  <c r="AZ761" i="4"/>
  <c r="AZ757" i="4"/>
  <c r="AZ753" i="4"/>
  <c r="AZ749" i="4"/>
  <c r="AZ737" i="4"/>
  <c r="AZ725" i="4"/>
  <c r="AZ721" i="4"/>
  <c r="AZ717" i="4"/>
  <c r="AZ713" i="4"/>
  <c r="AZ709" i="4"/>
  <c r="AZ705" i="4"/>
  <c r="AZ701" i="4"/>
  <c r="AZ697" i="4"/>
  <c r="AZ693" i="4"/>
  <c r="AZ689" i="4"/>
  <c r="AZ685" i="4"/>
  <c r="AZ681" i="4"/>
  <c r="AZ665" i="4"/>
  <c r="AZ836" i="4"/>
  <c r="AZ832" i="4"/>
  <c r="AZ828" i="4"/>
  <c r="AZ824" i="4"/>
  <c r="AZ820" i="4"/>
  <c r="AZ816" i="4"/>
  <c r="AZ812" i="4"/>
  <c r="AZ808" i="4"/>
  <c r="AZ804" i="4"/>
  <c r="AZ800" i="4"/>
  <c r="AZ796" i="4"/>
  <c r="AZ792" i="4"/>
  <c r="AZ788" i="4"/>
  <c r="AZ784" i="4"/>
  <c r="AZ780" i="4"/>
  <c r="AZ776" i="4"/>
  <c r="AZ772" i="4"/>
  <c r="AZ768" i="4"/>
  <c r="AZ764" i="4"/>
  <c r="AZ760" i="4"/>
  <c r="AZ756" i="4"/>
  <c r="AZ752" i="4"/>
  <c r="AZ748" i="4"/>
  <c r="AZ744" i="4"/>
  <c r="AZ740" i="4"/>
  <c r="AZ736" i="4"/>
  <c r="AZ732" i="4"/>
  <c r="AZ728" i="4"/>
  <c r="AZ724" i="4"/>
  <c r="AZ720" i="4"/>
  <c r="AZ716" i="4"/>
  <c r="AZ712" i="4"/>
  <c r="AZ708" i="4"/>
  <c r="AZ704" i="4"/>
  <c r="AZ700" i="4"/>
  <c r="AZ696" i="4"/>
  <c r="AZ692" i="4"/>
  <c r="AZ688" i="4"/>
  <c r="AZ684" i="4"/>
  <c r="AZ680" i="4"/>
  <c r="AZ676" i="4"/>
  <c r="AZ672" i="4"/>
  <c r="AZ668" i="4"/>
  <c r="AZ664" i="4"/>
  <c r="AZ660" i="4"/>
  <c r="AZ656" i="4"/>
  <c r="AZ652" i="4"/>
  <c r="AZ648" i="4"/>
  <c r="AZ644" i="4"/>
  <c r="AZ640" i="4"/>
  <c r="AZ636" i="4"/>
  <c r="AZ632" i="4"/>
  <c r="AZ628" i="4"/>
  <c r="AZ624" i="4"/>
  <c r="AZ620" i="4"/>
  <c r="AZ616" i="4"/>
  <c r="AZ612" i="4"/>
  <c r="AZ608" i="4"/>
  <c r="AZ604" i="4"/>
  <c r="AZ600" i="4"/>
  <c r="AZ596" i="4"/>
  <c r="AZ592" i="4"/>
  <c r="AZ588" i="4"/>
  <c r="AZ584" i="4"/>
  <c r="AZ580" i="4"/>
  <c r="AZ576" i="4"/>
  <c r="AZ572" i="4"/>
  <c r="AZ568" i="4"/>
  <c r="AZ564" i="4"/>
  <c r="AZ560" i="4"/>
  <c r="AZ556" i="4"/>
  <c r="AZ552" i="4"/>
  <c r="AZ548" i="4"/>
  <c r="AZ544" i="4"/>
  <c r="AZ540" i="4"/>
  <c r="AZ536" i="4"/>
  <c r="AZ835" i="4"/>
  <c r="AZ831" i="4"/>
  <c r="AZ827" i="4"/>
  <c r="AZ823" i="4"/>
  <c r="AZ819" i="4"/>
  <c r="AZ815" i="4"/>
  <c r="AZ811" i="4"/>
  <c r="AZ807" i="4"/>
  <c r="AZ803" i="4"/>
  <c r="AZ799" i="4"/>
  <c r="AZ795" i="4"/>
  <c r="AZ791" i="4"/>
  <c r="AZ787" i="4"/>
  <c r="AZ783" i="4"/>
  <c r="AZ779" i="4"/>
  <c r="AZ775" i="4"/>
  <c r="AZ771" i="4"/>
  <c r="AZ767" i="4"/>
  <c r="AZ763" i="4"/>
  <c r="AZ759" i="4"/>
  <c r="AZ755" i="4"/>
  <c r="AZ751" i="4"/>
  <c r="AZ747" i="4"/>
  <c r="AZ743" i="4"/>
  <c r="AZ739" i="4"/>
  <c r="AZ735" i="4"/>
  <c r="AZ731" i="4"/>
  <c r="AZ727" i="4"/>
  <c r="AZ723" i="4"/>
  <c r="AZ719" i="4"/>
  <c r="AZ715" i="4"/>
  <c r="AZ711" i="4"/>
  <c r="AZ707" i="4"/>
  <c r="AZ703" i="4"/>
  <c r="AZ699" i="4"/>
  <c r="AZ695" i="4"/>
  <c r="AZ691" i="4"/>
  <c r="AZ687" i="4"/>
  <c r="AZ683" i="4"/>
  <c r="AZ679" i="4"/>
  <c r="AZ675" i="4"/>
  <c r="AZ671" i="4"/>
  <c r="AZ667" i="4"/>
  <c r="AZ663" i="4"/>
  <c r="AZ659" i="4"/>
  <c r="AZ655" i="4"/>
  <c r="AZ651" i="4"/>
  <c r="AZ647" i="4"/>
  <c r="AZ643" i="4"/>
  <c r="AZ639" i="4"/>
  <c r="AZ635" i="4"/>
  <c r="AZ631" i="4"/>
  <c r="AZ627" i="4"/>
  <c r="AZ623" i="4"/>
  <c r="AZ619" i="4"/>
  <c r="AZ615" i="4"/>
  <c r="AZ611" i="4"/>
  <c r="AZ607" i="4"/>
  <c r="AZ603" i="4"/>
  <c r="AZ599" i="4"/>
  <c r="AZ595" i="4"/>
  <c r="AZ591" i="4"/>
  <c r="AZ587" i="4"/>
  <c r="AZ583" i="4"/>
  <c r="AZ579" i="4"/>
  <c r="AZ575" i="4"/>
  <c r="AZ571" i="4"/>
  <c r="AZ567" i="4"/>
  <c r="AZ563" i="4"/>
  <c r="AZ559" i="4"/>
  <c r="AZ550" i="4"/>
  <c r="AZ542" i="4"/>
  <c r="AZ539" i="4"/>
  <c r="AZ521" i="4"/>
  <c r="AZ509" i="4"/>
  <c r="AZ493" i="4"/>
  <c r="AZ485" i="4"/>
  <c r="AZ481" i="4"/>
  <c r="AZ469" i="4"/>
  <c r="AZ453" i="4"/>
  <c r="AZ450" i="4"/>
  <c r="AZ446" i="4"/>
  <c r="AZ438" i="4"/>
  <c r="AZ434" i="4"/>
  <c r="AZ430" i="4"/>
  <c r="AZ426" i="4"/>
  <c r="AZ422" i="4"/>
  <c r="AZ418" i="4"/>
  <c r="AZ414" i="4"/>
  <c r="AZ406" i="4"/>
  <c r="AZ402" i="4"/>
  <c r="AZ398" i="4"/>
  <c r="AZ390" i="4"/>
  <c r="AZ386" i="4"/>
  <c r="AZ382" i="4"/>
  <c r="AZ374" i="4"/>
  <c r="AZ370" i="4"/>
  <c r="AZ366" i="4"/>
  <c r="AZ362" i="4"/>
  <c r="AZ358" i="4"/>
  <c r="AZ354" i="4"/>
  <c r="AZ350" i="4"/>
  <c r="AZ346" i="4"/>
  <c r="AZ342" i="4"/>
  <c r="AZ334" i="4"/>
  <c r="AZ326" i="4"/>
  <c r="AZ322" i="4"/>
  <c r="AZ314" i="4"/>
  <c r="AZ306" i="4"/>
  <c r="AZ302" i="4"/>
  <c r="AZ294" i="4"/>
  <c r="AZ286" i="4"/>
  <c r="AZ282" i="4"/>
  <c r="AZ278" i="4"/>
  <c r="AZ538" i="4"/>
  <c r="AZ532" i="4"/>
  <c r="AZ524" i="4"/>
  <c r="AZ520" i="4"/>
  <c r="AZ516" i="4"/>
  <c r="AZ512" i="4"/>
  <c r="AZ508" i="4"/>
  <c r="AZ504" i="4"/>
  <c r="AZ496" i="4"/>
  <c r="AZ492" i="4"/>
  <c r="AZ484" i="4"/>
  <c r="AZ480" i="4"/>
  <c r="AZ476" i="4"/>
  <c r="AZ472" i="4"/>
  <c r="AZ464" i="4"/>
  <c r="AZ460" i="4"/>
  <c r="AZ456" i="4"/>
  <c r="AZ449" i="4"/>
  <c r="AZ445" i="4"/>
  <c r="AZ441" i="4"/>
  <c r="AZ433" i="4"/>
  <c r="AZ429" i="4"/>
  <c r="AZ425" i="4"/>
  <c r="AZ417" i="4"/>
  <c r="AZ413" i="4"/>
  <c r="AZ409" i="4"/>
  <c r="AZ401" i="4"/>
  <c r="AZ397" i="4"/>
  <c r="AZ385" i="4"/>
  <c r="AZ381" i="4"/>
  <c r="AZ365" i="4"/>
  <c r="AZ321" i="4"/>
  <c r="AZ313" i="4"/>
  <c r="AZ309" i="4"/>
  <c r="AZ305" i="4"/>
  <c r="AZ293" i="4"/>
  <c r="AZ289" i="4"/>
  <c r="AZ281" i="4"/>
  <c r="AZ253" i="4"/>
  <c r="AZ245" i="4"/>
  <c r="AZ241" i="4"/>
  <c r="AZ237" i="4"/>
  <c r="AZ233" i="4"/>
  <c r="AZ225" i="4"/>
  <c r="AZ221" i="4"/>
  <c r="AZ217" i="4"/>
  <c r="AZ209" i="4"/>
  <c r="AZ205" i="4"/>
  <c r="AZ201" i="4"/>
  <c r="AZ193" i="4"/>
  <c r="AZ189" i="4"/>
  <c r="AZ185" i="4"/>
  <c r="AZ181" i="4"/>
  <c r="AZ177" i="4"/>
  <c r="AZ169" i="4"/>
  <c r="AZ165" i="4"/>
  <c r="AZ161" i="4"/>
  <c r="AZ153" i="4"/>
  <c r="AZ149" i="4"/>
  <c r="AZ145" i="4"/>
  <c r="AZ141" i="4"/>
  <c r="AZ133" i="4"/>
  <c r="AZ129" i="4"/>
  <c r="AZ121" i="4"/>
  <c r="AZ117" i="4"/>
  <c r="AZ113" i="4"/>
  <c r="AZ97" i="4"/>
  <c r="AZ93" i="4"/>
  <c r="AZ535" i="4"/>
  <c r="AZ531" i="4"/>
  <c r="AZ527" i="4"/>
  <c r="AZ523" i="4"/>
  <c r="AZ519" i="4"/>
  <c r="AZ511" i="4"/>
  <c r="AZ507" i="4"/>
  <c r="AZ503" i="4"/>
  <c r="AZ499" i="4"/>
  <c r="AZ495" i="4"/>
  <c r="AZ487" i="4"/>
  <c r="AZ483" i="4"/>
  <c r="AZ479" i="4"/>
  <c r="AZ475" i="4"/>
  <c r="AZ471" i="4"/>
  <c r="AZ467" i="4"/>
  <c r="AZ463" i="4"/>
  <c r="AZ455" i="4"/>
  <c r="AZ451" i="4"/>
  <c r="AZ448" i="4"/>
  <c r="AZ440" i="4"/>
  <c r="AZ436" i="4"/>
  <c r="AZ432" i="4"/>
  <c r="AZ424" i="4"/>
  <c r="AZ420" i="4"/>
  <c r="AZ416" i="4"/>
  <c r="AZ408" i="4"/>
  <c r="AZ404" i="4"/>
  <c r="AZ400" i="4"/>
  <c r="AZ392" i="4"/>
  <c r="AZ388" i="4"/>
  <c r="AZ384" i="4"/>
  <c r="AZ376" i="4"/>
  <c r="AZ372" i="4"/>
  <c r="AZ368" i="4"/>
  <c r="AZ360" i="4"/>
  <c r="AZ356" i="4"/>
  <c r="AZ352" i="4"/>
  <c r="AZ344" i="4"/>
  <c r="AZ336" i="4"/>
  <c r="AZ332" i="4"/>
  <c r="AZ328" i="4"/>
  <c r="AZ324" i="4"/>
  <c r="AZ316" i="4"/>
  <c r="AZ312" i="4"/>
  <c r="AZ308" i="4"/>
  <c r="AZ304" i="4"/>
  <c r="AZ296" i="4"/>
  <c r="AZ292" i="4"/>
  <c r="AZ288" i="4"/>
  <c r="AZ284" i="4"/>
  <c r="AZ280" i="4"/>
  <c r="AZ276" i="4"/>
  <c r="AZ272" i="4"/>
  <c r="AZ268" i="4"/>
  <c r="AZ264" i="4"/>
  <c r="AZ260" i="4"/>
  <c r="AZ256" i="4"/>
  <c r="AZ252" i="4"/>
  <c r="AZ248" i="4"/>
  <c r="AZ240" i="4"/>
  <c r="AZ232" i="4"/>
  <c r="AZ228" i="4"/>
  <c r="AZ220" i="4"/>
  <c r="AZ216" i="4"/>
  <c r="AZ212" i="4"/>
  <c r="AZ204" i="4"/>
  <c r="AZ200" i="4"/>
  <c r="AZ196" i="4"/>
  <c r="AZ188" i="4"/>
  <c r="AZ180" i="4"/>
  <c r="AZ176" i="4"/>
  <c r="AZ172" i="4"/>
  <c r="AZ164" i="4"/>
  <c r="AZ156" i="4"/>
  <c r="AZ152" i="4"/>
  <c r="AZ148" i="4"/>
  <c r="AZ140" i="4"/>
  <c r="AZ136" i="4"/>
  <c r="AZ132" i="4"/>
  <c r="AZ128" i="4"/>
  <c r="AZ124" i="4"/>
  <c r="AZ120" i="4"/>
  <c r="AZ116" i="4"/>
  <c r="AZ112" i="4"/>
  <c r="AZ108" i="4"/>
  <c r="AZ104" i="4"/>
  <c r="AZ96" i="4"/>
  <c r="AZ92" i="4"/>
  <c r="AZ84" i="4"/>
  <c r="AZ530" i="4"/>
  <c r="AZ526" i="4"/>
  <c r="AZ522" i="4"/>
  <c r="AZ518" i="4"/>
  <c r="AZ514" i="4"/>
  <c r="AZ510" i="4"/>
  <c r="AZ506" i="4"/>
  <c r="AZ502" i="4"/>
  <c r="AZ498" i="4"/>
  <c r="AZ490" i="4"/>
  <c r="AZ482" i="4"/>
  <c r="AZ478" i="4"/>
  <c r="AZ474" i="4"/>
  <c r="AZ470" i="4"/>
  <c r="AZ466" i="4"/>
  <c r="AZ462" i="4"/>
  <c r="AZ454" i="4"/>
  <c r="AZ447" i="4"/>
  <c r="AZ275" i="4"/>
  <c r="AZ271" i="4"/>
  <c r="AZ267" i="4"/>
  <c r="AZ263" i="4"/>
  <c r="AZ259" i="4"/>
  <c r="AZ255" i="4"/>
  <c r="AZ251" i="4"/>
  <c r="AZ247" i="4"/>
  <c r="AZ243" i="4"/>
  <c r="AZ239" i="4"/>
  <c r="AZ235" i="4"/>
  <c r="AZ231" i="4"/>
  <c r="AZ227" i="4"/>
  <c r="AZ223" i="4"/>
  <c r="AZ219" i="4"/>
  <c r="AZ215" i="4"/>
  <c r="AZ211" i="4"/>
  <c r="AZ207" i="4"/>
  <c r="AZ203" i="4"/>
  <c r="AZ199" i="4"/>
  <c r="AZ195" i="4"/>
  <c r="AZ191" i="4"/>
  <c r="AZ187" i="4"/>
  <c r="AZ183" i="4"/>
  <c r="AZ179" i="4"/>
  <c r="AZ175" i="4"/>
  <c r="AZ171" i="4"/>
  <c r="AZ167" i="4"/>
  <c r="AZ163" i="4"/>
  <c r="AZ159" i="4"/>
  <c r="AZ155" i="4"/>
  <c r="AZ151" i="4"/>
  <c r="AZ147" i="4"/>
  <c r="AZ143" i="4"/>
  <c r="AZ139" i="4"/>
  <c r="AZ135" i="4"/>
  <c r="AZ131" i="4"/>
  <c r="AZ127" i="4"/>
  <c r="AZ123" i="4"/>
  <c r="AZ119" i="4"/>
  <c r="AZ115" i="4"/>
  <c r="AZ103" i="4"/>
  <c r="AZ67" i="4"/>
  <c r="AZ54" i="4"/>
  <c r="AY120" i="4"/>
  <c r="AY136" i="4"/>
  <c r="AY152" i="4"/>
  <c r="AY168" i="4"/>
  <c r="AY184" i="4"/>
  <c r="AY200" i="4"/>
  <c r="AY216" i="4"/>
  <c r="AY232" i="4"/>
  <c r="AY248" i="4"/>
  <c r="AY264" i="4"/>
  <c r="AY280" i="4"/>
  <c r="AY296" i="4"/>
  <c r="AY312" i="4"/>
  <c r="AY328" i="4"/>
  <c r="AY344" i="4"/>
  <c r="AY360" i="4"/>
  <c r="AY376" i="4"/>
  <c r="AY392" i="4"/>
  <c r="AY408" i="4"/>
  <c r="AY424" i="4"/>
  <c r="AY440" i="4"/>
  <c r="AY455" i="4"/>
  <c r="AY471" i="4"/>
  <c r="AY487" i="4"/>
  <c r="AY503" i="4"/>
  <c r="AY519" i="4"/>
  <c r="AY535" i="4"/>
  <c r="AY559" i="4"/>
  <c r="AY97" i="4"/>
  <c r="AY113" i="4"/>
  <c r="AY129" i="4"/>
  <c r="AY145" i="4"/>
  <c r="AY161" i="4"/>
  <c r="AY177" i="4"/>
  <c r="AY193" i="4"/>
  <c r="AY209" i="4"/>
  <c r="AY225" i="4"/>
  <c r="AY241" i="4"/>
  <c r="AY257" i="4"/>
  <c r="AY289" i="4"/>
  <c r="AY305" i="4"/>
  <c r="AY321" i="4"/>
  <c r="AY337" i="4"/>
  <c r="AY353" i="4"/>
  <c r="AY369" i="4"/>
  <c r="AY385" i="4"/>
  <c r="AY401" i="4"/>
  <c r="AY417" i="4"/>
  <c r="AY433" i="4"/>
  <c r="AY449" i="4"/>
  <c r="AY464" i="4"/>
  <c r="AY480" i="4"/>
  <c r="AY496" i="4"/>
  <c r="AY512" i="4"/>
  <c r="AY528" i="4"/>
  <c r="AY544" i="4"/>
  <c r="AY122" i="4"/>
  <c r="AY138" i="4"/>
  <c r="AY170" i="4"/>
  <c r="AY186" i="4"/>
  <c r="AY202" i="4"/>
  <c r="AY218" i="4"/>
  <c r="AY250" i="4"/>
  <c r="AY266" i="4"/>
  <c r="AY282" i="4"/>
  <c r="AY298" i="4"/>
  <c r="AY314" i="4"/>
  <c r="AY330" i="4"/>
  <c r="AY346" i="4"/>
  <c r="AY362" i="4"/>
  <c r="AY378" i="4"/>
  <c r="AY394" i="4"/>
  <c r="AY410" i="4"/>
  <c r="AY426" i="4"/>
  <c r="AY442" i="4"/>
  <c r="AY457" i="4"/>
  <c r="AY489" i="4"/>
  <c r="AY505" i="4"/>
  <c r="AY521" i="4"/>
  <c r="AY539" i="4"/>
  <c r="AY87" i="4"/>
  <c r="AY103" i="4"/>
  <c r="AY119" i="4"/>
  <c r="AY135" i="4"/>
  <c r="AY151" i="4"/>
  <c r="AY167" i="4"/>
  <c r="AY183" i="4"/>
  <c r="AY199" i="4"/>
  <c r="AY215" i="4"/>
  <c r="AY231" i="4"/>
  <c r="AY247" i="4"/>
  <c r="AY263" i="4"/>
  <c r="AY279" i="4"/>
  <c r="AY311" i="4"/>
  <c r="AY327" i="4"/>
  <c r="AY343" i="4"/>
  <c r="AY359" i="4"/>
  <c r="AY375" i="4"/>
  <c r="AY391" i="4"/>
  <c r="AY407" i="4"/>
  <c r="AY423" i="4"/>
  <c r="AY439" i="4"/>
  <c r="AY454" i="4"/>
  <c r="AY470" i="4"/>
  <c r="AY486" i="4"/>
  <c r="AY502" i="4"/>
  <c r="AY518" i="4"/>
  <c r="AY551" i="4"/>
  <c r="AY568" i="4"/>
  <c r="AY584" i="4"/>
  <c r="AY600" i="4"/>
  <c r="AY616" i="4"/>
  <c r="AY632" i="4"/>
  <c r="AY648" i="4"/>
  <c r="AY664" i="4"/>
  <c r="AY680" i="4"/>
  <c r="AY696" i="4"/>
  <c r="AY712" i="4"/>
  <c r="AY728" i="4"/>
  <c r="AY744" i="4"/>
  <c r="AY760" i="4"/>
  <c r="AY776" i="4"/>
  <c r="AY792" i="4"/>
  <c r="AY808" i="4"/>
  <c r="AY824" i="4"/>
  <c r="AY537" i="4"/>
  <c r="AY553" i="4"/>
  <c r="AY569" i="4"/>
  <c r="AY585" i="4"/>
  <c r="AY601" i="4"/>
  <c r="AY617" i="4"/>
  <c r="AY633" i="4"/>
  <c r="AY649" i="4"/>
  <c r="AY665" i="4"/>
  <c r="AY681" i="4"/>
  <c r="AY697" i="4"/>
  <c r="AY713" i="4"/>
  <c r="AY729" i="4"/>
  <c r="AY745" i="4"/>
  <c r="AY761" i="4"/>
  <c r="AY777" i="4"/>
  <c r="AY793" i="4"/>
  <c r="AY809" i="4"/>
  <c r="AY825" i="4"/>
  <c r="AY550" i="4"/>
  <c r="AY566" i="4"/>
  <c r="AY582" i="4"/>
  <c r="AY598" i="4"/>
  <c r="AY614" i="4"/>
  <c r="AY630" i="4"/>
  <c r="AY646" i="4"/>
  <c r="AY662" i="4"/>
  <c r="AY678" i="4"/>
  <c r="AY694" i="4"/>
  <c r="AY710" i="4"/>
  <c r="AY726" i="4"/>
  <c r="AY742" i="4"/>
  <c r="AY758" i="4"/>
  <c r="AY774" i="4"/>
  <c r="AY790" i="4"/>
  <c r="AY806" i="4"/>
  <c r="AY822" i="4"/>
  <c r="AY575" i="4"/>
  <c r="AY591" i="4"/>
  <c r="AY607" i="4"/>
  <c r="AY623" i="4"/>
  <c r="AY639" i="4"/>
  <c r="AY655" i="4"/>
  <c r="AY671" i="4"/>
  <c r="AY687" i="4"/>
  <c r="AY703" i="4"/>
  <c r="AY719" i="4"/>
  <c r="AY735" i="4"/>
  <c r="AY751" i="4"/>
  <c r="AY767" i="4"/>
  <c r="AY783" i="4"/>
  <c r="AY799" i="4"/>
  <c r="AY815" i="4"/>
  <c r="AY831" i="4"/>
  <c r="AY840" i="4"/>
  <c r="AY841" i="4"/>
  <c r="AY842" i="4"/>
  <c r="AY847" i="4"/>
  <c r="H855" i="5"/>
  <c r="H856" i="5" s="1"/>
  <c r="S13" i="5"/>
  <c r="S826" i="5"/>
  <c r="S820" i="5"/>
  <c r="T810" i="5"/>
  <c r="T809" i="5"/>
  <c r="S809" i="5"/>
  <c r="S800" i="5"/>
  <c r="T792" i="5"/>
  <c r="T759" i="5"/>
  <c r="T788" i="5"/>
  <c r="T783" i="5"/>
  <c r="T778" i="5"/>
  <c r="S716" i="5"/>
  <c r="S659" i="5"/>
  <c r="T718" i="5"/>
  <c r="S669" i="5"/>
  <c r="T665" i="5"/>
  <c r="T729" i="5"/>
  <c r="T706" i="5"/>
  <c r="S690" i="5"/>
  <c r="S674" i="5"/>
  <c r="S665" i="5"/>
  <c r="T782" i="5"/>
  <c r="T764" i="5"/>
  <c r="T746" i="5"/>
  <c r="T739" i="5"/>
  <c r="T716" i="5"/>
  <c r="T703" i="5"/>
  <c r="S680" i="5"/>
  <c r="S640" i="5"/>
  <c r="S635" i="5"/>
  <c r="T603" i="5"/>
  <c r="S578" i="5"/>
  <c r="S570" i="5"/>
  <c r="S562" i="5"/>
  <c r="T654" i="5"/>
  <c r="S634" i="5"/>
  <c r="T580" i="5"/>
  <c r="T572" i="5"/>
  <c r="T564" i="5"/>
  <c r="S654" i="5"/>
  <c r="T628" i="5"/>
  <c r="T605" i="5"/>
  <c r="S580" i="5"/>
  <c r="S572" i="5"/>
  <c r="S564" i="5"/>
  <c r="T600" i="5"/>
  <c r="T591" i="5"/>
  <c r="T582" i="5"/>
  <c r="T562" i="5"/>
  <c r="S490" i="5"/>
  <c r="S482" i="5"/>
  <c r="S474" i="5"/>
  <c r="T574" i="5"/>
  <c r="T542" i="5"/>
  <c r="S515" i="5"/>
  <c r="S507" i="5"/>
  <c r="T472" i="5"/>
  <c r="S463" i="5"/>
  <c r="S553" i="5"/>
  <c r="S546" i="5"/>
  <c r="S528" i="5"/>
  <c r="T454" i="5"/>
  <c r="T447" i="5"/>
  <c r="T439" i="5"/>
  <c r="T431" i="5"/>
  <c r="T423" i="5"/>
  <c r="T415" i="5"/>
  <c r="T405" i="5"/>
  <c r="S454" i="5"/>
  <c r="S447" i="5"/>
  <c r="S439" i="5"/>
  <c r="S431" i="5"/>
  <c r="S423" i="5"/>
  <c r="S415" i="5"/>
  <c r="T392" i="5"/>
  <c r="T452" i="5"/>
  <c r="T445" i="5"/>
  <c r="T437" i="5"/>
  <c r="T429" i="5"/>
  <c r="T421" i="5"/>
  <c r="T413" i="5"/>
  <c r="S392" i="5"/>
  <c r="T374" i="5"/>
  <c r="S452" i="5"/>
  <c r="U452" i="5" s="1"/>
  <c r="S445" i="5"/>
  <c r="U445" i="5" s="1"/>
  <c r="S437" i="5"/>
  <c r="S429" i="5"/>
  <c r="S421" i="5"/>
  <c r="S413" i="5"/>
  <c r="U413" i="5" s="1"/>
  <c r="T398" i="5"/>
  <c r="T359" i="5"/>
  <c r="T353" i="5"/>
  <c r="T345" i="5"/>
  <c r="S308" i="5"/>
  <c r="S301" i="5"/>
  <c r="T281" i="5"/>
  <c r="T272" i="5"/>
  <c r="T264" i="5"/>
  <c r="S255" i="5"/>
  <c r="S247" i="5"/>
  <c r="S213" i="5"/>
  <c r="S174" i="5"/>
  <c r="S353" i="5"/>
  <c r="S345" i="5"/>
  <c r="S338" i="5"/>
  <c r="S281" i="5"/>
  <c r="T267" i="5"/>
  <c r="T245" i="5"/>
  <c r="T231" i="5"/>
  <c r="T223" i="5"/>
  <c r="T199" i="5"/>
  <c r="S171" i="5"/>
  <c r="S352" i="5"/>
  <c r="S344" i="5"/>
  <c r="T321" i="5"/>
  <c r="T309" i="5"/>
  <c r="S296" i="5"/>
  <c r="S288" i="5"/>
  <c r="T274" i="5"/>
  <c r="T266" i="5"/>
  <c r="S257" i="5"/>
  <c r="S218" i="5"/>
  <c r="S211" i="5"/>
  <c r="S170" i="5"/>
  <c r="S351" i="5"/>
  <c r="T313" i="5"/>
  <c r="T305" i="5"/>
  <c r="S295" i="5"/>
  <c r="S252" i="5"/>
  <c r="S244" i="5"/>
  <c r="S217" i="5"/>
  <c r="T194" i="5"/>
  <c r="T44" i="5"/>
  <c r="T47" i="5"/>
  <c r="S108" i="5"/>
  <c r="S128" i="5"/>
  <c r="T146" i="5"/>
  <c r="S151" i="5"/>
  <c r="T154" i="5"/>
  <c r="S29" i="5"/>
  <c r="S42" i="5"/>
  <c r="S49" i="5"/>
  <c r="T56" i="5"/>
  <c r="T104" i="5"/>
  <c r="T116" i="5"/>
  <c r="T124" i="5"/>
  <c r="S129" i="5"/>
  <c r="T132" i="5"/>
  <c r="T15" i="5"/>
  <c r="T25" i="5"/>
  <c r="S39" i="5"/>
  <c r="S46" i="5"/>
  <c r="S98" i="5"/>
  <c r="S122" i="5"/>
  <c r="T129" i="5"/>
  <c r="T141" i="5"/>
  <c r="S149" i="5"/>
  <c r="T46" i="5"/>
  <c r="T67" i="5"/>
  <c r="S71" i="5"/>
  <c r="S83" i="5"/>
  <c r="S123" i="5"/>
  <c r="S144" i="5"/>
  <c r="T149" i="5"/>
  <c r="S815" i="5"/>
  <c r="T830" i="5"/>
  <c r="T816" i="5"/>
  <c r="S790" i="5"/>
  <c r="S782" i="5"/>
  <c r="S774" i="5"/>
  <c r="S764" i="5"/>
  <c r="T754" i="5"/>
  <c r="S788" i="5"/>
  <c r="S766" i="5"/>
  <c r="T770" i="5"/>
  <c r="S739" i="5"/>
  <c r="T723" i="5"/>
  <c r="S679" i="5"/>
  <c r="S723" i="5"/>
  <c r="S713" i="5"/>
  <c r="T690" i="5"/>
  <c r="T668" i="5"/>
  <c r="S718" i="5"/>
  <c r="T711" i="5"/>
  <c r="T696" i="5"/>
  <c r="T689" i="5"/>
  <c r="S779" i="5"/>
  <c r="T750" i="5"/>
  <c r="S729" i="5"/>
  <c r="S706" i="5"/>
  <c r="S692" i="5"/>
  <c r="T686" i="5"/>
  <c r="T679" i="5"/>
  <c r="T634" i="5"/>
  <c r="S600" i="5"/>
  <c r="S591" i="5"/>
  <c r="T577" i="5"/>
  <c r="T569" i="5"/>
  <c r="S651" i="5"/>
  <c r="T633" i="5"/>
  <c r="S607" i="5"/>
  <c r="S577" i="5"/>
  <c r="S569" i="5"/>
  <c r="S633" i="5"/>
  <c r="T579" i="5"/>
  <c r="T571" i="5"/>
  <c r="T563" i="5"/>
  <c r="S628" i="5"/>
  <c r="S605" i="5"/>
  <c r="S579" i="5"/>
  <c r="T530" i="5"/>
  <c r="T515" i="5"/>
  <c r="T467" i="5"/>
  <c r="S571" i="5"/>
  <c r="S530" i="5"/>
  <c r="S485" i="5"/>
  <c r="T558" i="5"/>
  <c r="T509" i="5"/>
  <c r="T475" i="5"/>
  <c r="S541" i="5"/>
  <c r="T535" i="5"/>
  <c r="T527" i="5"/>
  <c r="S475" i="5"/>
  <c r="S451" i="5"/>
  <c r="S444" i="5"/>
  <c r="S436" i="5"/>
  <c r="S428" i="5"/>
  <c r="S412" i="5"/>
  <c r="S402" i="5"/>
  <c r="S363" i="5"/>
  <c r="T453" i="5"/>
  <c r="T446" i="5"/>
  <c r="T438" i="5"/>
  <c r="T430" i="5"/>
  <c r="T422" i="5"/>
  <c r="T414" i="5"/>
  <c r="S405" i="5"/>
  <c r="S457" i="5"/>
  <c r="S450" i="5"/>
  <c r="S442" i="5"/>
  <c r="S434" i="5"/>
  <c r="S426" i="5"/>
  <c r="S418" i="5"/>
  <c r="S410" i="5"/>
  <c r="T399" i="5"/>
  <c r="T364" i="5"/>
  <c r="T451" i="5"/>
  <c r="T444" i="5"/>
  <c r="T436" i="5"/>
  <c r="T428" i="5"/>
  <c r="T412" i="5"/>
  <c r="S364" i="5"/>
  <c r="S358" i="5"/>
  <c r="S350" i="5"/>
  <c r="T327" i="5"/>
  <c r="T319" i="5"/>
  <c r="T246" i="5"/>
  <c r="S229" i="5"/>
  <c r="S204" i="5"/>
  <c r="S194" i="5"/>
  <c r="S172" i="5"/>
  <c r="T352" i="5"/>
  <c r="T344" i="5"/>
  <c r="S327" i="5"/>
  <c r="S319" i="5"/>
  <c r="T296" i="5"/>
  <c r="T288" i="5"/>
  <c r="S272" i="5"/>
  <c r="S264" i="5"/>
  <c r="S250" i="5"/>
  <c r="T182" i="5"/>
  <c r="T170" i="5"/>
  <c r="S163" i="5"/>
  <c r="T351" i="5"/>
  <c r="S334" i="5"/>
  <c r="S326" i="5"/>
  <c r="T295" i="5"/>
  <c r="T240" i="5"/>
  <c r="S231" i="5"/>
  <c r="S223" i="5"/>
  <c r="T217" i="5"/>
  <c r="T195" i="5"/>
  <c r="T169" i="5"/>
  <c r="T161" i="5"/>
  <c r="T358" i="5"/>
  <c r="T350" i="5"/>
  <c r="S333" i="5"/>
  <c r="S325" i="5"/>
  <c r="S309" i="5"/>
  <c r="S302" i="5"/>
  <c r="T259" i="5"/>
  <c r="T243" i="5"/>
  <c r="T235" i="5"/>
  <c r="T225" i="5"/>
  <c r="T216" i="5"/>
  <c r="T178" i="5"/>
  <c r="T172" i="5"/>
  <c r="S161" i="5"/>
  <c r="S72" i="5"/>
  <c r="S116" i="5"/>
  <c r="T123" i="5"/>
  <c r="S132" i="5"/>
  <c r="S38" i="5"/>
  <c r="T61" i="5"/>
  <c r="S109" i="5"/>
  <c r="S138" i="5"/>
  <c r="T62" i="5"/>
  <c r="S67" i="5"/>
  <c r="S78" i="5"/>
  <c r="S102" i="5"/>
  <c r="T125" i="5"/>
  <c r="T138" i="5"/>
  <c r="T59" i="5"/>
  <c r="T98" i="5"/>
  <c r="T102" i="5"/>
  <c r="S107" i="5"/>
  <c r="S111" i="5"/>
  <c r="T134" i="5"/>
  <c r="S816" i="5"/>
  <c r="S833" i="5"/>
  <c r="T826" i="5"/>
  <c r="S795" i="5"/>
  <c r="T773" i="5"/>
  <c r="S792" i="5"/>
  <c r="T784" i="5"/>
  <c r="T776" i="5"/>
  <c r="S759" i="5"/>
  <c r="S750" i="5"/>
  <c r="T779" i="5"/>
  <c r="T765" i="5"/>
  <c r="T757" i="5"/>
  <c r="T795" i="5"/>
  <c r="T790" i="5"/>
  <c r="S746" i="5"/>
  <c r="S720" i="5"/>
  <c r="T713" i="5"/>
  <c r="S703" i="5"/>
  <c r="S686" i="5"/>
  <c r="T786" i="5"/>
  <c r="S694" i="5"/>
  <c r="S685" i="5"/>
  <c r="T674" i="5"/>
  <c r="T661" i="5"/>
  <c r="S765" i="5"/>
  <c r="T725" i="5"/>
  <c r="T717" i="5"/>
  <c r="S701" i="5"/>
  <c r="T680" i="5"/>
  <c r="S661" i="5"/>
  <c r="T774" i="5"/>
  <c r="T720" i="5"/>
  <c r="S689" i="5"/>
  <c r="T607" i="5"/>
  <c r="S582" i="5"/>
  <c r="S574" i="5"/>
  <c r="S566" i="5"/>
  <c r="S558" i="5"/>
  <c r="T606" i="5"/>
  <c r="T598" i="5"/>
  <c r="T584" i="5"/>
  <c r="T576" i="5"/>
  <c r="T568" i="5"/>
  <c r="T560" i="5"/>
  <c r="S584" i="5"/>
  <c r="S576" i="5"/>
  <c r="S568" i="5"/>
  <c r="S560" i="5"/>
  <c r="T640" i="5"/>
  <c r="T635" i="5"/>
  <c r="T578" i="5"/>
  <c r="S535" i="5"/>
  <c r="S527" i="5"/>
  <c r="S508" i="5"/>
  <c r="S464" i="5"/>
  <c r="T557" i="5"/>
  <c r="T553" i="5"/>
  <c r="T546" i="5"/>
  <c r="S467" i="5"/>
  <c r="T570" i="5"/>
  <c r="S557" i="5"/>
  <c r="S542" i="5"/>
  <c r="T528" i="5"/>
  <c r="S518" i="5"/>
  <c r="S472" i="5"/>
  <c r="T566" i="5"/>
  <c r="S509" i="5"/>
  <c r="T490" i="5"/>
  <c r="T482" i="5"/>
  <c r="T474" i="5"/>
  <c r="T443" i="5"/>
  <c r="T435" i="5"/>
  <c r="T427" i="5"/>
  <c r="T419" i="5"/>
  <c r="T411" i="5"/>
  <c r="S398" i="5"/>
  <c r="S384" i="5"/>
  <c r="T370" i="5"/>
  <c r="T362" i="5"/>
  <c r="S443" i="5"/>
  <c r="S435" i="5"/>
  <c r="S427" i="5"/>
  <c r="S419" i="5"/>
  <c r="S411" i="5"/>
  <c r="T396" i="5"/>
  <c r="S370" i="5"/>
  <c r="S362" i="5"/>
  <c r="T456" i="5"/>
  <c r="T449" i="5"/>
  <c r="T441" i="5"/>
  <c r="T433" i="5"/>
  <c r="T425" i="5"/>
  <c r="T417" i="5"/>
  <c r="T409" i="5"/>
  <c r="S396" i="5"/>
  <c r="S386" i="5"/>
  <c r="S361" i="5"/>
  <c r="S456" i="5"/>
  <c r="S449" i="5"/>
  <c r="S441" i="5"/>
  <c r="S433" i="5"/>
  <c r="S425" i="5"/>
  <c r="S417" i="5"/>
  <c r="S409" i="5"/>
  <c r="T402" i="5"/>
  <c r="T363" i="5"/>
  <c r="T357" i="5"/>
  <c r="T349" i="5"/>
  <c r="S324" i="5"/>
  <c r="S313" i="5"/>
  <c r="S305" i="5"/>
  <c r="T293" i="5"/>
  <c r="T285" i="5"/>
  <c r="S259" i="5"/>
  <c r="S243" i="5"/>
  <c r="S235" i="5"/>
  <c r="T185" i="5"/>
  <c r="S178" i="5"/>
  <c r="T171" i="5"/>
  <c r="T163" i="5"/>
  <c r="S357" i="5"/>
  <c r="S349" i="5"/>
  <c r="T334" i="5"/>
  <c r="T326" i="5"/>
  <c r="S293" i="5"/>
  <c r="S285" i="5"/>
  <c r="T257" i="5"/>
  <c r="T211" i="5"/>
  <c r="S356" i="5"/>
  <c r="S348" i="5"/>
  <c r="T333" i="5"/>
  <c r="T325" i="5"/>
  <c r="S292" i="5"/>
  <c r="S245" i="5"/>
  <c r="S199" i="5"/>
  <c r="S182" i="5"/>
  <c r="T175" i="5"/>
  <c r="S355" i="5"/>
  <c r="T324" i="5"/>
  <c r="T308" i="5"/>
  <c r="T301" i="5"/>
  <c r="S283" i="5"/>
  <c r="S274" i="5"/>
  <c r="S266" i="5"/>
  <c r="S240" i="5"/>
  <c r="S181" i="5"/>
  <c r="S175" i="5"/>
  <c r="S169" i="5"/>
  <c r="T13" i="5"/>
  <c r="S37" i="5"/>
  <c r="S41" i="5"/>
  <c r="S52" i="5"/>
  <c r="S61" i="5"/>
  <c r="S104" i="5"/>
  <c r="T107" i="5"/>
  <c r="T111" i="5"/>
  <c r="S120" i="5"/>
  <c r="T150" i="5"/>
  <c r="S15" i="5"/>
  <c r="S25" i="5"/>
  <c r="T41" i="5"/>
  <c r="T76" i="5"/>
  <c r="S117" i="5"/>
  <c r="T120" i="5"/>
  <c r="S125" i="5"/>
  <c r="T128" i="5"/>
  <c r="S141" i="5"/>
  <c r="T151" i="5"/>
  <c r="T38" i="5"/>
  <c r="T42" i="5"/>
  <c r="T49" i="5"/>
  <c r="T109" i="5"/>
  <c r="T117" i="5"/>
  <c r="S134" i="5"/>
  <c r="S142" i="5"/>
  <c r="T18" i="5"/>
  <c r="S23" i="5"/>
  <c r="T39" i="5"/>
  <c r="S44" i="5"/>
  <c r="S47" i="5"/>
  <c r="T54" i="5"/>
  <c r="T63" i="5"/>
  <c r="T122" i="5"/>
  <c r="S146" i="5"/>
  <c r="S150" i="5"/>
  <c r="S154" i="5"/>
  <c r="T820" i="5"/>
  <c r="T815" i="5"/>
  <c r="T833" i="5"/>
  <c r="S810" i="5"/>
  <c r="S830" i="5"/>
  <c r="S786" i="5"/>
  <c r="S778" i="5"/>
  <c r="S770" i="5"/>
  <c r="S760" i="5"/>
  <c r="S773" i="5"/>
  <c r="T766" i="5"/>
  <c r="S784" i="5"/>
  <c r="S776" i="5"/>
  <c r="S754" i="5"/>
  <c r="T800" i="5"/>
  <c r="S757" i="5"/>
  <c r="T694" i="5"/>
  <c r="T685" i="5"/>
  <c r="T669" i="5"/>
  <c r="T760" i="5"/>
  <c r="T737" i="5"/>
  <c r="T701" i="5"/>
  <c r="T684" i="5"/>
  <c r="S783" i="5"/>
  <c r="S737" i="5"/>
  <c r="T692" i="5"/>
  <c r="S684" i="5"/>
  <c r="S668" i="5"/>
  <c r="S725" i="5"/>
  <c r="S717" i="5"/>
  <c r="S711" i="5"/>
  <c r="S696" i="5"/>
  <c r="T659" i="5"/>
  <c r="T651" i="5"/>
  <c r="T581" i="5"/>
  <c r="T573" i="5"/>
  <c r="T565" i="5"/>
  <c r="T629" i="5"/>
  <c r="S603" i="5"/>
  <c r="S581" i="5"/>
  <c r="S573" i="5"/>
  <c r="S565" i="5"/>
  <c r="S629" i="5"/>
  <c r="S606" i="5"/>
  <c r="S598" i="5"/>
  <c r="T567" i="5"/>
  <c r="T543" i="5"/>
  <c r="T507" i="5"/>
  <c r="T485" i="5"/>
  <c r="T463" i="5"/>
  <c r="S543" i="5"/>
  <c r="T518" i="5"/>
  <c r="S567" i="5"/>
  <c r="T541" i="5"/>
  <c r="S563" i="5"/>
  <c r="T508" i="5"/>
  <c r="T464" i="5"/>
  <c r="S455" i="5"/>
  <c r="S448" i="5"/>
  <c r="S440" i="5"/>
  <c r="S432" i="5"/>
  <c r="S424" i="5"/>
  <c r="S416" i="5"/>
  <c r="S359" i="5"/>
  <c r="T457" i="5"/>
  <c r="T450" i="5"/>
  <c r="T442" i="5"/>
  <c r="T434" i="5"/>
  <c r="T426" i="5"/>
  <c r="T418" i="5"/>
  <c r="T410" i="5"/>
  <c r="T386" i="5"/>
  <c r="T361" i="5"/>
  <c r="S453" i="5"/>
  <c r="S446" i="5"/>
  <c r="S438" i="5"/>
  <c r="S430" i="5"/>
  <c r="S422" i="5"/>
  <c r="S414" i="5"/>
  <c r="T360" i="5"/>
  <c r="T455" i="5"/>
  <c r="T448" i="5"/>
  <c r="T440" i="5"/>
  <c r="T432" i="5"/>
  <c r="T424" i="5"/>
  <c r="T416" i="5"/>
  <c r="S399" i="5"/>
  <c r="T384" i="5"/>
  <c r="S374" i="5"/>
  <c r="S360" i="5"/>
  <c r="S354" i="5"/>
  <c r="T338" i="5"/>
  <c r="S273" i="5"/>
  <c r="S265" i="5"/>
  <c r="T250" i="5"/>
  <c r="S225" i="5"/>
  <c r="S216" i="5"/>
  <c r="T356" i="5"/>
  <c r="T348" i="5"/>
  <c r="T292" i="5"/>
  <c r="S246" i="5"/>
  <c r="T218" i="5"/>
  <c r="S185" i="5"/>
  <c r="T355" i="5"/>
  <c r="T302" i="5"/>
  <c r="T283" i="5"/>
  <c r="S267" i="5"/>
  <c r="T252" i="5"/>
  <c r="T244" i="5"/>
  <c r="T181" i="5"/>
  <c r="T354" i="5"/>
  <c r="S321" i="5"/>
  <c r="T273" i="5"/>
  <c r="T265" i="5"/>
  <c r="T255" i="5"/>
  <c r="T247" i="5"/>
  <c r="T229" i="5"/>
  <c r="T213" i="5"/>
  <c r="T204" i="5"/>
  <c r="S195" i="5"/>
  <c r="T174" i="5"/>
  <c r="T23" i="5"/>
  <c r="S56" i="5"/>
  <c r="T71" i="5"/>
  <c r="S76" i="5"/>
  <c r="T83" i="5"/>
  <c r="T99" i="5"/>
  <c r="S124" i="5"/>
  <c r="T144" i="5"/>
  <c r="T37" i="5"/>
  <c r="T52" i="5"/>
  <c r="S62" i="5"/>
  <c r="T72" i="5"/>
  <c r="T108" i="5"/>
  <c r="S18" i="5"/>
  <c r="T29" i="5"/>
  <c r="S54" i="5"/>
  <c r="S59" i="5"/>
  <c r="S63" i="5"/>
  <c r="S114" i="5"/>
  <c r="T78" i="5"/>
  <c r="S99" i="5"/>
  <c r="T114" i="5"/>
  <c r="T142" i="5"/>
  <c r="AY92" i="4"/>
  <c r="I855" i="4"/>
  <c r="I857" i="4" s="1"/>
  <c r="AY10" i="4"/>
  <c r="AY124" i="4"/>
  <c r="AY140" i="4"/>
  <c r="AY156" i="4"/>
  <c r="AY172" i="4"/>
  <c r="AY188" i="4"/>
  <c r="AY204" i="4"/>
  <c r="AY220" i="4"/>
  <c r="AY236" i="4"/>
  <c r="AY252" i="4"/>
  <c r="AY268" i="4"/>
  <c r="AY284" i="4"/>
  <c r="AY300" i="4"/>
  <c r="AY316" i="4"/>
  <c r="AY332" i="4"/>
  <c r="AY348" i="4"/>
  <c r="AY364" i="4"/>
  <c r="AY380" i="4"/>
  <c r="AY396" i="4"/>
  <c r="AY412" i="4"/>
  <c r="AY428" i="4"/>
  <c r="AY444" i="4"/>
  <c r="AY459" i="4"/>
  <c r="AY475" i="4"/>
  <c r="AY491" i="4"/>
  <c r="AY507" i="4"/>
  <c r="AY523" i="4"/>
  <c r="AY540" i="4"/>
  <c r="AY85" i="4"/>
  <c r="AY101" i="4"/>
  <c r="AY117" i="4"/>
  <c r="AY133" i="4"/>
  <c r="AY149" i="4"/>
  <c r="AY165" i="4"/>
  <c r="AY181" i="4"/>
  <c r="AY197" i="4"/>
  <c r="AY213" i="4"/>
  <c r="AY229" i="4"/>
  <c r="AY245" i="4"/>
  <c r="AY261" i="4"/>
  <c r="AY277" i="4"/>
  <c r="AY293" i="4"/>
  <c r="AY309" i="4"/>
  <c r="AY341" i="4"/>
  <c r="AY373" i="4"/>
  <c r="AY389" i="4"/>
  <c r="AY405" i="4"/>
  <c r="AY421" i="4"/>
  <c r="AY437" i="4"/>
  <c r="AY452" i="4"/>
  <c r="AY468" i="4"/>
  <c r="AY484" i="4"/>
  <c r="AY500" i="4"/>
  <c r="AY516" i="4"/>
  <c r="AY532" i="4"/>
  <c r="AY552" i="4"/>
  <c r="AY94" i="4"/>
  <c r="AY110" i="4"/>
  <c r="AY126" i="4"/>
  <c r="AY142" i="4"/>
  <c r="AY158" i="4"/>
  <c r="AY174" i="4"/>
  <c r="AY190" i="4"/>
  <c r="AY238" i="4"/>
  <c r="AY254" i="4"/>
  <c r="AY270" i="4"/>
  <c r="AY286" i="4"/>
  <c r="AY302" i="4"/>
  <c r="AY318" i="4"/>
  <c r="AY334" i="4"/>
  <c r="AY350" i="4"/>
  <c r="AY366" i="4"/>
  <c r="AY382" i="4"/>
  <c r="AY398" i="4"/>
  <c r="AY414" i="4"/>
  <c r="AY430" i="4"/>
  <c r="AY446" i="4"/>
  <c r="AY461" i="4"/>
  <c r="AY477" i="4"/>
  <c r="AY493" i="4"/>
  <c r="AY509" i="4"/>
  <c r="AY525" i="4"/>
  <c r="AY548" i="4"/>
  <c r="AY107" i="4"/>
  <c r="AY123" i="4"/>
  <c r="AY139" i="4"/>
  <c r="AY155" i="4"/>
  <c r="AY171" i="4"/>
  <c r="AY187" i="4"/>
  <c r="AY203" i="4"/>
  <c r="AY219" i="4"/>
  <c r="AY235" i="4"/>
  <c r="AY251" i="4"/>
  <c r="AY267" i="4"/>
  <c r="AY283" i="4"/>
  <c r="AY299" i="4"/>
  <c r="AY331" i="4"/>
  <c r="AY347" i="4"/>
  <c r="AY363" i="4"/>
  <c r="AY379" i="4"/>
  <c r="AY395" i="4"/>
  <c r="AY411" i="4"/>
  <c r="AY427" i="4"/>
  <c r="AY443" i="4"/>
  <c r="AY458" i="4"/>
  <c r="AY474" i="4"/>
  <c r="AY490" i="4"/>
  <c r="AY506" i="4"/>
  <c r="AY522" i="4"/>
  <c r="AY563" i="4"/>
  <c r="AY572" i="4"/>
  <c r="AY588" i="4"/>
  <c r="AY604" i="4"/>
  <c r="AY620" i="4"/>
  <c r="AY636" i="4"/>
  <c r="AY652" i="4"/>
  <c r="AY668" i="4"/>
  <c r="AY684" i="4"/>
  <c r="AY700" i="4"/>
  <c r="AY716" i="4"/>
  <c r="AY732" i="4"/>
  <c r="AY748" i="4"/>
  <c r="AY764" i="4"/>
  <c r="AY780" i="4"/>
  <c r="AY796" i="4"/>
  <c r="AY812" i="4"/>
  <c r="AY828" i="4"/>
  <c r="AY541" i="4"/>
  <c r="AY557" i="4"/>
  <c r="AY573" i="4"/>
  <c r="AY589" i="4"/>
  <c r="AY605" i="4"/>
  <c r="AY621" i="4"/>
  <c r="AY637" i="4"/>
  <c r="AY653" i="4"/>
  <c r="AY669" i="4"/>
  <c r="AY685" i="4"/>
  <c r="AY701" i="4"/>
  <c r="AY717" i="4"/>
  <c r="AY733" i="4"/>
  <c r="AY749" i="4"/>
  <c r="AY765" i="4"/>
  <c r="AY781" i="4"/>
  <c r="AY797" i="4"/>
  <c r="AY813" i="4"/>
  <c r="AY829" i="4"/>
  <c r="AY538" i="4"/>
  <c r="AY554" i="4"/>
  <c r="AY570" i="4"/>
  <c r="AY586" i="4"/>
  <c r="AY602" i="4"/>
  <c r="AY618" i="4"/>
  <c r="AY634" i="4"/>
  <c r="AY650" i="4"/>
  <c r="AY666" i="4"/>
  <c r="AY682" i="4"/>
  <c r="AY698" i="4"/>
  <c r="AY714" i="4"/>
  <c r="AY730" i="4"/>
  <c r="AY746" i="4"/>
  <c r="AY762" i="4"/>
  <c r="AY778" i="4"/>
  <c r="AY794" i="4"/>
  <c r="AY810" i="4"/>
  <c r="AY826" i="4"/>
  <c r="AY579" i="4"/>
  <c r="AY595" i="4"/>
  <c r="AY611" i="4"/>
  <c r="AY627" i="4"/>
  <c r="AY643" i="4"/>
  <c r="AY659" i="4"/>
  <c r="AY675" i="4"/>
  <c r="AY691" i="4"/>
  <c r="AY707" i="4"/>
  <c r="AY723" i="4"/>
  <c r="AY739" i="4"/>
  <c r="AY755" i="4"/>
  <c r="AY771" i="4"/>
  <c r="AY787" i="4"/>
  <c r="AY803" i="4"/>
  <c r="AY819" i="4"/>
  <c r="AY835" i="4"/>
  <c r="AY844" i="4"/>
  <c r="AY845" i="4"/>
  <c r="AY846" i="4"/>
  <c r="AY851" i="4"/>
  <c r="I857" i="5"/>
  <c r="AY96" i="4"/>
  <c r="AY88" i="4"/>
  <c r="AY84" i="4"/>
  <c r="AY78" i="4"/>
  <c r="AY128" i="4"/>
  <c r="AY144" i="4"/>
  <c r="AY160" i="4"/>
  <c r="AY176" i="4"/>
  <c r="AY192" i="4"/>
  <c r="AY208" i="4"/>
  <c r="AY224" i="4"/>
  <c r="AY240" i="4"/>
  <c r="AY256" i="4"/>
  <c r="AY272" i="4"/>
  <c r="AY288" i="4"/>
  <c r="AY304" i="4"/>
  <c r="AY320" i="4"/>
  <c r="AY336" i="4"/>
  <c r="AY352" i="4"/>
  <c r="AY368" i="4"/>
  <c r="AY384" i="4"/>
  <c r="AY400" i="4"/>
  <c r="AY416" i="4"/>
  <c r="AY432" i="4"/>
  <c r="AY448" i="4"/>
  <c r="AY463" i="4"/>
  <c r="AY479" i="4"/>
  <c r="AY495" i="4"/>
  <c r="AY511" i="4"/>
  <c r="AY527" i="4"/>
  <c r="AY547" i="4"/>
  <c r="AY89" i="4"/>
  <c r="AY105" i="4"/>
  <c r="AY121" i="4"/>
  <c r="AY137" i="4"/>
  <c r="AY153" i="4"/>
  <c r="AY169" i="4"/>
  <c r="AY185" i="4"/>
  <c r="AY201" i="4"/>
  <c r="AY217" i="4"/>
  <c r="AY233" i="4"/>
  <c r="AY249" i="4"/>
  <c r="AY265" i="4"/>
  <c r="AY281" i="4"/>
  <c r="AY297" i="4"/>
  <c r="AY313" i="4"/>
  <c r="AY329" i="4"/>
  <c r="AY361" i="4"/>
  <c r="AY377" i="4"/>
  <c r="AY393" i="4"/>
  <c r="AY409" i="4"/>
  <c r="AY425" i="4"/>
  <c r="AY441" i="4"/>
  <c r="AY456" i="4"/>
  <c r="AY472" i="4"/>
  <c r="AY488" i="4"/>
  <c r="AY504" i="4"/>
  <c r="AY520" i="4"/>
  <c r="AY536" i="4"/>
  <c r="AY98" i="4"/>
  <c r="AY114" i="4"/>
  <c r="AY130" i="4"/>
  <c r="AY146" i="4"/>
  <c r="AY162" i="4"/>
  <c r="AY178" i="4"/>
  <c r="AY194" i="4"/>
  <c r="AY210" i="4"/>
  <c r="AY226" i="4"/>
  <c r="AY258" i="4"/>
  <c r="AY274" i="4"/>
  <c r="AY290" i="4"/>
  <c r="AY306" i="4"/>
  <c r="AY322" i="4"/>
  <c r="AY338" i="4"/>
  <c r="AY354" i="4"/>
  <c r="AY370" i="4"/>
  <c r="AY386" i="4"/>
  <c r="AY402" i="4"/>
  <c r="AY418" i="4"/>
  <c r="AY434" i="4"/>
  <c r="AY450" i="4"/>
  <c r="AY465" i="4"/>
  <c r="AY481" i="4"/>
  <c r="AY497" i="4"/>
  <c r="AY513" i="4"/>
  <c r="AY529" i="4"/>
  <c r="AY556" i="4"/>
  <c r="AY111" i="4"/>
  <c r="AY127" i="4"/>
  <c r="AY143" i="4"/>
  <c r="AY159" i="4"/>
  <c r="AY175" i="4"/>
  <c r="AY191" i="4"/>
  <c r="AY207" i="4"/>
  <c r="AY223" i="4"/>
  <c r="AY239" i="4"/>
  <c r="AY255" i="4"/>
  <c r="AY271" i="4"/>
  <c r="AY287" i="4"/>
  <c r="AY303" i="4"/>
  <c r="AY319" i="4"/>
  <c r="AY351" i="4"/>
  <c r="AY367" i="4"/>
  <c r="AY383" i="4"/>
  <c r="AY399" i="4"/>
  <c r="AY415" i="4"/>
  <c r="AY431" i="4"/>
  <c r="AY447" i="4"/>
  <c r="AY462" i="4"/>
  <c r="AY478" i="4"/>
  <c r="AY494" i="4"/>
  <c r="AY510" i="4"/>
  <c r="AY526" i="4"/>
  <c r="AY560" i="4"/>
  <c r="AY576" i="4"/>
  <c r="AY592" i="4"/>
  <c r="AY608" i="4"/>
  <c r="AY624" i="4"/>
  <c r="AY640" i="4"/>
  <c r="AY656" i="4"/>
  <c r="AY672" i="4"/>
  <c r="AY688" i="4"/>
  <c r="AY704" i="4"/>
  <c r="AY720" i="4"/>
  <c r="AY736" i="4"/>
  <c r="AY752" i="4"/>
  <c r="AY768" i="4"/>
  <c r="AY784" i="4"/>
  <c r="AY800" i="4"/>
  <c r="AY816" i="4"/>
  <c r="AY832" i="4"/>
  <c r="AY545" i="4"/>
  <c r="AY561" i="4"/>
  <c r="AY577" i="4"/>
  <c r="AY593" i="4"/>
  <c r="AY609" i="4"/>
  <c r="AY625" i="4"/>
  <c r="AY641" i="4"/>
  <c r="AY657" i="4"/>
  <c r="AY673" i="4"/>
  <c r="AY689" i="4"/>
  <c r="AY705" i="4"/>
  <c r="AY721" i="4"/>
  <c r="AY737" i="4"/>
  <c r="AY753" i="4"/>
  <c r="AY769" i="4"/>
  <c r="AY785" i="4"/>
  <c r="AY801" i="4"/>
  <c r="AY817" i="4"/>
  <c r="AY833" i="4"/>
  <c r="AY542" i="4"/>
  <c r="AY558" i="4"/>
  <c r="AY574" i="4"/>
  <c r="AY590" i="4"/>
  <c r="AY606" i="4"/>
  <c r="AY622" i="4"/>
  <c r="AY638" i="4"/>
  <c r="AY654" i="4"/>
  <c r="AY670" i="4"/>
  <c r="AY686" i="4"/>
  <c r="AY702" i="4"/>
  <c r="AY718" i="4"/>
  <c r="AY734" i="4"/>
  <c r="AY750" i="4"/>
  <c r="AY766" i="4"/>
  <c r="AY782" i="4"/>
  <c r="AY798" i="4"/>
  <c r="AY814" i="4"/>
  <c r="AY830" i="4"/>
  <c r="AY567" i="4"/>
  <c r="AY583" i="4"/>
  <c r="AY599" i="4"/>
  <c r="AY615" i="4"/>
  <c r="AY631" i="4"/>
  <c r="AY647" i="4"/>
  <c r="AY663" i="4"/>
  <c r="AY679" i="4"/>
  <c r="AY695" i="4"/>
  <c r="AY711" i="4"/>
  <c r="AY727" i="4"/>
  <c r="AY743" i="4"/>
  <c r="AY759" i="4"/>
  <c r="AY775" i="4"/>
  <c r="AY791" i="4"/>
  <c r="AY807" i="4"/>
  <c r="AY823" i="4"/>
  <c r="AY848" i="4"/>
  <c r="AY849" i="4"/>
  <c r="AY850" i="4"/>
  <c r="AY839" i="4"/>
  <c r="AL855" i="5"/>
  <c r="X855" i="5"/>
  <c r="AJ855" i="4"/>
  <c r="AY112" i="4"/>
  <c r="AY100" i="4"/>
  <c r="AY108" i="4"/>
  <c r="AY116" i="4"/>
  <c r="AY132" i="4"/>
  <c r="AY148" i="4"/>
  <c r="AY164" i="4"/>
  <c r="AY180" i="4"/>
  <c r="AY196" i="4"/>
  <c r="AY212" i="4"/>
  <c r="AY228" i="4"/>
  <c r="AY244" i="4"/>
  <c r="AY260" i="4"/>
  <c r="AY276" i="4"/>
  <c r="AY292" i="4"/>
  <c r="AY308" i="4"/>
  <c r="AY324" i="4"/>
  <c r="AY340" i="4"/>
  <c r="AY356" i="4"/>
  <c r="AY372" i="4"/>
  <c r="AY388" i="4"/>
  <c r="AY404" i="4"/>
  <c r="AY420" i="4"/>
  <c r="AY436" i="4"/>
  <c r="AY451" i="4"/>
  <c r="AY467" i="4"/>
  <c r="AY483" i="4"/>
  <c r="AY499" i="4"/>
  <c r="AY515" i="4"/>
  <c r="AY531" i="4"/>
  <c r="AY555" i="4"/>
  <c r="AY93" i="4"/>
  <c r="AY125" i="4"/>
  <c r="AY141" i="4"/>
  <c r="AY157" i="4"/>
  <c r="AY173" i="4"/>
  <c r="AY189" i="4"/>
  <c r="AY205" i="4"/>
  <c r="AY221" i="4"/>
  <c r="AY237" i="4"/>
  <c r="AY253" i="4"/>
  <c r="AY269" i="4"/>
  <c r="AY285" i="4"/>
  <c r="AY301" i="4"/>
  <c r="AY317" i="4"/>
  <c r="AY333" i="4"/>
  <c r="AY349" i="4"/>
  <c r="AY365" i="4"/>
  <c r="AY381" i="4"/>
  <c r="AY397" i="4"/>
  <c r="AY413" i="4"/>
  <c r="AY429" i="4"/>
  <c r="AY445" i="4"/>
  <c r="AY460" i="4"/>
  <c r="AY476" i="4"/>
  <c r="AY492" i="4"/>
  <c r="AY508" i="4"/>
  <c r="AY524" i="4"/>
  <c r="AY543" i="4"/>
  <c r="AY118" i="4"/>
  <c r="AY134" i="4"/>
  <c r="AY150" i="4"/>
  <c r="AY166" i="4"/>
  <c r="AY198" i="4"/>
  <c r="AY214" i="4"/>
  <c r="AY230" i="4"/>
  <c r="AY246" i="4"/>
  <c r="AY262" i="4"/>
  <c r="AY278" i="4"/>
  <c r="AY294" i="4"/>
  <c r="AY310" i="4"/>
  <c r="AY326" i="4"/>
  <c r="AY342" i="4"/>
  <c r="AY358" i="4"/>
  <c r="AY374" i="4"/>
  <c r="AY390" i="4"/>
  <c r="AY406" i="4"/>
  <c r="AY422" i="4"/>
  <c r="AY438" i="4"/>
  <c r="AY453" i="4"/>
  <c r="AY469" i="4"/>
  <c r="AY485" i="4"/>
  <c r="AY501" i="4"/>
  <c r="AY533" i="4"/>
  <c r="AY83" i="4"/>
  <c r="AY115" i="4"/>
  <c r="AY131" i="4"/>
  <c r="AY147" i="4"/>
  <c r="AY163" i="4"/>
  <c r="AY179" i="4"/>
  <c r="AY195" i="4"/>
  <c r="AY211" i="4"/>
  <c r="AY227" i="4"/>
  <c r="AY243" i="4"/>
  <c r="AY259" i="4"/>
  <c r="AY275" i="4"/>
  <c r="AY291" i="4"/>
  <c r="AY323" i="4"/>
  <c r="AY339" i="4"/>
  <c r="AY355" i="4"/>
  <c r="AY371" i="4"/>
  <c r="AY387" i="4"/>
  <c r="AY403" i="4"/>
  <c r="AY419" i="4"/>
  <c r="AY435" i="4"/>
  <c r="AY466" i="4"/>
  <c r="AY482" i="4"/>
  <c r="AY498" i="4"/>
  <c r="AY514" i="4"/>
  <c r="AY530" i="4"/>
  <c r="AY564" i="4"/>
  <c r="AY580" i="4"/>
  <c r="AY596" i="4"/>
  <c r="AY612" i="4"/>
  <c r="AY628" i="4"/>
  <c r="AY644" i="4"/>
  <c r="AY660" i="4"/>
  <c r="AY676" i="4"/>
  <c r="AY692" i="4"/>
  <c r="AY708" i="4"/>
  <c r="AY724" i="4"/>
  <c r="AY740" i="4"/>
  <c r="AY756" i="4"/>
  <c r="AY772" i="4"/>
  <c r="AY788" i="4"/>
  <c r="AY804" i="4"/>
  <c r="AY820" i="4"/>
  <c r="AY836" i="4"/>
  <c r="AY549" i="4"/>
  <c r="AY565" i="4"/>
  <c r="AY581" i="4"/>
  <c r="AY597" i="4"/>
  <c r="AY613" i="4"/>
  <c r="AY629" i="4"/>
  <c r="AY645" i="4"/>
  <c r="AY661" i="4"/>
  <c r="AY677" i="4"/>
  <c r="AY693" i="4"/>
  <c r="AY709" i="4"/>
  <c r="AY725" i="4"/>
  <c r="AY741" i="4"/>
  <c r="AY757" i="4"/>
  <c r="AY773" i="4"/>
  <c r="AY789" i="4"/>
  <c r="AY805" i="4"/>
  <c r="AY821" i="4"/>
  <c r="AY837" i="4"/>
  <c r="AY546" i="4"/>
  <c r="AY562" i="4"/>
  <c r="AY578" i="4"/>
  <c r="AY594" i="4"/>
  <c r="AY610" i="4"/>
  <c r="AY626" i="4"/>
  <c r="AY642" i="4"/>
  <c r="AY658" i="4"/>
  <c r="AY674" i="4"/>
  <c r="AY690" i="4"/>
  <c r="AY706" i="4"/>
  <c r="AY722" i="4"/>
  <c r="AY738" i="4"/>
  <c r="AY754" i="4"/>
  <c r="AY770" i="4"/>
  <c r="AY786" i="4"/>
  <c r="AY802" i="4"/>
  <c r="AY818" i="4"/>
  <c r="AY834" i="4"/>
  <c r="AY571" i="4"/>
  <c r="AY587" i="4"/>
  <c r="AY603" i="4"/>
  <c r="AY619" i="4"/>
  <c r="AY635" i="4"/>
  <c r="AY651" i="4"/>
  <c r="AY667" i="4"/>
  <c r="AY683" i="4"/>
  <c r="AY699" i="4"/>
  <c r="AY715" i="4"/>
  <c r="AY731" i="4"/>
  <c r="AY747" i="4"/>
  <c r="AY763" i="4"/>
  <c r="AY779" i="4"/>
  <c r="AY795" i="4"/>
  <c r="AY811" i="4"/>
  <c r="AY827" i="4"/>
  <c r="AY852" i="4"/>
  <c r="AY853" i="4"/>
  <c r="AY838" i="4"/>
  <c r="AY854" i="4"/>
  <c r="AY843" i="4"/>
  <c r="W856" i="5"/>
  <c r="BU874" i="4" l="1"/>
  <c r="BX874" i="4" s="1"/>
  <c r="CA874" i="4" s="1"/>
  <c r="CB874" i="4" s="1"/>
  <c r="BL861" i="4"/>
  <c r="BO861" i="4" s="1"/>
  <c r="BU875" i="4"/>
  <c r="BX875" i="4" s="1"/>
  <c r="BU881" i="4"/>
  <c r="BX881" i="4" s="1"/>
  <c r="CA881" i="4" s="1"/>
  <c r="CB881" i="4" s="1"/>
  <c r="BJ865" i="4"/>
  <c r="BN865" i="4" s="1"/>
  <c r="BU865" i="4" s="1"/>
  <c r="BX865" i="4" s="1"/>
  <c r="CA865" i="4" s="1"/>
  <c r="CB865" i="4" s="1"/>
  <c r="BL876" i="4"/>
  <c r="BO876" i="4" s="1"/>
  <c r="BU876" i="4" s="1"/>
  <c r="BX876" i="4" s="1"/>
  <c r="CA877" i="4"/>
  <c r="CB877" i="4" s="1"/>
  <c r="BL866" i="4"/>
  <c r="BO866" i="4" s="1"/>
  <c r="BU866" i="4" s="1"/>
  <c r="BX866" i="4" s="1"/>
  <c r="CA866" i="4" s="1"/>
  <c r="CB866" i="4" s="1"/>
  <c r="BU872" i="4"/>
  <c r="BX872" i="4" s="1"/>
  <c r="CA872" i="4" s="1"/>
  <c r="CB872" i="4" s="1"/>
  <c r="BU867" i="4"/>
  <c r="BX867" i="4" s="1"/>
  <c r="CA867" i="4" s="1"/>
  <c r="CB867" i="4" s="1"/>
  <c r="BJ862" i="4"/>
  <c r="BN862" i="4" s="1"/>
  <c r="BU862" i="4" s="1"/>
  <c r="BX862" i="4" s="1"/>
  <c r="CA862" i="4" s="1"/>
  <c r="CB862" i="4" s="1"/>
  <c r="BX879" i="4"/>
  <c r="CA879" i="4" s="1"/>
  <c r="CB879" i="4" s="1"/>
  <c r="BU879" i="4"/>
  <c r="BJ863" i="4"/>
  <c r="BN863" i="4" s="1"/>
  <c r="BU863" i="4" s="1"/>
  <c r="BX863" i="4" s="1"/>
  <c r="CA863" i="4" s="1"/>
  <c r="CB863" i="4" s="1"/>
  <c r="BL873" i="4"/>
  <c r="BO873" i="4" s="1"/>
  <c r="BU880" i="4"/>
  <c r="BX880" i="4" s="1"/>
  <c r="CA880" i="4" s="1"/>
  <c r="CB880" i="4" s="1"/>
  <c r="BL870" i="4"/>
  <c r="BO870" i="4" s="1"/>
  <c r="BU870" i="4" s="1"/>
  <c r="BX870" i="4" s="1"/>
  <c r="CA870" i="4" s="1"/>
  <c r="CB870" i="4" s="1"/>
  <c r="BJ873" i="4"/>
  <c r="BN873" i="4" s="1"/>
  <c r="U437" i="5"/>
  <c r="U628" i="5"/>
  <c r="U739" i="5"/>
  <c r="U146" i="5"/>
  <c r="U725" i="5"/>
  <c r="U134" i="5"/>
  <c r="U56" i="5"/>
  <c r="U154" i="5"/>
  <c r="U605" i="5"/>
  <c r="U778" i="5"/>
  <c r="U63" i="5"/>
  <c r="U571" i="5"/>
  <c r="U770" i="5"/>
  <c r="U717" i="5"/>
  <c r="U783" i="5"/>
  <c r="U398" i="5"/>
  <c r="U124" i="5"/>
  <c r="U696" i="5"/>
  <c r="U62" i="5"/>
  <c r="U438" i="5"/>
  <c r="U141" i="5"/>
  <c r="U810" i="5"/>
  <c r="U706" i="5"/>
  <c r="U264" i="5"/>
  <c r="U59" i="5"/>
  <c r="U399" i="5"/>
  <c r="U313" i="5"/>
  <c r="U429" i="5"/>
  <c r="U603" i="5"/>
  <c r="U782" i="5"/>
  <c r="U830" i="5"/>
  <c r="U267" i="5"/>
  <c r="U568" i="5"/>
  <c r="X856" i="5"/>
  <c r="U543" i="5"/>
  <c r="U684" i="5"/>
  <c r="U560" i="5"/>
  <c r="U116" i="5"/>
  <c r="U272" i="5"/>
  <c r="U185" i="5"/>
  <c r="U467" i="5"/>
  <c r="U195" i="5"/>
  <c r="U321" i="5"/>
  <c r="U225" i="5"/>
  <c r="U359" i="5"/>
  <c r="U668" i="5"/>
  <c r="U757" i="5"/>
  <c r="U274" i="5"/>
  <c r="U199" i="5"/>
  <c r="U305" i="5"/>
  <c r="U527" i="5"/>
  <c r="U689" i="5"/>
  <c r="U792" i="5"/>
  <c r="U764" i="5"/>
  <c r="U576" i="5"/>
  <c r="U633" i="5"/>
  <c r="U15" i="5"/>
  <c r="U243" i="5"/>
  <c r="U472" i="5"/>
  <c r="U584" i="5"/>
  <c r="U694" i="5"/>
  <c r="U750" i="5"/>
  <c r="U231" i="5"/>
  <c r="U475" i="5"/>
  <c r="U345" i="5"/>
  <c r="U431" i="5"/>
  <c r="U18" i="5"/>
  <c r="U414" i="5"/>
  <c r="U446" i="5"/>
  <c r="U711" i="5"/>
  <c r="U349" i="5"/>
  <c r="U178" i="5"/>
  <c r="U425" i="5"/>
  <c r="U456" i="5"/>
  <c r="U427" i="5"/>
  <c r="U574" i="5"/>
  <c r="U833" i="5"/>
  <c r="U138" i="5"/>
  <c r="U161" i="5"/>
  <c r="U302" i="5"/>
  <c r="U426" i="5"/>
  <c r="U457" i="5"/>
  <c r="U211" i="5"/>
  <c r="U515" i="5"/>
  <c r="U580" i="5"/>
  <c r="U737" i="5"/>
  <c r="U784" i="5"/>
  <c r="U44" i="5"/>
  <c r="U566" i="5"/>
  <c r="U530" i="5"/>
  <c r="U779" i="5"/>
  <c r="U170" i="5"/>
  <c r="U424" i="5"/>
  <c r="U455" i="5"/>
  <c r="U565" i="5"/>
  <c r="U754" i="5"/>
  <c r="U120" i="5"/>
  <c r="U61" i="5"/>
  <c r="U293" i="5"/>
  <c r="U361" i="5"/>
  <c r="U464" i="5"/>
  <c r="U686" i="5"/>
  <c r="U111" i="5"/>
  <c r="U109" i="5"/>
  <c r="U163" i="5"/>
  <c r="U319" i="5"/>
  <c r="U444" i="5"/>
  <c r="U607" i="5"/>
  <c r="U729" i="5"/>
  <c r="U788" i="5"/>
  <c r="U562" i="5"/>
  <c r="U421" i="5"/>
  <c r="U245" i="5"/>
  <c r="U259" i="5"/>
  <c r="U759" i="5"/>
  <c r="U102" i="5"/>
  <c r="U132" i="5"/>
  <c r="U353" i="5"/>
  <c r="U439" i="5"/>
  <c r="U563" i="5"/>
  <c r="U99" i="5"/>
  <c r="U104" i="5"/>
  <c r="U360" i="5"/>
  <c r="U422" i="5"/>
  <c r="U453" i="5"/>
  <c r="U773" i="5"/>
  <c r="U786" i="5"/>
  <c r="U150" i="5"/>
  <c r="U125" i="5"/>
  <c r="U240" i="5"/>
  <c r="U292" i="5"/>
  <c r="U357" i="5"/>
  <c r="U324" i="5"/>
  <c r="U433" i="5"/>
  <c r="U435" i="5"/>
  <c r="U509" i="5"/>
  <c r="U582" i="5"/>
  <c r="U746" i="5"/>
  <c r="U795" i="5"/>
  <c r="U816" i="5"/>
  <c r="U78" i="5"/>
  <c r="U309" i="5"/>
  <c r="U405" i="5"/>
  <c r="U151" i="5"/>
  <c r="U244" i="5"/>
  <c r="U288" i="5"/>
  <c r="U344" i="5"/>
  <c r="U281" i="5"/>
  <c r="U308" i="5"/>
  <c r="U392" i="5"/>
  <c r="U415" i="5"/>
  <c r="U447" i="5"/>
  <c r="U635" i="5"/>
  <c r="AK856" i="5"/>
  <c r="U216" i="5"/>
  <c r="U374" i="5"/>
  <c r="U430" i="5"/>
  <c r="U266" i="5"/>
  <c r="V855" i="4"/>
  <c r="U114" i="5"/>
  <c r="U440" i="5"/>
  <c r="U606" i="5"/>
  <c r="U581" i="5"/>
  <c r="U142" i="5"/>
  <c r="U117" i="5"/>
  <c r="U41" i="5"/>
  <c r="U175" i="5"/>
  <c r="U417" i="5"/>
  <c r="U449" i="5"/>
  <c r="U396" i="5"/>
  <c r="U362" i="5"/>
  <c r="U419" i="5"/>
  <c r="U557" i="5"/>
  <c r="U765" i="5"/>
  <c r="U38" i="5"/>
  <c r="U72" i="5"/>
  <c r="U333" i="5"/>
  <c r="U334" i="5"/>
  <c r="U204" i="5"/>
  <c r="U418" i="5"/>
  <c r="U450" i="5"/>
  <c r="U428" i="5"/>
  <c r="U569" i="5"/>
  <c r="U651" i="5"/>
  <c r="U600" i="5"/>
  <c r="U692" i="5"/>
  <c r="U718" i="5"/>
  <c r="U723" i="5"/>
  <c r="U71" i="5"/>
  <c r="U46" i="5"/>
  <c r="U29" i="5"/>
  <c r="U128" i="5"/>
  <c r="U295" i="5"/>
  <c r="U171" i="5"/>
  <c r="U247" i="5"/>
  <c r="U546" i="5"/>
  <c r="U507" i="5"/>
  <c r="U474" i="5"/>
  <c r="U572" i="5"/>
  <c r="U654" i="5"/>
  <c r="U634" i="5"/>
  <c r="U578" i="5"/>
  <c r="U680" i="5"/>
  <c r="U674" i="5"/>
  <c r="U716" i="5"/>
  <c r="U826" i="5"/>
  <c r="BA534" i="4"/>
  <c r="BA357" i="4"/>
  <c r="BA345" i="4"/>
  <c r="BA325" i="4"/>
  <c r="BA273" i="4"/>
  <c r="BA81" i="4"/>
  <c r="BA335" i="4"/>
  <c r="BA315" i="4"/>
  <c r="BA307" i="4"/>
  <c r="BA295" i="4"/>
  <c r="BA99" i="4"/>
  <c r="BA95" i="4"/>
  <c r="BA91" i="4"/>
  <c r="BA517" i="4"/>
  <c r="BA473" i="4"/>
  <c r="BA242" i="4"/>
  <c r="BA234" i="4"/>
  <c r="BA222" i="4"/>
  <c r="BA206" i="4"/>
  <c r="BA182" i="4"/>
  <c r="BA154" i="4"/>
  <c r="BA106" i="4"/>
  <c r="BA86" i="4"/>
  <c r="BA80" i="4"/>
  <c r="BA76" i="4"/>
  <c r="BA72" i="4"/>
  <c r="BA68" i="4"/>
  <c r="BA64" i="4"/>
  <c r="BA60" i="4"/>
  <c r="BA56" i="4"/>
  <c r="BA52" i="4"/>
  <c r="BA48" i="4"/>
  <c r="BA44" i="4"/>
  <c r="BA40" i="4"/>
  <c r="BA36" i="4"/>
  <c r="BA28" i="4"/>
  <c r="BA24" i="4"/>
  <c r="BA20" i="4"/>
  <c r="BA16" i="4"/>
  <c r="BA12" i="4"/>
  <c r="BA102" i="4"/>
  <c r="BA79" i="4"/>
  <c r="BA75" i="4"/>
  <c r="BA71" i="4"/>
  <c r="BA63" i="4"/>
  <c r="BA59" i="4"/>
  <c r="BA55" i="4"/>
  <c r="BA51" i="4"/>
  <c r="BA47" i="4"/>
  <c r="BA43" i="4"/>
  <c r="BA39" i="4"/>
  <c r="BA35" i="4"/>
  <c r="BA31" i="4"/>
  <c r="BA27" i="4"/>
  <c r="BA23" i="4"/>
  <c r="BA19" i="4"/>
  <c r="BA15" i="4"/>
  <c r="BA11" i="4"/>
  <c r="BA74" i="4"/>
  <c r="BA70" i="4"/>
  <c r="BA66" i="4"/>
  <c r="BA62" i="4"/>
  <c r="BA58" i="4"/>
  <c r="BA50" i="4"/>
  <c r="BA46" i="4"/>
  <c r="BA42" i="4"/>
  <c r="BA38" i="4"/>
  <c r="BA34" i="4"/>
  <c r="BA30" i="4"/>
  <c r="BA26" i="4"/>
  <c r="BA22" i="4"/>
  <c r="BA14" i="4"/>
  <c r="BA82" i="4"/>
  <c r="BA77" i="4"/>
  <c r="BA69" i="4"/>
  <c r="BA65" i="4"/>
  <c r="BA61" i="4"/>
  <c r="BA53" i="4"/>
  <c r="BA49" i="4"/>
  <c r="BA45" i="4"/>
  <c r="BA41" i="4"/>
  <c r="BA37" i="4"/>
  <c r="BA33" i="4"/>
  <c r="BA29" i="4"/>
  <c r="BA25" i="4"/>
  <c r="BA21" i="4"/>
  <c r="BA17" i="4"/>
  <c r="BA13" i="4"/>
  <c r="AZ22" i="4"/>
  <c r="AZ38" i="4"/>
  <c r="AZ70" i="4"/>
  <c r="AZ11" i="4"/>
  <c r="AZ27" i="4"/>
  <c r="AZ43" i="4"/>
  <c r="AZ59" i="4"/>
  <c r="AZ75" i="4"/>
  <c r="AZ95" i="4"/>
  <c r="AZ20" i="4"/>
  <c r="AZ36" i="4"/>
  <c r="AZ52" i="4"/>
  <c r="AZ68" i="4"/>
  <c r="AZ83" i="4"/>
  <c r="AZ13" i="4"/>
  <c r="AZ29" i="4"/>
  <c r="AZ45" i="4"/>
  <c r="AZ61" i="4"/>
  <c r="AZ77" i="4"/>
  <c r="AZ287" i="4"/>
  <c r="AZ303" i="4"/>
  <c r="AZ319" i="4"/>
  <c r="AZ335" i="4"/>
  <c r="AZ351" i="4"/>
  <c r="AZ367" i="4"/>
  <c r="AZ383" i="4"/>
  <c r="AZ399" i="4"/>
  <c r="AZ415" i="4"/>
  <c r="AZ431" i="4"/>
  <c r="AZ494" i="4"/>
  <c r="AZ558" i="4"/>
  <c r="AZ144" i="4"/>
  <c r="AZ160" i="4"/>
  <c r="AZ192" i="4"/>
  <c r="AZ208" i="4"/>
  <c r="AZ224" i="4"/>
  <c r="AZ320" i="4"/>
  <c r="AZ555" i="4"/>
  <c r="AZ257" i="4"/>
  <c r="AZ273" i="4"/>
  <c r="AZ337" i="4"/>
  <c r="AZ353" i="4"/>
  <c r="AZ369" i="4"/>
  <c r="AZ528" i="4"/>
  <c r="AZ543" i="4"/>
  <c r="AZ90" i="4"/>
  <c r="AZ106" i="4"/>
  <c r="AZ122" i="4"/>
  <c r="AZ138" i="4"/>
  <c r="AZ154" i="4"/>
  <c r="AZ170" i="4"/>
  <c r="AZ186" i="4"/>
  <c r="AZ202" i="4"/>
  <c r="AZ218" i="4"/>
  <c r="AZ234" i="4"/>
  <c r="AZ250" i="4"/>
  <c r="AZ266" i="4"/>
  <c r="AZ298" i="4"/>
  <c r="AZ330" i="4"/>
  <c r="AZ378" i="4"/>
  <c r="AZ394" i="4"/>
  <c r="AZ410" i="4"/>
  <c r="AZ442" i="4"/>
  <c r="AZ457" i="4"/>
  <c r="AZ473" i="4"/>
  <c r="AZ489" i="4"/>
  <c r="AZ505" i="4"/>
  <c r="AZ545" i="4"/>
  <c r="AZ561" i="4"/>
  <c r="AZ577" i="4"/>
  <c r="AZ593" i="4"/>
  <c r="AZ609" i="4"/>
  <c r="AZ625" i="4"/>
  <c r="AZ641" i="4"/>
  <c r="AZ657" i="4"/>
  <c r="AZ673" i="4"/>
  <c r="AZ670" i="4"/>
  <c r="AZ686" i="4"/>
  <c r="AZ702" i="4"/>
  <c r="AZ718" i="4"/>
  <c r="AZ734" i="4"/>
  <c r="AZ750" i="4"/>
  <c r="AZ766" i="4"/>
  <c r="AZ782" i="4"/>
  <c r="AZ798" i="4"/>
  <c r="AZ814" i="4"/>
  <c r="AZ830" i="4"/>
  <c r="AZ851" i="4"/>
  <c r="AZ849" i="4"/>
  <c r="AL857" i="5"/>
  <c r="U354" i="5"/>
  <c r="U416" i="5"/>
  <c r="U448" i="5"/>
  <c r="U629" i="5"/>
  <c r="U37" i="5"/>
  <c r="U181" i="5"/>
  <c r="U283" i="5"/>
  <c r="U355" i="5"/>
  <c r="U348" i="5"/>
  <c r="U285" i="5"/>
  <c r="U370" i="5"/>
  <c r="U518" i="5"/>
  <c r="U535" i="5"/>
  <c r="U701" i="5"/>
  <c r="U720" i="5"/>
  <c r="U250" i="5"/>
  <c r="U229" i="5"/>
  <c r="U350" i="5"/>
  <c r="U363" i="5"/>
  <c r="U436" i="5"/>
  <c r="U579" i="5"/>
  <c r="U577" i="5"/>
  <c r="U679" i="5"/>
  <c r="U766" i="5"/>
  <c r="U774" i="5"/>
  <c r="U144" i="5"/>
  <c r="U39" i="5"/>
  <c r="U129" i="5"/>
  <c r="U108" i="5"/>
  <c r="U217" i="5"/>
  <c r="U255" i="5"/>
  <c r="U301" i="5"/>
  <c r="U553" i="5"/>
  <c r="U482" i="5"/>
  <c r="U690" i="5"/>
  <c r="U669" i="5"/>
  <c r="U13" i="5"/>
  <c r="J855" i="4"/>
  <c r="J857" i="4" s="1"/>
  <c r="AZ10" i="4"/>
  <c r="AZ26" i="4"/>
  <c r="AZ42" i="4"/>
  <c r="AZ58" i="4"/>
  <c r="AZ74" i="4"/>
  <c r="AZ15" i="4"/>
  <c r="AZ31" i="4"/>
  <c r="AZ47" i="4"/>
  <c r="AZ63" i="4"/>
  <c r="AZ79" i="4"/>
  <c r="AZ99" i="4"/>
  <c r="AZ24" i="4"/>
  <c r="AZ40" i="4"/>
  <c r="AZ56" i="4"/>
  <c r="AZ72" i="4"/>
  <c r="AZ87" i="4"/>
  <c r="AZ17" i="4"/>
  <c r="AZ33" i="4"/>
  <c r="AZ49" i="4"/>
  <c r="AZ65" i="4"/>
  <c r="AZ291" i="4"/>
  <c r="AZ307" i="4"/>
  <c r="AZ323" i="4"/>
  <c r="AZ339" i="4"/>
  <c r="AZ355" i="4"/>
  <c r="AZ371" i="4"/>
  <c r="AZ387" i="4"/>
  <c r="AZ403" i="4"/>
  <c r="AZ419" i="4"/>
  <c r="AZ435" i="4"/>
  <c r="AZ100" i="4"/>
  <c r="AZ244" i="4"/>
  <c r="AZ340" i="4"/>
  <c r="AZ515" i="4"/>
  <c r="AZ85" i="4"/>
  <c r="AZ101" i="4"/>
  <c r="AZ197" i="4"/>
  <c r="AZ213" i="4"/>
  <c r="AZ229" i="4"/>
  <c r="AZ261" i="4"/>
  <c r="AZ277" i="4"/>
  <c r="AZ325" i="4"/>
  <c r="AZ341" i="4"/>
  <c r="AZ357" i="4"/>
  <c r="AZ373" i="4"/>
  <c r="AZ389" i="4"/>
  <c r="AZ405" i="4"/>
  <c r="AZ421" i="4"/>
  <c r="AZ437" i="4"/>
  <c r="AZ452" i="4"/>
  <c r="AZ468" i="4"/>
  <c r="AZ500" i="4"/>
  <c r="AZ546" i="4"/>
  <c r="AZ94" i="4"/>
  <c r="AZ110" i="4"/>
  <c r="AZ126" i="4"/>
  <c r="AZ142" i="4"/>
  <c r="AZ158" i="4"/>
  <c r="AZ174" i="4"/>
  <c r="AZ190" i="4"/>
  <c r="AZ206" i="4"/>
  <c r="AZ222" i="4"/>
  <c r="AZ238" i="4"/>
  <c r="AZ254" i="4"/>
  <c r="AZ270" i="4"/>
  <c r="AZ318" i="4"/>
  <c r="AZ461" i="4"/>
  <c r="AZ477" i="4"/>
  <c r="AZ525" i="4"/>
  <c r="AZ533" i="4"/>
  <c r="AZ549" i="4"/>
  <c r="AZ565" i="4"/>
  <c r="AZ581" i="4"/>
  <c r="AZ597" i="4"/>
  <c r="AZ613" i="4"/>
  <c r="AZ629" i="4"/>
  <c r="AZ645" i="4"/>
  <c r="AZ661" i="4"/>
  <c r="AZ677" i="4"/>
  <c r="AZ741" i="4"/>
  <c r="AZ658" i="4"/>
  <c r="AZ674" i="4"/>
  <c r="AZ690" i="4"/>
  <c r="AZ706" i="4"/>
  <c r="AZ722" i="4"/>
  <c r="AZ738" i="4"/>
  <c r="AZ754" i="4"/>
  <c r="AZ770" i="4"/>
  <c r="AZ786" i="4"/>
  <c r="AZ802" i="4"/>
  <c r="AZ818" i="4"/>
  <c r="AZ834" i="4"/>
  <c r="AZ839" i="4"/>
  <c r="AZ853" i="4"/>
  <c r="AM855" i="5"/>
  <c r="Y855" i="5"/>
  <c r="Y857" i="5"/>
  <c r="AK855" i="4"/>
  <c r="U265" i="5"/>
  <c r="U23" i="5"/>
  <c r="U356" i="5"/>
  <c r="U172" i="5"/>
  <c r="U358" i="5"/>
  <c r="U434" i="5"/>
  <c r="U402" i="5"/>
  <c r="U815" i="5"/>
  <c r="U123" i="5"/>
  <c r="U122" i="5"/>
  <c r="U49" i="5"/>
  <c r="U218" i="5"/>
  <c r="U174" i="5"/>
  <c r="U463" i="5"/>
  <c r="U490" i="5"/>
  <c r="U800" i="5"/>
  <c r="AZ14" i="4"/>
  <c r="AZ30" i="4"/>
  <c r="AZ46" i="4"/>
  <c r="AZ62" i="4"/>
  <c r="AZ78" i="4"/>
  <c r="AZ19" i="4"/>
  <c r="AZ35" i="4"/>
  <c r="AZ51" i="4"/>
  <c r="AZ81" i="4"/>
  <c r="AZ12" i="4"/>
  <c r="AZ28" i="4"/>
  <c r="AZ44" i="4"/>
  <c r="AZ60" i="4"/>
  <c r="AZ76" i="4"/>
  <c r="AZ21" i="4"/>
  <c r="AZ37" i="4"/>
  <c r="AZ53" i="4"/>
  <c r="AZ69" i="4"/>
  <c r="AZ279" i="4"/>
  <c r="AZ295" i="4"/>
  <c r="AZ311" i="4"/>
  <c r="AZ327" i="4"/>
  <c r="AZ343" i="4"/>
  <c r="AZ359" i="4"/>
  <c r="AZ375" i="4"/>
  <c r="AZ391" i="4"/>
  <c r="AZ407" i="4"/>
  <c r="AZ423" i="4"/>
  <c r="AZ439" i="4"/>
  <c r="AZ486" i="4"/>
  <c r="AZ551" i="4"/>
  <c r="AZ88" i="4"/>
  <c r="AZ168" i="4"/>
  <c r="AZ184" i="4"/>
  <c r="AZ89" i="4"/>
  <c r="AZ105" i="4"/>
  <c r="AZ137" i="4"/>
  <c r="AZ249" i="4"/>
  <c r="AZ265" i="4"/>
  <c r="AZ297" i="4"/>
  <c r="AZ329" i="4"/>
  <c r="AZ345" i="4"/>
  <c r="AZ361" i="4"/>
  <c r="AZ377" i="4"/>
  <c r="AZ393" i="4"/>
  <c r="AZ488" i="4"/>
  <c r="AZ534" i="4"/>
  <c r="AZ82" i="4"/>
  <c r="AZ98" i="4"/>
  <c r="AZ114" i="4"/>
  <c r="AZ130" i="4"/>
  <c r="AZ146" i="4"/>
  <c r="AZ162" i="4"/>
  <c r="AZ178" i="4"/>
  <c r="AZ194" i="4"/>
  <c r="AZ210" i="4"/>
  <c r="AZ226" i="4"/>
  <c r="AZ242" i="4"/>
  <c r="AZ258" i="4"/>
  <c r="AZ274" i="4"/>
  <c r="AZ290" i="4"/>
  <c r="AZ338" i="4"/>
  <c r="AZ465" i="4"/>
  <c r="AZ497" i="4"/>
  <c r="AZ513" i="4"/>
  <c r="AZ529" i="4"/>
  <c r="AZ562" i="4"/>
  <c r="AZ537" i="4"/>
  <c r="AZ553" i="4"/>
  <c r="AZ569" i="4"/>
  <c r="AZ585" i="4"/>
  <c r="AZ601" i="4"/>
  <c r="AZ617" i="4"/>
  <c r="AZ633" i="4"/>
  <c r="AZ649" i="4"/>
  <c r="AZ729" i="4"/>
  <c r="AZ745" i="4"/>
  <c r="AZ662" i="4"/>
  <c r="AZ678" i="4"/>
  <c r="AZ694" i="4"/>
  <c r="AZ710" i="4"/>
  <c r="AZ726" i="4"/>
  <c r="AZ742" i="4"/>
  <c r="AZ758" i="4"/>
  <c r="AZ774" i="4"/>
  <c r="AZ790" i="4"/>
  <c r="AZ806" i="4"/>
  <c r="AZ822" i="4"/>
  <c r="AZ843" i="4"/>
  <c r="AZ841" i="4"/>
  <c r="I855" i="5"/>
  <c r="I856" i="5" s="1"/>
  <c r="U54" i="5"/>
  <c r="U76" i="5"/>
  <c r="U246" i="5"/>
  <c r="U273" i="5"/>
  <c r="U432" i="5"/>
  <c r="U567" i="5"/>
  <c r="U598" i="5"/>
  <c r="U573" i="5"/>
  <c r="U776" i="5"/>
  <c r="U760" i="5"/>
  <c r="U47" i="5"/>
  <c r="U25" i="5"/>
  <c r="U52" i="5"/>
  <c r="U169" i="5"/>
  <c r="U182" i="5"/>
  <c r="U235" i="5"/>
  <c r="U409" i="5"/>
  <c r="U441" i="5"/>
  <c r="U386" i="5"/>
  <c r="U411" i="5"/>
  <c r="U443" i="5"/>
  <c r="U384" i="5"/>
  <c r="U542" i="5"/>
  <c r="U508" i="5"/>
  <c r="U558" i="5"/>
  <c r="U661" i="5"/>
  <c r="U685" i="5"/>
  <c r="U703" i="5"/>
  <c r="U107" i="5"/>
  <c r="U67" i="5"/>
  <c r="U325" i="5"/>
  <c r="U223" i="5"/>
  <c r="U326" i="5"/>
  <c r="U327" i="5"/>
  <c r="U194" i="5"/>
  <c r="U364" i="5"/>
  <c r="U410" i="5"/>
  <c r="U442" i="5"/>
  <c r="U412" i="5"/>
  <c r="U451" i="5"/>
  <c r="U541" i="5"/>
  <c r="U485" i="5"/>
  <c r="U591" i="5"/>
  <c r="U713" i="5"/>
  <c r="U790" i="5"/>
  <c r="U83" i="5"/>
  <c r="U149" i="5"/>
  <c r="U98" i="5"/>
  <c r="U42" i="5"/>
  <c r="U252" i="5"/>
  <c r="U351" i="5"/>
  <c r="U257" i="5"/>
  <c r="U296" i="5"/>
  <c r="U352" i="5"/>
  <c r="U338" i="5"/>
  <c r="U213" i="5"/>
  <c r="U423" i="5"/>
  <c r="U454" i="5"/>
  <c r="U528" i="5"/>
  <c r="U564" i="5"/>
  <c r="U570" i="5"/>
  <c r="U640" i="5"/>
  <c r="U665" i="5"/>
  <c r="U659" i="5"/>
  <c r="U809" i="5"/>
  <c r="U820" i="5"/>
  <c r="AZ18" i="4"/>
  <c r="AZ34" i="4"/>
  <c r="AZ50" i="4"/>
  <c r="AZ66" i="4"/>
  <c r="AZ111" i="4"/>
  <c r="AZ23" i="4"/>
  <c r="AZ39" i="4"/>
  <c r="AZ55" i="4"/>
  <c r="AZ71" i="4"/>
  <c r="AZ91" i="4"/>
  <c r="AZ16" i="4"/>
  <c r="AZ32" i="4"/>
  <c r="AZ48" i="4"/>
  <c r="AZ64" i="4"/>
  <c r="AZ80" i="4"/>
  <c r="AZ107" i="4"/>
  <c r="AZ25" i="4"/>
  <c r="AZ41" i="4"/>
  <c r="AZ57" i="4"/>
  <c r="AZ73" i="4"/>
  <c r="AZ283" i="4"/>
  <c r="AZ299" i="4"/>
  <c r="AZ315" i="4"/>
  <c r="AZ331" i="4"/>
  <c r="AZ347" i="4"/>
  <c r="AZ363" i="4"/>
  <c r="AZ379" i="4"/>
  <c r="AZ395" i="4"/>
  <c r="AZ411" i="4"/>
  <c r="AZ427" i="4"/>
  <c r="AZ443" i="4"/>
  <c r="AZ458" i="4"/>
  <c r="AZ554" i="4"/>
  <c r="AZ236" i="4"/>
  <c r="AZ300" i="4"/>
  <c r="AZ348" i="4"/>
  <c r="AZ364" i="4"/>
  <c r="AZ380" i="4"/>
  <c r="AZ396" i="4"/>
  <c r="AZ412" i="4"/>
  <c r="AZ428" i="4"/>
  <c r="AZ444" i="4"/>
  <c r="AZ459" i="4"/>
  <c r="AZ491" i="4"/>
  <c r="AZ547" i="4"/>
  <c r="AZ109" i="4"/>
  <c r="AZ125" i="4"/>
  <c r="AZ157" i="4"/>
  <c r="AZ173" i="4"/>
  <c r="AZ269" i="4"/>
  <c r="AZ285" i="4"/>
  <c r="AZ301" i="4"/>
  <c r="AZ317" i="4"/>
  <c r="AZ333" i="4"/>
  <c r="AZ349" i="4"/>
  <c r="AZ86" i="4"/>
  <c r="AZ102" i="4"/>
  <c r="AZ118" i="4"/>
  <c r="AZ134" i="4"/>
  <c r="AZ150" i="4"/>
  <c r="AZ166" i="4"/>
  <c r="AZ182" i="4"/>
  <c r="AZ198" i="4"/>
  <c r="AZ214" i="4"/>
  <c r="AZ230" i="4"/>
  <c r="AZ246" i="4"/>
  <c r="AZ262" i="4"/>
  <c r="AZ310" i="4"/>
  <c r="AZ501" i="4"/>
  <c r="AZ517" i="4"/>
  <c r="AZ541" i="4"/>
  <c r="AZ557" i="4"/>
  <c r="AZ573" i="4"/>
  <c r="AZ589" i="4"/>
  <c r="AZ605" i="4"/>
  <c r="AZ621" i="4"/>
  <c r="AZ637" i="4"/>
  <c r="AZ653" i="4"/>
  <c r="AZ669" i="4"/>
  <c r="AZ733" i="4"/>
  <c r="AZ666" i="4"/>
  <c r="AZ682" i="4"/>
  <c r="AZ698" i="4"/>
  <c r="AZ714" i="4"/>
  <c r="AZ730" i="4"/>
  <c r="AZ746" i="4"/>
  <c r="AZ762" i="4"/>
  <c r="AZ778" i="4"/>
  <c r="AZ794" i="4"/>
  <c r="AZ810" i="4"/>
  <c r="AZ826" i="4"/>
  <c r="AZ847" i="4"/>
  <c r="AZ845" i="4"/>
  <c r="BU873" i="4" l="1"/>
  <c r="BX873" i="4" s="1"/>
  <c r="CA873" i="4" s="1"/>
  <c r="CB873" i="4" s="1"/>
  <c r="CA876" i="4"/>
  <c r="CB876" i="4" s="1"/>
  <c r="CA875" i="4"/>
  <c r="CB875" i="4" s="1"/>
  <c r="BU861" i="4"/>
  <c r="BX861" i="4" s="1"/>
  <c r="AL856" i="5"/>
  <c r="AL855" i="4"/>
  <c r="BA57" i="4"/>
  <c r="BA73" i="4"/>
  <c r="K855" i="4"/>
  <c r="K857" i="4" s="1"/>
  <c r="BA10" i="4"/>
  <c r="BA110" i="4"/>
  <c r="BA126" i="4"/>
  <c r="BA142" i="4"/>
  <c r="BA158" i="4"/>
  <c r="BA174" i="4"/>
  <c r="BA190" i="4"/>
  <c r="BA238" i="4"/>
  <c r="BA254" i="4"/>
  <c r="BA270" i="4"/>
  <c r="BA286" i="4"/>
  <c r="BA302" i="4"/>
  <c r="BA318" i="4"/>
  <c r="BA334" i="4"/>
  <c r="BA350" i="4"/>
  <c r="BA366" i="4"/>
  <c r="BA382" i="4"/>
  <c r="BA398" i="4"/>
  <c r="BA414" i="4"/>
  <c r="BA430" i="4"/>
  <c r="BA446" i="4"/>
  <c r="BA461" i="4"/>
  <c r="BA477" i="4"/>
  <c r="BA493" i="4"/>
  <c r="BA509" i="4"/>
  <c r="BA525" i="4"/>
  <c r="BA545" i="4"/>
  <c r="BA87" i="4"/>
  <c r="BA103" i="4"/>
  <c r="BA119" i="4"/>
  <c r="BA135" i="4"/>
  <c r="BA151" i="4"/>
  <c r="BA167" i="4"/>
  <c r="BA183" i="4"/>
  <c r="BA199" i="4"/>
  <c r="BA215" i="4"/>
  <c r="BA231" i="4"/>
  <c r="BA247" i="4"/>
  <c r="BA263" i="4"/>
  <c r="BA279" i="4"/>
  <c r="BA311" i="4"/>
  <c r="BA327" i="4"/>
  <c r="BA343" i="4"/>
  <c r="BA359" i="4"/>
  <c r="BA375" i="4"/>
  <c r="BA391" i="4"/>
  <c r="BA407" i="4"/>
  <c r="BA423" i="4"/>
  <c r="BA439" i="4"/>
  <c r="BA454" i="4"/>
  <c r="BA470" i="4"/>
  <c r="BA486" i="4"/>
  <c r="BA502" i="4"/>
  <c r="BA518" i="4"/>
  <c r="BA549" i="4"/>
  <c r="BA88" i="4"/>
  <c r="BA104" i="4"/>
  <c r="BA120" i="4"/>
  <c r="BA136" i="4"/>
  <c r="BA152" i="4"/>
  <c r="BA168" i="4"/>
  <c r="BA184" i="4"/>
  <c r="BA200" i="4"/>
  <c r="BA216" i="4"/>
  <c r="BA232" i="4"/>
  <c r="BA248" i="4"/>
  <c r="BA264" i="4"/>
  <c r="BA280" i="4"/>
  <c r="BA296" i="4"/>
  <c r="BA312" i="4"/>
  <c r="BA328" i="4"/>
  <c r="BA344" i="4"/>
  <c r="BA360" i="4"/>
  <c r="BA376" i="4"/>
  <c r="BA392" i="4"/>
  <c r="BA408" i="4"/>
  <c r="BA424" i="4"/>
  <c r="BA440" i="4"/>
  <c r="BA455" i="4"/>
  <c r="BA471" i="4"/>
  <c r="BA487" i="4"/>
  <c r="BA503" i="4"/>
  <c r="BA519" i="4"/>
  <c r="BA535" i="4"/>
  <c r="BA93" i="4"/>
  <c r="BA109" i="4"/>
  <c r="BA125" i="4"/>
  <c r="BA141" i="4"/>
  <c r="BA157" i="4"/>
  <c r="BA173" i="4"/>
  <c r="BA189" i="4"/>
  <c r="BA205" i="4"/>
  <c r="BA221" i="4"/>
  <c r="BA237" i="4"/>
  <c r="BA253" i="4"/>
  <c r="BA269" i="4"/>
  <c r="BA285" i="4"/>
  <c r="BA301" i="4"/>
  <c r="BA317" i="4"/>
  <c r="BA333" i="4"/>
  <c r="BA349" i="4"/>
  <c r="BA365" i="4"/>
  <c r="BA381" i="4"/>
  <c r="BA397" i="4"/>
  <c r="BA413" i="4"/>
  <c r="BA429" i="4"/>
  <c r="BA445" i="4"/>
  <c r="BA460" i="4"/>
  <c r="BA476" i="4"/>
  <c r="BA492" i="4"/>
  <c r="BA508" i="4"/>
  <c r="BA524" i="4"/>
  <c r="BA561" i="4"/>
  <c r="BA570" i="4"/>
  <c r="BA586" i="4"/>
  <c r="BA602" i="4"/>
  <c r="BA618" i="4"/>
  <c r="BA634" i="4"/>
  <c r="BA650" i="4"/>
  <c r="BA666" i="4"/>
  <c r="BA682" i="4"/>
  <c r="BA698" i="4"/>
  <c r="BA714" i="4"/>
  <c r="BA730" i="4"/>
  <c r="BA746" i="4"/>
  <c r="BA762" i="4"/>
  <c r="BA778" i="4"/>
  <c r="BA794" i="4"/>
  <c r="BA810" i="4"/>
  <c r="BA826" i="4"/>
  <c r="BA551" i="4"/>
  <c r="BA567" i="4"/>
  <c r="BA583" i="4"/>
  <c r="BA599" i="4"/>
  <c r="BA615" i="4"/>
  <c r="BA631" i="4"/>
  <c r="BA647" i="4"/>
  <c r="BA663" i="4"/>
  <c r="BA679" i="4"/>
  <c r="BA695" i="4"/>
  <c r="BA711" i="4"/>
  <c r="BA727" i="4"/>
  <c r="BA743" i="4"/>
  <c r="BA759" i="4"/>
  <c r="BA775" i="4"/>
  <c r="BA791" i="4"/>
  <c r="BA807" i="4"/>
  <c r="BA823" i="4"/>
  <c r="BA536" i="4"/>
  <c r="BA552" i="4"/>
  <c r="BA568" i="4"/>
  <c r="BA584" i="4"/>
  <c r="BA600" i="4"/>
  <c r="BA616" i="4"/>
  <c r="BA632" i="4"/>
  <c r="BA648" i="4"/>
  <c r="BA664" i="4"/>
  <c r="BA680" i="4"/>
  <c r="BA696" i="4"/>
  <c r="BA712" i="4"/>
  <c r="BA728" i="4"/>
  <c r="BA744" i="4"/>
  <c r="BA760" i="4"/>
  <c r="BA776" i="4"/>
  <c r="BA792" i="4"/>
  <c r="BA808" i="4"/>
  <c r="BA824" i="4"/>
  <c r="BA577" i="4"/>
  <c r="BA593" i="4"/>
  <c r="BA609" i="4"/>
  <c r="BA625" i="4"/>
  <c r="BA641" i="4"/>
  <c r="BA657" i="4"/>
  <c r="BA673" i="4"/>
  <c r="BA689" i="4"/>
  <c r="BA705" i="4"/>
  <c r="BA721" i="4"/>
  <c r="BA737" i="4"/>
  <c r="BA753" i="4"/>
  <c r="BA769" i="4"/>
  <c r="BA785" i="4"/>
  <c r="BA801" i="4"/>
  <c r="BA817" i="4"/>
  <c r="BA833" i="4"/>
  <c r="BA838" i="4"/>
  <c r="BA854" i="4"/>
  <c r="BA843" i="4"/>
  <c r="BA844" i="4"/>
  <c r="BA849" i="4"/>
  <c r="T173" i="5"/>
  <c r="T237" i="5"/>
  <c r="T261" i="5"/>
  <c r="T228" i="5"/>
  <c r="T242" i="5"/>
  <c r="T342" i="5"/>
  <c r="T239" i="5"/>
  <c r="T372" i="5"/>
  <c r="T395" i="5"/>
  <c r="T460" i="5"/>
  <c r="T383" i="5"/>
  <c r="T388" i="5"/>
  <c r="T420" i="5"/>
  <c r="T511" i="5"/>
  <c r="T525" i="5"/>
  <c r="T476" i="5"/>
  <c r="T533" i="5"/>
  <c r="T575" i="5"/>
  <c r="T477" i="5"/>
  <c r="T495" i="5"/>
  <c r="T516" i="5"/>
  <c r="T540" i="5"/>
  <c r="T583" i="5"/>
  <c r="T601" i="5"/>
  <c r="T657" i="5"/>
  <c r="T602" i="5"/>
  <c r="T586" i="5"/>
  <c r="T608" i="5"/>
  <c r="T677" i="5"/>
  <c r="T704" i="5"/>
  <c r="T730" i="5"/>
  <c r="T738" i="5"/>
  <c r="T663" i="5"/>
  <c r="T743" i="5"/>
  <c r="T775" i="5"/>
  <c r="T797" i="5"/>
  <c r="T767" i="5"/>
  <c r="T832" i="5"/>
  <c r="T825" i="5"/>
  <c r="Y856" i="5"/>
  <c r="BA78" i="4"/>
  <c r="BA114" i="4"/>
  <c r="BA130" i="4"/>
  <c r="BA146" i="4"/>
  <c r="BA162" i="4"/>
  <c r="BA178" i="4"/>
  <c r="BA194" i="4"/>
  <c r="BA210" i="4"/>
  <c r="BA226" i="4"/>
  <c r="BA258" i="4"/>
  <c r="BA274" i="4"/>
  <c r="BA290" i="4"/>
  <c r="BA306" i="4"/>
  <c r="BA322" i="4"/>
  <c r="BA338" i="4"/>
  <c r="BA354" i="4"/>
  <c r="BA370" i="4"/>
  <c r="BA386" i="4"/>
  <c r="BA402" i="4"/>
  <c r="BA418" i="4"/>
  <c r="BA434" i="4"/>
  <c r="BA450" i="4"/>
  <c r="BA465" i="4"/>
  <c r="BA481" i="4"/>
  <c r="BA497" i="4"/>
  <c r="BA513" i="4"/>
  <c r="BA529" i="4"/>
  <c r="BA550" i="4"/>
  <c r="BA107" i="4"/>
  <c r="BA123" i="4"/>
  <c r="BA139" i="4"/>
  <c r="BA155" i="4"/>
  <c r="BA171" i="4"/>
  <c r="BA187" i="4"/>
  <c r="BA203" i="4"/>
  <c r="BA219" i="4"/>
  <c r="BA235" i="4"/>
  <c r="BA251" i="4"/>
  <c r="BA267" i="4"/>
  <c r="BA283" i="4"/>
  <c r="BA299" i="4"/>
  <c r="BA331" i="4"/>
  <c r="BA347" i="4"/>
  <c r="BA363" i="4"/>
  <c r="BA379" i="4"/>
  <c r="BA395" i="4"/>
  <c r="BA411" i="4"/>
  <c r="BA427" i="4"/>
  <c r="BA443" i="4"/>
  <c r="BA458" i="4"/>
  <c r="BA474" i="4"/>
  <c r="BA490" i="4"/>
  <c r="BA506" i="4"/>
  <c r="BA522" i="4"/>
  <c r="BA554" i="4"/>
  <c r="BA92" i="4"/>
  <c r="BA108" i="4"/>
  <c r="BA124" i="4"/>
  <c r="BA140" i="4"/>
  <c r="BA156" i="4"/>
  <c r="BA172" i="4"/>
  <c r="BA188" i="4"/>
  <c r="BA204" i="4"/>
  <c r="BA220" i="4"/>
  <c r="BA236" i="4"/>
  <c r="BA252" i="4"/>
  <c r="BA268" i="4"/>
  <c r="BA284" i="4"/>
  <c r="BA300" i="4"/>
  <c r="BA316" i="4"/>
  <c r="BA332" i="4"/>
  <c r="BA348" i="4"/>
  <c r="BA364" i="4"/>
  <c r="BA380" i="4"/>
  <c r="BA396" i="4"/>
  <c r="BA412" i="4"/>
  <c r="BA428" i="4"/>
  <c r="BA444" i="4"/>
  <c r="BA459" i="4"/>
  <c r="BA475" i="4"/>
  <c r="BA491" i="4"/>
  <c r="BA507" i="4"/>
  <c r="BA523" i="4"/>
  <c r="BA97" i="4"/>
  <c r="BA113" i="4"/>
  <c r="BA129" i="4"/>
  <c r="BA145" i="4"/>
  <c r="BA161" i="4"/>
  <c r="BA177" i="4"/>
  <c r="BA193" i="4"/>
  <c r="BA209" i="4"/>
  <c r="BA225" i="4"/>
  <c r="BA241" i="4"/>
  <c r="BA257" i="4"/>
  <c r="BA289" i="4"/>
  <c r="BA305" i="4"/>
  <c r="BA321" i="4"/>
  <c r="BA337" i="4"/>
  <c r="BA353" i="4"/>
  <c r="BA369" i="4"/>
  <c r="BA385" i="4"/>
  <c r="BA401" i="4"/>
  <c r="BA417" i="4"/>
  <c r="BA433" i="4"/>
  <c r="BA449" i="4"/>
  <c r="BA464" i="4"/>
  <c r="BA480" i="4"/>
  <c r="BA496" i="4"/>
  <c r="BA512" i="4"/>
  <c r="BA528" i="4"/>
  <c r="BA538" i="4"/>
  <c r="BA558" i="4"/>
  <c r="BA574" i="4"/>
  <c r="BA590" i="4"/>
  <c r="BA606" i="4"/>
  <c r="BA622" i="4"/>
  <c r="BA638" i="4"/>
  <c r="BA654" i="4"/>
  <c r="BA670" i="4"/>
  <c r="BA686" i="4"/>
  <c r="BA702" i="4"/>
  <c r="BA718" i="4"/>
  <c r="BA734" i="4"/>
  <c r="BA750" i="4"/>
  <c r="BA766" i="4"/>
  <c r="BA782" i="4"/>
  <c r="BA798" i="4"/>
  <c r="BA814" i="4"/>
  <c r="BA830" i="4"/>
  <c r="BA539" i="4"/>
  <c r="BA555" i="4"/>
  <c r="BA571" i="4"/>
  <c r="BA587" i="4"/>
  <c r="BA603" i="4"/>
  <c r="BA619" i="4"/>
  <c r="BA635" i="4"/>
  <c r="BA651" i="4"/>
  <c r="BA667" i="4"/>
  <c r="BA683" i="4"/>
  <c r="BA699" i="4"/>
  <c r="BA715" i="4"/>
  <c r="BA731" i="4"/>
  <c r="BA747" i="4"/>
  <c r="BA763" i="4"/>
  <c r="BA779" i="4"/>
  <c r="BA795" i="4"/>
  <c r="BA811" i="4"/>
  <c r="BA827" i="4"/>
  <c r="BA540" i="4"/>
  <c r="BA556" i="4"/>
  <c r="BA572" i="4"/>
  <c r="BA588" i="4"/>
  <c r="BA604" i="4"/>
  <c r="BA620" i="4"/>
  <c r="BA636" i="4"/>
  <c r="BA652" i="4"/>
  <c r="BA668" i="4"/>
  <c r="BA684" i="4"/>
  <c r="BA700" i="4"/>
  <c r="BA716" i="4"/>
  <c r="BA732" i="4"/>
  <c r="BA748" i="4"/>
  <c r="BA764" i="4"/>
  <c r="BA780" i="4"/>
  <c r="BA796" i="4"/>
  <c r="BA812" i="4"/>
  <c r="BA828" i="4"/>
  <c r="BA565" i="4"/>
  <c r="BA581" i="4"/>
  <c r="BA597" i="4"/>
  <c r="BA613" i="4"/>
  <c r="BA629" i="4"/>
  <c r="BA645" i="4"/>
  <c r="BA661" i="4"/>
  <c r="BA677" i="4"/>
  <c r="BA693" i="4"/>
  <c r="BA709" i="4"/>
  <c r="BA725" i="4"/>
  <c r="BA741" i="4"/>
  <c r="BA757" i="4"/>
  <c r="BA773" i="4"/>
  <c r="BA789" i="4"/>
  <c r="BA805" i="4"/>
  <c r="BA821" i="4"/>
  <c r="BA837" i="4"/>
  <c r="BA842" i="4"/>
  <c r="BA847" i="4"/>
  <c r="BA848" i="4"/>
  <c r="BA853" i="4"/>
  <c r="W855" i="4"/>
  <c r="Z857" i="5"/>
  <c r="J855" i="5"/>
  <c r="T106" i="5"/>
  <c r="T196" i="5"/>
  <c r="T222" i="5"/>
  <c r="T212" i="5"/>
  <c r="T277" i="5"/>
  <c r="T300" i="5"/>
  <c r="T180" i="5"/>
  <c r="T201" i="5"/>
  <c r="T339" i="5"/>
  <c r="T375" i="5"/>
  <c r="T401" i="5"/>
  <c r="T458" i="5"/>
  <c r="T373" i="5"/>
  <c r="T483" i="5"/>
  <c r="T498" i="5"/>
  <c r="T549" i="5"/>
  <c r="T480" i="5"/>
  <c r="T462" i="5"/>
  <c r="T534" i="5"/>
  <c r="T554" i="5"/>
  <c r="T478" i="5"/>
  <c r="T544" i="5"/>
  <c r="T624" i="5"/>
  <c r="T637" i="5"/>
  <c r="T587" i="5"/>
  <c r="T644" i="5"/>
  <c r="T660" i="5"/>
  <c r="T740" i="5"/>
  <c r="T752" i="5"/>
  <c r="T662" i="5"/>
  <c r="T691" i="5"/>
  <c r="T705" i="5"/>
  <c r="T728" i="5"/>
  <c r="T747" i="5"/>
  <c r="T803" i="5"/>
  <c r="T777" i="5"/>
  <c r="T824" i="5"/>
  <c r="T836" i="5"/>
  <c r="T834" i="5"/>
  <c r="T842" i="5"/>
  <c r="T853" i="5"/>
  <c r="BA18" i="4"/>
  <c r="BA94" i="4"/>
  <c r="BA32" i="4"/>
  <c r="BA118" i="4"/>
  <c r="BA134" i="4"/>
  <c r="BA150" i="4"/>
  <c r="BA166" i="4"/>
  <c r="BA198" i="4"/>
  <c r="BA214" i="4"/>
  <c r="BA230" i="4"/>
  <c r="BA246" i="4"/>
  <c r="BA262" i="4"/>
  <c r="BA278" i="4"/>
  <c r="BA294" i="4"/>
  <c r="BA310" i="4"/>
  <c r="BA326" i="4"/>
  <c r="BA342" i="4"/>
  <c r="BA358" i="4"/>
  <c r="BA374" i="4"/>
  <c r="BA390" i="4"/>
  <c r="BA406" i="4"/>
  <c r="BA422" i="4"/>
  <c r="BA438" i="4"/>
  <c r="BA453" i="4"/>
  <c r="BA469" i="4"/>
  <c r="BA485" i="4"/>
  <c r="BA501" i="4"/>
  <c r="BA537" i="4"/>
  <c r="BA553" i="4"/>
  <c r="BA111" i="4"/>
  <c r="BA127" i="4"/>
  <c r="BA143" i="4"/>
  <c r="BA159" i="4"/>
  <c r="BA175" i="4"/>
  <c r="BA191" i="4"/>
  <c r="BA207" i="4"/>
  <c r="BA223" i="4"/>
  <c r="BA239" i="4"/>
  <c r="BA255" i="4"/>
  <c r="BA271" i="4"/>
  <c r="BA287" i="4"/>
  <c r="BA303" i="4"/>
  <c r="BA319" i="4"/>
  <c r="BA351" i="4"/>
  <c r="BA367" i="4"/>
  <c r="BA383" i="4"/>
  <c r="BA399" i="4"/>
  <c r="BA415" i="4"/>
  <c r="BA431" i="4"/>
  <c r="BA447" i="4"/>
  <c r="BA462" i="4"/>
  <c r="BA478" i="4"/>
  <c r="BA494" i="4"/>
  <c r="BA510" i="4"/>
  <c r="BA526" i="4"/>
  <c r="BA557" i="4"/>
  <c r="BA96" i="4"/>
  <c r="BA112" i="4"/>
  <c r="BA128" i="4"/>
  <c r="BA144" i="4"/>
  <c r="BA160" i="4"/>
  <c r="BA176" i="4"/>
  <c r="BA192" i="4"/>
  <c r="BA208" i="4"/>
  <c r="BA224" i="4"/>
  <c r="BA240" i="4"/>
  <c r="BA256" i="4"/>
  <c r="BA272" i="4"/>
  <c r="BA288" i="4"/>
  <c r="BA304" i="4"/>
  <c r="BA320" i="4"/>
  <c r="BA336" i="4"/>
  <c r="BA352" i="4"/>
  <c r="BA368" i="4"/>
  <c r="BA384" i="4"/>
  <c r="BA400" i="4"/>
  <c r="BA416" i="4"/>
  <c r="BA432" i="4"/>
  <c r="BA448" i="4"/>
  <c r="BA463" i="4"/>
  <c r="BA479" i="4"/>
  <c r="BA495" i="4"/>
  <c r="BA511" i="4"/>
  <c r="BA527" i="4"/>
  <c r="BA85" i="4"/>
  <c r="BA101" i="4"/>
  <c r="BA117" i="4"/>
  <c r="BA133" i="4"/>
  <c r="BA149" i="4"/>
  <c r="BA165" i="4"/>
  <c r="BA181" i="4"/>
  <c r="BA197" i="4"/>
  <c r="BA213" i="4"/>
  <c r="BA229" i="4"/>
  <c r="BA245" i="4"/>
  <c r="BA261" i="4"/>
  <c r="BA277" i="4"/>
  <c r="BA293" i="4"/>
  <c r="BA309" i="4"/>
  <c r="BA341" i="4"/>
  <c r="BA373" i="4"/>
  <c r="BA389" i="4"/>
  <c r="BA405" i="4"/>
  <c r="BA421" i="4"/>
  <c r="BA437" i="4"/>
  <c r="BA452" i="4"/>
  <c r="BA468" i="4"/>
  <c r="BA484" i="4"/>
  <c r="BA500" i="4"/>
  <c r="BA516" i="4"/>
  <c r="BA532" i="4"/>
  <c r="BA541" i="4"/>
  <c r="BA562" i="4"/>
  <c r="BA578" i="4"/>
  <c r="BA594" i="4"/>
  <c r="BA610" i="4"/>
  <c r="BA626" i="4"/>
  <c r="BA642" i="4"/>
  <c r="BA658" i="4"/>
  <c r="BA674" i="4"/>
  <c r="BA690" i="4"/>
  <c r="BA706" i="4"/>
  <c r="BA722" i="4"/>
  <c r="BA738" i="4"/>
  <c r="BA754" i="4"/>
  <c r="BA770" i="4"/>
  <c r="BA786" i="4"/>
  <c r="BA802" i="4"/>
  <c r="BA818" i="4"/>
  <c r="BA834" i="4"/>
  <c r="BA543" i="4"/>
  <c r="BA559" i="4"/>
  <c r="BA575" i="4"/>
  <c r="BA591" i="4"/>
  <c r="BA607" i="4"/>
  <c r="BA623" i="4"/>
  <c r="BA639" i="4"/>
  <c r="BA655" i="4"/>
  <c r="BA671" i="4"/>
  <c r="BA687" i="4"/>
  <c r="BA703" i="4"/>
  <c r="BA719" i="4"/>
  <c r="BA735" i="4"/>
  <c r="BA751" i="4"/>
  <c r="BA767" i="4"/>
  <c r="BA783" i="4"/>
  <c r="BA799" i="4"/>
  <c r="BA815" i="4"/>
  <c r="BA831" i="4"/>
  <c r="BA544" i="4"/>
  <c r="BA560" i="4"/>
  <c r="BA576" i="4"/>
  <c r="BA592" i="4"/>
  <c r="BA608" i="4"/>
  <c r="BA624" i="4"/>
  <c r="BA640" i="4"/>
  <c r="BA656" i="4"/>
  <c r="BA672" i="4"/>
  <c r="BA688" i="4"/>
  <c r="BA704" i="4"/>
  <c r="BA720" i="4"/>
  <c r="BA736" i="4"/>
  <c r="BA752" i="4"/>
  <c r="BA768" i="4"/>
  <c r="BA784" i="4"/>
  <c r="BA800" i="4"/>
  <c r="BA816" i="4"/>
  <c r="BA832" i="4"/>
  <c r="BA569" i="4"/>
  <c r="BA585" i="4"/>
  <c r="BA601" i="4"/>
  <c r="BA617" i="4"/>
  <c r="BA633" i="4"/>
  <c r="BA649" i="4"/>
  <c r="BA665" i="4"/>
  <c r="BA681" i="4"/>
  <c r="BA697" i="4"/>
  <c r="BA713" i="4"/>
  <c r="BA729" i="4"/>
  <c r="BA745" i="4"/>
  <c r="BA761" i="4"/>
  <c r="BA777" i="4"/>
  <c r="BA793" i="4"/>
  <c r="BA809" i="4"/>
  <c r="BA825" i="4"/>
  <c r="BA846" i="4"/>
  <c r="BA851" i="4"/>
  <c r="BA852" i="4"/>
  <c r="BA841" i="4"/>
  <c r="Z855" i="5"/>
  <c r="T69" i="5"/>
  <c r="T96" i="5"/>
  <c r="T97" i="5"/>
  <c r="T226" i="5"/>
  <c r="T256" i="5"/>
  <c r="T340" i="5"/>
  <c r="T158" i="5"/>
  <c r="T249" i="5"/>
  <c r="T234" i="5"/>
  <c r="T209" i="5"/>
  <c r="T269" i="5"/>
  <c r="T346" i="5"/>
  <c r="T385" i="5"/>
  <c r="T404" i="5"/>
  <c r="T377" i="5"/>
  <c r="T502" i="5"/>
  <c r="T522" i="5"/>
  <c r="T550" i="5"/>
  <c r="T469" i="5"/>
  <c r="T489" i="5"/>
  <c r="T555" i="5"/>
  <c r="T501" i="5"/>
  <c r="T524" i="5"/>
  <c r="T592" i="5"/>
  <c r="T649" i="5"/>
  <c r="T593" i="5"/>
  <c r="T561" i="5"/>
  <c r="T595" i="5"/>
  <c r="T596" i="5"/>
  <c r="T615" i="5"/>
  <c r="T664" i="5"/>
  <c r="T722" i="5"/>
  <c r="T753" i="5"/>
  <c r="T727" i="5"/>
  <c r="T671" i="5"/>
  <c r="T688" i="5"/>
  <c r="T755" i="5"/>
  <c r="T781" i="5"/>
  <c r="T827" i="5"/>
  <c r="T835" i="5"/>
  <c r="J857" i="5"/>
  <c r="AM857" i="5"/>
  <c r="BB852" i="4"/>
  <c r="BB848" i="4"/>
  <c r="BB844" i="4"/>
  <c r="BB840" i="4"/>
  <c r="BB854" i="4"/>
  <c r="BB850" i="4"/>
  <c r="BB846" i="4"/>
  <c r="BB842" i="4"/>
  <c r="BB838" i="4"/>
  <c r="BB836" i="4"/>
  <c r="BB832" i="4"/>
  <c r="BB828" i="4"/>
  <c r="BB824" i="4"/>
  <c r="BB820" i="4"/>
  <c r="BB816" i="4"/>
  <c r="BB812" i="4"/>
  <c r="BB808" i="4"/>
  <c r="BB804" i="4"/>
  <c r="BB800" i="4"/>
  <c r="BB796" i="4"/>
  <c r="BB792" i="4"/>
  <c r="BB788" i="4"/>
  <c r="BB784" i="4"/>
  <c r="BB780" i="4"/>
  <c r="BB776" i="4"/>
  <c r="BB772" i="4"/>
  <c r="BB768" i="4"/>
  <c r="BB764" i="4"/>
  <c r="BB760" i="4"/>
  <c r="BB756" i="4"/>
  <c r="BB752" i="4"/>
  <c r="BB748" i="4"/>
  <c r="BB744" i="4"/>
  <c r="BB740" i="4"/>
  <c r="BB736" i="4"/>
  <c r="BB732" i="4"/>
  <c r="BB728" i="4"/>
  <c r="BB724" i="4"/>
  <c r="BB720" i="4"/>
  <c r="BB716" i="4"/>
  <c r="BB712" i="4"/>
  <c r="BB708" i="4"/>
  <c r="BB704" i="4"/>
  <c r="BB700" i="4"/>
  <c r="BB696" i="4"/>
  <c r="BB692" i="4"/>
  <c r="BB688" i="4"/>
  <c r="BB684" i="4"/>
  <c r="BB680" i="4"/>
  <c r="BB676" i="4"/>
  <c r="BB672" i="4"/>
  <c r="BB668" i="4"/>
  <c r="BB664" i="4"/>
  <c r="BB660" i="4"/>
  <c r="BB656" i="4"/>
  <c r="BB652" i="4"/>
  <c r="BB648" i="4"/>
  <c r="BB644" i="4"/>
  <c r="BB640" i="4"/>
  <c r="BB636" i="4"/>
  <c r="BB632" i="4"/>
  <c r="BB628" i="4"/>
  <c r="BB624" i="4"/>
  <c r="BB620" i="4"/>
  <c r="BB616" i="4"/>
  <c r="BB612" i="4"/>
  <c r="BB608" i="4"/>
  <c r="BB604" i="4"/>
  <c r="BB600" i="4"/>
  <c r="BB596" i="4"/>
  <c r="BB592" i="4"/>
  <c r="BB588" i="4"/>
  <c r="BB584" i="4"/>
  <c r="BB580" i="4"/>
  <c r="BB576" i="4"/>
  <c r="BB572" i="4"/>
  <c r="BB568" i="4"/>
  <c r="BB564" i="4"/>
  <c r="BB835" i="4"/>
  <c r="BB831" i="4"/>
  <c r="BB827" i="4"/>
  <c r="BB823" i="4"/>
  <c r="BB819" i="4"/>
  <c r="BB815" i="4"/>
  <c r="BB811" i="4"/>
  <c r="BB807" i="4"/>
  <c r="BB803" i="4"/>
  <c r="BB799" i="4"/>
  <c r="BB795" i="4"/>
  <c r="BB791" i="4"/>
  <c r="BB787" i="4"/>
  <c r="BB783" i="4"/>
  <c r="BB779" i="4"/>
  <c r="BB775" i="4"/>
  <c r="BB771" i="4"/>
  <c r="BB767" i="4"/>
  <c r="BB763" i="4"/>
  <c r="BB759" i="4"/>
  <c r="BB755" i="4"/>
  <c r="BB751" i="4"/>
  <c r="BB747" i="4"/>
  <c r="BB743" i="4"/>
  <c r="BB739" i="4"/>
  <c r="BB735" i="4"/>
  <c r="BB731" i="4"/>
  <c r="BB727" i="4"/>
  <c r="BB723" i="4"/>
  <c r="BB719" i="4"/>
  <c r="BB715" i="4"/>
  <c r="BB711" i="4"/>
  <c r="BB707" i="4"/>
  <c r="BB703" i="4"/>
  <c r="BB699" i="4"/>
  <c r="BB695" i="4"/>
  <c r="BB691" i="4"/>
  <c r="BB687" i="4"/>
  <c r="BB683" i="4"/>
  <c r="BB679" i="4"/>
  <c r="BB675" i="4"/>
  <c r="BB671" i="4"/>
  <c r="BB667" i="4"/>
  <c r="BB663" i="4"/>
  <c r="BB659" i="4"/>
  <c r="BB655" i="4"/>
  <c r="BB651" i="4"/>
  <c r="BB647" i="4"/>
  <c r="BB643" i="4"/>
  <c r="BB639" i="4"/>
  <c r="BB635" i="4"/>
  <c r="BB631" i="4"/>
  <c r="BB627" i="4"/>
  <c r="BB623" i="4"/>
  <c r="BB619" i="4"/>
  <c r="BB615" i="4"/>
  <c r="BB611" i="4"/>
  <c r="BB607" i="4"/>
  <c r="BB603" i="4"/>
  <c r="BB599" i="4"/>
  <c r="BB595" i="4"/>
  <c r="BB591" i="4"/>
  <c r="BB587" i="4"/>
  <c r="BB583" i="4"/>
  <c r="BB579" i="4"/>
  <c r="BB575" i="4"/>
  <c r="BB571" i="4"/>
  <c r="BB567" i="4"/>
  <c r="BB563" i="4"/>
  <c r="BB559" i="4"/>
  <c r="BB539" i="4"/>
  <c r="BB535" i="4"/>
  <c r="BB654" i="4"/>
  <c r="BB650" i="4"/>
  <c r="BB646" i="4"/>
  <c r="BB642" i="4"/>
  <c r="BB638" i="4"/>
  <c r="BB634" i="4"/>
  <c r="BB630" i="4"/>
  <c r="BB626" i="4"/>
  <c r="BB622" i="4"/>
  <c r="BB618" i="4"/>
  <c r="BB614" i="4"/>
  <c r="BB610" i="4"/>
  <c r="BB606" i="4"/>
  <c r="BB602" i="4"/>
  <c r="BB598" i="4"/>
  <c r="BB594" i="4"/>
  <c r="BB590" i="4"/>
  <c r="BB586" i="4"/>
  <c r="BB582" i="4"/>
  <c r="BB578" i="4"/>
  <c r="BB574" i="4"/>
  <c r="BB570" i="4"/>
  <c r="BB566" i="4"/>
  <c r="BB550" i="4"/>
  <c r="BB542" i="4"/>
  <c r="BB538" i="4"/>
  <c r="BB837" i="4"/>
  <c r="BB833" i="4"/>
  <c r="BB829" i="4"/>
  <c r="BB825" i="4"/>
  <c r="BB821" i="4"/>
  <c r="BB817" i="4"/>
  <c r="BB813" i="4"/>
  <c r="BB809" i="4"/>
  <c r="BB805" i="4"/>
  <c r="BB801" i="4"/>
  <c r="BB797" i="4"/>
  <c r="BB793" i="4"/>
  <c r="BB789" i="4"/>
  <c r="BB785" i="4"/>
  <c r="BB781" i="4"/>
  <c r="BB777" i="4"/>
  <c r="BB773" i="4"/>
  <c r="BB769" i="4"/>
  <c r="BB765" i="4"/>
  <c r="BB761" i="4"/>
  <c r="BB757" i="4"/>
  <c r="BB753" i="4"/>
  <c r="BB749" i="4"/>
  <c r="BB737" i="4"/>
  <c r="BB725" i="4"/>
  <c r="BB721" i="4"/>
  <c r="BB717" i="4"/>
  <c r="BB713" i="4"/>
  <c r="BB709" i="4"/>
  <c r="BB705" i="4"/>
  <c r="BB701" i="4"/>
  <c r="BB697" i="4"/>
  <c r="BB693" i="4"/>
  <c r="BB689" i="4"/>
  <c r="BB685" i="4"/>
  <c r="BB681" i="4"/>
  <c r="BB665" i="4"/>
  <c r="BB556" i="4"/>
  <c r="BB548" i="4"/>
  <c r="BB531" i="4"/>
  <c r="BB527" i="4"/>
  <c r="BB523" i="4"/>
  <c r="BB519" i="4"/>
  <c r="BB511" i="4"/>
  <c r="BB507" i="4"/>
  <c r="BB503" i="4"/>
  <c r="BB499" i="4"/>
  <c r="BB495" i="4"/>
  <c r="BB487" i="4"/>
  <c r="BB483" i="4"/>
  <c r="BB479" i="4"/>
  <c r="BB475" i="4"/>
  <c r="BB471" i="4"/>
  <c r="BB467" i="4"/>
  <c r="BB463" i="4"/>
  <c r="BB455" i="4"/>
  <c r="BB451" i="4"/>
  <c r="BB448" i="4"/>
  <c r="BB440" i="4"/>
  <c r="BB436" i="4"/>
  <c r="BB432" i="4"/>
  <c r="BB424" i="4"/>
  <c r="BB420" i="4"/>
  <c r="BB416" i="4"/>
  <c r="BB408" i="4"/>
  <c r="BB404" i="4"/>
  <c r="BB400" i="4"/>
  <c r="BB392" i="4"/>
  <c r="BB388" i="4"/>
  <c r="BB384" i="4"/>
  <c r="BB376" i="4"/>
  <c r="BB372" i="4"/>
  <c r="BB368" i="4"/>
  <c r="BB360" i="4"/>
  <c r="BB356" i="4"/>
  <c r="BB352" i="4"/>
  <c r="BB344" i="4"/>
  <c r="BB336" i="4"/>
  <c r="BB332" i="4"/>
  <c r="BB328" i="4"/>
  <c r="BB324" i="4"/>
  <c r="BB316" i="4"/>
  <c r="BB312" i="4"/>
  <c r="BB308" i="4"/>
  <c r="BB304" i="4"/>
  <c r="BB296" i="4"/>
  <c r="BB292" i="4"/>
  <c r="BB288" i="4"/>
  <c r="BB284" i="4"/>
  <c r="BB280" i="4"/>
  <c r="BB276" i="4"/>
  <c r="BB272" i="4"/>
  <c r="BB268" i="4"/>
  <c r="BB264" i="4"/>
  <c r="BB260" i="4"/>
  <c r="BB256" i="4"/>
  <c r="BB252" i="4"/>
  <c r="BB248" i="4"/>
  <c r="BB240" i="4"/>
  <c r="BB232" i="4"/>
  <c r="BB228" i="4"/>
  <c r="BB220" i="4"/>
  <c r="BB216" i="4"/>
  <c r="BB212" i="4"/>
  <c r="BB204" i="4"/>
  <c r="BB200" i="4"/>
  <c r="BB196" i="4"/>
  <c r="BB188" i="4"/>
  <c r="BB180" i="4"/>
  <c r="BB176" i="4"/>
  <c r="BB172" i="4"/>
  <c r="BB164" i="4"/>
  <c r="BB156" i="4"/>
  <c r="BB152" i="4"/>
  <c r="BB148" i="4"/>
  <c r="BB140" i="4"/>
  <c r="BB136" i="4"/>
  <c r="BB132" i="4"/>
  <c r="BB128" i="4"/>
  <c r="BB124" i="4"/>
  <c r="BB120" i="4"/>
  <c r="BB116" i="4"/>
  <c r="BB112" i="4"/>
  <c r="BB108" i="4"/>
  <c r="BB96" i="4"/>
  <c r="BB92" i="4"/>
  <c r="BB84" i="4"/>
  <c r="BB552" i="4"/>
  <c r="BB544" i="4"/>
  <c r="BB536" i="4"/>
  <c r="BB530" i="4"/>
  <c r="BB526" i="4"/>
  <c r="BB522" i="4"/>
  <c r="BB518" i="4"/>
  <c r="BB514" i="4"/>
  <c r="BB510" i="4"/>
  <c r="BB506" i="4"/>
  <c r="BB502" i="4"/>
  <c r="BB498" i="4"/>
  <c r="BB490" i="4"/>
  <c r="BB482" i="4"/>
  <c r="BB478" i="4"/>
  <c r="BB474" i="4"/>
  <c r="BB470" i="4"/>
  <c r="BB466" i="4"/>
  <c r="BB462" i="4"/>
  <c r="BB454" i="4"/>
  <c r="BB447" i="4"/>
  <c r="BB275" i="4"/>
  <c r="BB271" i="4"/>
  <c r="BB267" i="4"/>
  <c r="BB263" i="4"/>
  <c r="BB259" i="4"/>
  <c r="BB255" i="4"/>
  <c r="BB251" i="4"/>
  <c r="BB243" i="4"/>
  <c r="BB239" i="4"/>
  <c r="BB235" i="4"/>
  <c r="BB227" i="4"/>
  <c r="BB223" i="4"/>
  <c r="BB219" i="4"/>
  <c r="BB215" i="4"/>
  <c r="BB211" i="4"/>
  <c r="BB207" i="4"/>
  <c r="BB203" i="4"/>
  <c r="BB199" i="4"/>
  <c r="BB195" i="4"/>
  <c r="BB191" i="4"/>
  <c r="BB187" i="4"/>
  <c r="BB179" i="4"/>
  <c r="BB175" i="4"/>
  <c r="BB171" i="4"/>
  <c r="BB163" i="4"/>
  <c r="BB159" i="4"/>
  <c r="BB155" i="4"/>
  <c r="BB151" i="4"/>
  <c r="BB147" i="4"/>
  <c r="BB143" i="4"/>
  <c r="BB139" i="4"/>
  <c r="BB135" i="4"/>
  <c r="BB131" i="4"/>
  <c r="BB127" i="4"/>
  <c r="BB123" i="4"/>
  <c r="BB115" i="4"/>
  <c r="BB103" i="4"/>
  <c r="BB560" i="4"/>
  <c r="BB540" i="4"/>
  <c r="BB521" i="4"/>
  <c r="BB509" i="4"/>
  <c r="BB493" i="4"/>
  <c r="BB485" i="4"/>
  <c r="BB481" i="4"/>
  <c r="BB469" i="4"/>
  <c r="BB453" i="4"/>
  <c r="BB450" i="4"/>
  <c r="BB446" i="4"/>
  <c r="BB438" i="4"/>
  <c r="BB434" i="4"/>
  <c r="BB430" i="4"/>
  <c r="BB426" i="4"/>
  <c r="BB422" i="4"/>
  <c r="BB418" i="4"/>
  <c r="BB414" i="4"/>
  <c r="BB406" i="4"/>
  <c r="BB402" i="4"/>
  <c r="BB398" i="4"/>
  <c r="BB390" i="4"/>
  <c r="BB386" i="4"/>
  <c r="BB382" i="4"/>
  <c r="BB374" i="4"/>
  <c r="BB370" i="4"/>
  <c r="BB366" i="4"/>
  <c r="BB362" i="4"/>
  <c r="BB358" i="4"/>
  <c r="BB354" i="4"/>
  <c r="BB350" i="4"/>
  <c r="BB346" i="4"/>
  <c r="BB342" i="4"/>
  <c r="BB334" i="4"/>
  <c r="BB326" i="4"/>
  <c r="BB322" i="4"/>
  <c r="BB314" i="4"/>
  <c r="BB306" i="4"/>
  <c r="BB302" i="4"/>
  <c r="BB294" i="4"/>
  <c r="BB286" i="4"/>
  <c r="BB282" i="4"/>
  <c r="BB278" i="4"/>
  <c r="BB532" i="4"/>
  <c r="BB524" i="4"/>
  <c r="BB520" i="4"/>
  <c r="BB516" i="4"/>
  <c r="BB512" i="4"/>
  <c r="BB508" i="4"/>
  <c r="BB504" i="4"/>
  <c r="BB496" i="4"/>
  <c r="BB492" i="4"/>
  <c r="BB484" i="4"/>
  <c r="BB480" i="4"/>
  <c r="BB476" i="4"/>
  <c r="BB472" i="4"/>
  <c r="BB464" i="4"/>
  <c r="BB460" i="4"/>
  <c r="BB456" i="4"/>
  <c r="BB449" i="4"/>
  <c r="BB445" i="4"/>
  <c r="BB441" i="4"/>
  <c r="BB433" i="4"/>
  <c r="BB429" i="4"/>
  <c r="BB425" i="4"/>
  <c r="BB417" i="4"/>
  <c r="BB413" i="4"/>
  <c r="BB409" i="4"/>
  <c r="BB401" i="4"/>
  <c r="BB397" i="4"/>
  <c r="BB385" i="4"/>
  <c r="BB381" i="4"/>
  <c r="BB365" i="4"/>
  <c r="BB321" i="4"/>
  <c r="BB313" i="4"/>
  <c r="BB309" i="4"/>
  <c r="BB305" i="4"/>
  <c r="BB293" i="4"/>
  <c r="BB289" i="4"/>
  <c r="BB281" i="4"/>
  <c r="BB253" i="4"/>
  <c r="BB245" i="4"/>
  <c r="BB241" i="4"/>
  <c r="BB237" i="4"/>
  <c r="BB233" i="4"/>
  <c r="BB225" i="4"/>
  <c r="BB221" i="4"/>
  <c r="BB217" i="4"/>
  <c r="BB209" i="4"/>
  <c r="BB205" i="4"/>
  <c r="BB201" i="4"/>
  <c r="BB193" i="4"/>
  <c r="BB189" i="4"/>
  <c r="BB185" i="4"/>
  <c r="BB181" i="4"/>
  <c r="BB177" i="4"/>
  <c r="BB169" i="4"/>
  <c r="BB165" i="4"/>
  <c r="BB161" i="4"/>
  <c r="BB153" i="4"/>
  <c r="BB149" i="4"/>
  <c r="BB145" i="4"/>
  <c r="BB141" i="4"/>
  <c r="BB133" i="4"/>
  <c r="BB129" i="4"/>
  <c r="BB121" i="4"/>
  <c r="BB117" i="4"/>
  <c r="BB67" i="4"/>
  <c r="BB54" i="4"/>
  <c r="BB113" i="4"/>
  <c r="BB97" i="4"/>
  <c r="BB93" i="4"/>
  <c r="BB45" i="4"/>
  <c r="BB29" i="4"/>
  <c r="BA54" i="4"/>
  <c r="BA98" i="4"/>
  <c r="BA67" i="4"/>
  <c r="BA90" i="4"/>
  <c r="BA122" i="4"/>
  <c r="BA138" i="4"/>
  <c r="BA170" i="4"/>
  <c r="BA186" i="4"/>
  <c r="BA202" i="4"/>
  <c r="BA218" i="4"/>
  <c r="BA250" i="4"/>
  <c r="BA266" i="4"/>
  <c r="BA282" i="4"/>
  <c r="BA298" i="4"/>
  <c r="BA314" i="4"/>
  <c r="BA330" i="4"/>
  <c r="BA346" i="4"/>
  <c r="BA362" i="4"/>
  <c r="BA378" i="4"/>
  <c r="BA394" i="4"/>
  <c r="BA410" i="4"/>
  <c r="BA426" i="4"/>
  <c r="BA442" i="4"/>
  <c r="BA457" i="4"/>
  <c r="BA489" i="4"/>
  <c r="BA505" i="4"/>
  <c r="BA521" i="4"/>
  <c r="BA542" i="4"/>
  <c r="BA83" i="4"/>
  <c r="BA115" i="4"/>
  <c r="BA131" i="4"/>
  <c r="BA147" i="4"/>
  <c r="BA163" i="4"/>
  <c r="BA179" i="4"/>
  <c r="BA195" i="4"/>
  <c r="BA211" i="4"/>
  <c r="BA227" i="4"/>
  <c r="BA243" i="4"/>
  <c r="BA259" i="4"/>
  <c r="BA275" i="4"/>
  <c r="BA291" i="4"/>
  <c r="BA323" i="4"/>
  <c r="BA339" i="4"/>
  <c r="BA355" i="4"/>
  <c r="BA371" i="4"/>
  <c r="BA387" i="4"/>
  <c r="BA403" i="4"/>
  <c r="BA419" i="4"/>
  <c r="BA435" i="4"/>
  <c r="BA466" i="4"/>
  <c r="BA482" i="4"/>
  <c r="BA498" i="4"/>
  <c r="BA514" i="4"/>
  <c r="BA530" i="4"/>
  <c r="BA84" i="4"/>
  <c r="BA100" i="4"/>
  <c r="BA116" i="4"/>
  <c r="BA132" i="4"/>
  <c r="BA148" i="4"/>
  <c r="BA164" i="4"/>
  <c r="BA180" i="4"/>
  <c r="BA196" i="4"/>
  <c r="BA212" i="4"/>
  <c r="BA228" i="4"/>
  <c r="BA244" i="4"/>
  <c r="BA260" i="4"/>
  <c r="BA276" i="4"/>
  <c r="BA292" i="4"/>
  <c r="BA308" i="4"/>
  <c r="BA324" i="4"/>
  <c r="BA340" i="4"/>
  <c r="BA356" i="4"/>
  <c r="BA372" i="4"/>
  <c r="BA388" i="4"/>
  <c r="BA404" i="4"/>
  <c r="BA420" i="4"/>
  <c r="BA436" i="4"/>
  <c r="BA451" i="4"/>
  <c r="BA467" i="4"/>
  <c r="BA483" i="4"/>
  <c r="BA499" i="4"/>
  <c r="BA515" i="4"/>
  <c r="BA531" i="4"/>
  <c r="BA89" i="4"/>
  <c r="BA105" i="4"/>
  <c r="BA121" i="4"/>
  <c r="BA137" i="4"/>
  <c r="BA153" i="4"/>
  <c r="BA169" i="4"/>
  <c r="BA185" i="4"/>
  <c r="BA201" i="4"/>
  <c r="BA217" i="4"/>
  <c r="BA233" i="4"/>
  <c r="BA249" i="4"/>
  <c r="BA265" i="4"/>
  <c r="BA281" i="4"/>
  <c r="BA297" i="4"/>
  <c r="BA313" i="4"/>
  <c r="BA329" i="4"/>
  <c r="BA361" i="4"/>
  <c r="BA377" i="4"/>
  <c r="BA393" i="4"/>
  <c r="BA409" i="4"/>
  <c r="BA425" i="4"/>
  <c r="BA441" i="4"/>
  <c r="BA456" i="4"/>
  <c r="BA472" i="4"/>
  <c r="BA488" i="4"/>
  <c r="BA504" i="4"/>
  <c r="BA520" i="4"/>
  <c r="BA533" i="4"/>
  <c r="BA546" i="4"/>
  <c r="BA566" i="4"/>
  <c r="BA582" i="4"/>
  <c r="BA598" i="4"/>
  <c r="BA614" i="4"/>
  <c r="BA630" i="4"/>
  <c r="BA646" i="4"/>
  <c r="BA662" i="4"/>
  <c r="BA678" i="4"/>
  <c r="BA694" i="4"/>
  <c r="BA710" i="4"/>
  <c r="BA726" i="4"/>
  <c r="BA742" i="4"/>
  <c r="BA758" i="4"/>
  <c r="BA774" i="4"/>
  <c r="BA790" i="4"/>
  <c r="BA806" i="4"/>
  <c r="BA822" i="4"/>
  <c r="BA547" i="4"/>
  <c r="BA563" i="4"/>
  <c r="BA579" i="4"/>
  <c r="BA595" i="4"/>
  <c r="BA611" i="4"/>
  <c r="BA627" i="4"/>
  <c r="BA643" i="4"/>
  <c r="BA659" i="4"/>
  <c r="BA675" i="4"/>
  <c r="BA691" i="4"/>
  <c r="BA707" i="4"/>
  <c r="BA723" i="4"/>
  <c r="BA739" i="4"/>
  <c r="BA755" i="4"/>
  <c r="BA771" i="4"/>
  <c r="BA787" i="4"/>
  <c r="BA803" i="4"/>
  <c r="BA819" i="4"/>
  <c r="BA835" i="4"/>
  <c r="BA548" i="4"/>
  <c r="BA564" i="4"/>
  <c r="BA580" i="4"/>
  <c r="BA596" i="4"/>
  <c r="BA612" i="4"/>
  <c r="BA628" i="4"/>
  <c r="BA644" i="4"/>
  <c r="BA660" i="4"/>
  <c r="BA676" i="4"/>
  <c r="BA692" i="4"/>
  <c r="BA708" i="4"/>
  <c r="BA724" i="4"/>
  <c r="BA740" i="4"/>
  <c r="BA756" i="4"/>
  <c r="BA772" i="4"/>
  <c r="BA788" i="4"/>
  <c r="BA804" i="4"/>
  <c r="BA820" i="4"/>
  <c r="BA836" i="4"/>
  <c r="BA573" i="4"/>
  <c r="BA589" i="4"/>
  <c r="BA605" i="4"/>
  <c r="BA621" i="4"/>
  <c r="BA637" i="4"/>
  <c r="BA653" i="4"/>
  <c r="BA669" i="4"/>
  <c r="BA685" i="4"/>
  <c r="BA701" i="4"/>
  <c r="BA717" i="4"/>
  <c r="BA733" i="4"/>
  <c r="BA749" i="4"/>
  <c r="BA765" i="4"/>
  <c r="BA781" i="4"/>
  <c r="BA797" i="4"/>
  <c r="BA813" i="4"/>
  <c r="BA829" i="4"/>
  <c r="BA850" i="4"/>
  <c r="BA839" i="4"/>
  <c r="BA840" i="4"/>
  <c r="BA845" i="4"/>
  <c r="CA861" i="4" l="1"/>
  <c r="CB861" i="4" s="1"/>
  <c r="Z856" i="5"/>
  <c r="BB24" i="4"/>
  <c r="BB40" i="4"/>
  <c r="BB56" i="4"/>
  <c r="BB72" i="4"/>
  <c r="BB17" i="4"/>
  <c r="BB33" i="4"/>
  <c r="BB49" i="4"/>
  <c r="BB65" i="4"/>
  <c r="BB82" i="4"/>
  <c r="BC851" i="4"/>
  <c r="BC847" i="4"/>
  <c r="BC843" i="4"/>
  <c r="BC854" i="4"/>
  <c r="BC846" i="4"/>
  <c r="BC842" i="4"/>
  <c r="BC838" i="4"/>
  <c r="BC853" i="4"/>
  <c r="BC849" i="4"/>
  <c r="BC841" i="4"/>
  <c r="BC852" i="4"/>
  <c r="BC848" i="4"/>
  <c r="BC844" i="4"/>
  <c r="BC831" i="4"/>
  <c r="BC827" i="4"/>
  <c r="BC823" i="4"/>
  <c r="BC815" i="4"/>
  <c r="BC811" i="4"/>
  <c r="BC807" i="4"/>
  <c r="BC799" i="4"/>
  <c r="BC795" i="4"/>
  <c r="BC791" i="4"/>
  <c r="BC783" i="4"/>
  <c r="BC779" i="4"/>
  <c r="BC775" i="4"/>
  <c r="BC767" i="4"/>
  <c r="BC763" i="4"/>
  <c r="BC759" i="4"/>
  <c r="BC751" i="4"/>
  <c r="BC747" i="4"/>
  <c r="BC743" i="4"/>
  <c r="BC735" i="4"/>
  <c r="BC731" i="4"/>
  <c r="BC727" i="4"/>
  <c r="BC719" i="4"/>
  <c r="BC715" i="4"/>
  <c r="BC711" i="4"/>
  <c r="BC703" i="4"/>
  <c r="BC699" i="4"/>
  <c r="BC695" i="4"/>
  <c r="BC687" i="4"/>
  <c r="BC683" i="4"/>
  <c r="BC679" i="4"/>
  <c r="BC671" i="4"/>
  <c r="BC667" i="4"/>
  <c r="BC663" i="4"/>
  <c r="BC655" i="4"/>
  <c r="BC651" i="4"/>
  <c r="BC647" i="4"/>
  <c r="BC639" i="4"/>
  <c r="BC635" i="4"/>
  <c r="BC631" i="4"/>
  <c r="BC623" i="4"/>
  <c r="BC619" i="4"/>
  <c r="BC615" i="4"/>
  <c r="BC607" i="4"/>
  <c r="BC603" i="4"/>
  <c r="BC599" i="4"/>
  <c r="BC591" i="4"/>
  <c r="BC587" i="4"/>
  <c r="BC583" i="4"/>
  <c r="BC575" i="4"/>
  <c r="BC571" i="4"/>
  <c r="BC567" i="4"/>
  <c r="BC834" i="4"/>
  <c r="BC830" i="4"/>
  <c r="BC826" i="4"/>
  <c r="BC818" i="4"/>
  <c r="BC814" i="4"/>
  <c r="BC810" i="4"/>
  <c r="BC802" i="4"/>
  <c r="BC798" i="4"/>
  <c r="BC794" i="4"/>
  <c r="BC786" i="4"/>
  <c r="BC782" i="4"/>
  <c r="BC778" i="4"/>
  <c r="BC770" i="4"/>
  <c r="BC766" i="4"/>
  <c r="BC762" i="4"/>
  <c r="BC754" i="4"/>
  <c r="BC750" i="4"/>
  <c r="BC746" i="4"/>
  <c r="BC738" i="4"/>
  <c r="BC734" i="4"/>
  <c r="BC730" i="4"/>
  <c r="BC722" i="4"/>
  <c r="BC718" i="4"/>
  <c r="BC714" i="4"/>
  <c r="BC706" i="4"/>
  <c r="BC702" i="4"/>
  <c r="BC698" i="4"/>
  <c r="BC690" i="4"/>
  <c r="BC686" i="4"/>
  <c r="BC682" i="4"/>
  <c r="BC674" i="4"/>
  <c r="BC670" i="4"/>
  <c r="BC666" i="4"/>
  <c r="BC658" i="4"/>
  <c r="BC654" i="4"/>
  <c r="BC650" i="4"/>
  <c r="BC642" i="4"/>
  <c r="BC638" i="4"/>
  <c r="BC634" i="4"/>
  <c r="BC626" i="4"/>
  <c r="BC622" i="4"/>
  <c r="BC618" i="4"/>
  <c r="BC610" i="4"/>
  <c r="BC606" i="4"/>
  <c r="BC602" i="4"/>
  <c r="BC594" i="4"/>
  <c r="BC590" i="4"/>
  <c r="BC586" i="4"/>
  <c r="BC578" i="4"/>
  <c r="BC574" i="4"/>
  <c r="BC570" i="4"/>
  <c r="BC562" i="4"/>
  <c r="BC558" i="4"/>
  <c r="BC554" i="4"/>
  <c r="BC550" i="4"/>
  <c r="BC538" i="4"/>
  <c r="BC534" i="4"/>
  <c r="BC837" i="4"/>
  <c r="BC833" i="4"/>
  <c r="BC825" i="4"/>
  <c r="BC821" i="4"/>
  <c r="BC817" i="4"/>
  <c r="BC809" i="4"/>
  <c r="BC805" i="4"/>
  <c r="BC801" i="4"/>
  <c r="BC793" i="4"/>
  <c r="BC789" i="4"/>
  <c r="BC785" i="4"/>
  <c r="BC777" i="4"/>
  <c r="BC773" i="4"/>
  <c r="BC769" i="4"/>
  <c r="BC761" i="4"/>
  <c r="BC757" i="4"/>
  <c r="BC753" i="4"/>
  <c r="BC745" i="4"/>
  <c r="BC741" i="4"/>
  <c r="BC737" i="4"/>
  <c r="BC729" i="4"/>
  <c r="BC725" i="4"/>
  <c r="BC721" i="4"/>
  <c r="BC713" i="4"/>
  <c r="BC709" i="4"/>
  <c r="BC705" i="4"/>
  <c r="BC697" i="4"/>
  <c r="BC693" i="4"/>
  <c r="BC689" i="4"/>
  <c r="BC681" i="4"/>
  <c r="BC677" i="4"/>
  <c r="BC673" i="4"/>
  <c r="BC665" i="4"/>
  <c r="BC661" i="4"/>
  <c r="BC657" i="4"/>
  <c r="BC649" i="4"/>
  <c r="BC645" i="4"/>
  <c r="BC641" i="4"/>
  <c r="BC633" i="4"/>
  <c r="BC629" i="4"/>
  <c r="BC625" i="4"/>
  <c r="BC617" i="4"/>
  <c r="BC613" i="4"/>
  <c r="BC609" i="4"/>
  <c r="BC601" i="4"/>
  <c r="BC597" i="4"/>
  <c r="BC593" i="4"/>
  <c r="BC585" i="4"/>
  <c r="BC581" i="4"/>
  <c r="BC577" i="4"/>
  <c r="BC569" i="4"/>
  <c r="BC565" i="4"/>
  <c r="BC561" i="4"/>
  <c r="BC557" i="4"/>
  <c r="BC553" i="4"/>
  <c r="BC549" i="4"/>
  <c r="BC545" i="4"/>
  <c r="BC541" i="4"/>
  <c r="BC537" i="4"/>
  <c r="BC832" i="4"/>
  <c r="BC828" i="4"/>
  <c r="BC824" i="4"/>
  <c r="BC816" i="4"/>
  <c r="BC812" i="4"/>
  <c r="BC808" i="4"/>
  <c r="BC800" i="4"/>
  <c r="BC796" i="4"/>
  <c r="BC792" i="4"/>
  <c r="BC784" i="4"/>
  <c r="BC780" i="4"/>
  <c r="BC776" i="4"/>
  <c r="BC768" i="4"/>
  <c r="BC764" i="4"/>
  <c r="BC760" i="4"/>
  <c r="BC752" i="4"/>
  <c r="BC748" i="4"/>
  <c r="BC744" i="4"/>
  <c r="BC736" i="4"/>
  <c r="BC732" i="4"/>
  <c r="BC728" i="4"/>
  <c r="BC720" i="4"/>
  <c r="BC716" i="4"/>
  <c r="BC712" i="4"/>
  <c r="BC704" i="4"/>
  <c r="BC700" i="4"/>
  <c r="BC696" i="4"/>
  <c r="BC688" i="4"/>
  <c r="BC684" i="4"/>
  <c r="BC680" i="4"/>
  <c r="BC672" i="4"/>
  <c r="BC668" i="4"/>
  <c r="BC664" i="4"/>
  <c r="BC656" i="4"/>
  <c r="BC652" i="4"/>
  <c r="BC648" i="4"/>
  <c r="BC640" i="4"/>
  <c r="BC636" i="4"/>
  <c r="BC632" i="4"/>
  <c r="BC624" i="4"/>
  <c r="BC620" i="4"/>
  <c r="BC616" i="4"/>
  <c r="BC608" i="4"/>
  <c r="BC604" i="4"/>
  <c r="BC600" i="4"/>
  <c r="BC592" i="4"/>
  <c r="BC588" i="4"/>
  <c r="BC584" i="4"/>
  <c r="BC576" i="4"/>
  <c r="BC572" i="4"/>
  <c r="BC568" i="4"/>
  <c r="BC560" i="4"/>
  <c r="BC552" i="4"/>
  <c r="BC544" i="4"/>
  <c r="BC543" i="4"/>
  <c r="BC536" i="4"/>
  <c r="BC535" i="4"/>
  <c r="BC526" i="4"/>
  <c r="BC522" i="4"/>
  <c r="BC518" i="4"/>
  <c r="BC510" i="4"/>
  <c r="BC506" i="4"/>
  <c r="BC502" i="4"/>
  <c r="BC494" i="4"/>
  <c r="BC490" i="4"/>
  <c r="BC486" i="4"/>
  <c r="BC478" i="4"/>
  <c r="BC474" i="4"/>
  <c r="BC470" i="4"/>
  <c r="BC462" i="4"/>
  <c r="BC458" i="4"/>
  <c r="BC454" i="4"/>
  <c r="BC447" i="4"/>
  <c r="BC443" i="4"/>
  <c r="BC439" i="4"/>
  <c r="BC431" i="4"/>
  <c r="BC427" i="4"/>
  <c r="BC423" i="4"/>
  <c r="BC415" i="4"/>
  <c r="BC411" i="4"/>
  <c r="BC407" i="4"/>
  <c r="BC399" i="4"/>
  <c r="BC395" i="4"/>
  <c r="BC391" i="4"/>
  <c r="BC383" i="4"/>
  <c r="BC379" i="4"/>
  <c r="BC375" i="4"/>
  <c r="BC367" i="4"/>
  <c r="BC363" i="4"/>
  <c r="BC359" i="4"/>
  <c r="BC351" i="4"/>
  <c r="BC347" i="4"/>
  <c r="BC343" i="4"/>
  <c r="BC335" i="4"/>
  <c r="BC331" i="4"/>
  <c r="BC327" i="4"/>
  <c r="BC319" i="4"/>
  <c r="BC315" i="4"/>
  <c r="BC311" i="4"/>
  <c r="BC307" i="4"/>
  <c r="BC303" i="4"/>
  <c r="BC299" i="4"/>
  <c r="BC295" i="4"/>
  <c r="BC287" i="4"/>
  <c r="BC283" i="4"/>
  <c r="BC279" i="4"/>
  <c r="BC271" i="4"/>
  <c r="BC267" i="4"/>
  <c r="BC263" i="4"/>
  <c r="BC255" i="4"/>
  <c r="BC251" i="4"/>
  <c r="BC247" i="4"/>
  <c r="BC239" i="4"/>
  <c r="BC235" i="4"/>
  <c r="BC231" i="4"/>
  <c r="BC223" i="4"/>
  <c r="BC219" i="4"/>
  <c r="BC215" i="4"/>
  <c r="BC207" i="4"/>
  <c r="BC203" i="4"/>
  <c r="BC199" i="4"/>
  <c r="BC191" i="4"/>
  <c r="BC187" i="4"/>
  <c r="BC183" i="4"/>
  <c r="BC175" i="4"/>
  <c r="BC171" i="4"/>
  <c r="BC167" i="4"/>
  <c r="BC159" i="4"/>
  <c r="BC155" i="4"/>
  <c r="BC151" i="4"/>
  <c r="BC143" i="4"/>
  <c r="BC139" i="4"/>
  <c r="BC135" i="4"/>
  <c r="BC127" i="4"/>
  <c r="BC123" i="4"/>
  <c r="BC119" i="4"/>
  <c r="BC111" i="4"/>
  <c r="BC107" i="4"/>
  <c r="BC103" i="4"/>
  <c r="BC99" i="4"/>
  <c r="BC95" i="4"/>
  <c r="BC91" i="4"/>
  <c r="BC87" i="4"/>
  <c r="BC555" i="4"/>
  <c r="BC540" i="4"/>
  <c r="BC529" i="4"/>
  <c r="BC525" i="4"/>
  <c r="BC517" i="4"/>
  <c r="BC513" i="4"/>
  <c r="BC509" i="4"/>
  <c r="BC501" i="4"/>
  <c r="BC497" i="4"/>
  <c r="BC493" i="4"/>
  <c r="BC485" i="4"/>
  <c r="BC481" i="4"/>
  <c r="BC477" i="4"/>
  <c r="BC473" i="4"/>
  <c r="BC469" i="4"/>
  <c r="BC465" i="4"/>
  <c r="BC461" i="4"/>
  <c r="BC453" i="4"/>
  <c r="BC450" i="4"/>
  <c r="BC446" i="4"/>
  <c r="BC438" i="4"/>
  <c r="BC434" i="4"/>
  <c r="BC430" i="4"/>
  <c r="BC422" i="4"/>
  <c r="BC418" i="4"/>
  <c r="BC414" i="4"/>
  <c r="BC406" i="4"/>
  <c r="BC402" i="4"/>
  <c r="BC398" i="4"/>
  <c r="BC390" i="4"/>
  <c r="BC386" i="4"/>
  <c r="BC382" i="4"/>
  <c r="BC374" i="4"/>
  <c r="BC370" i="4"/>
  <c r="BC366" i="4"/>
  <c r="BC358" i="4"/>
  <c r="BC354" i="4"/>
  <c r="BC350" i="4"/>
  <c r="BC342" i="4"/>
  <c r="BC338" i="4"/>
  <c r="BC334" i="4"/>
  <c r="BC326" i="4"/>
  <c r="BC322" i="4"/>
  <c r="BC318" i="4"/>
  <c r="BC310" i="4"/>
  <c r="BC306" i="4"/>
  <c r="BC302" i="4"/>
  <c r="BC294" i="4"/>
  <c r="BC290" i="4"/>
  <c r="BC286" i="4"/>
  <c r="BC278" i="4"/>
  <c r="BC274" i="4"/>
  <c r="BC270" i="4"/>
  <c r="BC262" i="4"/>
  <c r="BC258" i="4"/>
  <c r="BC254" i="4"/>
  <c r="BC246" i="4"/>
  <c r="BC242" i="4"/>
  <c r="BC238" i="4"/>
  <c r="BC234" i="4"/>
  <c r="BC230" i="4"/>
  <c r="BC226" i="4"/>
  <c r="BC222" i="4"/>
  <c r="BC214" i="4"/>
  <c r="BC210" i="4"/>
  <c r="BC206" i="4"/>
  <c r="BC198" i="4"/>
  <c r="BC194" i="4"/>
  <c r="BC190" i="4"/>
  <c r="BC182" i="4"/>
  <c r="BC178" i="4"/>
  <c r="BC174" i="4"/>
  <c r="BC166" i="4"/>
  <c r="BC162" i="4"/>
  <c r="BC158" i="4"/>
  <c r="BC154" i="4"/>
  <c r="BC150" i="4"/>
  <c r="BC146" i="4"/>
  <c r="BC142" i="4"/>
  <c r="BC134" i="4"/>
  <c r="BC130" i="4"/>
  <c r="BC126" i="4"/>
  <c r="BC118" i="4"/>
  <c r="BC114" i="4"/>
  <c r="BC110" i="4"/>
  <c r="BC106" i="4"/>
  <c r="BC102" i="4"/>
  <c r="BC94" i="4"/>
  <c r="BC86" i="4"/>
  <c r="BC82" i="4"/>
  <c r="BC559" i="4"/>
  <c r="BC551" i="4"/>
  <c r="BC532" i="4"/>
  <c r="BC528" i="4"/>
  <c r="BC524" i="4"/>
  <c r="BC516" i="4"/>
  <c r="BC512" i="4"/>
  <c r="BC508" i="4"/>
  <c r="BC500" i="4"/>
  <c r="BC496" i="4"/>
  <c r="BC492" i="4"/>
  <c r="BC484" i="4"/>
  <c r="BC480" i="4"/>
  <c r="BC476" i="4"/>
  <c r="BC468" i="4"/>
  <c r="BC464" i="4"/>
  <c r="BC460" i="4"/>
  <c r="BC452" i="4"/>
  <c r="BC449" i="4"/>
  <c r="BC445" i="4"/>
  <c r="BC437" i="4"/>
  <c r="BC433" i="4"/>
  <c r="BC429" i="4"/>
  <c r="BC421" i="4"/>
  <c r="BC417" i="4"/>
  <c r="BC413" i="4"/>
  <c r="BC405" i="4"/>
  <c r="BC401" i="4"/>
  <c r="BC397" i="4"/>
  <c r="BC389" i="4"/>
  <c r="BC385" i="4"/>
  <c r="BC381" i="4"/>
  <c r="BC373" i="4"/>
  <c r="BC369" i="4"/>
  <c r="BC365" i="4"/>
  <c r="BC357" i="4"/>
  <c r="BC353" i="4"/>
  <c r="BC349" i="4"/>
  <c r="BC345" i="4"/>
  <c r="BC341" i="4"/>
  <c r="BC337" i="4"/>
  <c r="BC333" i="4"/>
  <c r="BC325" i="4"/>
  <c r="BC321" i="4"/>
  <c r="BC317" i="4"/>
  <c r="BC309" i="4"/>
  <c r="BC305" i="4"/>
  <c r="BC301" i="4"/>
  <c r="BC293" i="4"/>
  <c r="BC289" i="4"/>
  <c r="BC285" i="4"/>
  <c r="BC277" i="4"/>
  <c r="BC273" i="4"/>
  <c r="BC269" i="4"/>
  <c r="BC265" i="4"/>
  <c r="BC261" i="4"/>
  <c r="BC257" i="4"/>
  <c r="BC253" i="4"/>
  <c r="BC245" i="4"/>
  <c r="BC241" i="4"/>
  <c r="BC237" i="4"/>
  <c r="BC229" i="4"/>
  <c r="BC225" i="4"/>
  <c r="BC221" i="4"/>
  <c r="BC213" i="4"/>
  <c r="BC209" i="4"/>
  <c r="BC205" i="4"/>
  <c r="BC197" i="4"/>
  <c r="BC193" i="4"/>
  <c r="BC189" i="4"/>
  <c r="BC181" i="4"/>
  <c r="BC177" i="4"/>
  <c r="BC173" i="4"/>
  <c r="BC165" i="4"/>
  <c r="BC161" i="4"/>
  <c r="BC157" i="4"/>
  <c r="BC149" i="4"/>
  <c r="BC145" i="4"/>
  <c r="BC141" i="4"/>
  <c r="BC133" i="4"/>
  <c r="BC129" i="4"/>
  <c r="BC125" i="4"/>
  <c r="BC117" i="4"/>
  <c r="BC113" i="4"/>
  <c r="BC109" i="4"/>
  <c r="BC101" i="4"/>
  <c r="BC97" i="4"/>
  <c r="BC93" i="4"/>
  <c r="BC85" i="4"/>
  <c r="BC556" i="4"/>
  <c r="BC539" i="4"/>
  <c r="BC527" i="4"/>
  <c r="BC523" i="4"/>
  <c r="BC519" i="4"/>
  <c r="BC511" i="4"/>
  <c r="BC507" i="4"/>
  <c r="BC503" i="4"/>
  <c r="BC495" i="4"/>
  <c r="BC491" i="4"/>
  <c r="BC487" i="4"/>
  <c r="BC479" i="4"/>
  <c r="BC475" i="4"/>
  <c r="BC471" i="4"/>
  <c r="BC463" i="4"/>
  <c r="BC459" i="4"/>
  <c r="BC455" i="4"/>
  <c r="BC448" i="4"/>
  <c r="BC444" i="4"/>
  <c r="BC440" i="4"/>
  <c r="BC432" i="4"/>
  <c r="BC428" i="4"/>
  <c r="BC424" i="4"/>
  <c r="BC416" i="4"/>
  <c r="BC412" i="4"/>
  <c r="BC408" i="4"/>
  <c r="BC400" i="4"/>
  <c r="BC396" i="4"/>
  <c r="BC392" i="4"/>
  <c r="BC384" i="4"/>
  <c r="BC380" i="4"/>
  <c r="BC376" i="4"/>
  <c r="BC368" i="4"/>
  <c r="BC364" i="4"/>
  <c r="BC360" i="4"/>
  <c r="BC352" i="4"/>
  <c r="BC348" i="4"/>
  <c r="BC344" i="4"/>
  <c r="BC336" i="4"/>
  <c r="BC332" i="4"/>
  <c r="BC328" i="4"/>
  <c r="BC320" i="4"/>
  <c r="BC316" i="4"/>
  <c r="BC312" i="4"/>
  <c r="BC304" i="4"/>
  <c r="BC300" i="4"/>
  <c r="BC296" i="4"/>
  <c r="BC288" i="4"/>
  <c r="BC284" i="4"/>
  <c r="BC280" i="4"/>
  <c r="BC272" i="4"/>
  <c r="BC268" i="4"/>
  <c r="BC264" i="4"/>
  <c r="BC256" i="4"/>
  <c r="BC252" i="4"/>
  <c r="BC248" i="4"/>
  <c r="BC240" i="4"/>
  <c r="BC236" i="4"/>
  <c r="BC232" i="4"/>
  <c r="BC224" i="4"/>
  <c r="BC220" i="4"/>
  <c r="BC216" i="4"/>
  <c r="BC208" i="4"/>
  <c r="BC204" i="4"/>
  <c r="BC200" i="4"/>
  <c r="BC192" i="4"/>
  <c r="BC188" i="4"/>
  <c r="BC184" i="4"/>
  <c r="BC176" i="4"/>
  <c r="BC172" i="4"/>
  <c r="BC168" i="4"/>
  <c r="BC160" i="4"/>
  <c r="BC156" i="4"/>
  <c r="BC152" i="4"/>
  <c r="BC144" i="4"/>
  <c r="BC140" i="4"/>
  <c r="BC136" i="4"/>
  <c r="BC128" i="4"/>
  <c r="BC124" i="4"/>
  <c r="BC120" i="4"/>
  <c r="BC108" i="4"/>
  <c r="BC81" i="4"/>
  <c r="BC78" i="4"/>
  <c r="BC74" i="4"/>
  <c r="BC70" i="4"/>
  <c r="BC66" i="4"/>
  <c r="BC62" i="4"/>
  <c r="BC58" i="4"/>
  <c r="BC50" i="4"/>
  <c r="BC46" i="4"/>
  <c r="BC42" i="4"/>
  <c r="BC38" i="4"/>
  <c r="BC34" i="4"/>
  <c r="BC30" i="4"/>
  <c r="BC26" i="4"/>
  <c r="BC22" i="4"/>
  <c r="BC18" i="4"/>
  <c r="BC14" i="4"/>
  <c r="BC104" i="4"/>
  <c r="BC88" i="4"/>
  <c r="BC77" i="4"/>
  <c r="BC73" i="4"/>
  <c r="BC69" i="4"/>
  <c r="BC65" i="4"/>
  <c r="BC61" i="4"/>
  <c r="BC57" i="4"/>
  <c r="BC53" i="4"/>
  <c r="BC49" i="4"/>
  <c r="BC45" i="4"/>
  <c r="BC41" i="4"/>
  <c r="BC37" i="4"/>
  <c r="BC33" i="4"/>
  <c r="BC29" i="4"/>
  <c r="BC25" i="4"/>
  <c r="BC21" i="4"/>
  <c r="BC17" i="4"/>
  <c r="BC13" i="4"/>
  <c r="BC112" i="4"/>
  <c r="BC96" i="4"/>
  <c r="BC92" i="4"/>
  <c r="BC76" i="4"/>
  <c r="BC72" i="4"/>
  <c r="BC68" i="4"/>
  <c r="BC64" i="4"/>
  <c r="BC60" i="4"/>
  <c r="BC56" i="4"/>
  <c r="BC52" i="4"/>
  <c r="BC48" i="4"/>
  <c r="BC44" i="4"/>
  <c r="BC40" i="4"/>
  <c r="BC36" i="4"/>
  <c r="BC32" i="4"/>
  <c r="BC28" i="4"/>
  <c r="BC24" i="4"/>
  <c r="BC20" i="4"/>
  <c r="BC16" i="4"/>
  <c r="BC12" i="4"/>
  <c r="BC80" i="4"/>
  <c r="BC79" i="4"/>
  <c r="BC75" i="4"/>
  <c r="BC71" i="4"/>
  <c r="BC67" i="4"/>
  <c r="BC63" i="4"/>
  <c r="BC59" i="4"/>
  <c r="BC55" i="4"/>
  <c r="BC51" i="4"/>
  <c r="BC47" i="4"/>
  <c r="BC43" i="4"/>
  <c r="BC39" i="4"/>
  <c r="BC35" i="4"/>
  <c r="BC31" i="4"/>
  <c r="BC27" i="4"/>
  <c r="BC23" i="4"/>
  <c r="BC19" i="4"/>
  <c r="BC15" i="4"/>
  <c r="BC11" i="4"/>
  <c r="BB22" i="4"/>
  <c r="BB38" i="4"/>
  <c r="BB70" i="4"/>
  <c r="BB89" i="4"/>
  <c r="BB19" i="4"/>
  <c r="BB35" i="4"/>
  <c r="BB51" i="4"/>
  <c r="BB85" i="4"/>
  <c r="BB125" i="4"/>
  <c r="BB157" i="4"/>
  <c r="BB173" i="4"/>
  <c r="BB269" i="4"/>
  <c r="BB285" i="4"/>
  <c r="BB301" i="4"/>
  <c r="BB317" i="4"/>
  <c r="BB333" i="4"/>
  <c r="BB349" i="4"/>
  <c r="BB534" i="4"/>
  <c r="BB94" i="4"/>
  <c r="BB110" i="4"/>
  <c r="BB126" i="4"/>
  <c r="BB142" i="4"/>
  <c r="BB158" i="4"/>
  <c r="BB174" i="4"/>
  <c r="BB190" i="4"/>
  <c r="BB206" i="4"/>
  <c r="BB222" i="4"/>
  <c r="BB238" i="4"/>
  <c r="BB254" i="4"/>
  <c r="BB270" i="4"/>
  <c r="BB318" i="4"/>
  <c r="BB461" i="4"/>
  <c r="BB477" i="4"/>
  <c r="BB525" i="4"/>
  <c r="BB545" i="4"/>
  <c r="BB87" i="4"/>
  <c r="BB119" i="4"/>
  <c r="BB167" i="4"/>
  <c r="BB183" i="4"/>
  <c r="BB231" i="4"/>
  <c r="BB247" i="4"/>
  <c r="BB279" i="4"/>
  <c r="BB295" i="4"/>
  <c r="BB311" i="4"/>
  <c r="BB327" i="4"/>
  <c r="BB343" i="4"/>
  <c r="BB359" i="4"/>
  <c r="BB375" i="4"/>
  <c r="BB391" i="4"/>
  <c r="BB407" i="4"/>
  <c r="BB423" i="4"/>
  <c r="BB439" i="4"/>
  <c r="BB486" i="4"/>
  <c r="BB557" i="4"/>
  <c r="BB236" i="4"/>
  <c r="BB300" i="4"/>
  <c r="BB348" i="4"/>
  <c r="BB364" i="4"/>
  <c r="BB380" i="4"/>
  <c r="BB396" i="4"/>
  <c r="BB412" i="4"/>
  <c r="BB428" i="4"/>
  <c r="BB444" i="4"/>
  <c r="BB459" i="4"/>
  <c r="BB491" i="4"/>
  <c r="BB573" i="4"/>
  <c r="BB589" i="4"/>
  <c r="BB605" i="4"/>
  <c r="BB621" i="4"/>
  <c r="BB637" i="4"/>
  <c r="BB653" i="4"/>
  <c r="BB669" i="4"/>
  <c r="BB733" i="4"/>
  <c r="BB554" i="4"/>
  <c r="BB666" i="4"/>
  <c r="BB682" i="4"/>
  <c r="BB698" i="4"/>
  <c r="BB714" i="4"/>
  <c r="BB730" i="4"/>
  <c r="BB746" i="4"/>
  <c r="BB762" i="4"/>
  <c r="BB778" i="4"/>
  <c r="BB794" i="4"/>
  <c r="BB810" i="4"/>
  <c r="BB826" i="4"/>
  <c r="BB551" i="4"/>
  <c r="BB841" i="4"/>
  <c r="BB847" i="4"/>
  <c r="AA857" i="5"/>
  <c r="X855" i="4"/>
  <c r="BB12" i="4"/>
  <c r="BB28" i="4"/>
  <c r="BB44" i="4"/>
  <c r="BB60" i="4"/>
  <c r="BB76" i="4"/>
  <c r="BB21" i="4"/>
  <c r="BB37" i="4"/>
  <c r="BB53" i="4"/>
  <c r="BB69" i="4"/>
  <c r="L855" i="4"/>
  <c r="L857" i="4" s="1"/>
  <c r="BB10" i="4"/>
  <c r="BB26" i="4"/>
  <c r="BB42" i="4"/>
  <c r="BB58" i="4"/>
  <c r="BB74" i="4"/>
  <c r="BB101" i="4"/>
  <c r="BB23" i="4"/>
  <c r="BB39" i="4"/>
  <c r="BB55" i="4"/>
  <c r="BB71" i="4"/>
  <c r="BB105" i="4"/>
  <c r="BB257" i="4"/>
  <c r="BB273" i="4"/>
  <c r="BB337" i="4"/>
  <c r="BB353" i="4"/>
  <c r="BB369" i="4"/>
  <c r="BB528" i="4"/>
  <c r="BB541" i="4"/>
  <c r="BB98" i="4"/>
  <c r="BB114" i="4"/>
  <c r="BB130" i="4"/>
  <c r="BB146" i="4"/>
  <c r="BB162" i="4"/>
  <c r="BB178" i="4"/>
  <c r="BB194" i="4"/>
  <c r="BB210" i="4"/>
  <c r="BB226" i="4"/>
  <c r="BB242" i="4"/>
  <c r="BB258" i="4"/>
  <c r="BB274" i="4"/>
  <c r="BB290" i="4"/>
  <c r="BB338" i="4"/>
  <c r="BB465" i="4"/>
  <c r="BB497" i="4"/>
  <c r="BB513" i="4"/>
  <c r="BB529" i="4"/>
  <c r="BB553" i="4"/>
  <c r="BB91" i="4"/>
  <c r="BB107" i="4"/>
  <c r="BB283" i="4"/>
  <c r="BB299" i="4"/>
  <c r="BB315" i="4"/>
  <c r="BB331" i="4"/>
  <c r="BB347" i="4"/>
  <c r="BB363" i="4"/>
  <c r="BB379" i="4"/>
  <c r="BB395" i="4"/>
  <c r="BB411" i="4"/>
  <c r="BB427" i="4"/>
  <c r="BB443" i="4"/>
  <c r="BB458" i="4"/>
  <c r="BB80" i="4"/>
  <c r="BB144" i="4"/>
  <c r="BB160" i="4"/>
  <c r="BB192" i="4"/>
  <c r="BB208" i="4"/>
  <c r="BB224" i="4"/>
  <c r="BB320" i="4"/>
  <c r="BB561" i="4"/>
  <c r="BB577" i="4"/>
  <c r="BB593" i="4"/>
  <c r="BB609" i="4"/>
  <c r="BB625" i="4"/>
  <c r="BB641" i="4"/>
  <c r="BB657" i="4"/>
  <c r="BB673" i="4"/>
  <c r="BB558" i="4"/>
  <c r="BB670" i="4"/>
  <c r="BB686" i="4"/>
  <c r="BB702" i="4"/>
  <c r="BB718" i="4"/>
  <c r="BB734" i="4"/>
  <c r="BB750" i="4"/>
  <c r="BB766" i="4"/>
  <c r="BB782" i="4"/>
  <c r="BB798" i="4"/>
  <c r="BB814" i="4"/>
  <c r="BB830" i="4"/>
  <c r="BB555" i="4"/>
  <c r="BB845" i="4"/>
  <c r="BB851" i="4"/>
  <c r="K855" i="5"/>
  <c r="AN855" i="5"/>
  <c r="AN857" i="5"/>
  <c r="BB16" i="4"/>
  <c r="BB32" i="4"/>
  <c r="BB48" i="4"/>
  <c r="BB64" i="4"/>
  <c r="BB109" i="4"/>
  <c r="BB25" i="4"/>
  <c r="BB41" i="4"/>
  <c r="BB57" i="4"/>
  <c r="BB73" i="4"/>
  <c r="BB14" i="4"/>
  <c r="BB30" i="4"/>
  <c r="BB46" i="4"/>
  <c r="BB62" i="4"/>
  <c r="BB78" i="4"/>
  <c r="BB11" i="4"/>
  <c r="BB27" i="4"/>
  <c r="BB43" i="4"/>
  <c r="BB59" i="4"/>
  <c r="BB75" i="4"/>
  <c r="BB197" i="4"/>
  <c r="BB213" i="4"/>
  <c r="BB229" i="4"/>
  <c r="BB261" i="4"/>
  <c r="BB277" i="4"/>
  <c r="BB325" i="4"/>
  <c r="BB341" i="4"/>
  <c r="BB357" i="4"/>
  <c r="BB373" i="4"/>
  <c r="BB389" i="4"/>
  <c r="BB405" i="4"/>
  <c r="BB421" i="4"/>
  <c r="BB437" i="4"/>
  <c r="BB452" i="4"/>
  <c r="BB468" i="4"/>
  <c r="BB500" i="4"/>
  <c r="BB86" i="4"/>
  <c r="BB102" i="4"/>
  <c r="BB118" i="4"/>
  <c r="BB134" i="4"/>
  <c r="BB150" i="4"/>
  <c r="BB166" i="4"/>
  <c r="BB182" i="4"/>
  <c r="BB198" i="4"/>
  <c r="BB214" i="4"/>
  <c r="BB230" i="4"/>
  <c r="BB246" i="4"/>
  <c r="BB262" i="4"/>
  <c r="BB310" i="4"/>
  <c r="BB501" i="4"/>
  <c r="BB517" i="4"/>
  <c r="BB537" i="4"/>
  <c r="BB95" i="4"/>
  <c r="BB111" i="4"/>
  <c r="BB287" i="4"/>
  <c r="BB303" i="4"/>
  <c r="BB319" i="4"/>
  <c r="BB335" i="4"/>
  <c r="BB351" i="4"/>
  <c r="BB367" i="4"/>
  <c r="BB383" i="4"/>
  <c r="BB399" i="4"/>
  <c r="BB415" i="4"/>
  <c r="BB431" i="4"/>
  <c r="BB494" i="4"/>
  <c r="BB549" i="4"/>
  <c r="BB100" i="4"/>
  <c r="BB244" i="4"/>
  <c r="BB340" i="4"/>
  <c r="BB515" i="4"/>
  <c r="BB565" i="4"/>
  <c r="BB581" i="4"/>
  <c r="BB597" i="4"/>
  <c r="BB613" i="4"/>
  <c r="BB629" i="4"/>
  <c r="BB645" i="4"/>
  <c r="BB661" i="4"/>
  <c r="BB677" i="4"/>
  <c r="BB741" i="4"/>
  <c r="BB546" i="4"/>
  <c r="BB562" i="4"/>
  <c r="BB658" i="4"/>
  <c r="BB674" i="4"/>
  <c r="BB690" i="4"/>
  <c r="BB706" i="4"/>
  <c r="BB722" i="4"/>
  <c r="BB738" i="4"/>
  <c r="BB754" i="4"/>
  <c r="BB770" i="4"/>
  <c r="BB786" i="4"/>
  <c r="BB802" i="4"/>
  <c r="BB818" i="4"/>
  <c r="BB834" i="4"/>
  <c r="BB543" i="4"/>
  <c r="BB849" i="4"/>
  <c r="BB839" i="4"/>
  <c r="AM855" i="4"/>
  <c r="AO857" i="5"/>
  <c r="AO855" i="5"/>
  <c r="AA855" i="5"/>
  <c r="K857" i="5"/>
  <c r="BB20" i="4"/>
  <c r="BB36" i="4"/>
  <c r="BB52" i="4"/>
  <c r="BB68" i="4"/>
  <c r="BB13" i="4"/>
  <c r="BB61" i="4"/>
  <c r="BB77" i="4"/>
  <c r="BB18" i="4"/>
  <c r="BB34" i="4"/>
  <c r="BB50" i="4"/>
  <c r="BB66" i="4"/>
  <c r="BB81" i="4"/>
  <c r="BB15" i="4"/>
  <c r="BB31" i="4"/>
  <c r="BB47" i="4"/>
  <c r="BB63" i="4"/>
  <c r="BB79" i="4"/>
  <c r="BB137" i="4"/>
  <c r="BB249" i="4"/>
  <c r="BB265" i="4"/>
  <c r="BB297" i="4"/>
  <c r="BB329" i="4"/>
  <c r="BB345" i="4"/>
  <c r="BB361" i="4"/>
  <c r="BB377" i="4"/>
  <c r="BB393" i="4"/>
  <c r="BB488" i="4"/>
  <c r="BB533" i="4"/>
  <c r="BB90" i="4"/>
  <c r="BB106" i="4"/>
  <c r="BB122" i="4"/>
  <c r="BB138" i="4"/>
  <c r="BB154" i="4"/>
  <c r="BB170" i="4"/>
  <c r="BB186" i="4"/>
  <c r="BB202" i="4"/>
  <c r="BB218" i="4"/>
  <c r="BB234" i="4"/>
  <c r="BB250" i="4"/>
  <c r="BB266" i="4"/>
  <c r="BB298" i="4"/>
  <c r="BB330" i="4"/>
  <c r="BB378" i="4"/>
  <c r="BB394" i="4"/>
  <c r="BB410" i="4"/>
  <c r="BB442" i="4"/>
  <c r="BB457" i="4"/>
  <c r="BB473" i="4"/>
  <c r="BB489" i="4"/>
  <c r="BB505" i="4"/>
  <c r="BB83" i="4"/>
  <c r="BB99" i="4"/>
  <c r="BB291" i="4"/>
  <c r="BB307" i="4"/>
  <c r="BB323" i="4"/>
  <c r="BB339" i="4"/>
  <c r="BB355" i="4"/>
  <c r="BB371" i="4"/>
  <c r="BB387" i="4"/>
  <c r="BB403" i="4"/>
  <c r="BB419" i="4"/>
  <c r="BB435" i="4"/>
  <c r="BB88" i="4"/>
  <c r="BB104" i="4"/>
  <c r="BB168" i="4"/>
  <c r="BB184" i="4"/>
  <c r="BB569" i="4"/>
  <c r="BB585" i="4"/>
  <c r="BB601" i="4"/>
  <c r="BB617" i="4"/>
  <c r="BB633" i="4"/>
  <c r="BB649" i="4"/>
  <c r="BB729" i="4"/>
  <c r="BB745" i="4"/>
  <c r="BB662" i="4"/>
  <c r="BB678" i="4"/>
  <c r="BB694" i="4"/>
  <c r="BB710" i="4"/>
  <c r="BB726" i="4"/>
  <c r="BB742" i="4"/>
  <c r="BB758" i="4"/>
  <c r="BB774" i="4"/>
  <c r="BB790" i="4"/>
  <c r="BB806" i="4"/>
  <c r="BB822" i="4"/>
  <c r="BB547" i="4"/>
  <c r="BB853" i="4"/>
  <c r="BB843" i="4"/>
  <c r="BS693" i="4"/>
  <c r="AM856" i="5"/>
  <c r="J856" i="5"/>
  <c r="AA856" i="5" l="1"/>
  <c r="AO856" i="5"/>
  <c r="AN856" i="5"/>
  <c r="BQ85" i="4"/>
  <c r="BQ206" i="4"/>
  <c r="BQ226" i="4"/>
  <c r="BQ290" i="4"/>
  <c r="BQ310" i="4"/>
  <c r="BQ406" i="4"/>
  <c r="BQ473" i="4"/>
  <c r="BQ529" i="4"/>
  <c r="M855" i="4"/>
  <c r="M857" i="4" s="1"/>
  <c r="BC10" i="4"/>
  <c r="BC90" i="4"/>
  <c r="BC122" i="4"/>
  <c r="BC138" i="4"/>
  <c r="BC170" i="4"/>
  <c r="BC186" i="4"/>
  <c r="BC202" i="4"/>
  <c r="BC218" i="4"/>
  <c r="BC250" i="4"/>
  <c r="BC266" i="4"/>
  <c r="BC282" i="4"/>
  <c r="BC298" i="4"/>
  <c r="BC314" i="4"/>
  <c r="BC330" i="4"/>
  <c r="BC346" i="4"/>
  <c r="BC362" i="4"/>
  <c r="BC378" i="4"/>
  <c r="BC394" i="4"/>
  <c r="BC410" i="4"/>
  <c r="BC426" i="4"/>
  <c r="BC442" i="4"/>
  <c r="BC457" i="4"/>
  <c r="BC489" i="4"/>
  <c r="BC505" i="4"/>
  <c r="BC521" i="4"/>
  <c r="BC547" i="4"/>
  <c r="BC573" i="4"/>
  <c r="BC589" i="4"/>
  <c r="BC605" i="4"/>
  <c r="BC621" i="4"/>
  <c r="BC637" i="4"/>
  <c r="BC653" i="4"/>
  <c r="BC669" i="4"/>
  <c r="BC685" i="4"/>
  <c r="BC701" i="4"/>
  <c r="BC717" i="4"/>
  <c r="BC733" i="4"/>
  <c r="BC749" i="4"/>
  <c r="BC765" i="4"/>
  <c r="BC781" i="4"/>
  <c r="BC797" i="4"/>
  <c r="BC813" i="4"/>
  <c r="BC829" i="4"/>
  <c r="BC566" i="4"/>
  <c r="BC582" i="4"/>
  <c r="BC598" i="4"/>
  <c r="BC614" i="4"/>
  <c r="BC630" i="4"/>
  <c r="BC646" i="4"/>
  <c r="BC662" i="4"/>
  <c r="BC678" i="4"/>
  <c r="BC694" i="4"/>
  <c r="BC710" i="4"/>
  <c r="BC726" i="4"/>
  <c r="BC742" i="4"/>
  <c r="BC758" i="4"/>
  <c r="BC774" i="4"/>
  <c r="BC790" i="4"/>
  <c r="BC806" i="4"/>
  <c r="BC822" i="4"/>
  <c r="BC579" i="4"/>
  <c r="BC595" i="4"/>
  <c r="BC611" i="4"/>
  <c r="BC627" i="4"/>
  <c r="BC643" i="4"/>
  <c r="BC659" i="4"/>
  <c r="BC675" i="4"/>
  <c r="BC691" i="4"/>
  <c r="BC707" i="4"/>
  <c r="BC723" i="4"/>
  <c r="BC739" i="4"/>
  <c r="BC755" i="4"/>
  <c r="BC771" i="4"/>
  <c r="BC787" i="4"/>
  <c r="BC803" i="4"/>
  <c r="BC819" i="4"/>
  <c r="BC835" i="4"/>
  <c r="BC850" i="4"/>
  <c r="BC839" i="4"/>
  <c r="Y855" i="4"/>
  <c r="BQ155" i="4"/>
  <c r="BQ183" i="4"/>
  <c r="BQ299" i="4"/>
  <c r="BQ371" i="4"/>
  <c r="BQ514" i="4"/>
  <c r="BQ612" i="4"/>
  <c r="BQ704" i="4"/>
  <c r="BQ804" i="4"/>
  <c r="BQ842" i="4"/>
  <c r="L855" i="5"/>
  <c r="AN855" i="4"/>
  <c r="BS625" i="4"/>
  <c r="BQ10" i="4"/>
  <c r="BC100" i="4"/>
  <c r="BC116" i="4"/>
  <c r="BC132" i="4"/>
  <c r="BC148" i="4"/>
  <c r="BC164" i="4"/>
  <c r="BC180" i="4"/>
  <c r="BC196" i="4"/>
  <c r="BC212" i="4"/>
  <c r="BC228" i="4"/>
  <c r="BC244" i="4"/>
  <c r="BC260" i="4"/>
  <c r="BC276" i="4"/>
  <c r="BC292" i="4"/>
  <c r="BC308" i="4"/>
  <c r="BC324" i="4"/>
  <c r="BC340" i="4"/>
  <c r="BC356" i="4"/>
  <c r="BC372" i="4"/>
  <c r="BC388" i="4"/>
  <c r="BC404" i="4"/>
  <c r="BC420" i="4"/>
  <c r="BC436" i="4"/>
  <c r="BC451" i="4"/>
  <c r="BC467" i="4"/>
  <c r="BC483" i="4"/>
  <c r="BC499" i="4"/>
  <c r="BC515" i="4"/>
  <c r="BC531" i="4"/>
  <c r="BC563" i="4"/>
  <c r="BC564" i="4"/>
  <c r="BC580" i="4"/>
  <c r="BC596" i="4"/>
  <c r="BC612" i="4"/>
  <c r="BC628" i="4"/>
  <c r="BC644" i="4"/>
  <c r="BC660" i="4"/>
  <c r="BC676" i="4"/>
  <c r="BC692" i="4"/>
  <c r="BC708" i="4"/>
  <c r="BC724" i="4"/>
  <c r="BC740" i="4"/>
  <c r="BC756" i="4"/>
  <c r="BC772" i="4"/>
  <c r="BC788" i="4"/>
  <c r="BC804" i="4"/>
  <c r="BC820" i="4"/>
  <c r="BC836" i="4"/>
  <c r="AB857" i="5"/>
  <c r="L857" i="5"/>
  <c r="BC98" i="4"/>
  <c r="BC83" i="4"/>
  <c r="BC115" i="4"/>
  <c r="BC131" i="4"/>
  <c r="BC147" i="4"/>
  <c r="BC163" i="4"/>
  <c r="BC179" i="4"/>
  <c r="BC195" i="4"/>
  <c r="BC211" i="4"/>
  <c r="BC227" i="4"/>
  <c r="BC243" i="4"/>
  <c r="BC259" i="4"/>
  <c r="BC275" i="4"/>
  <c r="BC291" i="4"/>
  <c r="BC323" i="4"/>
  <c r="BC339" i="4"/>
  <c r="BC355" i="4"/>
  <c r="BC371" i="4"/>
  <c r="BC387" i="4"/>
  <c r="BC403" i="4"/>
  <c r="BC419" i="4"/>
  <c r="BC435" i="4"/>
  <c r="BC466" i="4"/>
  <c r="BC482" i="4"/>
  <c r="BC498" i="4"/>
  <c r="BC514" i="4"/>
  <c r="BC530" i="4"/>
  <c r="BC542" i="4"/>
  <c r="BC840" i="4"/>
  <c r="AB855" i="5"/>
  <c r="M855" i="5"/>
  <c r="K856" i="5"/>
  <c r="BD850" i="4"/>
  <c r="BD840" i="4"/>
  <c r="BD646" i="4"/>
  <c r="BD630" i="4"/>
  <c r="BD614" i="4"/>
  <c r="BD598" i="4"/>
  <c r="BD582" i="4"/>
  <c r="BD566" i="4"/>
  <c r="BD829" i="4"/>
  <c r="BD813" i="4"/>
  <c r="BD797" i="4"/>
  <c r="BD781" i="4"/>
  <c r="BD765" i="4"/>
  <c r="BD749" i="4"/>
  <c r="BD717" i="4"/>
  <c r="BD701" i="4"/>
  <c r="BD685" i="4"/>
  <c r="BD836" i="4"/>
  <c r="BD820" i="4"/>
  <c r="BD804" i="4"/>
  <c r="BD788" i="4"/>
  <c r="BD772" i="4"/>
  <c r="BD756" i="4"/>
  <c r="BD740" i="4"/>
  <c r="BD724" i="4"/>
  <c r="BD708" i="4"/>
  <c r="BD692" i="4"/>
  <c r="BD676" i="4"/>
  <c r="BD660" i="4"/>
  <c r="BD644" i="4"/>
  <c r="BD628" i="4"/>
  <c r="BD612" i="4"/>
  <c r="BD596" i="4"/>
  <c r="BD580" i="4"/>
  <c r="BD564" i="4"/>
  <c r="BD548" i="4"/>
  <c r="BD835" i="4"/>
  <c r="BD819" i="4"/>
  <c r="BD803" i="4"/>
  <c r="BD787" i="4"/>
  <c r="BD771" i="4"/>
  <c r="BD755" i="4"/>
  <c r="BD739" i="4"/>
  <c r="BD723" i="4"/>
  <c r="BD707" i="4"/>
  <c r="BD691" i="4"/>
  <c r="BD675" i="4"/>
  <c r="BD659" i="4"/>
  <c r="BD643" i="4"/>
  <c r="BD627" i="4"/>
  <c r="BD611" i="4"/>
  <c r="BD595" i="4"/>
  <c r="BD579" i="4"/>
  <c r="BD563" i="4"/>
  <c r="BD521" i="4"/>
  <c r="BD457" i="4"/>
  <c r="BD442" i="4"/>
  <c r="BD426" i="4"/>
  <c r="BD410" i="4"/>
  <c r="BD394" i="4"/>
  <c r="BD378" i="4"/>
  <c r="BD362" i="4"/>
  <c r="BD346" i="4"/>
  <c r="BD330" i="4"/>
  <c r="BD314" i="4"/>
  <c r="BD310" i="4"/>
  <c r="BD298" i="4"/>
  <c r="BD282" i="4"/>
  <c r="BD90" i="4"/>
  <c r="BD82" i="4"/>
  <c r="BD520" i="4"/>
  <c r="BD504" i="4"/>
  <c r="BD488" i="4"/>
  <c r="BD472" i="4"/>
  <c r="BD468" i="4"/>
  <c r="BD456" i="4"/>
  <c r="BD441" i="4"/>
  <c r="BD437" i="4"/>
  <c r="BD425" i="4"/>
  <c r="BD409" i="4"/>
  <c r="BD405" i="4"/>
  <c r="BD373" i="4"/>
  <c r="BD313" i="4"/>
  <c r="BD281" i="4"/>
  <c r="BD265" i="4"/>
  <c r="BD249" i="4"/>
  <c r="BD233" i="4"/>
  <c r="BD229" i="4"/>
  <c r="BD217" i="4"/>
  <c r="BD201" i="4"/>
  <c r="BD197" i="4"/>
  <c r="BD185" i="4"/>
  <c r="BD169" i="4"/>
  <c r="BD153" i="4"/>
  <c r="BD137" i="4"/>
  <c r="BD121" i="4"/>
  <c r="BD109" i="4"/>
  <c r="BD105" i="4"/>
  <c r="BD89" i="4"/>
  <c r="BD542" i="4"/>
  <c r="BD531" i="4"/>
  <c r="BD515" i="4"/>
  <c r="BD499" i="4"/>
  <c r="BD483" i="4"/>
  <c r="BD467" i="4"/>
  <c r="BD451" i="4"/>
  <c r="BD436" i="4"/>
  <c r="BD420" i="4"/>
  <c r="BD404" i="4"/>
  <c r="BD388" i="4"/>
  <c r="BD372" i="4"/>
  <c r="BD356" i="4"/>
  <c r="BD340" i="4"/>
  <c r="BD324" i="4"/>
  <c r="BD308" i="4"/>
  <c r="BD292" i="4"/>
  <c r="BD276" i="4"/>
  <c r="BD260" i="4"/>
  <c r="BD244" i="4"/>
  <c r="BD228" i="4"/>
  <c r="BD212" i="4"/>
  <c r="BD208" i="4"/>
  <c r="BD196" i="4"/>
  <c r="BD184" i="4"/>
  <c r="BD180" i="4"/>
  <c r="BD164" i="4"/>
  <c r="BD148" i="4"/>
  <c r="BD132" i="4"/>
  <c r="BD116" i="4"/>
  <c r="BD100" i="4"/>
  <c r="BD88" i="4"/>
  <c r="BD84" i="4"/>
  <c r="BD530" i="4"/>
  <c r="BD514" i="4"/>
  <c r="BD498" i="4"/>
  <c r="BD482" i="4"/>
  <c r="BD466" i="4"/>
  <c r="BD275" i="4"/>
  <c r="BD259" i="4"/>
  <c r="BD243" i="4"/>
  <c r="BD227" i="4"/>
  <c r="BD211" i="4"/>
  <c r="BD195" i="4"/>
  <c r="BD179" i="4"/>
  <c r="BD163" i="4"/>
  <c r="BD147" i="4"/>
  <c r="BD131" i="4"/>
  <c r="BD115" i="4"/>
  <c r="BD73" i="4"/>
  <c r="BD65" i="4"/>
  <c r="BD61" i="4"/>
  <c r="BD49" i="4"/>
  <c r="BD45" i="4"/>
  <c r="BD33" i="4"/>
  <c r="BD29" i="4"/>
  <c r="BD17" i="4"/>
  <c r="BD13" i="4"/>
  <c r="BD72" i="4"/>
  <c r="BD56" i="4"/>
  <c r="BD40" i="4"/>
  <c r="BD32" i="4"/>
  <c r="BD24" i="4"/>
  <c r="BD67" i="4"/>
  <c r="BD35" i="4"/>
  <c r="BD81" i="4"/>
  <c r="BD54" i="4"/>
  <c r="BC54" i="4"/>
  <c r="BC84" i="4"/>
  <c r="BC548" i="4"/>
  <c r="BC89" i="4"/>
  <c r="BC105" i="4"/>
  <c r="BC121" i="4"/>
  <c r="BC137" i="4"/>
  <c r="BC153" i="4"/>
  <c r="BC169" i="4"/>
  <c r="BC185" i="4"/>
  <c r="BC201" i="4"/>
  <c r="BC217" i="4"/>
  <c r="BC233" i="4"/>
  <c r="BC249" i="4"/>
  <c r="BC281" i="4"/>
  <c r="BC297" i="4"/>
  <c r="BC313" i="4"/>
  <c r="BC329" i="4"/>
  <c r="BC361" i="4"/>
  <c r="BC377" i="4"/>
  <c r="BC393" i="4"/>
  <c r="BC409" i="4"/>
  <c r="BC425" i="4"/>
  <c r="BC441" i="4"/>
  <c r="BC456" i="4"/>
  <c r="BC472" i="4"/>
  <c r="BC488" i="4"/>
  <c r="BC504" i="4"/>
  <c r="BC520" i="4"/>
  <c r="BC533" i="4"/>
  <c r="BC546" i="4"/>
  <c r="BC845" i="4"/>
  <c r="AB856" i="5" l="1"/>
  <c r="BD38" i="4"/>
  <c r="BD75" i="4"/>
  <c r="BD12" i="4"/>
  <c r="BD76" i="4"/>
  <c r="BD143" i="4"/>
  <c r="BD42" i="4"/>
  <c r="BD31" i="4"/>
  <c r="BD47" i="4"/>
  <c r="BD79" i="4"/>
  <c r="BD18" i="4"/>
  <c r="BD34" i="4"/>
  <c r="BD50" i="4"/>
  <c r="BD66" i="4"/>
  <c r="BD23" i="4"/>
  <c r="BD39" i="4"/>
  <c r="BD55" i="4"/>
  <c r="BD71" i="4"/>
  <c r="BD111" i="4"/>
  <c r="BD99" i="4"/>
  <c r="BD25" i="4"/>
  <c r="BD41" i="4"/>
  <c r="BD57" i="4"/>
  <c r="BD103" i="4"/>
  <c r="BD123" i="4"/>
  <c r="BD139" i="4"/>
  <c r="BD155" i="4"/>
  <c r="BD171" i="4"/>
  <c r="BD187" i="4"/>
  <c r="BD203" i="4"/>
  <c r="BD219" i="4"/>
  <c r="BD235" i="4"/>
  <c r="BD251" i="4"/>
  <c r="BD267" i="4"/>
  <c r="BD283" i="4"/>
  <c r="BD299" i="4"/>
  <c r="BD315" i="4"/>
  <c r="BD331" i="4"/>
  <c r="BD347" i="4"/>
  <c r="BD363" i="4"/>
  <c r="BD379" i="4"/>
  <c r="BD395" i="4"/>
  <c r="BD411" i="4"/>
  <c r="BD427" i="4"/>
  <c r="BD443" i="4"/>
  <c r="BD458" i="4"/>
  <c r="BD474" i="4"/>
  <c r="BD490" i="4"/>
  <c r="BD506" i="4"/>
  <c r="BD522" i="4"/>
  <c r="BD538" i="4"/>
  <c r="BD550" i="4"/>
  <c r="BD93" i="4"/>
  <c r="BD125" i="4"/>
  <c r="BD141" i="4"/>
  <c r="BD157" i="4"/>
  <c r="BD173" i="4"/>
  <c r="BD189" i="4"/>
  <c r="BD205" i="4"/>
  <c r="BD221" i="4"/>
  <c r="BD237" i="4"/>
  <c r="BD253" i="4"/>
  <c r="BD269" i="4"/>
  <c r="BD285" i="4"/>
  <c r="BD301" i="4"/>
  <c r="BD317" i="4"/>
  <c r="BD333" i="4"/>
  <c r="BD349" i="4"/>
  <c r="BD365" i="4"/>
  <c r="BD381" i="4"/>
  <c r="BD397" i="4"/>
  <c r="BD413" i="4"/>
  <c r="BD429" i="4"/>
  <c r="BD445" i="4"/>
  <c r="BD460" i="4"/>
  <c r="BD476" i="4"/>
  <c r="BD492" i="4"/>
  <c r="BD508" i="4"/>
  <c r="BD524" i="4"/>
  <c r="BD554" i="4"/>
  <c r="BD94" i="4"/>
  <c r="BD110" i="4"/>
  <c r="BD126" i="4"/>
  <c r="BD142" i="4"/>
  <c r="BD158" i="4"/>
  <c r="BD174" i="4"/>
  <c r="BD190" i="4"/>
  <c r="BD206" i="4"/>
  <c r="BD222" i="4"/>
  <c r="BD238" i="4"/>
  <c r="BD254" i="4"/>
  <c r="BD270" i="4"/>
  <c r="BD286" i="4"/>
  <c r="BD302" i="4"/>
  <c r="BD318" i="4"/>
  <c r="BD334" i="4"/>
  <c r="BD350" i="4"/>
  <c r="BD366" i="4"/>
  <c r="BD382" i="4"/>
  <c r="BD398" i="4"/>
  <c r="BD414" i="4"/>
  <c r="BD430" i="4"/>
  <c r="BD446" i="4"/>
  <c r="BD461" i="4"/>
  <c r="BD477" i="4"/>
  <c r="BD493" i="4"/>
  <c r="BD509" i="4"/>
  <c r="BD525" i="4"/>
  <c r="BD559" i="4"/>
  <c r="BD575" i="4"/>
  <c r="BD591" i="4"/>
  <c r="BD607" i="4"/>
  <c r="BD623" i="4"/>
  <c r="BD639" i="4"/>
  <c r="BD655" i="4"/>
  <c r="BD671" i="4"/>
  <c r="BD687" i="4"/>
  <c r="BD703" i="4"/>
  <c r="BD719" i="4"/>
  <c r="BD735" i="4"/>
  <c r="BD751" i="4"/>
  <c r="BD767" i="4"/>
  <c r="BD783" i="4"/>
  <c r="BD799" i="4"/>
  <c r="BD815" i="4"/>
  <c r="BD831" i="4"/>
  <c r="BD544" i="4"/>
  <c r="BD560" i="4"/>
  <c r="BD576" i="4"/>
  <c r="BD592" i="4"/>
  <c r="BD608" i="4"/>
  <c r="BD624" i="4"/>
  <c r="BD640" i="4"/>
  <c r="BD656" i="4"/>
  <c r="BD672" i="4"/>
  <c r="BD688" i="4"/>
  <c r="BD704" i="4"/>
  <c r="BD720" i="4"/>
  <c r="BD736" i="4"/>
  <c r="BD752" i="4"/>
  <c r="BD768" i="4"/>
  <c r="BD784" i="4"/>
  <c r="BD800" i="4"/>
  <c r="BD816" i="4"/>
  <c r="BD832" i="4"/>
  <c r="BD537" i="4"/>
  <c r="BD553" i="4"/>
  <c r="BD569" i="4"/>
  <c r="BD585" i="4"/>
  <c r="BD601" i="4"/>
  <c r="BD617" i="4"/>
  <c r="BD633" i="4"/>
  <c r="BD649" i="4"/>
  <c r="BD665" i="4"/>
  <c r="BD681" i="4"/>
  <c r="BD697" i="4"/>
  <c r="BD713" i="4"/>
  <c r="BD729" i="4"/>
  <c r="BD745" i="4"/>
  <c r="BD761" i="4"/>
  <c r="BD777" i="4"/>
  <c r="BD793" i="4"/>
  <c r="BD809" i="4"/>
  <c r="BD825" i="4"/>
  <c r="BD662" i="4"/>
  <c r="BD678" i="4"/>
  <c r="BD694" i="4"/>
  <c r="BD710" i="4"/>
  <c r="BD726" i="4"/>
  <c r="BD742" i="4"/>
  <c r="BD758" i="4"/>
  <c r="BD774" i="4"/>
  <c r="BD790" i="4"/>
  <c r="BD806" i="4"/>
  <c r="BD822" i="4"/>
  <c r="BD847" i="4"/>
  <c r="BD848" i="4"/>
  <c r="BD845" i="4"/>
  <c r="AP855" i="5"/>
  <c r="AP857" i="5"/>
  <c r="AO855" i="4"/>
  <c r="Z855" i="4"/>
  <c r="BE853" i="4"/>
  <c r="BE849" i="4"/>
  <c r="BE845" i="4"/>
  <c r="BE841" i="4"/>
  <c r="BE852" i="4"/>
  <c r="BE848" i="4"/>
  <c r="BE844" i="4"/>
  <c r="BE840" i="4"/>
  <c r="BE851" i="4"/>
  <c r="BE847" i="4"/>
  <c r="BE843" i="4"/>
  <c r="BE839" i="4"/>
  <c r="BE854" i="4"/>
  <c r="BE850" i="4"/>
  <c r="BE846" i="4"/>
  <c r="BE842" i="4"/>
  <c r="BE838" i="4"/>
  <c r="BE837" i="4"/>
  <c r="BE833" i="4"/>
  <c r="BE829" i="4"/>
  <c r="BE825" i="4"/>
  <c r="BE821" i="4"/>
  <c r="BE817" i="4"/>
  <c r="BE813" i="4"/>
  <c r="BE809" i="4"/>
  <c r="BE805" i="4"/>
  <c r="BE801" i="4"/>
  <c r="BE797" i="4"/>
  <c r="BE793" i="4"/>
  <c r="BE789" i="4"/>
  <c r="BE785" i="4"/>
  <c r="BE781" i="4"/>
  <c r="BE777" i="4"/>
  <c r="BE773" i="4"/>
  <c r="BE769" i="4"/>
  <c r="BE765" i="4"/>
  <c r="BE761" i="4"/>
  <c r="BE757" i="4"/>
  <c r="BE753" i="4"/>
  <c r="BE749" i="4"/>
  <c r="BE745" i="4"/>
  <c r="BE741" i="4"/>
  <c r="BE737" i="4"/>
  <c r="BE733" i="4"/>
  <c r="BE729" i="4"/>
  <c r="BE725" i="4"/>
  <c r="BE721" i="4"/>
  <c r="BE717" i="4"/>
  <c r="BE713" i="4"/>
  <c r="BE709" i="4"/>
  <c r="BE705" i="4"/>
  <c r="BE701" i="4"/>
  <c r="BE697" i="4"/>
  <c r="BE693" i="4"/>
  <c r="BE689" i="4"/>
  <c r="BE685" i="4"/>
  <c r="BE681" i="4"/>
  <c r="BE677" i="4"/>
  <c r="BE673" i="4"/>
  <c r="BE669" i="4"/>
  <c r="BE665" i="4"/>
  <c r="BE661" i="4"/>
  <c r="BE657" i="4"/>
  <c r="BE653" i="4"/>
  <c r="BE649" i="4"/>
  <c r="BE645" i="4"/>
  <c r="BE641" i="4"/>
  <c r="BE637" i="4"/>
  <c r="BE633" i="4"/>
  <c r="BE629" i="4"/>
  <c r="BE625" i="4"/>
  <c r="BE621" i="4"/>
  <c r="BE617" i="4"/>
  <c r="BE613" i="4"/>
  <c r="BE609" i="4"/>
  <c r="BE605" i="4"/>
  <c r="BE601" i="4"/>
  <c r="BE597" i="4"/>
  <c r="BE593" i="4"/>
  <c r="BE589" i="4"/>
  <c r="BE585" i="4"/>
  <c r="BE581" i="4"/>
  <c r="BE577" i="4"/>
  <c r="BE573" i="4"/>
  <c r="BE569" i="4"/>
  <c r="BE565" i="4"/>
  <c r="BE836" i="4"/>
  <c r="BE832" i="4"/>
  <c r="BE828" i="4"/>
  <c r="BE824" i="4"/>
  <c r="BE820" i="4"/>
  <c r="BE816" i="4"/>
  <c r="BE812" i="4"/>
  <c r="BE808" i="4"/>
  <c r="BE804" i="4"/>
  <c r="BE800" i="4"/>
  <c r="BE796" i="4"/>
  <c r="BE792" i="4"/>
  <c r="BE788" i="4"/>
  <c r="BE784" i="4"/>
  <c r="BE780" i="4"/>
  <c r="BE776" i="4"/>
  <c r="BE772" i="4"/>
  <c r="BE768" i="4"/>
  <c r="BE764" i="4"/>
  <c r="BE760" i="4"/>
  <c r="BE756" i="4"/>
  <c r="BE752" i="4"/>
  <c r="BE748" i="4"/>
  <c r="BE744" i="4"/>
  <c r="BE740" i="4"/>
  <c r="BE736" i="4"/>
  <c r="BE732" i="4"/>
  <c r="BE728" i="4"/>
  <c r="BE724" i="4"/>
  <c r="BE720" i="4"/>
  <c r="BE716" i="4"/>
  <c r="BE712" i="4"/>
  <c r="BE708" i="4"/>
  <c r="BE704" i="4"/>
  <c r="BE700" i="4"/>
  <c r="BE696" i="4"/>
  <c r="BE692" i="4"/>
  <c r="BE688" i="4"/>
  <c r="BE684" i="4"/>
  <c r="BE680" i="4"/>
  <c r="BE676" i="4"/>
  <c r="BE672" i="4"/>
  <c r="BE668" i="4"/>
  <c r="BE664" i="4"/>
  <c r="BE660" i="4"/>
  <c r="BE656" i="4"/>
  <c r="BE652" i="4"/>
  <c r="BE648" i="4"/>
  <c r="BE644" i="4"/>
  <c r="BE640" i="4"/>
  <c r="BE636" i="4"/>
  <c r="BE632" i="4"/>
  <c r="BE628" i="4"/>
  <c r="BE624" i="4"/>
  <c r="BE620" i="4"/>
  <c r="BE616" i="4"/>
  <c r="BE612" i="4"/>
  <c r="BE608" i="4"/>
  <c r="BE604" i="4"/>
  <c r="BE600" i="4"/>
  <c r="BE596" i="4"/>
  <c r="BE592" i="4"/>
  <c r="BE588" i="4"/>
  <c r="BE584" i="4"/>
  <c r="BE580" i="4"/>
  <c r="BE576" i="4"/>
  <c r="BE572" i="4"/>
  <c r="BE568" i="4"/>
  <c r="BE564" i="4"/>
  <c r="BE560" i="4"/>
  <c r="BE556" i="4"/>
  <c r="BE552" i="4"/>
  <c r="BE544" i="4"/>
  <c r="BE540" i="4"/>
  <c r="BE536" i="4"/>
  <c r="BE835" i="4"/>
  <c r="BE831" i="4"/>
  <c r="BE827" i="4"/>
  <c r="BE823" i="4"/>
  <c r="BE819" i="4"/>
  <c r="BE815" i="4"/>
  <c r="BE811" i="4"/>
  <c r="BE807" i="4"/>
  <c r="BE803" i="4"/>
  <c r="BE799" i="4"/>
  <c r="BE795" i="4"/>
  <c r="BE791" i="4"/>
  <c r="BE787" i="4"/>
  <c r="BE783" i="4"/>
  <c r="BE779" i="4"/>
  <c r="BE775" i="4"/>
  <c r="BE771" i="4"/>
  <c r="BE767" i="4"/>
  <c r="BE763" i="4"/>
  <c r="BE759" i="4"/>
  <c r="BE755" i="4"/>
  <c r="BE751" i="4"/>
  <c r="BE747" i="4"/>
  <c r="BE743" i="4"/>
  <c r="BE739" i="4"/>
  <c r="BE735" i="4"/>
  <c r="BE731" i="4"/>
  <c r="BE727" i="4"/>
  <c r="BE723" i="4"/>
  <c r="BE719" i="4"/>
  <c r="BE715" i="4"/>
  <c r="BE711" i="4"/>
  <c r="BE707" i="4"/>
  <c r="BE703" i="4"/>
  <c r="BE699" i="4"/>
  <c r="BE695" i="4"/>
  <c r="BE691" i="4"/>
  <c r="BE687" i="4"/>
  <c r="BE683" i="4"/>
  <c r="BE679" i="4"/>
  <c r="BE675" i="4"/>
  <c r="BE671" i="4"/>
  <c r="BE667" i="4"/>
  <c r="BE663" i="4"/>
  <c r="BE659" i="4"/>
  <c r="BE655" i="4"/>
  <c r="BE651" i="4"/>
  <c r="BE647" i="4"/>
  <c r="BE643" i="4"/>
  <c r="BE639" i="4"/>
  <c r="BE635" i="4"/>
  <c r="BE631" i="4"/>
  <c r="BE627" i="4"/>
  <c r="BE623" i="4"/>
  <c r="BE619" i="4"/>
  <c r="BE615" i="4"/>
  <c r="BE611" i="4"/>
  <c r="BE607" i="4"/>
  <c r="BE603" i="4"/>
  <c r="BE599" i="4"/>
  <c r="BE595" i="4"/>
  <c r="BE591" i="4"/>
  <c r="BE587" i="4"/>
  <c r="BE583" i="4"/>
  <c r="BE579" i="4"/>
  <c r="BE575" i="4"/>
  <c r="BE571" i="4"/>
  <c r="BE567" i="4"/>
  <c r="BE563" i="4"/>
  <c r="BE559" i="4"/>
  <c r="BE555" i="4"/>
  <c r="BE551" i="4"/>
  <c r="BE547" i="4"/>
  <c r="BE543" i="4"/>
  <c r="BE539" i="4"/>
  <c r="BE834" i="4"/>
  <c r="BE830" i="4"/>
  <c r="BE826" i="4"/>
  <c r="BE822" i="4"/>
  <c r="BE818" i="4"/>
  <c r="BE814" i="4"/>
  <c r="BE810" i="4"/>
  <c r="BE806" i="4"/>
  <c r="BE802" i="4"/>
  <c r="BE798" i="4"/>
  <c r="BE794" i="4"/>
  <c r="BE790" i="4"/>
  <c r="BE786" i="4"/>
  <c r="BE782" i="4"/>
  <c r="BE778" i="4"/>
  <c r="BE774" i="4"/>
  <c r="BE770" i="4"/>
  <c r="BE766" i="4"/>
  <c r="BE762" i="4"/>
  <c r="BE758" i="4"/>
  <c r="BE754" i="4"/>
  <c r="BE750" i="4"/>
  <c r="BE746" i="4"/>
  <c r="BE742" i="4"/>
  <c r="BE738" i="4"/>
  <c r="BE734" i="4"/>
  <c r="BE730" i="4"/>
  <c r="BE726" i="4"/>
  <c r="BE722" i="4"/>
  <c r="BE718" i="4"/>
  <c r="BE714" i="4"/>
  <c r="BE710" i="4"/>
  <c r="BE706" i="4"/>
  <c r="BE702" i="4"/>
  <c r="BE698" i="4"/>
  <c r="BE694" i="4"/>
  <c r="BE690" i="4"/>
  <c r="BE686" i="4"/>
  <c r="BE682" i="4"/>
  <c r="BE678" i="4"/>
  <c r="BE674" i="4"/>
  <c r="BE670" i="4"/>
  <c r="BE666" i="4"/>
  <c r="BE662" i="4"/>
  <c r="BE658" i="4"/>
  <c r="BE654" i="4"/>
  <c r="BE650" i="4"/>
  <c r="BE646" i="4"/>
  <c r="BE642" i="4"/>
  <c r="BE638" i="4"/>
  <c r="BE634" i="4"/>
  <c r="BE630" i="4"/>
  <c r="BE626" i="4"/>
  <c r="BE622" i="4"/>
  <c r="BE618" i="4"/>
  <c r="BE614" i="4"/>
  <c r="BE610" i="4"/>
  <c r="BE606" i="4"/>
  <c r="BE602" i="4"/>
  <c r="BE598" i="4"/>
  <c r="BE594" i="4"/>
  <c r="BE590" i="4"/>
  <c r="BE586" i="4"/>
  <c r="BE582" i="4"/>
  <c r="BE578" i="4"/>
  <c r="BE574" i="4"/>
  <c r="BE570" i="4"/>
  <c r="BE566" i="4"/>
  <c r="BE562" i="4"/>
  <c r="BE558" i="4"/>
  <c r="BE557" i="4"/>
  <c r="BE554" i="4"/>
  <c r="BE549" i="4"/>
  <c r="BE532" i="4"/>
  <c r="BE528" i="4"/>
  <c r="BE524" i="4"/>
  <c r="BE516" i="4"/>
  <c r="BE512" i="4"/>
  <c r="BE508" i="4"/>
  <c r="BE500" i="4"/>
  <c r="BE496" i="4"/>
  <c r="BE492" i="4"/>
  <c r="BE484" i="4"/>
  <c r="BE480" i="4"/>
  <c r="BE476" i="4"/>
  <c r="BE468" i="4"/>
  <c r="BE464" i="4"/>
  <c r="BE460" i="4"/>
  <c r="BE452" i="4"/>
  <c r="BE449" i="4"/>
  <c r="BE445" i="4"/>
  <c r="BE437" i="4"/>
  <c r="BE433" i="4"/>
  <c r="BE429" i="4"/>
  <c r="BE421" i="4"/>
  <c r="BE417" i="4"/>
  <c r="BE413" i="4"/>
  <c r="BE405" i="4"/>
  <c r="BE401" i="4"/>
  <c r="BE397" i="4"/>
  <c r="BE393" i="4"/>
  <c r="BE389" i="4"/>
  <c r="BE385" i="4"/>
  <c r="BE381" i="4"/>
  <c r="BE377" i="4"/>
  <c r="BE373" i="4"/>
  <c r="BE369" i="4"/>
  <c r="BE365" i="4"/>
  <c r="BE361" i="4"/>
  <c r="BE357" i="4"/>
  <c r="BE353" i="4"/>
  <c r="BE349" i="4"/>
  <c r="BE345" i="4"/>
  <c r="BE341" i="4"/>
  <c r="BE337" i="4"/>
  <c r="BE333" i="4"/>
  <c r="BE329" i="4"/>
  <c r="BE325" i="4"/>
  <c r="BE321" i="4"/>
  <c r="BE317" i="4"/>
  <c r="BE309" i="4"/>
  <c r="BE305" i="4"/>
  <c r="BE301" i="4"/>
  <c r="BE297" i="4"/>
  <c r="BE293" i="4"/>
  <c r="BE289" i="4"/>
  <c r="BE285" i="4"/>
  <c r="BE277" i="4"/>
  <c r="BE273" i="4"/>
  <c r="BE269" i="4"/>
  <c r="BE265" i="4"/>
  <c r="BE261" i="4"/>
  <c r="BE257" i="4"/>
  <c r="BE253" i="4"/>
  <c r="BE245" i="4"/>
  <c r="BE241" i="4"/>
  <c r="BE237" i="4"/>
  <c r="BE233" i="4"/>
  <c r="BE229" i="4"/>
  <c r="BE225" i="4"/>
  <c r="BE221" i="4"/>
  <c r="BE213" i="4"/>
  <c r="BE209" i="4"/>
  <c r="BE205" i="4"/>
  <c r="BE197" i="4"/>
  <c r="BE193" i="4"/>
  <c r="BE189" i="4"/>
  <c r="BE181" i="4"/>
  <c r="BE177" i="4"/>
  <c r="BE173" i="4"/>
  <c r="BE165" i="4"/>
  <c r="BE161" i="4"/>
  <c r="BE157" i="4"/>
  <c r="BE149" i="4"/>
  <c r="BE145" i="4"/>
  <c r="BE141" i="4"/>
  <c r="BE133" i="4"/>
  <c r="BE129" i="4"/>
  <c r="BE125" i="4"/>
  <c r="BE121" i="4"/>
  <c r="BE117" i="4"/>
  <c r="BE113" i="4"/>
  <c r="BE109" i="4"/>
  <c r="BE101" i="4"/>
  <c r="BE97" i="4"/>
  <c r="BE93" i="4"/>
  <c r="BE85" i="4"/>
  <c r="BE81" i="4"/>
  <c r="BE553" i="4"/>
  <c r="BE550" i="4"/>
  <c r="BE545" i="4"/>
  <c r="BE542" i="4"/>
  <c r="BE537" i="4"/>
  <c r="BE534" i="4"/>
  <c r="BE533" i="4"/>
  <c r="BE531" i="4"/>
  <c r="BE527" i="4"/>
  <c r="BE523" i="4"/>
  <c r="BE519" i="4"/>
  <c r="BE515" i="4"/>
  <c r="BE511" i="4"/>
  <c r="BE507" i="4"/>
  <c r="BE503" i="4"/>
  <c r="BE499" i="4"/>
  <c r="BE495" i="4"/>
  <c r="BE491" i="4"/>
  <c r="BE487" i="4"/>
  <c r="BE483" i="4"/>
  <c r="BE479" i="4"/>
  <c r="BE475" i="4"/>
  <c r="BE471" i="4"/>
  <c r="BE467" i="4"/>
  <c r="BE463" i="4"/>
  <c r="BE459" i="4"/>
  <c r="BE455" i="4"/>
  <c r="BE451" i="4"/>
  <c r="BE448" i="4"/>
  <c r="BE444" i="4"/>
  <c r="BE440" i="4"/>
  <c r="BE436" i="4"/>
  <c r="BE432" i="4"/>
  <c r="BE428" i="4"/>
  <c r="BE424" i="4"/>
  <c r="BE420" i="4"/>
  <c r="BE416" i="4"/>
  <c r="BE412" i="4"/>
  <c r="BE408" i="4"/>
  <c r="BE404" i="4"/>
  <c r="BE400" i="4"/>
  <c r="BE396" i="4"/>
  <c r="BE392" i="4"/>
  <c r="BE388" i="4"/>
  <c r="BE384" i="4"/>
  <c r="BE380" i="4"/>
  <c r="BE376" i="4"/>
  <c r="BE372" i="4"/>
  <c r="BE368" i="4"/>
  <c r="BE364" i="4"/>
  <c r="BE360" i="4"/>
  <c r="BE356" i="4"/>
  <c r="BE352" i="4"/>
  <c r="BE348" i="4"/>
  <c r="BE344" i="4"/>
  <c r="BE340" i="4"/>
  <c r="BE336" i="4"/>
  <c r="BE332" i="4"/>
  <c r="BE328" i="4"/>
  <c r="BE324" i="4"/>
  <c r="BE320" i="4"/>
  <c r="BE316" i="4"/>
  <c r="BE312" i="4"/>
  <c r="BE308" i="4"/>
  <c r="BE304" i="4"/>
  <c r="BE300" i="4"/>
  <c r="BE296" i="4"/>
  <c r="BE292" i="4"/>
  <c r="BE288" i="4"/>
  <c r="BE284" i="4"/>
  <c r="BE280" i="4"/>
  <c r="BE276" i="4"/>
  <c r="BE272" i="4"/>
  <c r="BE268" i="4"/>
  <c r="BE264" i="4"/>
  <c r="BE260" i="4"/>
  <c r="BE256" i="4"/>
  <c r="BE252" i="4"/>
  <c r="BE248" i="4"/>
  <c r="BE244" i="4"/>
  <c r="BE240" i="4"/>
  <c r="BE236" i="4"/>
  <c r="BE232" i="4"/>
  <c r="BE228" i="4"/>
  <c r="BE224" i="4"/>
  <c r="BE220" i="4"/>
  <c r="BE216" i="4"/>
  <c r="BE212" i="4"/>
  <c r="BE208" i="4"/>
  <c r="BE204" i="4"/>
  <c r="BE200" i="4"/>
  <c r="BE196" i="4"/>
  <c r="BE192" i="4"/>
  <c r="BE188" i="4"/>
  <c r="BE184" i="4"/>
  <c r="BE180" i="4"/>
  <c r="BE176" i="4"/>
  <c r="BE172" i="4"/>
  <c r="BE168" i="4"/>
  <c r="BE164" i="4"/>
  <c r="BE160" i="4"/>
  <c r="BE156" i="4"/>
  <c r="BE152" i="4"/>
  <c r="BE148" i="4"/>
  <c r="BE144" i="4"/>
  <c r="BE140" i="4"/>
  <c r="BE136" i="4"/>
  <c r="BE132" i="4"/>
  <c r="BE128" i="4"/>
  <c r="BE124" i="4"/>
  <c r="BE120" i="4"/>
  <c r="BE116" i="4"/>
  <c r="BE112" i="4"/>
  <c r="BE108" i="4"/>
  <c r="BE104" i="4"/>
  <c r="BE100" i="4"/>
  <c r="BE96" i="4"/>
  <c r="BE92" i="4"/>
  <c r="BE88" i="4"/>
  <c r="BE541" i="4"/>
  <c r="BE538" i="4"/>
  <c r="BE535" i="4"/>
  <c r="BE530" i="4"/>
  <c r="BE526" i="4"/>
  <c r="BE522" i="4"/>
  <c r="BE518" i="4"/>
  <c r="BE514" i="4"/>
  <c r="BE510" i="4"/>
  <c r="BE506" i="4"/>
  <c r="BE502" i="4"/>
  <c r="BE498" i="4"/>
  <c r="BE494" i="4"/>
  <c r="BE490" i="4"/>
  <c r="BE486" i="4"/>
  <c r="BE482" i="4"/>
  <c r="BE478" i="4"/>
  <c r="BE474" i="4"/>
  <c r="BE470" i="4"/>
  <c r="BE466" i="4"/>
  <c r="BE462" i="4"/>
  <c r="BE458" i="4"/>
  <c r="BE454" i="4"/>
  <c r="BE447" i="4"/>
  <c r="BE443" i="4"/>
  <c r="BE439" i="4"/>
  <c r="BE435" i="4"/>
  <c r="BE431" i="4"/>
  <c r="BE427" i="4"/>
  <c r="BE423" i="4"/>
  <c r="BE419" i="4"/>
  <c r="BE415" i="4"/>
  <c r="BE411" i="4"/>
  <c r="BE407" i="4"/>
  <c r="BE403" i="4"/>
  <c r="BE399" i="4"/>
  <c r="BE395" i="4"/>
  <c r="BE391" i="4"/>
  <c r="BE387" i="4"/>
  <c r="BE383" i="4"/>
  <c r="BE379" i="4"/>
  <c r="BE375" i="4"/>
  <c r="BE371" i="4"/>
  <c r="BE367" i="4"/>
  <c r="BE363" i="4"/>
  <c r="BE359" i="4"/>
  <c r="BE355" i="4"/>
  <c r="BE351" i="4"/>
  <c r="BE347" i="4"/>
  <c r="BE343" i="4"/>
  <c r="BE339" i="4"/>
  <c r="BE335" i="4"/>
  <c r="BE331" i="4"/>
  <c r="BE327" i="4"/>
  <c r="BE323" i="4"/>
  <c r="BE319" i="4"/>
  <c r="BE315" i="4"/>
  <c r="BE311" i="4"/>
  <c r="BE307" i="4"/>
  <c r="BE303" i="4"/>
  <c r="BE299" i="4"/>
  <c r="BE295" i="4"/>
  <c r="BE291" i="4"/>
  <c r="BE287" i="4"/>
  <c r="BE283" i="4"/>
  <c r="BE279" i="4"/>
  <c r="BE275" i="4"/>
  <c r="BE271" i="4"/>
  <c r="BE267" i="4"/>
  <c r="BE263" i="4"/>
  <c r="BE259" i="4"/>
  <c r="BE255" i="4"/>
  <c r="BE251" i="4"/>
  <c r="BE247" i="4"/>
  <c r="BE243" i="4"/>
  <c r="BE239" i="4"/>
  <c r="BE235" i="4"/>
  <c r="BE231" i="4"/>
  <c r="BE227" i="4"/>
  <c r="BE223" i="4"/>
  <c r="BE219" i="4"/>
  <c r="BE215" i="4"/>
  <c r="BE211" i="4"/>
  <c r="BE207" i="4"/>
  <c r="BE203" i="4"/>
  <c r="BE199" i="4"/>
  <c r="BE195" i="4"/>
  <c r="BE191" i="4"/>
  <c r="BE187" i="4"/>
  <c r="BE183" i="4"/>
  <c r="BE179" i="4"/>
  <c r="BE175" i="4"/>
  <c r="BE171" i="4"/>
  <c r="BE167" i="4"/>
  <c r="BE163" i="4"/>
  <c r="BE159" i="4"/>
  <c r="BE155" i="4"/>
  <c r="BE151" i="4"/>
  <c r="BE147" i="4"/>
  <c r="BE143" i="4"/>
  <c r="BE139" i="4"/>
  <c r="BE135" i="4"/>
  <c r="BE131" i="4"/>
  <c r="BE127" i="4"/>
  <c r="BE123" i="4"/>
  <c r="BE119" i="4"/>
  <c r="BE115" i="4"/>
  <c r="BE111" i="4"/>
  <c r="BE107" i="4"/>
  <c r="BE103" i="4"/>
  <c r="BE99" i="4"/>
  <c r="BE95" i="4"/>
  <c r="BE91" i="4"/>
  <c r="BE87" i="4"/>
  <c r="BE83" i="4"/>
  <c r="BE561" i="4"/>
  <c r="BE529" i="4"/>
  <c r="BE525" i="4"/>
  <c r="BE521" i="4"/>
  <c r="BE517" i="4"/>
  <c r="BE513" i="4"/>
  <c r="BE509" i="4"/>
  <c r="BE505" i="4"/>
  <c r="BE501" i="4"/>
  <c r="BE497" i="4"/>
  <c r="BE493" i="4"/>
  <c r="BE489" i="4"/>
  <c r="BE485" i="4"/>
  <c r="BE481" i="4"/>
  <c r="BE477" i="4"/>
  <c r="BE473" i="4"/>
  <c r="BE469" i="4"/>
  <c r="BE465" i="4"/>
  <c r="BE461" i="4"/>
  <c r="BE457" i="4"/>
  <c r="BE453" i="4"/>
  <c r="BE450" i="4"/>
  <c r="BE446" i="4"/>
  <c r="BE442" i="4"/>
  <c r="BE438" i="4"/>
  <c r="BE434" i="4"/>
  <c r="BE430" i="4"/>
  <c r="BE426" i="4"/>
  <c r="BE422" i="4"/>
  <c r="BE418" i="4"/>
  <c r="BE414" i="4"/>
  <c r="BE410" i="4"/>
  <c r="BE406" i="4"/>
  <c r="BE402" i="4"/>
  <c r="BE398" i="4"/>
  <c r="BE394" i="4"/>
  <c r="BE390" i="4"/>
  <c r="BE386" i="4"/>
  <c r="BE382" i="4"/>
  <c r="BE378" i="4"/>
  <c r="BE374" i="4"/>
  <c r="BE370" i="4"/>
  <c r="BE366" i="4"/>
  <c r="BE362" i="4"/>
  <c r="BE358" i="4"/>
  <c r="BE354" i="4"/>
  <c r="BE350" i="4"/>
  <c r="BE346" i="4"/>
  <c r="BE342" i="4"/>
  <c r="BE338" i="4"/>
  <c r="BE334" i="4"/>
  <c r="BE330" i="4"/>
  <c r="BE326" i="4"/>
  <c r="BE322" i="4"/>
  <c r="BE318" i="4"/>
  <c r="BE314" i="4"/>
  <c r="BE310" i="4"/>
  <c r="BE306" i="4"/>
  <c r="BE302" i="4"/>
  <c r="BE298" i="4"/>
  <c r="BE294" i="4"/>
  <c r="BE290" i="4"/>
  <c r="BE286" i="4"/>
  <c r="BE282" i="4"/>
  <c r="BE278" i="4"/>
  <c r="BE274" i="4"/>
  <c r="BE270" i="4"/>
  <c r="BE266" i="4"/>
  <c r="BE262" i="4"/>
  <c r="BE258" i="4"/>
  <c r="BE254" i="4"/>
  <c r="BE250" i="4"/>
  <c r="BE246" i="4"/>
  <c r="BE242" i="4"/>
  <c r="BE238" i="4"/>
  <c r="BE234" i="4"/>
  <c r="BE230" i="4"/>
  <c r="BE226" i="4"/>
  <c r="BE222" i="4"/>
  <c r="BE218" i="4"/>
  <c r="BE214" i="4"/>
  <c r="BE210" i="4"/>
  <c r="BE206" i="4"/>
  <c r="BE202" i="4"/>
  <c r="BE198" i="4"/>
  <c r="BE194" i="4"/>
  <c r="BE190" i="4"/>
  <c r="BE186" i="4"/>
  <c r="BE182" i="4"/>
  <c r="BE178" i="4"/>
  <c r="BE174" i="4"/>
  <c r="BE170" i="4"/>
  <c r="BE166" i="4"/>
  <c r="BE162" i="4"/>
  <c r="BE158" i="4"/>
  <c r="BE154" i="4"/>
  <c r="BE150" i="4"/>
  <c r="BE146" i="4"/>
  <c r="BE142" i="4"/>
  <c r="BE138" i="4"/>
  <c r="BE134" i="4"/>
  <c r="BE130" i="4"/>
  <c r="BE126" i="4"/>
  <c r="BE122" i="4"/>
  <c r="BE118" i="4"/>
  <c r="BE114" i="4"/>
  <c r="BE102" i="4"/>
  <c r="BE90" i="4"/>
  <c r="BE76" i="4"/>
  <c r="BE72" i="4"/>
  <c r="BE68" i="4"/>
  <c r="BE64" i="4"/>
  <c r="BE60" i="4"/>
  <c r="BE56" i="4"/>
  <c r="BE52" i="4"/>
  <c r="BE48" i="4"/>
  <c r="BE44" i="4"/>
  <c r="BE40" i="4"/>
  <c r="BE36" i="4"/>
  <c r="BE32" i="4"/>
  <c r="BE28" i="4"/>
  <c r="BE24" i="4"/>
  <c r="BE20" i="4"/>
  <c r="BE16" i="4"/>
  <c r="BE12" i="4"/>
  <c r="BE110" i="4"/>
  <c r="BE98" i="4"/>
  <c r="BE94" i="4"/>
  <c r="BE80" i="4"/>
  <c r="BE79" i="4"/>
  <c r="BE75" i="4"/>
  <c r="BE71" i="4"/>
  <c r="BE67" i="4"/>
  <c r="BE63" i="4"/>
  <c r="BE59" i="4"/>
  <c r="BE55" i="4"/>
  <c r="BE51" i="4"/>
  <c r="BE47" i="4"/>
  <c r="BE43" i="4"/>
  <c r="BE39" i="4"/>
  <c r="BE35" i="4"/>
  <c r="BE31" i="4"/>
  <c r="BE27" i="4"/>
  <c r="BE23" i="4"/>
  <c r="BE19" i="4"/>
  <c r="BE15" i="4"/>
  <c r="BE11" i="4"/>
  <c r="BE78" i="4"/>
  <c r="BE74" i="4"/>
  <c r="BE70" i="4"/>
  <c r="BE66" i="4"/>
  <c r="BE62" i="4"/>
  <c r="BE58" i="4"/>
  <c r="BE50" i="4"/>
  <c r="BE46" i="4"/>
  <c r="BE42" i="4"/>
  <c r="BE38" i="4"/>
  <c r="BE34" i="4"/>
  <c r="BE30" i="4"/>
  <c r="BE26" i="4"/>
  <c r="BE22" i="4"/>
  <c r="BE18" i="4"/>
  <c r="BE14" i="4"/>
  <c r="BE106" i="4"/>
  <c r="BE86" i="4"/>
  <c r="BE77" i="4"/>
  <c r="BE73" i="4"/>
  <c r="BE69" i="4"/>
  <c r="BE65" i="4"/>
  <c r="BE61" i="4"/>
  <c r="BE57" i="4"/>
  <c r="BE53" i="4"/>
  <c r="BE49" i="4"/>
  <c r="BE45" i="4"/>
  <c r="BE41" i="4"/>
  <c r="BE37" i="4"/>
  <c r="BE33" i="4"/>
  <c r="BE29" i="4"/>
  <c r="BE25" i="4"/>
  <c r="BE21" i="4"/>
  <c r="BE17" i="4"/>
  <c r="BE13" i="4"/>
  <c r="BD27" i="4"/>
  <c r="BD59" i="4"/>
  <c r="BD77" i="4"/>
  <c r="BD107" i="4"/>
  <c r="BD175" i="4"/>
  <c r="BD191" i="4"/>
  <c r="BD207" i="4"/>
  <c r="BD223" i="4"/>
  <c r="BD239" i="4"/>
  <c r="BD255" i="4"/>
  <c r="BD271" i="4"/>
  <c r="BD287" i="4"/>
  <c r="BD303" i="4"/>
  <c r="BD319" i="4"/>
  <c r="BD335" i="4"/>
  <c r="BD351" i="4"/>
  <c r="BD367" i="4"/>
  <c r="BD383" i="4"/>
  <c r="BD399" i="4"/>
  <c r="BD415" i="4"/>
  <c r="BD431" i="4"/>
  <c r="BD447" i="4"/>
  <c r="BD462" i="4"/>
  <c r="BD478" i="4"/>
  <c r="BD494" i="4"/>
  <c r="BD510" i="4"/>
  <c r="BD526" i="4"/>
  <c r="BD543" i="4"/>
  <c r="BD104" i="4"/>
  <c r="BD120" i="4"/>
  <c r="BD136" i="4"/>
  <c r="BD152" i="4"/>
  <c r="BD168" i="4"/>
  <c r="BD200" i="4"/>
  <c r="BD216" i="4"/>
  <c r="BD232" i="4"/>
  <c r="BD248" i="4"/>
  <c r="BD264" i="4"/>
  <c r="BD280" i="4"/>
  <c r="BD296" i="4"/>
  <c r="BD312" i="4"/>
  <c r="BD328" i="4"/>
  <c r="BD344" i="4"/>
  <c r="BD360" i="4"/>
  <c r="BD376" i="4"/>
  <c r="BD392" i="4"/>
  <c r="BD408" i="4"/>
  <c r="BD424" i="4"/>
  <c r="BD440" i="4"/>
  <c r="BD455" i="4"/>
  <c r="BD471" i="4"/>
  <c r="BD487" i="4"/>
  <c r="BD503" i="4"/>
  <c r="BD519" i="4"/>
  <c r="BD534" i="4"/>
  <c r="BD558" i="4"/>
  <c r="BD97" i="4"/>
  <c r="BD113" i="4"/>
  <c r="BD129" i="4"/>
  <c r="BD145" i="4"/>
  <c r="BD161" i="4"/>
  <c r="BD177" i="4"/>
  <c r="BD193" i="4"/>
  <c r="BD209" i="4"/>
  <c r="BD225" i="4"/>
  <c r="BD241" i="4"/>
  <c r="BD257" i="4"/>
  <c r="BD273" i="4"/>
  <c r="BD289" i="4"/>
  <c r="BD305" i="4"/>
  <c r="BD321" i="4"/>
  <c r="BD337" i="4"/>
  <c r="BD353" i="4"/>
  <c r="BD369" i="4"/>
  <c r="BD385" i="4"/>
  <c r="BD401" i="4"/>
  <c r="BD417" i="4"/>
  <c r="BD433" i="4"/>
  <c r="BD449" i="4"/>
  <c r="BD464" i="4"/>
  <c r="BD480" i="4"/>
  <c r="BD496" i="4"/>
  <c r="BD512" i="4"/>
  <c r="BD528" i="4"/>
  <c r="BD98" i="4"/>
  <c r="BD114" i="4"/>
  <c r="BD130" i="4"/>
  <c r="BD146" i="4"/>
  <c r="BD162" i="4"/>
  <c r="BD178" i="4"/>
  <c r="BD194" i="4"/>
  <c r="BD210" i="4"/>
  <c r="BD226" i="4"/>
  <c r="BD242" i="4"/>
  <c r="BD258" i="4"/>
  <c r="BD274" i="4"/>
  <c r="BD290" i="4"/>
  <c r="BD306" i="4"/>
  <c r="BD322" i="4"/>
  <c r="BD338" i="4"/>
  <c r="BD354" i="4"/>
  <c r="BD370" i="4"/>
  <c r="BD386" i="4"/>
  <c r="BD402" i="4"/>
  <c r="BD418" i="4"/>
  <c r="BD434" i="4"/>
  <c r="BD450" i="4"/>
  <c r="BD465" i="4"/>
  <c r="BD481" i="4"/>
  <c r="BD497" i="4"/>
  <c r="BD513" i="4"/>
  <c r="BD529" i="4"/>
  <c r="BD541" i="4"/>
  <c r="BD557" i="4"/>
  <c r="BD573" i="4"/>
  <c r="BD589" i="4"/>
  <c r="BD605" i="4"/>
  <c r="BD621" i="4"/>
  <c r="BD637" i="4"/>
  <c r="BD653" i="4"/>
  <c r="BD669" i="4"/>
  <c r="BD733" i="4"/>
  <c r="BD570" i="4"/>
  <c r="BD586" i="4"/>
  <c r="BD602" i="4"/>
  <c r="BD618" i="4"/>
  <c r="BD634" i="4"/>
  <c r="BD650" i="4"/>
  <c r="BD666" i="4"/>
  <c r="BD682" i="4"/>
  <c r="BD698" i="4"/>
  <c r="BD714" i="4"/>
  <c r="BD730" i="4"/>
  <c r="BD746" i="4"/>
  <c r="BD762" i="4"/>
  <c r="BD778" i="4"/>
  <c r="BD794" i="4"/>
  <c r="BD810" i="4"/>
  <c r="BD826" i="4"/>
  <c r="BD851" i="4"/>
  <c r="BD852" i="4"/>
  <c r="BD849" i="4"/>
  <c r="BD838" i="4"/>
  <c r="BD854" i="4"/>
  <c r="AC857" i="5"/>
  <c r="L856" i="5"/>
  <c r="BD22" i="4"/>
  <c r="BD43" i="4"/>
  <c r="BD28" i="4"/>
  <c r="BD159" i="4"/>
  <c r="BD58" i="4"/>
  <c r="BD74" i="4"/>
  <c r="BD63" i="4"/>
  <c r="BD16" i="4"/>
  <c r="BD48" i="4"/>
  <c r="BD91" i="4"/>
  <c r="BD83" i="4"/>
  <c r="BD291" i="4"/>
  <c r="BD307" i="4"/>
  <c r="BD323" i="4"/>
  <c r="BD339" i="4"/>
  <c r="BD355" i="4"/>
  <c r="BD371" i="4"/>
  <c r="BD387" i="4"/>
  <c r="BD403" i="4"/>
  <c r="BD419" i="4"/>
  <c r="BD435" i="4"/>
  <c r="BD546" i="4"/>
  <c r="BD92" i="4"/>
  <c r="BD108" i="4"/>
  <c r="BD124" i="4"/>
  <c r="BD140" i="4"/>
  <c r="BD156" i="4"/>
  <c r="BD172" i="4"/>
  <c r="BD188" i="4"/>
  <c r="BD204" i="4"/>
  <c r="BD220" i="4"/>
  <c r="BD236" i="4"/>
  <c r="BD252" i="4"/>
  <c r="BD268" i="4"/>
  <c r="BD284" i="4"/>
  <c r="BD300" i="4"/>
  <c r="BD316" i="4"/>
  <c r="BD332" i="4"/>
  <c r="BD348" i="4"/>
  <c r="BD364" i="4"/>
  <c r="BD380" i="4"/>
  <c r="BD396" i="4"/>
  <c r="BD412" i="4"/>
  <c r="BD428" i="4"/>
  <c r="BD444" i="4"/>
  <c r="BD459" i="4"/>
  <c r="BD475" i="4"/>
  <c r="BD491" i="4"/>
  <c r="BD507" i="4"/>
  <c r="BD523" i="4"/>
  <c r="BD539" i="4"/>
  <c r="BD85" i="4"/>
  <c r="BD101" i="4"/>
  <c r="BD117" i="4"/>
  <c r="BD133" i="4"/>
  <c r="BD149" i="4"/>
  <c r="BD165" i="4"/>
  <c r="BD181" i="4"/>
  <c r="BD213" i="4"/>
  <c r="BD245" i="4"/>
  <c r="BD261" i="4"/>
  <c r="BD277" i="4"/>
  <c r="BD293" i="4"/>
  <c r="BD309" i="4"/>
  <c r="BD325" i="4"/>
  <c r="BD341" i="4"/>
  <c r="BD357" i="4"/>
  <c r="BD389" i="4"/>
  <c r="BD421" i="4"/>
  <c r="BD452" i="4"/>
  <c r="BD484" i="4"/>
  <c r="BD500" i="4"/>
  <c r="BD516" i="4"/>
  <c r="BD532" i="4"/>
  <c r="BD86" i="4"/>
  <c r="BD102" i="4"/>
  <c r="BD118" i="4"/>
  <c r="BD134" i="4"/>
  <c r="BD150" i="4"/>
  <c r="BD166" i="4"/>
  <c r="BD182" i="4"/>
  <c r="BD198" i="4"/>
  <c r="BD214" i="4"/>
  <c r="BD230" i="4"/>
  <c r="BD246" i="4"/>
  <c r="BD262" i="4"/>
  <c r="BD278" i="4"/>
  <c r="BD294" i="4"/>
  <c r="BD326" i="4"/>
  <c r="BD342" i="4"/>
  <c r="BD358" i="4"/>
  <c r="BD374" i="4"/>
  <c r="BD390" i="4"/>
  <c r="BD406" i="4"/>
  <c r="BD422" i="4"/>
  <c r="BD438" i="4"/>
  <c r="BD453" i="4"/>
  <c r="BD469" i="4"/>
  <c r="BD485" i="4"/>
  <c r="BD501" i="4"/>
  <c r="BD517" i="4"/>
  <c r="BD547" i="4"/>
  <c r="BD567" i="4"/>
  <c r="BD583" i="4"/>
  <c r="BD599" i="4"/>
  <c r="BD615" i="4"/>
  <c r="BD631" i="4"/>
  <c r="BD647" i="4"/>
  <c r="BD663" i="4"/>
  <c r="BD679" i="4"/>
  <c r="BD695" i="4"/>
  <c r="BD711" i="4"/>
  <c r="BD727" i="4"/>
  <c r="BD743" i="4"/>
  <c r="BD759" i="4"/>
  <c r="BD775" i="4"/>
  <c r="BD791" i="4"/>
  <c r="BD807" i="4"/>
  <c r="BD823" i="4"/>
  <c r="BD536" i="4"/>
  <c r="BD552" i="4"/>
  <c r="BD568" i="4"/>
  <c r="BD584" i="4"/>
  <c r="BD600" i="4"/>
  <c r="BD616" i="4"/>
  <c r="BD632" i="4"/>
  <c r="BD648" i="4"/>
  <c r="BD664" i="4"/>
  <c r="BD680" i="4"/>
  <c r="BD696" i="4"/>
  <c r="BD712" i="4"/>
  <c r="BD728" i="4"/>
  <c r="BD744" i="4"/>
  <c r="BD760" i="4"/>
  <c r="BD776" i="4"/>
  <c r="BD792" i="4"/>
  <c r="BD808" i="4"/>
  <c r="BD824" i="4"/>
  <c r="BD545" i="4"/>
  <c r="BD561" i="4"/>
  <c r="BD577" i="4"/>
  <c r="BD593" i="4"/>
  <c r="BD609" i="4"/>
  <c r="BD625" i="4"/>
  <c r="BD641" i="4"/>
  <c r="BD657" i="4"/>
  <c r="BD673" i="4"/>
  <c r="BD689" i="4"/>
  <c r="BD705" i="4"/>
  <c r="BD721" i="4"/>
  <c r="BD737" i="4"/>
  <c r="BD753" i="4"/>
  <c r="BD769" i="4"/>
  <c r="BD785" i="4"/>
  <c r="BD801" i="4"/>
  <c r="BD817" i="4"/>
  <c r="BD833" i="4"/>
  <c r="BD574" i="4"/>
  <c r="BD590" i="4"/>
  <c r="BD606" i="4"/>
  <c r="BD622" i="4"/>
  <c r="BD638" i="4"/>
  <c r="BD654" i="4"/>
  <c r="BD670" i="4"/>
  <c r="BD686" i="4"/>
  <c r="BD702" i="4"/>
  <c r="BD718" i="4"/>
  <c r="BD734" i="4"/>
  <c r="BD750" i="4"/>
  <c r="BD766" i="4"/>
  <c r="BD782" i="4"/>
  <c r="BD798" i="4"/>
  <c r="BD814" i="4"/>
  <c r="BD830" i="4"/>
  <c r="BD839" i="4"/>
  <c r="BD853" i="4"/>
  <c r="BD842" i="4"/>
  <c r="M857" i="5"/>
  <c r="M856" i="5" s="1"/>
  <c r="BD70" i="4"/>
  <c r="BD11" i="4"/>
  <c r="BD44" i="4"/>
  <c r="BD60" i="4"/>
  <c r="BD127" i="4"/>
  <c r="N855" i="4"/>
  <c r="N857" i="4" s="1"/>
  <c r="BD10" i="4"/>
  <c r="BD26" i="4"/>
  <c r="BD15" i="4"/>
  <c r="BD64" i="4"/>
  <c r="BD14" i="4"/>
  <c r="BD30" i="4"/>
  <c r="BD46" i="4"/>
  <c r="BD62" i="4"/>
  <c r="BD78" i="4"/>
  <c r="BD19" i="4"/>
  <c r="BD51" i="4"/>
  <c r="BD80" i="4"/>
  <c r="BD20" i="4"/>
  <c r="BD36" i="4"/>
  <c r="BD52" i="4"/>
  <c r="BD68" i="4"/>
  <c r="BD95" i="4"/>
  <c r="BD21" i="4"/>
  <c r="BD37" i="4"/>
  <c r="BD53" i="4"/>
  <c r="BD69" i="4"/>
  <c r="BD87" i="4"/>
  <c r="BD119" i="4"/>
  <c r="BD135" i="4"/>
  <c r="BD151" i="4"/>
  <c r="BD167" i="4"/>
  <c r="BD183" i="4"/>
  <c r="BD199" i="4"/>
  <c r="BD215" i="4"/>
  <c r="BD231" i="4"/>
  <c r="BD247" i="4"/>
  <c r="BD263" i="4"/>
  <c r="BD279" i="4"/>
  <c r="BD295" i="4"/>
  <c r="BD311" i="4"/>
  <c r="BD327" i="4"/>
  <c r="BD343" i="4"/>
  <c r="BD359" i="4"/>
  <c r="BD375" i="4"/>
  <c r="BD391" i="4"/>
  <c r="BD407" i="4"/>
  <c r="BD423" i="4"/>
  <c r="BD439" i="4"/>
  <c r="BD454" i="4"/>
  <c r="BD470" i="4"/>
  <c r="BD486" i="4"/>
  <c r="BD502" i="4"/>
  <c r="BD518" i="4"/>
  <c r="BD535" i="4"/>
  <c r="BD562" i="4"/>
  <c r="BD96" i="4"/>
  <c r="BD112" i="4"/>
  <c r="BD128" i="4"/>
  <c r="BD144" i="4"/>
  <c r="BD160" i="4"/>
  <c r="BD176" i="4"/>
  <c r="BD192" i="4"/>
  <c r="BD224" i="4"/>
  <c r="BD240" i="4"/>
  <c r="BD256" i="4"/>
  <c r="BD272" i="4"/>
  <c r="BD288" i="4"/>
  <c r="BD304" i="4"/>
  <c r="BD320" i="4"/>
  <c r="BD336" i="4"/>
  <c r="BD352" i="4"/>
  <c r="BD368" i="4"/>
  <c r="BD384" i="4"/>
  <c r="BD400" i="4"/>
  <c r="BD416" i="4"/>
  <c r="BD432" i="4"/>
  <c r="BD448" i="4"/>
  <c r="BD463" i="4"/>
  <c r="BD479" i="4"/>
  <c r="BD495" i="4"/>
  <c r="BD511" i="4"/>
  <c r="BD527" i="4"/>
  <c r="BD297" i="4"/>
  <c r="BD329" i="4"/>
  <c r="BD345" i="4"/>
  <c r="BD361" i="4"/>
  <c r="BD377" i="4"/>
  <c r="BD393" i="4"/>
  <c r="BD551" i="4"/>
  <c r="BD106" i="4"/>
  <c r="BD122" i="4"/>
  <c r="BD138" i="4"/>
  <c r="BD154" i="4"/>
  <c r="BD170" i="4"/>
  <c r="BD186" i="4"/>
  <c r="BD202" i="4"/>
  <c r="BD218" i="4"/>
  <c r="BD234" i="4"/>
  <c r="BD250" i="4"/>
  <c r="BD266" i="4"/>
  <c r="BD473" i="4"/>
  <c r="BD489" i="4"/>
  <c r="BD505" i="4"/>
  <c r="BD555" i="4"/>
  <c r="BD571" i="4"/>
  <c r="BD587" i="4"/>
  <c r="BD603" i="4"/>
  <c r="BD619" i="4"/>
  <c r="BD635" i="4"/>
  <c r="BD651" i="4"/>
  <c r="BD667" i="4"/>
  <c r="BD683" i="4"/>
  <c r="BD699" i="4"/>
  <c r="BD715" i="4"/>
  <c r="BD731" i="4"/>
  <c r="BD747" i="4"/>
  <c r="BD763" i="4"/>
  <c r="BD779" i="4"/>
  <c r="BD795" i="4"/>
  <c r="BD811" i="4"/>
  <c r="BD827" i="4"/>
  <c r="BD540" i="4"/>
  <c r="BD556" i="4"/>
  <c r="BD572" i="4"/>
  <c r="BD588" i="4"/>
  <c r="BD604" i="4"/>
  <c r="BD620" i="4"/>
  <c r="BD636" i="4"/>
  <c r="BD652" i="4"/>
  <c r="BD668" i="4"/>
  <c r="BD684" i="4"/>
  <c r="BD700" i="4"/>
  <c r="BD716" i="4"/>
  <c r="BD732" i="4"/>
  <c r="BD748" i="4"/>
  <c r="BD764" i="4"/>
  <c r="BD780" i="4"/>
  <c r="BD796" i="4"/>
  <c r="BD812" i="4"/>
  <c r="BD828" i="4"/>
  <c r="BD533" i="4"/>
  <c r="BD549" i="4"/>
  <c r="BD565" i="4"/>
  <c r="BD581" i="4"/>
  <c r="BD597" i="4"/>
  <c r="BD613" i="4"/>
  <c r="BD629" i="4"/>
  <c r="BD645" i="4"/>
  <c r="BD661" i="4"/>
  <c r="BD677" i="4"/>
  <c r="BD693" i="4"/>
  <c r="BD709" i="4"/>
  <c r="BD725" i="4"/>
  <c r="BD741" i="4"/>
  <c r="BD757" i="4"/>
  <c r="BD773" i="4"/>
  <c r="BD789" i="4"/>
  <c r="BD805" i="4"/>
  <c r="BD821" i="4"/>
  <c r="BD837" i="4"/>
  <c r="BD578" i="4"/>
  <c r="BD594" i="4"/>
  <c r="BD610" i="4"/>
  <c r="BD626" i="4"/>
  <c r="BD642" i="4"/>
  <c r="BD658" i="4"/>
  <c r="BD674" i="4"/>
  <c r="BD690" i="4"/>
  <c r="BD706" i="4"/>
  <c r="BD722" i="4"/>
  <c r="BD738" i="4"/>
  <c r="BD754" i="4"/>
  <c r="BD770" i="4"/>
  <c r="BD786" i="4"/>
  <c r="BD802" i="4"/>
  <c r="BD818" i="4"/>
  <c r="BD834" i="4"/>
  <c r="BD843" i="4"/>
  <c r="BD844" i="4"/>
  <c r="BD841" i="4"/>
  <c r="BD846" i="4"/>
  <c r="AC855" i="5"/>
  <c r="AC856" i="5" l="1"/>
  <c r="N855" i="5"/>
  <c r="BE82" i="4"/>
  <c r="BE89" i="4"/>
  <c r="BE105" i="4"/>
  <c r="BE137" i="4"/>
  <c r="BE153" i="4"/>
  <c r="BE169" i="4"/>
  <c r="BE185" i="4"/>
  <c r="BE201" i="4"/>
  <c r="BE217" i="4"/>
  <c r="BE249" i="4"/>
  <c r="BE281" i="4"/>
  <c r="BE313" i="4"/>
  <c r="BE409" i="4"/>
  <c r="BE425" i="4"/>
  <c r="BE441" i="4"/>
  <c r="BE456" i="4"/>
  <c r="BE472" i="4"/>
  <c r="BE488" i="4"/>
  <c r="BE504" i="4"/>
  <c r="BE520" i="4"/>
  <c r="BE546" i="4"/>
  <c r="BE548" i="4"/>
  <c r="AD857" i="5"/>
  <c r="AQ855" i="5"/>
  <c r="AQ857" i="5"/>
  <c r="AP855" i="4"/>
  <c r="BF852" i="4"/>
  <c r="BF848" i="4"/>
  <c r="BF844" i="4"/>
  <c r="BF840" i="4"/>
  <c r="BF847" i="4"/>
  <c r="BF854" i="4"/>
  <c r="BF850" i="4"/>
  <c r="BF846" i="4"/>
  <c r="BF842" i="4"/>
  <c r="BF838" i="4"/>
  <c r="BF845" i="4"/>
  <c r="BF836" i="4"/>
  <c r="BF832" i="4"/>
  <c r="BF828" i="4"/>
  <c r="BF824" i="4"/>
  <c r="BF820" i="4"/>
  <c r="BF816" i="4"/>
  <c r="BF812" i="4"/>
  <c r="BF808" i="4"/>
  <c r="BF804" i="4"/>
  <c r="BF800" i="4"/>
  <c r="BF796" i="4"/>
  <c r="BF792" i="4"/>
  <c r="BF788" i="4"/>
  <c r="BF784" i="4"/>
  <c r="BF780" i="4"/>
  <c r="BF776" i="4"/>
  <c r="BF772" i="4"/>
  <c r="BF768" i="4"/>
  <c r="BF764" i="4"/>
  <c r="BF760" i="4"/>
  <c r="BF756" i="4"/>
  <c r="BF752" i="4"/>
  <c r="BF748" i="4"/>
  <c r="BF744" i="4"/>
  <c r="BF740" i="4"/>
  <c r="BF736" i="4"/>
  <c r="BF732" i="4"/>
  <c r="BF728" i="4"/>
  <c r="BF724" i="4"/>
  <c r="BF720" i="4"/>
  <c r="BF716" i="4"/>
  <c r="BF712" i="4"/>
  <c r="BF708" i="4"/>
  <c r="BF704" i="4"/>
  <c r="BF700" i="4"/>
  <c r="BF696" i="4"/>
  <c r="BF692" i="4"/>
  <c r="BF688" i="4"/>
  <c r="BF684" i="4"/>
  <c r="BF680" i="4"/>
  <c r="BF676" i="4"/>
  <c r="BF672" i="4"/>
  <c r="BF668" i="4"/>
  <c r="BF664" i="4"/>
  <c r="BF660" i="4"/>
  <c r="BF656" i="4"/>
  <c r="BF652" i="4"/>
  <c r="BF648" i="4"/>
  <c r="BF644" i="4"/>
  <c r="BF640" i="4"/>
  <c r="BF636" i="4"/>
  <c r="BF632" i="4"/>
  <c r="BF628" i="4"/>
  <c r="BF624" i="4"/>
  <c r="BF620" i="4"/>
  <c r="BF616" i="4"/>
  <c r="BF612" i="4"/>
  <c r="BF608" i="4"/>
  <c r="BF604" i="4"/>
  <c r="BF600" i="4"/>
  <c r="BF596" i="4"/>
  <c r="BF592" i="4"/>
  <c r="BF588" i="4"/>
  <c r="BF584" i="4"/>
  <c r="BF580" i="4"/>
  <c r="BF576" i="4"/>
  <c r="BF572" i="4"/>
  <c r="BF568" i="4"/>
  <c r="BF564" i="4"/>
  <c r="BF835" i="4"/>
  <c r="BF831" i="4"/>
  <c r="BF827" i="4"/>
  <c r="BF823" i="4"/>
  <c r="BF819" i="4"/>
  <c r="BF815" i="4"/>
  <c r="BF811" i="4"/>
  <c r="BF807" i="4"/>
  <c r="BF803" i="4"/>
  <c r="BF799" i="4"/>
  <c r="BF795" i="4"/>
  <c r="BF791" i="4"/>
  <c r="BF787" i="4"/>
  <c r="BF783" i="4"/>
  <c r="BF779" i="4"/>
  <c r="BF775" i="4"/>
  <c r="BF771" i="4"/>
  <c r="BF767" i="4"/>
  <c r="BF763" i="4"/>
  <c r="BF759" i="4"/>
  <c r="BF755" i="4"/>
  <c r="BF751" i="4"/>
  <c r="BF747" i="4"/>
  <c r="BF743" i="4"/>
  <c r="BF739" i="4"/>
  <c r="BF735" i="4"/>
  <c r="BF731" i="4"/>
  <c r="BF727" i="4"/>
  <c r="BF723" i="4"/>
  <c r="BF719" i="4"/>
  <c r="BF715" i="4"/>
  <c r="BF711" i="4"/>
  <c r="BF707" i="4"/>
  <c r="BF703" i="4"/>
  <c r="BF699" i="4"/>
  <c r="BF695" i="4"/>
  <c r="BF691" i="4"/>
  <c r="BF687" i="4"/>
  <c r="BF683" i="4"/>
  <c r="BF679" i="4"/>
  <c r="BF675" i="4"/>
  <c r="BF671" i="4"/>
  <c r="BF667" i="4"/>
  <c r="BF663" i="4"/>
  <c r="BF659" i="4"/>
  <c r="BF655" i="4"/>
  <c r="BF651" i="4"/>
  <c r="BF647" i="4"/>
  <c r="BF643" i="4"/>
  <c r="BF639" i="4"/>
  <c r="BF635" i="4"/>
  <c r="BF631" i="4"/>
  <c r="BF627" i="4"/>
  <c r="BF623" i="4"/>
  <c r="BF619" i="4"/>
  <c r="BF615" i="4"/>
  <c r="BF611" i="4"/>
  <c r="BF607" i="4"/>
  <c r="BF603" i="4"/>
  <c r="BF599" i="4"/>
  <c r="BF595" i="4"/>
  <c r="BF591" i="4"/>
  <c r="BF587" i="4"/>
  <c r="BF583" i="4"/>
  <c r="BF579" i="4"/>
  <c r="BF575" i="4"/>
  <c r="BF571" i="4"/>
  <c r="BF567" i="4"/>
  <c r="BF563" i="4"/>
  <c r="BF559" i="4"/>
  <c r="BF539" i="4"/>
  <c r="BF535" i="4"/>
  <c r="BF822" i="4"/>
  <c r="BF806" i="4"/>
  <c r="BF790" i="4"/>
  <c r="BF774" i="4"/>
  <c r="BF758" i="4"/>
  <c r="BF742" i="4"/>
  <c r="BF726" i="4"/>
  <c r="BF710" i="4"/>
  <c r="BF694" i="4"/>
  <c r="BF678" i="4"/>
  <c r="BF662" i="4"/>
  <c r="BF654" i="4"/>
  <c r="BF650" i="4"/>
  <c r="BF646" i="4"/>
  <c r="BF642" i="4"/>
  <c r="BF638" i="4"/>
  <c r="BF634" i="4"/>
  <c r="BF630" i="4"/>
  <c r="BF626" i="4"/>
  <c r="BF622" i="4"/>
  <c r="BF618" i="4"/>
  <c r="BF614" i="4"/>
  <c r="BF610" i="4"/>
  <c r="BF606" i="4"/>
  <c r="BF602" i="4"/>
  <c r="BF598" i="4"/>
  <c r="BF594" i="4"/>
  <c r="BF590" i="4"/>
  <c r="BF586" i="4"/>
  <c r="BF582" i="4"/>
  <c r="BF578" i="4"/>
  <c r="BF574" i="4"/>
  <c r="BF570" i="4"/>
  <c r="BF566" i="4"/>
  <c r="BF554" i="4"/>
  <c r="BF550" i="4"/>
  <c r="BF542" i="4"/>
  <c r="BF538" i="4"/>
  <c r="BF837" i="4"/>
  <c r="BF833" i="4"/>
  <c r="BF829" i="4"/>
  <c r="BF825" i="4"/>
  <c r="BF821" i="4"/>
  <c r="BF817" i="4"/>
  <c r="BF813" i="4"/>
  <c r="BF809" i="4"/>
  <c r="BF805" i="4"/>
  <c r="BF801" i="4"/>
  <c r="BF797" i="4"/>
  <c r="BF793" i="4"/>
  <c r="BF789" i="4"/>
  <c r="BF785" i="4"/>
  <c r="BF781" i="4"/>
  <c r="BF777" i="4"/>
  <c r="BF773" i="4"/>
  <c r="BF769" i="4"/>
  <c r="BF765" i="4"/>
  <c r="BF761" i="4"/>
  <c r="BF757" i="4"/>
  <c r="BF753" i="4"/>
  <c r="BF749" i="4"/>
  <c r="BF745" i="4"/>
  <c r="BF737" i="4"/>
  <c r="BF729" i="4"/>
  <c r="BF725" i="4"/>
  <c r="BF721" i="4"/>
  <c r="BF717" i="4"/>
  <c r="BF713" i="4"/>
  <c r="BF709" i="4"/>
  <c r="BF705" i="4"/>
  <c r="BF701" i="4"/>
  <c r="BF697" i="4"/>
  <c r="BF693" i="4"/>
  <c r="BF689" i="4"/>
  <c r="BF685" i="4"/>
  <c r="BF681" i="4"/>
  <c r="BF665" i="4"/>
  <c r="BF649" i="4"/>
  <c r="BF633" i="4"/>
  <c r="BF617" i="4"/>
  <c r="BF601" i="4"/>
  <c r="BF585" i="4"/>
  <c r="BF569" i="4"/>
  <c r="BF553" i="4"/>
  <c r="BF540" i="4"/>
  <c r="BF537" i="4"/>
  <c r="BF531" i="4"/>
  <c r="BF527" i="4"/>
  <c r="BF523" i="4"/>
  <c r="BF519" i="4"/>
  <c r="BF515" i="4"/>
  <c r="BF511" i="4"/>
  <c r="BF507" i="4"/>
  <c r="BF503" i="4"/>
  <c r="BF499" i="4"/>
  <c r="BF495" i="4"/>
  <c r="BF491" i="4"/>
  <c r="BF487" i="4"/>
  <c r="BF483" i="4"/>
  <c r="BF479" i="4"/>
  <c r="BF475" i="4"/>
  <c r="BF471" i="4"/>
  <c r="BF467" i="4"/>
  <c r="BF463" i="4"/>
  <c r="BF459" i="4"/>
  <c r="BF455" i="4"/>
  <c r="BF451" i="4"/>
  <c r="BF448" i="4"/>
  <c r="BF444" i="4"/>
  <c r="BF440" i="4"/>
  <c r="BF436" i="4"/>
  <c r="BF432" i="4"/>
  <c r="BF428" i="4"/>
  <c r="BF424" i="4"/>
  <c r="BF420" i="4"/>
  <c r="BF416" i="4"/>
  <c r="BF412" i="4"/>
  <c r="BF408" i="4"/>
  <c r="BF404" i="4"/>
  <c r="BF400" i="4"/>
  <c r="BF396" i="4"/>
  <c r="BF392" i="4"/>
  <c r="BF388" i="4"/>
  <c r="BF384" i="4"/>
  <c r="BF380" i="4"/>
  <c r="BF376" i="4"/>
  <c r="BF372" i="4"/>
  <c r="BF368" i="4"/>
  <c r="BF364" i="4"/>
  <c r="BF360" i="4"/>
  <c r="BF356" i="4"/>
  <c r="BF352" i="4"/>
  <c r="BF348" i="4"/>
  <c r="BF344" i="4"/>
  <c r="BF340" i="4"/>
  <c r="BF336" i="4"/>
  <c r="BF332" i="4"/>
  <c r="BF328" i="4"/>
  <c r="BF324" i="4"/>
  <c r="BF320" i="4"/>
  <c r="BF316" i="4"/>
  <c r="BF312" i="4"/>
  <c r="BF308" i="4"/>
  <c r="BF304" i="4"/>
  <c r="BF300" i="4"/>
  <c r="BF296" i="4"/>
  <c r="BF292" i="4"/>
  <c r="BF288" i="4"/>
  <c r="BF284" i="4"/>
  <c r="BF280" i="4"/>
  <c r="BF276" i="4"/>
  <c r="BF272" i="4"/>
  <c r="BF268" i="4"/>
  <c r="BF264" i="4"/>
  <c r="BF260" i="4"/>
  <c r="BF256" i="4"/>
  <c r="BF252" i="4"/>
  <c r="BF248" i="4"/>
  <c r="BF244" i="4"/>
  <c r="BF240" i="4"/>
  <c r="BF236" i="4"/>
  <c r="BF232" i="4"/>
  <c r="BF228" i="4"/>
  <c r="BF224" i="4"/>
  <c r="BF220" i="4"/>
  <c r="BF216" i="4"/>
  <c r="BF212" i="4"/>
  <c r="BF208" i="4"/>
  <c r="BF204" i="4"/>
  <c r="BF200" i="4"/>
  <c r="BF196" i="4"/>
  <c r="BF192" i="4"/>
  <c r="BF188" i="4"/>
  <c r="BF184" i="4"/>
  <c r="BF180" i="4"/>
  <c r="BF176" i="4"/>
  <c r="BF172" i="4"/>
  <c r="BF168" i="4"/>
  <c r="BF164" i="4"/>
  <c r="BF160" i="4"/>
  <c r="BF156" i="4"/>
  <c r="BF152" i="4"/>
  <c r="BF148" i="4"/>
  <c r="BF144" i="4"/>
  <c r="BF140" i="4"/>
  <c r="BF136" i="4"/>
  <c r="BF132" i="4"/>
  <c r="BF128" i="4"/>
  <c r="BF124" i="4"/>
  <c r="BF120" i="4"/>
  <c r="BF116" i="4"/>
  <c r="BF112" i="4"/>
  <c r="BF108" i="4"/>
  <c r="BF104" i="4"/>
  <c r="BF100" i="4"/>
  <c r="BF96" i="4"/>
  <c r="BF92" i="4"/>
  <c r="BF88" i="4"/>
  <c r="BF84" i="4"/>
  <c r="BF80" i="4"/>
  <c r="BF560" i="4"/>
  <c r="BF530" i="4"/>
  <c r="BF526" i="4"/>
  <c r="BF522" i="4"/>
  <c r="BF518" i="4"/>
  <c r="BF514" i="4"/>
  <c r="BF510" i="4"/>
  <c r="BF506" i="4"/>
  <c r="BF502" i="4"/>
  <c r="BF498" i="4"/>
  <c r="BF490" i="4"/>
  <c r="BF482" i="4"/>
  <c r="BF478" i="4"/>
  <c r="BF474" i="4"/>
  <c r="BF470" i="4"/>
  <c r="BF466" i="4"/>
  <c r="BF462" i="4"/>
  <c r="BF458" i="4"/>
  <c r="BF454" i="4"/>
  <c r="BF447" i="4"/>
  <c r="BF443" i="4"/>
  <c r="BF427" i="4"/>
  <c r="BF411" i="4"/>
  <c r="BF395" i="4"/>
  <c r="BF379" i="4"/>
  <c r="BF363" i="4"/>
  <c r="BF347" i="4"/>
  <c r="BF331" i="4"/>
  <c r="BF315" i="4"/>
  <c r="BF299" i="4"/>
  <c r="BF283" i="4"/>
  <c r="BF275" i="4"/>
  <c r="BF271" i="4"/>
  <c r="BF267" i="4"/>
  <c r="BF263" i="4"/>
  <c r="BF259" i="4"/>
  <c r="BF255" i="4"/>
  <c r="BF251" i="4"/>
  <c r="BF247" i="4"/>
  <c r="BF243" i="4"/>
  <c r="BF239" i="4"/>
  <c r="BF235" i="4"/>
  <c r="BF231" i="4"/>
  <c r="BF227" i="4"/>
  <c r="BF223" i="4"/>
  <c r="BF219" i="4"/>
  <c r="BF215" i="4"/>
  <c r="BF211" i="4"/>
  <c r="BF207" i="4"/>
  <c r="BF203" i="4"/>
  <c r="BF199" i="4"/>
  <c r="BF195" i="4"/>
  <c r="BF191" i="4"/>
  <c r="BF187" i="4"/>
  <c r="BF183" i="4"/>
  <c r="BF179" i="4"/>
  <c r="BF175" i="4"/>
  <c r="BF171" i="4"/>
  <c r="BF167" i="4"/>
  <c r="BF163" i="4"/>
  <c r="BF159" i="4"/>
  <c r="BF155" i="4"/>
  <c r="BF151" i="4"/>
  <c r="BF147" i="4"/>
  <c r="BF143" i="4"/>
  <c r="BF139" i="4"/>
  <c r="BF135" i="4"/>
  <c r="BF131" i="4"/>
  <c r="BF127" i="4"/>
  <c r="BF123" i="4"/>
  <c r="BF119" i="4"/>
  <c r="BF115" i="4"/>
  <c r="BF111" i="4"/>
  <c r="BF103" i="4"/>
  <c r="BF99" i="4"/>
  <c r="BF556" i="4"/>
  <c r="BF548" i="4"/>
  <c r="BF525" i="4"/>
  <c r="BF521" i="4"/>
  <c r="BF509" i="4"/>
  <c r="BF493" i="4"/>
  <c r="BF485" i="4"/>
  <c r="BF481" i="4"/>
  <c r="BF477" i="4"/>
  <c r="BF469" i="4"/>
  <c r="BF461" i="4"/>
  <c r="BF457" i="4"/>
  <c r="BF453" i="4"/>
  <c r="BF450" i="4"/>
  <c r="BF446" i="4"/>
  <c r="BF442" i="4"/>
  <c r="BF438" i="4"/>
  <c r="BF434" i="4"/>
  <c r="BF430" i="4"/>
  <c r="BF426" i="4"/>
  <c r="BF422" i="4"/>
  <c r="BF418" i="4"/>
  <c r="BF414" i="4"/>
  <c r="BF410" i="4"/>
  <c r="BF406" i="4"/>
  <c r="BF402" i="4"/>
  <c r="BF398" i="4"/>
  <c r="BF394" i="4"/>
  <c r="BF390" i="4"/>
  <c r="BF386" i="4"/>
  <c r="BF382" i="4"/>
  <c r="BF378" i="4"/>
  <c r="BF374" i="4"/>
  <c r="BF370" i="4"/>
  <c r="BF366" i="4"/>
  <c r="BF362" i="4"/>
  <c r="BF358" i="4"/>
  <c r="BF354" i="4"/>
  <c r="BF350" i="4"/>
  <c r="BF346" i="4"/>
  <c r="BF342" i="4"/>
  <c r="BF338" i="4"/>
  <c r="BF334" i="4"/>
  <c r="BF330" i="4"/>
  <c r="BF326" i="4"/>
  <c r="BF322" i="4"/>
  <c r="BF318" i="4"/>
  <c r="BF314" i="4"/>
  <c r="BF310" i="4"/>
  <c r="BF306" i="4"/>
  <c r="BF302" i="4"/>
  <c r="BF298" i="4"/>
  <c r="BF294" i="4"/>
  <c r="BF290" i="4"/>
  <c r="BF286" i="4"/>
  <c r="BF282" i="4"/>
  <c r="BF278" i="4"/>
  <c r="BF270" i="4"/>
  <c r="BF254" i="4"/>
  <c r="BF238" i="4"/>
  <c r="BF222" i="4"/>
  <c r="BF206" i="4"/>
  <c r="BF190" i="4"/>
  <c r="BF174" i="4"/>
  <c r="BF158" i="4"/>
  <c r="BF142" i="4"/>
  <c r="BF126" i="4"/>
  <c r="BF110" i="4"/>
  <c r="BF94" i="4"/>
  <c r="BF90" i="4"/>
  <c r="BF552" i="4"/>
  <c r="BF544" i="4"/>
  <c r="BF536" i="4"/>
  <c r="BF532" i="4"/>
  <c r="BF528" i="4"/>
  <c r="BF524" i="4"/>
  <c r="BF520" i="4"/>
  <c r="BF516" i="4"/>
  <c r="BF512" i="4"/>
  <c r="BF508" i="4"/>
  <c r="BF504" i="4"/>
  <c r="BF500" i="4"/>
  <c r="BF496" i="4"/>
  <c r="BF492" i="4"/>
  <c r="BF488" i="4"/>
  <c r="BF484" i="4"/>
  <c r="BF480" i="4"/>
  <c r="BF476" i="4"/>
  <c r="BF472" i="4"/>
  <c r="BF468" i="4"/>
  <c r="BF464" i="4"/>
  <c r="BF460" i="4"/>
  <c r="BF456" i="4"/>
  <c r="BF452" i="4"/>
  <c r="BF449" i="4"/>
  <c r="BF445" i="4"/>
  <c r="BF441" i="4"/>
  <c r="BF437" i="4"/>
  <c r="BF433" i="4"/>
  <c r="BF429" i="4"/>
  <c r="BF425" i="4"/>
  <c r="BF421" i="4"/>
  <c r="BF417" i="4"/>
  <c r="BF413" i="4"/>
  <c r="BF409" i="4"/>
  <c r="BF405" i="4"/>
  <c r="BF401" i="4"/>
  <c r="BF397" i="4"/>
  <c r="BF389" i="4"/>
  <c r="BF385" i="4"/>
  <c r="BF381" i="4"/>
  <c r="BF373" i="4"/>
  <c r="BF365" i="4"/>
  <c r="BF349" i="4"/>
  <c r="BF333" i="4"/>
  <c r="BF321" i="4"/>
  <c r="BF317" i="4"/>
  <c r="BF313" i="4"/>
  <c r="BF309" i="4"/>
  <c r="BF305" i="4"/>
  <c r="BF301" i="4"/>
  <c r="BF293" i="4"/>
  <c r="BF289" i="4"/>
  <c r="BF285" i="4"/>
  <c r="BF281" i="4"/>
  <c r="BF269" i="4"/>
  <c r="BF265" i="4"/>
  <c r="BF257" i="4"/>
  <c r="BF253" i="4"/>
  <c r="BF249" i="4"/>
  <c r="BF245" i="4"/>
  <c r="BF241" i="4"/>
  <c r="BF237" i="4"/>
  <c r="BF233" i="4"/>
  <c r="BF229" i="4"/>
  <c r="BF225" i="4"/>
  <c r="BF221" i="4"/>
  <c r="BF217" i="4"/>
  <c r="BF213" i="4"/>
  <c r="BF209" i="4"/>
  <c r="BF205" i="4"/>
  <c r="BF201" i="4"/>
  <c r="BF197" i="4"/>
  <c r="BF193" i="4"/>
  <c r="BF189" i="4"/>
  <c r="BF185" i="4"/>
  <c r="BF181" i="4"/>
  <c r="BF177" i="4"/>
  <c r="BF173" i="4"/>
  <c r="BF169" i="4"/>
  <c r="BF165" i="4"/>
  <c r="BF161" i="4"/>
  <c r="BF157" i="4"/>
  <c r="BF153" i="4"/>
  <c r="BF149" i="4"/>
  <c r="BF145" i="4"/>
  <c r="BF141" i="4"/>
  <c r="BF137" i="4"/>
  <c r="BF133" i="4"/>
  <c r="BF129" i="4"/>
  <c r="BF125" i="4"/>
  <c r="BF121" i="4"/>
  <c r="BF117" i="4"/>
  <c r="BF101" i="4"/>
  <c r="BF89" i="4"/>
  <c r="BF82" i="4"/>
  <c r="BF79" i="4"/>
  <c r="BF75" i="4"/>
  <c r="BF71" i="4"/>
  <c r="BF67" i="4"/>
  <c r="BF63" i="4"/>
  <c r="BF59" i="4"/>
  <c r="BF55" i="4"/>
  <c r="BF51" i="4"/>
  <c r="BF47" i="4"/>
  <c r="BF43" i="4"/>
  <c r="BF39" i="4"/>
  <c r="BF35" i="4"/>
  <c r="BF31" i="4"/>
  <c r="BF27" i="4"/>
  <c r="BF23" i="4"/>
  <c r="BF19" i="4"/>
  <c r="BF15" i="4"/>
  <c r="BF11" i="4"/>
  <c r="BF113" i="4"/>
  <c r="BF97" i="4"/>
  <c r="BF93" i="4"/>
  <c r="BF78" i="4"/>
  <c r="BF74" i="4"/>
  <c r="BF70" i="4"/>
  <c r="BF66" i="4"/>
  <c r="BF62" i="4"/>
  <c r="BF54" i="4"/>
  <c r="BF50" i="4"/>
  <c r="BF42" i="4"/>
  <c r="BF38" i="4"/>
  <c r="BF34" i="4"/>
  <c r="BF18" i="4"/>
  <c r="BF109" i="4"/>
  <c r="BF81" i="4"/>
  <c r="BF77" i="4"/>
  <c r="BF73" i="4"/>
  <c r="BF69" i="4"/>
  <c r="BF65" i="4"/>
  <c r="BF61" i="4"/>
  <c r="BF57" i="4"/>
  <c r="BF53" i="4"/>
  <c r="BF49" i="4"/>
  <c r="BF45" i="4"/>
  <c r="BF41" i="4"/>
  <c r="BF37" i="4"/>
  <c r="BF33" i="4"/>
  <c r="BF29" i="4"/>
  <c r="BF25" i="4"/>
  <c r="BF21" i="4"/>
  <c r="BF17" i="4"/>
  <c r="BF13" i="4"/>
  <c r="BF105" i="4"/>
  <c r="BF85" i="4"/>
  <c r="BF76" i="4"/>
  <c r="BF72" i="4"/>
  <c r="BF68" i="4"/>
  <c r="BF64" i="4"/>
  <c r="BF56" i="4"/>
  <c r="BF52" i="4"/>
  <c r="BF44" i="4"/>
  <c r="BF40" i="4"/>
  <c r="BF36" i="4"/>
  <c r="BF32" i="4"/>
  <c r="BF28" i="4"/>
  <c r="BF24" i="4"/>
  <c r="BF20" i="4"/>
  <c r="BF12" i="4"/>
  <c r="BE54" i="4"/>
  <c r="BE84" i="4"/>
  <c r="AA855" i="4"/>
  <c r="N857" i="5"/>
  <c r="O855" i="4"/>
  <c r="O857" i="4" s="1"/>
  <c r="BE10" i="4"/>
  <c r="AD855" i="5"/>
  <c r="AP856" i="5"/>
  <c r="AD856" i="5" l="1"/>
  <c r="AQ856" i="5"/>
  <c r="O855" i="5"/>
  <c r="P855" i="4"/>
  <c r="P857" i="4" s="1"/>
  <c r="BF10" i="4"/>
  <c r="BF26" i="4"/>
  <c r="BF58" i="4"/>
  <c r="BF86" i="4"/>
  <c r="BF102" i="4"/>
  <c r="BF118" i="4"/>
  <c r="BF134" i="4"/>
  <c r="BF150" i="4"/>
  <c r="BF166" i="4"/>
  <c r="BF182" i="4"/>
  <c r="BF198" i="4"/>
  <c r="BF214" i="4"/>
  <c r="BF230" i="4"/>
  <c r="BF246" i="4"/>
  <c r="BF262" i="4"/>
  <c r="BF501" i="4"/>
  <c r="BF517" i="4"/>
  <c r="BF91" i="4"/>
  <c r="BF107" i="4"/>
  <c r="BF534" i="4"/>
  <c r="BF573" i="4"/>
  <c r="BF589" i="4"/>
  <c r="BF605" i="4"/>
  <c r="BF621" i="4"/>
  <c r="BF637" i="4"/>
  <c r="BF653" i="4"/>
  <c r="BF669" i="4"/>
  <c r="BF733" i="4"/>
  <c r="BF558" i="4"/>
  <c r="BF670" i="4"/>
  <c r="BF686" i="4"/>
  <c r="BF702" i="4"/>
  <c r="BF718" i="4"/>
  <c r="BF734" i="4"/>
  <c r="BF750" i="4"/>
  <c r="BF766" i="4"/>
  <c r="BF782" i="4"/>
  <c r="BF798" i="4"/>
  <c r="BF814" i="4"/>
  <c r="BF830" i="4"/>
  <c r="BF555" i="4"/>
  <c r="BF841" i="4"/>
  <c r="AE857" i="5"/>
  <c r="BF60" i="4"/>
  <c r="BF14" i="4"/>
  <c r="BF30" i="4"/>
  <c r="BF46" i="4"/>
  <c r="BF273" i="4"/>
  <c r="BF337" i="4"/>
  <c r="BF353" i="4"/>
  <c r="BF369" i="4"/>
  <c r="BF549" i="4"/>
  <c r="BF106" i="4"/>
  <c r="BF122" i="4"/>
  <c r="BF138" i="4"/>
  <c r="BF154" i="4"/>
  <c r="BF170" i="4"/>
  <c r="BF186" i="4"/>
  <c r="BF202" i="4"/>
  <c r="BF218" i="4"/>
  <c r="BF234" i="4"/>
  <c r="BF250" i="4"/>
  <c r="BF266" i="4"/>
  <c r="BF473" i="4"/>
  <c r="BF489" i="4"/>
  <c r="BF505" i="4"/>
  <c r="BF95" i="4"/>
  <c r="BF287" i="4"/>
  <c r="BF303" i="4"/>
  <c r="BF319" i="4"/>
  <c r="BF335" i="4"/>
  <c r="BF351" i="4"/>
  <c r="BF367" i="4"/>
  <c r="BF383" i="4"/>
  <c r="BF399" i="4"/>
  <c r="BF415" i="4"/>
  <c r="BF431" i="4"/>
  <c r="BF494" i="4"/>
  <c r="BF561" i="4"/>
  <c r="BF577" i="4"/>
  <c r="BF593" i="4"/>
  <c r="BF609" i="4"/>
  <c r="BF625" i="4"/>
  <c r="BF641" i="4"/>
  <c r="BF657" i="4"/>
  <c r="BF673" i="4"/>
  <c r="BF546" i="4"/>
  <c r="BF562" i="4"/>
  <c r="BF658" i="4"/>
  <c r="BF674" i="4"/>
  <c r="BF690" i="4"/>
  <c r="BF706" i="4"/>
  <c r="BF722" i="4"/>
  <c r="BF738" i="4"/>
  <c r="BF754" i="4"/>
  <c r="BF770" i="4"/>
  <c r="BF786" i="4"/>
  <c r="BF802" i="4"/>
  <c r="BF818" i="4"/>
  <c r="BF834" i="4"/>
  <c r="BF543" i="4"/>
  <c r="BF851" i="4"/>
  <c r="AE855" i="5"/>
  <c r="AQ855" i="4"/>
  <c r="BF16" i="4"/>
  <c r="BF48" i="4"/>
  <c r="BF261" i="4"/>
  <c r="BF277" i="4"/>
  <c r="BF325" i="4"/>
  <c r="BF341" i="4"/>
  <c r="BF357" i="4"/>
  <c r="BF83" i="4"/>
  <c r="BF291" i="4"/>
  <c r="BF307" i="4"/>
  <c r="BF323" i="4"/>
  <c r="BF339" i="4"/>
  <c r="BF355" i="4"/>
  <c r="BF371" i="4"/>
  <c r="BF387" i="4"/>
  <c r="BF403" i="4"/>
  <c r="BF419" i="4"/>
  <c r="BF435" i="4"/>
  <c r="BF565" i="4"/>
  <c r="BF581" i="4"/>
  <c r="BF597" i="4"/>
  <c r="BF613" i="4"/>
  <c r="BF629" i="4"/>
  <c r="BF645" i="4"/>
  <c r="BF661" i="4"/>
  <c r="BF677" i="4"/>
  <c r="BF741" i="4"/>
  <c r="BF547" i="4"/>
  <c r="BF849" i="4"/>
  <c r="BF839" i="4"/>
  <c r="AR855" i="5"/>
  <c r="AR857" i="5"/>
  <c r="O857" i="5"/>
  <c r="S838" i="5"/>
  <c r="BG534" i="4"/>
  <c r="BI534" i="4" s="1"/>
  <c r="BF22" i="4"/>
  <c r="BF297" i="4"/>
  <c r="BF329" i="4"/>
  <c r="BF345" i="4"/>
  <c r="BF361" i="4"/>
  <c r="BF377" i="4"/>
  <c r="BF393" i="4"/>
  <c r="BF557" i="4"/>
  <c r="BF98" i="4"/>
  <c r="BF114" i="4"/>
  <c r="BF130" i="4"/>
  <c r="BF146" i="4"/>
  <c r="BF162" i="4"/>
  <c r="BF178" i="4"/>
  <c r="BF194" i="4"/>
  <c r="BF210" i="4"/>
  <c r="BF226" i="4"/>
  <c r="BF242" i="4"/>
  <c r="BF258" i="4"/>
  <c r="BF274" i="4"/>
  <c r="BF465" i="4"/>
  <c r="BF497" i="4"/>
  <c r="BF513" i="4"/>
  <c r="BF529" i="4"/>
  <c r="BF87" i="4"/>
  <c r="R87" i="4"/>
  <c r="BY87" i="4" s="1"/>
  <c r="BF279" i="4"/>
  <c r="BF295" i="4"/>
  <c r="BF311" i="4"/>
  <c r="BF327" i="4"/>
  <c r="BF343" i="4"/>
  <c r="BF359" i="4"/>
  <c r="BF375" i="4"/>
  <c r="BF391" i="4"/>
  <c r="BF407" i="4"/>
  <c r="BF423" i="4"/>
  <c r="BF439" i="4"/>
  <c r="BF486" i="4"/>
  <c r="BF541" i="4"/>
  <c r="BF533" i="4"/>
  <c r="BF545" i="4"/>
  <c r="BF666" i="4"/>
  <c r="BF682" i="4"/>
  <c r="BF698" i="4"/>
  <c r="BF714" i="4"/>
  <c r="BF730" i="4"/>
  <c r="BF746" i="4"/>
  <c r="BF762" i="4"/>
  <c r="BF778" i="4"/>
  <c r="BF794" i="4"/>
  <c r="BF810" i="4"/>
  <c r="BF826" i="4"/>
  <c r="BF551" i="4"/>
  <c r="R551" i="4"/>
  <c r="BY551" i="4" s="1"/>
  <c r="BF853" i="4"/>
  <c r="BF843" i="4"/>
  <c r="AB855" i="4"/>
  <c r="N856" i="5"/>
  <c r="BK534" i="4" l="1"/>
  <c r="BL534" i="4" s="1"/>
  <c r="BO534" i="4" s="1"/>
  <c r="AE856" i="5"/>
  <c r="AR856" i="5"/>
  <c r="BG23" i="4"/>
  <c r="R23" i="4"/>
  <c r="BY23" i="4" s="1"/>
  <c r="BG39" i="4"/>
  <c r="R39" i="4"/>
  <c r="BY39" i="4" s="1"/>
  <c r="BG55" i="4"/>
  <c r="R55" i="4"/>
  <c r="BY55" i="4" s="1"/>
  <c r="BG71" i="4"/>
  <c r="R71" i="4"/>
  <c r="BY71" i="4" s="1"/>
  <c r="BG108" i="4"/>
  <c r="R108" i="4"/>
  <c r="BY108" i="4" s="1"/>
  <c r="BG24" i="4"/>
  <c r="R24" i="4"/>
  <c r="BY24" i="4" s="1"/>
  <c r="BG40" i="4"/>
  <c r="R40" i="4"/>
  <c r="BY40" i="4" s="1"/>
  <c r="BG56" i="4"/>
  <c r="R56" i="4"/>
  <c r="BY56" i="4" s="1"/>
  <c r="BG72" i="4"/>
  <c r="R72" i="4"/>
  <c r="BY72" i="4" s="1"/>
  <c r="BG21" i="4"/>
  <c r="R21" i="4"/>
  <c r="BY21" i="4" s="1"/>
  <c r="BG37" i="4"/>
  <c r="R37" i="4"/>
  <c r="BY37" i="4" s="1"/>
  <c r="BG53" i="4"/>
  <c r="R53" i="4"/>
  <c r="BY53" i="4" s="1"/>
  <c r="BG69" i="4"/>
  <c r="R69" i="4"/>
  <c r="BY69" i="4" s="1"/>
  <c r="BG92" i="4"/>
  <c r="R92" i="4"/>
  <c r="BY92" i="4" s="1"/>
  <c r="BG14" i="4"/>
  <c r="BI14" i="4" s="1"/>
  <c r="R14" i="4"/>
  <c r="BY14" i="4" s="1"/>
  <c r="BG30" i="4"/>
  <c r="BI30" i="4" s="1"/>
  <c r="R30" i="4"/>
  <c r="BY30" i="4" s="1"/>
  <c r="BG46" i="4"/>
  <c r="BI46" i="4" s="1"/>
  <c r="R46" i="4"/>
  <c r="BY46" i="4" s="1"/>
  <c r="BG62" i="4"/>
  <c r="R62" i="4"/>
  <c r="BY62" i="4" s="1"/>
  <c r="BG78" i="4"/>
  <c r="R78" i="4"/>
  <c r="BY78" i="4" s="1"/>
  <c r="BG104" i="4"/>
  <c r="R104" i="4"/>
  <c r="BY104" i="4" s="1"/>
  <c r="BG128" i="4"/>
  <c r="R128" i="4"/>
  <c r="BY128" i="4" s="1"/>
  <c r="BG144" i="4"/>
  <c r="R144" i="4"/>
  <c r="BY144" i="4" s="1"/>
  <c r="BG160" i="4"/>
  <c r="R160" i="4"/>
  <c r="BY160" i="4" s="1"/>
  <c r="BG176" i="4"/>
  <c r="R176" i="4"/>
  <c r="BY176" i="4" s="1"/>
  <c r="BG192" i="4"/>
  <c r="R192" i="4"/>
  <c r="BY192" i="4" s="1"/>
  <c r="BG208" i="4"/>
  <c r="R208" i="4"/>
  <c r="BY208" i="4" s="1"/>
  <c r="BG224" i="4"/>
  <c r="R224" i="4"/>
  <c r="BY224" i="4" s="1"/>
  <c r="BG240" i="4"/>
  <c r="R240" i="4"/>
  <c r="BY240" i="4" s="1"/>
  <c r="BG256" i="4"/>
  <c r="R256" i="4"/>
  <c r="BY256" i="4" s="1"/>
  <c r="BG272" i="4"/>
  <c r="R272" i="4"/>
  <c r="BY272" i="4" s="1"/>
  <c r="BG288" i="4"/>
  <c r="R288" i="4"/>
  <c r="BY288" i="4" s="1"/>
  <c r="BG304" i="4"/>
  <c r="R304" i="4"/>
  <c r="BY304" i="4" s="1"/>
  <c r="BG320" i="4"/>
  <c r="R320" i="4"/>
  <c r="BY320" i="4" s="1"/>
  <c r="BG336" i="4"/>
  <c r="R336" i="4"/>
  <c r="BY336" i="4" s="1"/>
  <c r="BG352" i="4"/>
  <c r="R352" i="4"/>
  <c r="BY352" i="4" s="1"/>
  <c r="BG368" i="4"/>
  <c r="R368" i="4"/>
  <c r="BY368" i="4" s="1"/>
  <c r="BG384" i="4"/>
  <c r="R384" i="4"/>
  <c r="BY384" i="4" s="1"/>
  <c r="BG400" i="4"/>
  <c r="R400" i="4"/>
  <c r="BY400" i="4" s="1"/>
  <c r="BG416" i="4"/>
  <c r="R416" i="4"/>
  <c r="BY416" i="4" s="1"/>
  <c r="BG432" i="4"/>
  <c r="R432" i="4"/>
  <c r="BY432" i="4" s="1"/>
  <c r="BG448" i="4"/>
  <c r="R448" i="4"/>
  <c r="BY448" i="4" s="1"/>
  <c r="BG463" i="4"/>
  <c r="R463" i="4"/>
  <c r="BY463" i="4" s="1"/>
  <c r="BG479" i="4"/>
  <c r="R479" i="4"/>
  <c r="BY479" i="4" s="1"/>
  <c r="BG495" i="4"/>
  <c r="R495" i="4"/>
  <c r="BY495" i="4" s="1"/>
  <c r="BG511" i="4"/>
  <c r="R511" i="4"/>
  <c r="BY511" i="4" s="1"/>
  <c r="BG527" i="4"/>
  <c r="R527" i="4"/>
  <c r="BY527" i="4" s="1"/>
  <c r="BG547" i="4"/>
  <c r="BK547" i="4" s="1"/>
  <c r="BG93" i="4"/>
  <c r="R93" i="4"/>
  <c r="BY93" i="4" s="1"/>
  <c r="BG109" i="4"/>
  <c r="R109" i="4"/>
  <c r="BY109" i="4" s="1"/>
  <c r="BG125" i="4"/>
  <c r="R125" i="4"/>
  <c r="BY125" i="4" s="1"/>
  <c r="BG141" i="4"/>
  <c r="R141" i="4"/>
  <c r="BY141" i="4" s="1"/>
  <c r="BG157" i="4"/>
  <c r="R157" i="4"/>
  <c r="BY157" i="4" s="1"/>
  <c r="BG173" i="4"/>
  <c r="R173" i="4"/>
  <c r="BY173" i="4" s="1"/>
  <c r="BG189" i="4"/>
  <c r="R189" i="4"/>
  <c r="BY189" i="4" s="1"/>
  <c r="BG205" i="4"/>
  <c r="R205" i="4"/>
  <c r="BY205" i="4" s="1"/>
  <c r="BG221" i="4"/>
  <c r="R221" i="4"/>
  <c r="BY221" i="4" s="1"/>
  <c r="BG237" i="4"/>
  <c r="R237" i="4"/>
  <c r="BY237" i="4" s="1"/>
  <c r="BG253" i="4"/>
  <c r="R253" i="4"/>
  <c r="BY253" i="4" s="1"/>
  <c r="BG269" i="4"/>
  <c r="R269" i="4"/>
  <c r="BY269" i="4" s="1"/>
  <c r="BG285" i="4"/>
  <c r="R285" i="4"/>
  <c r="BY285" i="4" s="1"/>
  <c r="BG301" i="4"/>
  <c r="R301" i="4"/>
  <c r="BY301" i="4" s="1"/>
  <c r="BG317" i="4"/>
  <c r="R317" i="4"/>
  <c r="BY317" i="4" s="1"/>
  <c r="BG333" i="4"/>
  <c r="R333" i="4"/>
  <c r="BY333" i="4" s="1"/>
  <c r="BG349" i="4"/>
  <c r="R349" i="4"/>
  <c r="BY349" i="4" s="1"/>
  <c r="BG365" i="4"/>
  <c r="R365" i="4"/>
  <c r="BY365" i="4" s="1"/>
  <c r="BG381" i="4"/>
  <c r="R381" i="4"/>
  <c r="BY381" i="4" s="1"/>
  <c r="BG397" i="4"/>
  <c r="R397" i="4"/>
  <c r="BY397" i="4" s="1"/>
  <c r="BG413" i="4"/>
  <c r="R413" i="4"/>
  <c r="BY413" i="4" s="1"/>
  <c r="BG429" i="4"/>
  <c r="R429" i="4"/>
  <c r="BY429" i="4" s="1"/>
  <c r="BG445" i="4"/>
  <c r="R445" i="4"/>
  <c r="BY445" i="4" s="1"/>
  <c r="BG460" i="4"/>
  <c r="R460" i="4"/>
  <c r="BY460" i="4" s="1"/>
  <c r="BG476" i="4"/>
  <c r="R476" i="4"/>
  <c r="BY476" i="4" s="1"/>
  <c r="BG492" i="4"/>
  <c r="R492" i="4"/>
  <c r="BY492" i="4" s="1"/>
  <c r="BG508" i="4"/>
  <c r="R508" i="4"/>
  <c r="BY508" i="4" s="1"/>
  <c r="BG524" i="4"/>
  <c r="R524" i="4"/>
  <c r="BY524" i="4" s="1"/>
  <c r="BG543" i="4"/>
  <c r="BG82" i="4"/>
  <c r="R82" i="4"/>
  <c r="BY82" i="4" s="1"/>
  <c r="BG98" i="4"/>
  <c r="BK98" i="4" s="1"/>
  <c r="R98" i="4"/>
  <c r="BY98" i="4" s="1"/>
  <c r="BG114" i="4"/>
  <c r="R114" i="4"/>
  <c r="BY114" i="4" s="1"/>
  <c r="BG130" i="4"/>
  <c r="R130" i="4"/>
  <c r="BY130" i="4" s="1"/>
  <c r="BG146" i="4"/>
  <c r="R146" i="4"/>
  <c r="BY146" i="4" s="1"/>
  <c r="BG162" i="4"/>
  <c r="R162" i="4"/>
  <c r="BY162" i="4" s="1"/>
  <c r="BG178" i="4"/>
  <c r="R178" i="4"/>
  <c r="BY178" i="4" s="1"/>
  <c r="BG194" i="4"/>
  <c r="R194" i="4"/>
  <c r="BY194" i="4" s="1"/>
  <c r="BG210" i="4"/>
  <c r="R210" i="4"/>
  <c r="BY210" i="4" s="1"/>
  <c r="BG226" i="4"/>
  <c r="R226" i="4"/>
  <c r="BY226" i="4" s="1"/>
  <c r="BG242" i="4"/>
  <c r="BI242" i="4" s="1"/>
  <c r="R242" i="4"/>
  <c r="BY242" i="4" s="1"/>
  <c r="BG258" i="4"/>
  <c r="R258" i="4"/>
  <c r="BY258" i="4" s="1"/>
  <c r="BG274" i="4"/>
  <c r="R274" i="4"/>
  <c r="BY274" i="4" s="1"/>
  <c r="BG290" i="4"/>
  <c r="R290" i="4"/>
  <c r="BY290" i="4" s="1"/>
  <c r="BG306" i="4"/>
  <c r="R306" i="4"/>
  <c r="BY306" i="4" s="1"/>
  <c r="BG322" i="4"/>
  <c r="R322" i="4"/>
  <c r="BY322" i="4" s="1"/>
  <c r="BG338" i="4"/>
  <c r="R338" i="4"/>
  <c r="BY338" i="4" s="1"/>
  <c r="BG354" i="4"/>
  <c r="R354" i="4"/>
  <c r="BY354" i="4" s="1"/>
  <c r="BG370" i="4"/>
  <c r="R370" i="4"/>
  <c r="BY370" i="4" s="1"/>
  <c r="BG386" i="4"/>
  <c r="R386" i="4"/>
  <c r="BY386" i="4" s="1"/>
  <c r="BG402" i="4"/>
  <c r="R402" i="4"/>
  <c r="BY402" i="4" s="1"/>
  <c r="BG418" i="4"/>
  <c r="R418" i="4"/>
  <c r="BY418" i="4" s="1"/>
  <c r="BG434" i="4"/>
  <c r="R434" i="4"/>
  <c r="BY434" i="4" s="1"/>
  <c r="BG450" i="4"/>
  <c r="R450" i="4"/>
  <c r="BY450" i="4" s="1"/>
  <c r="BG465" i="4"/>
  <c r="R465" i="4"/>
  <c r="BY465" i="4" s="1"/>
  <c r="BG481" i="4"/>
  <c r="R481" i="4"/>
  <c r="BY481" i="4" s="1"/>
  <c r="BG497" i="4"/>
  <c r="R497" i="4"/>
  <c r="BY497" i="4" s="1"/>
  <c r="BG513" i="4"/>
  <c r="R513" i="4"/>
  <c r="BY513" i="4" s="1"/>
  <c r="BG529" i="4"/>
  <c r="R529" i="4"/>
  <c r="BY529" i="4" s="1"/>
  <c r="BG556" i="4"/>
  <c r="R556" i="4"/>
  <c r="BY556" i="4" s="1"/>
  <c r="BG91" i="4"/>
  <c r="BI91" i="4" s="1"/>
  <c r="BG107" i="4"/>
  <c r="BG123" i="4"/>
  <c r="R123" i="4"/>
  <c r="BY123" i="4" s="1"/>
  <c r="BG139" i="4"/>
  <c r="R139" i="4"/>
  <c r="BY139" i="4" s="1"/>
  <c r="BG155" i="4"/>
  <c r="R155" i="4"/>
  <c r="BY155" i="4" s="1"/>
  <c r="BG171" i="4"/>
  <c r="R171" i="4"/>
  <c r="BY171" i="4" s="1"/>
  <c r="BG187" i="4"/>
  <c r="R187" i="4"/>
  <c r="BY187" i="4" s="1"/>
  <c r="BG203" i="4"/>
  <c r="R203" i="4"/>
  <c r="BY203" i="4" s="1"/>
  <c r="BG219" i="4"/>
  <c r="R219" i="4"/>
  <c r="BY219" i="4" s="1"/>
  <c r="BG235" i="4"/>
  <c r="R235" i="4"/>
  <c r="BY235" i="4" s="1"/>
  <c r="BG251" i="4"/>
  <c r="R251" i="4"/>
  <c r="BY251" i="4" s="1"/>
  <c r="BG267" i="4"/>
  <c r="R267" i="4"/>
  <c r="BY267" i="4" s="1"/>
  <c r="BG283" i="4"/>
  <c r="R283" i="4"/>
  <c r="BY283" i="4" s="1"/>
  <c r="BG299" i="4"/>
  <c r="R299" i="4"/>
  <c r="BY299" i="4" s="1"/>
  <c r="BG315" i="4"/>
  <c r="R315" i="4"/>
  <c r="BY315" i="4" s="1"/>
  <c r="BG331" i="4"/>
  <c r="R331" i="4"/>
  <c r="BY331" i="4" s="1"/>
  <c r="BG347" i="4"/>
  <c r="R347" i="4"/>
  <c r="BY347" i="4" s="1"/>
  <c r="BG363" i="4"/>
  <c r="R363" i="4"/>
  <c r="BY363" i="4" s="1"/>
  <c r="BG379" i="4"/>
  <c r="R379" i="4"/>
  <c r="BY379" i="4" s="1"/>
  <c r="BG395" i="4"/>
  <c r="R395" i="4"/>
  <c r="BY395" i="4" s="1"/>
  <c r="BG411" i="4"/>
  <c r="R411" i="4"/>
  <c r="BY411" i="4" s="1"/>
  <c r="BG427" i="4"/>
  <c r="R427" i="4"/>
  <c r="BY427" i="4" s="1"/>
  <c r="BG443" i="4"/>
  <c r="R443" i="4"/>
  <c r="BY443" i="4" s="1"/>
  <c r="BG458" i="4"/>
  <c r="R458" i="4"/>
  <c r="BY458" i="4" s="1"/>
  <c r="BG474" i="4"/>
  <c r="R474" i="4"/>
  <c r="BY474" i="4" s="1"/>
  <c r="BG490" i="4"/>
  <c r="R490" i="4"/>
  <c r="BY490" i="4" s="1"/>
  <c r="BG506" i="4"/>
  <c r="R506" i="4"/>
  <c r="BY506" i="4" s="1"/>
  <c r="BG522" i="4"/>
  <c r="R522" i="4"/>
  <c r="BY522" i="4" s="1"/>
  <c r="BG560" i="4"/>
  <c r="R560" i="4"/>
  <c r="BY560" i="4" s="1"/>
  <c r="BG576" i="4"/>
  <c r="R576" i="4"/>
  <c r="BY576" i="4" s="1"/>
  <c r="BG592" i="4"/>
  <c r="R592" i="4"/>
  <c r="BY592" i="4" s="1"/>
  <c r="BG608" i="4"/>
  <c r="R608" i="4"/>
  <c r="BY608" i="4" s="1"/>
  <c r="BG624" i="4"/>
  <c r="R624" i="4"/>
  <c r="BY624" i="4" s="1"/>
  <c r="BG640" i="4"/>
  <c r="R640" i="4"/>
  <c r="BY640" i="4" s="1"/>
  <c r="BG656" i="4"/>
  <c r="R656" i="4"/>
  <c r="BY656" i="4" s="1"/>
  <c r="BG672" i="4"/>
  <c r="R672" i="4"/>
  <c r="BY672" i="4" s="1"/>
  <c r="BG688" i="4"/>
  <c r="R688" i="4"/>
  <c r="BY688" i="4" s="1"/>
  <c r="BG704" i="4"/>
  <c r="R704" i="4"/>
  <c r="BY704" i="4" s="1"/>
  <c r="BG720" i="4"/>
  <c r="R720" i="4"/>
  <c r="BY720" i="4" s="1"/>
  <c r="BG736" i="4"/>
  <c r="R736" i="4"/>
  <c r="BY736" i="4" s="1"/>
  <c r="BG752" i="4"/>
  <c r="R752" i="4"/>
  <c r="BY752" i="4" s="1"/>
  <c r="BG768" i="4"/>
  <c r="R768" i="4"/>
  <c r="BY768" i="4" s="1"/>
  <c r="BG784" i="4"/>
  <c r="R784" i="4"/>
  <c r="BY784" i="4" s="1"/>
  <c r="BG800" i="4"/>
  <c r="R800" i="4"/>
  <c r="BY800" i="4" s="1"/>
  <c r="BG816" i="4"/>
  <c r="R816" i="4"/>
  <c r="BY816" i="4" s="1"/>
  <c r="BG832" i="4"/>
  <c r="R832" i="4"/>
  <c r="BY832" i="4" s="1"/>
  <c r="BG545" i="4"/>
  <c r="R545" i="4"/>
  <c r="BY545" i="4" s="1"/>
  <c r="BG561" i="4"/>
  <c r="R561" i="4"/>
  <c r="BY561" i="4" s="1"/>
  <c r="BG577" i="4"/>
  <c r="R577" i="4"/>
  <c r="BY577" i="4" s="1"/>
  <c r="BG593" i="4"/>
  <c r="R593" i="4"/>
  <c r="BY593" i="4" s="1"/>
  <c r="BG609" i="4"/>
  <c r="R609" i="4"/>
  <c r="BY609" i="4" s="1"/>
  <c r="BG625" i="4"/>
  <c r="R625" i="4"/>
  <c r="BY625" i="4" s="1"/>
  <c r="BG641" i="4"/>
  <c r="R641" i="4"/>
  <c r="BY641" i="4" s="1"/>
  <c r="BG657" i="4"/>
  <c r="R657" i="4"/>
  <c r="BY657" i="4" s="1"/>
  <c r="BG673" i="4"/>
  <c r="R673" i="4"/>
  <c r="BY673" i="4" s="1"/>
  <c r="BG689" i="4"/>
  <c r="R689" i="4"/>
  <c r="BY689" i="4" s="1"/>
  <c r="BG705" i="4"/>
  <c r="R705" i="4"/>
  <c r="BY705" i="4" s="1"/>
  <c r="BG721" i="4"/>
  <c r="R721" i="4"/>
  <c r="BY721" i="4" s="1"/>
  <c r="BG737" i="4"/>
  <c r="R737" i="4"/>
  <c r="BY737" i="4" s="1"/>
  <c r="BG753" i="4"/>
  <c r="R753" i="4"/>
  <c r="BY753" i="4" s="1"/>
  <c r="BG769" i="4"/>
  <c r="R769" i="4"/>
  <c r="BY769" i="4" s="1"/>
  <c r="BG785" i="4"/>
  <c r="R785" i="4"/>
  <c r="BY785" i="4" s="1"/>
  <c r="BG801" i="4"/>
  <c r="R801" i="4"/>
  <c r="BY801" i="4" s="1"/>
  <c r="BG817" i="4"/>
  <c r="R817" i="4"/>
  <c r="BY817" i="4" s="1"/>
  <c r="BG833" i="4"/>
  <c r="R833" i="4"/>
  <c r="BY833" i="4" s="1"/>
  <c r="BG542" i="4"/>
  <c r="R542" i="4"/>
  <c r="BY542" i="4" s="1"/>
  <c r="BG558" i="4"/>
  <c r="BG574" i="4"/>
  <c r="R574" i="4"/>
  <c r="BY574" i="4" s="1"/>
  <c r="BG590" i="4"/>
  <c r="R590" i="4"/>
  <c r="BY590" i="4" s="1"/>
  <c r="BG606" i="4"/>
  <c r="R606" i="4"/>
  <c r="BY606" i="4" s="1"/>
  <c r="BG622" i="4"/>
  <c r="R622" i="4"/>
  <c r="BY622" i="4" s="1"/>
  <c r="BG638" i="4"/>
  <c r="R638" i="4"/>
  <c r="BY638" i="4" s="1"/>
  <c r="BG654" i="4"/>
  <c r="R654" i="4"/>
  <c r="BY654" i="4" s="1"/>
  <c r="BG670" i="4"/>
  <c r="R670" i="4"/>
  <c r="BY670" i="4" s="1"/>
  <c r="BG686" i="4"/>
  <c r="R686" i="4"/>
  <c r="BY686" i="4" s="1"/>
  <c r="BG702" i="4"/>
  <c r="R702" i="4"/>
  <c r="BY702" i="4" s="1"/>
  <c r="BG718" i="4"/>
  <c r="R718" i="4"/>
  <c r="BY718" i="4" s="1"/>
  <c r="BG734" i="4"/>
  <c r="R734" i="4"/>
  <c r="BY734" i="4" s="1"/>
  <c r="BG750" i="4"/>
  <c r="R750" i="4"/>
  <c r="BY750" i="4" s="1"/>
  <c r="BG766" i="4"/>
  <c r="R766" i="4"/>
  <c r="BY766" i="4" s="1"/>
  <c r="BG782" i="4"/>
  <c r="R782" i="4"/>
  <c r="BY782" i="4" s="1"/>
  <c r="BG798" i="4"/>
  <c r="R798" i="4"/>
  <c r="BY798" i="4" s="1"/>
  <c r="BG814" i="4"/>
  <c r="R814" i="4"/>
  <c r="BY814" i="4" s="1"/>
  <c r="BG830" i="4"/>
  <c r="R830" i="4"/>
  <c r="BY830" i="4" s="1"/>
  <c r="BG571" i="4"/>
  <c r="R571" i="4"/>
  <c r="BY571" i="4" s="1"/>
  <c r="BG587" i="4"/>
  <c r="R587" i="4"/>
  <c r="BY587" i="4" s="1"/>
  <c r="BG603" i="4"/>
  <c r="R603" i="4"/>
  <c r="BY603" i="4" s="1"/>
  <c r="BG619" i="4"/>
  <c r="R619" i="4"/>
  <c r="BY619" i="4" s="1"/>
  <c r="BG635" i="4"/>
  <c r="R635" i="4"/>
  <c r="BY635" i="4" s="1"/>
  <c r="BG651" i="4"/>
  <c r="R651" i="4"/>
  <c r="BY651" i="4" s="1"/>
  <c r="BG667" i="4"/>
  <c r="R667" i="4"/>
  <c r="BY667" i="4" s="1"/>
  <c r="BG683" i="4"/>
  <c r="R683" i="4"/>
  <c r="BY683" i="4" s="1"/>
  <c r="BG699" i="4"/>
  <c r="R699" i="4"/>
  <c r="BY699" i="4" s="1"/>
  <c r="BG715" i="4"/>
  <c r="R715" i="4"/>
  <c r="BY715" i="4" s="1"/>
  <c r="BG731" i="4"/>
  <c r="R731" i="4"/>
  <c r="BY731" i="4" s="1"/>
  <c r="BG747" i="4"/>
  <c r="R747" i="4"/>
  <c r="BY747" i="4" s="1"/>
  <c r="BG763" i="4"/>
  <c r="R763" i="4"/>
  <c r="BY763" i="4" s="1"/>
  <c r="BG779" i="4"/>
  <c r="R779" i="4"/>
  <c r="BY779" i="4" s="1"/>
  <c r="BG795" i="4"/>
  <c r="R795" i="4"/>
  <c r="BY795" i="4" s="1"/>
  <c r="BG811" i="4"/>
  <c r="R811" i="4"/>
  <c r="BY811" i="4" s="1"/>
  <c r="BG827" i="4"/>
  <c r="R827" i="4"/>
  <c r="BY827" i="4" s="1"/>
  <c r="BG848" i="4"/>
  <c r="R848" i="4"/>
  <c r="BY848" i="4" s="1"/>
  <c r="BG849" i="4"/>
  <c r="R849" i="4"/>
  <c r="BY849" i="4" s="1"/>
  <c r="BG850" i="4"/>
  <c r="R850" i="4"/>
  <c r="BY850" i="4" s="1"/>
  <c r="BG839" i="4"/>
  <c r="BK839" i="4" s="1"/>
  <c r="R839" i="4"/>
  <c r="BY839" i="4" s="1"/>
  <c r="AS855" i="5"/>
  <c r="AS857" i="5"/>
  <c r="BI547" i="4"/>
  <c r="Q26" i="5"/>
  <c r="T26" i="5"/>
  <c r="S26" i="5"/>
  <c r="Q35" i="5"/>
  <c r="T35" i="5"/>
  <c r="S35" i="5"/>
  <c r="Q70" i="5"/>
  <c r="T70" i="5"/>
  <c r="S70" i="5"/>
  <c r="Q88" i="5"/>
  <c r="T88" i="5"/>
  <c r="S88" i="5"/>
  <c r="Q110" i="5"/>
  <c r="T110" i="5"/>
  <c r="S110" i="5"/>
  <c r="Q139" i="5"/>
  <c r="T139" i="5"/>
  <c r="S139" i="5"/>
  <c r="Q27" i="5"/>
  <c r="T27" i="5"/>
  <c r="S27" i="5"/>
  <c r="Q40" i="5"/>
  <c r="T40" i="5"/>
  <c r="S40" i="5"/>
  <c r="T64" i="5"/>
  <c r="Q64" i="5"/>
  <c r="S64" i="5"/>
  <c r="Q91" i="5"/>
  <c r="T91" i="5"/>
  <c r="S91" i="5"/>
  <c r="Q119" i="5"/>
  <c r="T119" i="5"/>
  <c r="S119" i="5"/>
  <c r="Q143" i="5"/>
  <c r="T143" i="5"/>
  <c r="S143" i="5"/>
  <c r="Q24" i="5"/>
  <c r="T24" i="5"/>
  <c r="S24" i="5"/>
  <c r="Q65" i="5"/>
  <c r="T65" i="5"/>
  <c r="S65" i="5"/>
  <c r="Q92" i="5"/>
  <c r="T92" i="5"/>
  <c r="S92" i="5"/>
  <c r="Q136" i="5"/>
  <c r="T136" i="5"/>
  <c r="S136" i="5"/>
  <c r="P855" i="5"/>
  <c r="T10" i="5"/>
  <c r="Q10" i="5"/>
  <c r="Q57" i="5"/>
  <c r="T57" i="5"/>
  <c r="S57" i="5"/>
  <c r="Q81" i="5"/>
  <c r="T81" i="5"/>
  <c r="S81" i="5"/>
  <c r="Q93" i="5"/>
  <c r="T93" i="5"/>
  <c r="S93" i="5"/>
  <c r="Q113" i="5"/>
  <c r="T113" i="5"/>
  <c r="S113" i="5"/>
  <c r="Q148" i="5"/>
  <c r="T148" i="5"/>
  <c r="S148" i="5"/>
  <c r="Q177" i="5"/>
  <c r="T177" i="5"/>
  <c r="S177" i="5"/>
  <c r="T197" i="5"/>
  <c r="Q197" i="5"/>
  <c r="S197" i="5"/>
  <c r="Q212" i="5"/>
  <c r="S212" i="5"/>
  <c r="U212" i="5" s="1"/>
  <c r="T232" i="5"/>
  <c r="Q232" i="5"/>
  <c r="S232" i="5"/>
  <c r="Q254" i="5"/>
  <c r="T254" i="5"/>
  <c r="S254" i="5"/>
  <c r="Q277" i="5"/>
  <c r="S277" i="5"/>
  <c r="U277" i="5" s="1"/>
  <c r="Q300" i="5"/>
  <c r="S300" i="5"/>
  <c r="U300" i="5" s="1"/>
  <c r="Q323" i="5"/>
  <c r="T323" i="5"/>
  <c r="S323" i="5"/>
  <c r="Q155" i="5"/>
  <c r="T155" i="5"/>
  <c r="S155" i="5"/>
  <c r="Q180" i="5"/>
  <c r="S180" i="5"/>
  <c r="U180" i="5" s="1"/>
  <c r="Q201" i="5"/>
  <c r="S201" i="5"/>
  <c r="U201" i="5" s="1"/>
  <c r="Q251" i="5"/>
  <c r="T251" i="5"/>
  <c r="S251" i="5"/>
  <c r="T286" i="5"/>
  <c r="Q286" i="5"/>
  <c r="S286" i="5"/>
  <c r="T320" i="5"/>
  <c r="Q320" i="5"/>
  <c r="S320" i="5"/>
  <c r="Q339" i="5"/>
  <c r="S339" i="5"/>
  <c r="U339" i="5" s="1"/>
  <c r="T187" i="5"/>
  <c r="Q187" i="5"/>
  <c r="S187" i="5"/>
  <c r="T205" i="5"/>
  <c r="Q205" i="5"/>
  <c r="S205" i="5"/>
  <c r="Q226" i="5"/>
  <c r="S226" i="5"/>
  <c r="U226" i="5" s="1"/>
  <c r="Q256" i="5"/>
  <c r="S256" i="5"/>
  <c r="U256" i="5" s="1"/>
  <c r="Q287" i="5"/>
  <c r="T287" i="5"/>
  <c r="S287" i="5"/>
  <c r="Q315" i="5"/>
  <c r="T315" i="5"/>
  <c r="S315" i="5"/>
  <c r="Q340" i="5"/>
  <c r="S340" i="5"/>
  <c r="U340" i="5" s="1"/>
  <c r="Q158" i="5"/>
  <c r="S158" i="5"/>
  <c r="U158" i="5" s="1"/>
  <c r="Q176" i="5"/>
  <c r="T176" i="5"/>
  <c r="S176" i="5"/>
  <c r="Q203" i="5"/>
  <c r="T203" i="5"/>
  <c r="S203" i="5"/>
  <c r="T227" i="5"/>
  <c r="Q227" i="5"/>
  <c r="S227" i="5"/>
  <c r="Q249" i="5"/>
  <c r="S249" i="5"/>
  <c r="U249" i="5" s="1"/>
  <c r="Q271" i="5"/>
  <c r="T271" i="5"/>
  <c r="S271" i="5"/>
  <c r="Q284" i="5"/>
  <c r="T284" i="5"/>
  <c r="S284" i="5"/>
  <c r="T316" i="5"/>
  <c r="Q316" i="5"/>
  <c r="S316" i="5"/>
  <c r="Q341" i="5"/>
  <c r="T341" i="5"/>
  <c r="S341" i="5"/>
  <c r="Q383" i="5"/>
  <c r="S383" i="5"/>
  <c r="U383" i="5" s="1"/>
  <c r="Q397" i="5"/>
  <c r="T397" i="5"/>
  <c r="S397" i="5"/>
  <c r="T371" i="5"/>
  <c r="Q371" i="5"/>
  <c r="S371" i="5"/>
  <c r="Q388" i="5"/>
  <c r="S388" i="5"/>
  <c r="U388" i="5" s="1"/>
  <c r="Q420" i="5"/>
  <c r="S420" i="5"/>
  <c r="U420" i="5" s="1"/>
  <c r="Q378" i="5"/>
  <c r="T378" i="5"/>
  <c r="S378" i="5"/>
  <c r="T403" i="5"/>
  <c r="Q403" i="5"/>
  <c r="S403" i="5"/>
  <c r="Q375" i="5"/>
  <c r="S375" i="5"/>
  <c r="U375" i="5" s="1"/>
  <c r="Q401" i="5"/>
  <c r="S401" i="5"/>
  <c r="U401" i="5" s="1"/>
  <c r="Q462" i="5"/>
  <c r="S462" i="5"/>
  <c r="U462" i="5" s="1"/>
  <c r="T481" i="5"/>
  <c r="Q481" i="5"/>
  <c r="S481" i="5"/>
  <c r="T500" i="5"/>
  <c r="Q500" i="5"/>
  <c r="S500" i="5"/>
  <c r="Q534" i="5"/>
  <c r="S534" i="5"/>
  <c r="U534" i="5" s="1"/>
  <c r="Q554" i="5"/>
  <c r="S554" i="5"/>
  <c r="U554" i="5" s="1"/>
  <c r="T470" i="5"/>
  <c r="Q470" i="5"/>
  <c r="S470" i="5"/>
  <c r="Q496" i="5"/>
  <c r="T496" i="5"/>
  <c r="S496" i="5"/>
  <c r="Q516" i="5"/>
  <c r="S516" i="5"/>
  <c r="U516" i="5" s="1"/>
  <c r="Q540" i="5"/>
  <c r="S540" i="5"/>
  <c r="U540" i="5" s="1"/>
  <c r="Q471" i="5"/>
  <c r="T471" i="5"/>
  <c r="S471" i="5"/>
  <c r="Q491" i="5"/>
  <c r="T491" i="5"/>
  <c r="S491" i="5"/>
  <c r="T505" i="5"/>
  <c r="Q505" i="5"/>
  <c r="S505" i="5"/>
  <c r="Q521" i="5"/>
  <c r="T521" i="5"/>
  <c r="S521" i="5"/>
  <c r="Q537" i="5"/>
  <c r="T537" i="5"/>
  <c r="S537" i="5"/>
  <c r="T466" i="5"/>
  <c r="Q466" i="5"/>
  <c r="S466" i="5"/>
  <c r="Q488" i="5"/>
  <c r="T488" i="5"/>
  <c r="S488" i="5"/>
  <c r="Q510" i="5"/>
  <c r="T510" i="5"/>
  <c r="S510" i="5"/>
  <c r="T529" i="5"/>
  <c r="Q529" i="5"/>
  <c r="S529" i="5"/>
  <c r="T556" i="5"/>
  <c r="Q556" i="5"/>
  <c r="S556" i="5"/>
  <c r="Q595" i="5"/>
  <c r="S595" i="5"/>
  <c r="U595" i="5" s="1"/>
  <c r="T622" i="5"/>
  <c r="Q622" i="5"/>
  <c r="S622" i="5"/>
  <c r="T643" i="5"/>
  <c r="Q643" i="5"/>
  <c r="S643" i="5"/>
  <c r="Q596" i="5"/>
  <c r="S596" i="5"/>
  <c r="U596" i="5" s="1"/>
  <c r="Q615" i="5"/>
  <c r="S615" i="5"/>
  <c r="U615" i="5" s="1"/>
  <c r="T631" i="5"/>
  <c r="Q631" i="5"/>
  <c r="S631" i="5"/>
  <c r="T648" i="5"/>
  <c r="Q648" i="5"/>
  <c r="S648" i="5"/>
  <c r="Q575" i="5"/>
  <c r="S575" i="5"/>
  <c r="U575" i="5" s="1"/>
  <c r="T597" i="5"/>
  <c r="Q597" i="5"/>
  <c r="S597" i="5"/>
  <c r="Q616" i="5"/>
  <c r="T616" i="5"/>
  <c r="S616" i="5"/>
  <c r="Q636" i="5"/>
  <c r="T636" i="5"/>
  <c r="S636" i="5"/>
  <c r="T653" i="5"/>
  <c r="Q653" i="5"/>
  <c r="S653" i="5"/>
  <c r="Q593" i="5"/>
  <c r="S593" i="5"/>
  <c r="U593" i="5" s="1"/>
  <c r="T613" i="5"/>
  <c r="Q613" i="5"/>
  <c r="S613" i="5"/>
  <c r="T642" i="5"/>
  <c r="Q642" i="5"/>
  <c r="S642" i="5"/>
  <c r="T666" i="5"/>
  <c r="Q666" i="5"/>
  <c r="S666" i="5"/>
  <c r="T698" i="5"/>
  <c r="Q698" i="5"/>
  <c r="S698" i="5"/>
  <c r="Q727" i="5"/>
  <c r="S727" i="5"/>
  <c r="U727" i="5" s="1"/>
  <c r="Q747" i="5"/>
  <c r="S747" i="5"/>
  <c r="U747" i="5" s="1"/>
  <c r="Q663" i="5"/>
  <c r="S663" i="5"/>
  <c r="U663" i="5" s="1"/>
  <c r="T678" i="5"/>
  <c r="Q678" i="5"/>
  <c r="S678" i="5"/>
  <c r="T699" i="5"/>
  <c r="Q699" i="5"/>
  <c r="S699" i="5"/>
  <c r="T724" i="5"/>
  <c r="Q724" i="5"/>
  <c r="S724" i="5"/>
  <c r="Q743" i="5"/>
  <c r="S743" i="5"/>
  <c r="U743" i="5" s="1"/>
  <c r="Q664" i="5"/>
  <c r="S664" i="5"/>
  <c r="U664" i="5" s="1"/>
  <c r="T687" i="5"/>
  <c r="Q687" i="5"/>
  <c r="S687" i="5"/>
  <c r="T721" i="5"/>
  <c r="Q721" i="5"/>
  <c r="S721" i="5"/>
  <c r="T744" i="5"/>
  <c r="Q744" i="5"/>
  <c r="S744" i="5"/>
  <c r="T681" i="5"/>
  <c r="Q681" i="5"/>
  <c r="S681" i="5"/>
  <c r="T708" i="5"/>
  <c r="Q708" i="5"/>
  <c r="S708" i="5"/>
  <c r="Q730" i="5"/>
  <c r="S730" i="5"/>
  <c r="U730" i="5" s="1"/>
  <c r="Q767" i="5"/>
  <c r="S767" i="5"/>
  <c r="U767" i="5" s="1"/>
  <c r="T756" i="5"/>
  <c r="Q756" i="5"/>
  <c r="S756" i="5"/>
  <c r="Q761" i="5"/>
  <c r="T761" i="5"/>
  <c r="S761" i="5"/>
  <c r="Q787" i="5"/>
  <c r="T787" i="5"/>
  <c r="S787" i="5"/>
  <c r="Q797" i="5"/>
  <c r="S797" i="5"/>
  <c r="U797" i="5" s="1"/>
  <c r="T762" i="5"/>
  <c r="Q762" i="5"/>
  <c r="S762" i="5"/>
  <c r="T798" i="5"/>
  <c r="Q798" i="5"/>
  <c r="S798" i="5"/>
  <c r="Q825" i="5"/>
  <c r="S825" i="5"/>
  <c r="U825" i="5" s="1"/>
  <c r="Q818" i="5"/>
  <c r="T818" i="5"/>
  <c r="S818" i="5"/>
  <c r="T822" i="5"/>
  <c r="Q822" i="5"/>
  <c r="S822" i="5"/>
  <c r="Q832" i="5"/>
  <c r="S832" i="5"/>
  <c r="U832" i="5" s="1"/>
  <c r="T828" i="5"/>
  <c r="Q828" i="5"/>
  <c r="S828" i="5"/>
  <c r="Q842" i="5"/>
  <c r="S842" i="5"/>
  <c r="U842" i="5" s="1"/>
  <c r="T841" i="5"/>
  <c r="Q841" i="5"/>
  <c r="S841" i="5"/>
  <c r="T843" i="5"/>
  <c r="Q843" i="5"/>
  <c r="S843" i="5"/>
  <c r="T854" i="5"/>
  <c r="Q854" i="5"/>
  <c r="AR855" i="4"/>
  <c r="R534" i="4"/>
  <c r="BY534" i="4" s="1"/>
  <c r="O856" i="5"/>
  <c r="BZ87" i="4"/>
  <c r="BG11" i="4"/>
  <c r="R11" i="4"/>
  <c r="BY11" i="4" s="1"/>
  <c r="BG27" i="4"/>
  <c r="R27" i="4"/>
  <c r="BY27" i="4" s="1"/>
  <c r="BG43" i="4"/>
  <c r="R43" i="4"/>
  <c r="BY43" i="4" s="1"/>
  <c r="BG59" i="4"/>
  <c r="R59" i="4"/>
  <c r="BY59" i="4" s="1"/>
  <c r="BG75" i="4"/>
  <c r="R75" i="4"/>
  <c r="BY75" i="4" s="1"/>
  <c r="BG12" i="4"/>
  <c r="R12" i="4"/>
  <c r="BY12" i="4" s="1"/>
  <c r="BG28" i="4"/>
  <c r="R28" i="4"/>
  <c r="BY28" i="4" s="1"/>
  <c r="BG44" i="4"/>
  <c r="R44" i="4"/>
  <c r="BY44" i="4" s="1"/>
  <c r="BG60" i="4"/>
  <c r="BI60" i="4" s="1"/>
  <c r="R60" i="4"/>
  <c r="BY60" i="4" s="1"/>
  <c r="BG76" i="4"/>
  <c r="R76" i="4"/>
  <c r="BY76" i="4" s="1"/>
  <c r="BG25" i="4"/>
  <c r="R25" i="4"/>
  <c r="BY25" i="4" s="1"/>
  <c r="BG41" i="4"/>
  <c r="R41" i="4"/>
  <c r="BY41" i="4" s="1"/>
  <c r="BG57" i="4"/>
  <c r="R57" i="4"/>
  <c r="BY57" i="4" s="1"/>
  <c r="BG73" i="4"/>
  <c r="R73" i="4"/>
  <c r="BY73" i="4" s="1"/>
  <c r="BG96" i="4"/>
  <c r="R96" i="4"/>
  <c r="BY96" i="4" s="1"/>
  <c r="BG18" i="4"/>
  <c r="R18" i="4"/>
  <c r="BY18" i="4" s="1"/>
  <c r="BG34" i="4"/>
  <c r="R34" i="4"/>
  <c r="BY34" i="4" s="1"/>
  <c r="BG50" i="4"/>
  <c r="R50" i="4"/>
  <c r="BY50" i="4" s="1"/>
  <c r="BG66" i="4"/>
  <c r="R66" i="4"/>
  <c r="BY66" i="4" s="1"/>
  <c r="BG80" i="4"/>
  <c r="R80" i="4"/>
  <c r="BY80" i="4" s="1"/>
  <c r="BG116" i="4"/>
  <c r="R116" i="4"/>
  <c r="BY116" i="4" s="1"/>
  <c r="BG132" i="4"/>
  <c r="R132" i="4"/>
  <c r="BY132" i="4" s="1"/>
  <c r="BG148" i="4"/>
  <c r="R148" i="4"/>
  <c r="BY148" i="4" s="1"/>
  <c r="BG164" i="4"/>
  <c r="R164" i="4"/>
  <c r="BY164" i="4" s="1"/>
  <c r="BG180" i="4"/>
  <c r="R180" i="4"/>
  <c r="BY180" i="4" s="1"/>
  <c r="BG196" i="4"/>
  <c r="R196" i="4"/>
  <c r="BY196" i="4" s="1"/>
  <c r="BG212" i="4"/>
  <c r="R212" i="4"/>
  <c r="BY212" i="4" s="1"/>
  <c r="BG228" i="4"/>
  <c r="R228" i="4"/>
  <c r="BY228" i="4" s="1"/>
  <c r="BG244" i="4"/>
  <c r="R244" i="4"/>
  <c r="BY244" i="4" s="1"/>
  <c r="BG260" i="4"/>
  <c r="R260" i="4"/>
  <c r="BY260" i="4" s="1"/>
  <c r="BG276" i="4"/>
  <c r="R276" i="4"/>
  <c r="BY276" i="4" s="1"/>
  <c r="BG292" i="4"/>
  <c r="R292" i="4"/>
  <c r="BY292" i="4" s="1"/>
  <c r="BG308" i="4"/>
  <c r="R308" i="4"/>
  <c r="BY308" i="4" s="1"/>
  <c r="BG324" i="4"/>
  <c r="R324" i="4"/>
  <c r="BY324" i="4" s="1"/>
  <c r="BG340" i="4"/>
  <c r="R340" i="4"/>
  <c r="BY340" i="4" s="1"/>
  <c r="BG356" i="4"/>
  <c r="R356" i="4"/>
  <c r="BY356" i="4" s="1"/>
  <c r="BG372" i="4"/>
  <c r="R372" i="4"/>
  <c r="BY372" i="4" s="1"/>
  <c r="BG388" i="4"/>
  <c r="R388" i="4"/>
  <c r="BY388" i="4" s="1"/>
  <c r="BG404" i="4"/>
  <c r="R404" i="4"/>
  <c r="BY404" i="4" s="1"/>
  <c r="BG420" i="4"/>
  <c r="R420" i="4"/>
  <c r="BY420" i="4" s="1"/>
  <c r="BG436" i="4"/>
  <c r="R436" i="4"/>
  <c r="BY436" i="4" s="1"/>
  <c r="BG451" i="4"/>
  <c r="R451" i="4"/>
  <c r="BY451" i="4" s="1"/>
  <c r="BG467" i="4"/>
  <c r="R467" i="4"/>
  <c r="BY467" i="4" s="1"/>
  <c r="BG483" i="4"/>
  <c r="R483" i="4"/>
  <c r="BY483" i="4" s="1"/>
  <c r="BG499" i="4"/>
  <c r="R499" i="4"/>
  <c r="BY499" i="4" s="1"/>
  <c r="BG515" i="4"/>
  <c r="R515" i="4"/>
  <c r="BY515" i="4" s="1"/>
  <c r="BG531" i="4"/>
  <c r="R531" i="4"/>
  <c r="BY531" i="4" s="1"/>
  <c r="BG555" i="4"/>
  <c r="BG97" i="4"/>
  <c r="R97" i="4"/>
  <c r="BY97" i="4" s="1"/>
  <c r="BG113" i="4"/>
  <c r="R113" i="4"/>
  <c r="BY113" i="4" s="1"/>
  <c r="BG129" i="4"/>
  <c r="R129" i="4"/>
  <c r="BY129" i="4" s="1"/>
  <c r="BG145" i="4"/>
  <c r="R145" i="4"/>
  <c r="BY145" i="4" s="1"/>
  <c r="BG161" i="4"/>
  <c r="R161" i="4"/>
  <c r="BY161" i="4" s="1"/>
  <c r="BG177" i="4"/>
  <c r="R177" i="4"/>
  <c r="BY177" i="4" s="1"/>
  <c r="BG193" i="4"/>
  <c r="R193" i="4"/>
  <c r="BY193" i="4" s="1"/>
  <c r="BG209" i="4"/>
  <c r="R209" i="4"/>
  <c r="BY209" i="4" s="1"/>
  <c r="BG225" i="4"/>
  <c r="R225" i="4"/>
  <c r="BY225" i="4" s="1"/>
  <c r="BG241" i="4"/>
  <c r="R241" i="4"/>
  <c r="BY241" i="4" s="1"/>
  <c r="BG257" i="4"/>
  <c r="R257" i="4"/>
  <c r="BY257" i="4" s="1"/>
  <c r="BG273" i="4"/>
  <c r="BI273" i="4" s="1"/>
  <c r="R273" i="4"/>
  <c r="BY273" i="4" s="1"/>
  <c r="BG289" i="4"/>
  <c r="R289" i="4"/>
  <c r="BY289" i="4" s="1"/>
  <c r="BG305" i="4"/>
  <c r="R305" i="4"/>
  <c r="BY305" i="4" s="1"/>
  <c r="BG321" i="4"/>
  <c r="R321" i="4"/>
  <c r="BY321" i="4" s="1"/>
  <c r="BG337" i="4"/>
  <c r="R337" i="4"/>
  <c r="BY337" i="4" s="1"/>
  <c r="BG353" i="4"/>
  <c r="R353" i="4"/>
  <c r="BY353" i="4" s="1"/>
  <c r="BG369" i="4"/>
  <c r="R369" i="4"/>
  <c r="BY369" i="4" s="1"/>
  <c r="BG385" i="4"/>
  <c r="R385" i="4"/>
  <c r="BY385" i="4" s="1"/>
  <c r="BG401" i="4"/>
  <c r="R401" i="4"/>
  <c r="BY401" i="4" s="1"/>
  <c r="BG417" i="4"/>
  <c r="R417" i="4"/>
  <c r="BY417" i="4" s="1"/>
  <c r="BG433" i="4"/>
  <c r="R433" i="4"/>
  <c r="BY433" i="4" s="1"/>
  <c r="BG449" i="4"/>
  <c r="R449" i="4"/>
  <c r="BY449" i="4" s="1"/>
  <c r="BG464" i="4"/>
  <c r="R464" i="4"/>
  <c r="BY464" i="4" s="1"/>
  <c r="BG480" i="4"/>
  <c r="R480" i="4"/>
  <c r="BY480" i="4" s="1"/>
  <c r="BG496" i="4"/>
  <c r="R496" i="4"/>
  <c r="BY496" i="4" s="1"/>
  <c r="BG512" i="4"/>
  <c r="R512" i="4"/>
  <c r="BY512" i="4" s="1"/>
  <c r="BG528" i="4"/>
  <c r="R528" i="4"/>
  <c r="BY528" i="4" s="1"/>
  <c r="BG544" i="4"/>
  <c r="R544" i="4"/>
  <c r="BY544" i="4" s="1"/>
  <c r="BG86" i="4"/>
  <c r="BI86" i="4" s="1"/>
  <c r="R86" i="4"/>
  <c r="BY86" i="4" s="1"/>
  <c r="BG102" i="4"/>
  <c r="BI102" i="4" s="1"/>
  <c r="R102" i="4"/>
  <c r="BY102" i="4" s="1"/>
  <c r="BG118" i="4"/>
  <c r="R118" i="4"/>
  <c r="BY118" i="4" s="1"/>
  <c r="BG134" i="4"/>
  <c r="R134" i="4"/>
  <c r="BY134" i="4" s="1"/>
  <c r="BG150" i="4"/>
  <c r="R150" i="4"/>
  <c r="BY150" i="4" s="1"/>
  <c r="BG166" i="4"/>
  <c r="R166" i="4"/>
  <c r="BY166" i="4" s="1"/>
  <c r="BG182" i="4"/>
  <c r="BI182" i="4" s="1"/>
  <c r="R182" i="4"/>
  <c r="BY182" i="4" s="1"/>
  <c r="BG198" i="4"/>
  <c r="R198" i="4"/>
  <c r="BY198" i="4" s="1"/>
  <c r="BG214" i="4"/>
  <c r="R214" i="4"/>
  <c r="BY214" i="4" s="1"/>
  <c r="BG230" i="4"/>
  <c r="R230" i="4"/>
  <c r="BY230" i="4" s="1"/>
  <c r="BG246" i="4"/>
  <c r="R246" i="4"/>
  <c r="BY246" i="4" s="1"/>
  <c r="BG262" i="4"/>
  <c r="R262" i="4"/>
  <c r="BY262" i="4" s="1"/>
  <c r="BG278" i="4"/>
  <c r="R278" i="4"/>
  <c r="BY278" i="4" s="1"/>
  <c r="BG294" i="4"/>
  <c r="R294" i="4"/>
  <c r="BY294" i="4" s="1"/>
  <c r="BG310" i="4"/>
  <c r="R310" i="4"/>
  <c r="BY310" i="4" s="1"/>
  <c r="BG326" i="4"/>
  <c r="R326" i="4"/>
  <c r="BY326" i="4" s="1"/>
  <c r="BG342" i="4"/>
  <c r="R342" i="4"/>
  <c r="BY342" i="4" s="1"/>
  <c r="BG358" i="4"/>
  <c r="R358" i="4"/>
  <c r="BY358" i="4" s="1"/>
  <c r="BG374" i="4"/>
  <c r="R374" i="4"/>
  <c r="BY374" i="4" s="1"/>
  <c r="BG390" i="4"/>
  <c r="R390" i="4"/>
  <c r="BY390" i="4" s="1"/>
  <c r="BG406" i="4"/>
  <c r="R406" i="4"/>
  <c r="BY406" i="4" s="1"/>
  <c r="BG422" i="4"/>
  <c r="R422" i="4"/>
  <c r="BY422" i="4" s="1"/>
  <c r="BG438" i="4"/>
  <c r="R438" i="4"/>
  <c r="BY438" i="4" s="1"/>
  <c r="BG453" i="4"/>
  <c r="R453" i="4"/>
  <c r="BY453" i="4" s="1"/>
  <c r="BG469" i="4"/>
  <c r="R469" i="4"/>
  <c r="BY469" i="4" s="1"/>
  <c r="BG485" i="4"/>
  <c r="R485" i="4"/>
  <c r="BY485" i="4" s="1"/>
  <c r="BG501" i="4"/>
  <c r="R501" i="4"/>
  <c r="BY501" i="4" s="1"/>
  <c r="BG517" i="4"/>
  <c r="BI517" i="4" s="1"/>
  <c r="R517" i="4"/>
  <c r="BY517" i="4" s="1"/>
  <c r="BG535" i="4"/>
  <c r="R535" i="4"/>
  <c r="BY535" i="4" s="1"/>
  <c r="BG559" i="4"/>
  <c r="R559" i="4"/>
  <c r="BY559" i="4" s="1"/>
  <c r="BG95" i="4"/>
  <c r="BI95" i="4" s="1"/>
  <c r="BG111" i="4"/>
  <c r="R111" i="4"/>
  <c r="BY111" i="4" s="1"/>
  <c r="BG127" i="4"/>
  <c r="R127" i="4"/>
  <c r="BY127" i="4" s="1"/>
  <c r="BG143" i="4"/>
  <c r="R143" i="4"/>
  <c r="BY143" i="4" s="1"/>
  <c r="BG159" i="4"/>
  <c r="R159" i="4"/>
  <c r="BY159" i="4" s="1"/>
  <c r="BG175" i="4"/>
  <c r="R175" i="4"/>
  <c r="BY175" i="4" s="1"/>
  <c r="BG191" i="4"/>
  <c r="R191" i="4"/>
  <c r="BY191" i="4" s="1"/>
  <c r="BG207" i="4"/>
  <c r="R207" i="4"/>
  <c r="BY207" i="4" s="1"/>
  <c r="BG223" i="4"/>
  <c r="R223" i="4"/>
  <c r="BY223" i="4" s="1"/>
  <c r="BG239" i="4"/>
  <c r="R239" i="4"/>
  <c r="BY239" i="4" s="1"/>
  <c r="BG255" i="4"/>
  <c r="R255" i="4"/>
  <c r="BY255" i="4" s="1"/>
  <c r="BG271" i="4"/>
  <c r="R271" i="4"/>
  <c r="BY271" i="4" s="1"/>
  <c r="BG287" i="4"/>
  <c r="R287" i="4"/>
  <c r="BY287" i="4" s="1"/>
  <c r="BG303" i="4"/>
  <c r="R303" i="4"/>
  <c r="BY303" i="4" s="1"/>
  <c r="BG319" i="4"/>
  <c r="R319" i="4"/>
  <c r="BY319" i="4" s="1"/>
  <c r="BG335" i="4"/>
  <c r="BI335" i="4" s="1"/>
  <c r="R335" i="4"/>
  <c r="BY335" i="4" s="1"/>
  <c r="BG351" i="4"/>
  <c r="R351" i="4"/>
  <c r="BY351" i="4" s="1"/>
  <c r="BG367" i="4"/>
  <c r="R367" i="4"/>
  <c r="BY367" i="4" s="1"/>
  <c r="BG383" i="4"/>
  <c r="R383" i="4"/>
  <c r="BY383" i="4" s="1"/>
  <c r="BG399" i="4"/>
  <c r="R399" i="4"/>
  <c r="BY399" i="4" s="1"/>
  <c r="BG415" i="4"/>
  <c r="R415" i="4"/>
  <c r="BY415" i="4" s="1"/>
  <c r="BG431" i="4"/>
  <c r="R431" i="4"/>
  <c r="BY431" i="4" s="1"/>
  <c r="BG447" i="4"/>
  <c r="R447" i="4"/>
  <c r="BY447" i="4" s="1"/>
  <c r="BG462" i="4"/>
  <c r="R462" i="4"/>
  <c r="BY462" i="4" s="1"/>
  <c r="BG478" i="4"/>
  <c r="R478" i="4"/>
  <c r="BY478" i="4" s="1"/>
  <c r="BG494" i="4"/>
  <c r="R494" i="4"/>
  <c r="BY494" i="4" s="1"/>
  <c r="BG510" i="4"/>
  <c r="R510" i="4"/>
  <c r="BY510" i="4" s="1"/>
  <c r="BG526" i="4"/>
  <c r="R526" i="4"/>
  <c r="BY526" i="4" s="1"/>
  <c r="BG564" i="4"/>
  <c r="R564" i="4"/>
  <c r="BY564" i="4" s="1"/>
  <c r="BG580" i="4"/>
  <c r="R580" i="4"/>
  <c r="BY580" i="4" s="1"/>
  <c r="BG596" i="4"/>
  <c r="R596" i="4"/>
  <c r="BY596" i="4" s="1"/>
  <c r="BG612" i="4"/>
  <c r="R612" i="4"/>
  <c r="BY612" i="4" s="1"/>
  <c r="BG628" i="4"/>
  <c r="R628" i="4"/>
  <c r="BY628" i="4" s="1"/>
  <c r="BG644" i="4"/>
  <c r="R644" i="4"/>
  <c r="BY644" i="4" s="1"/>
  <c r="BG660" i="4"/>
  <c r="R660" i="4"/>
  <c r="BY660" i="4" s="1"/>
  <c r="BG676" i="4"/>
  <c r="R676" i="4"/>
  <c r="BY676" i="4" s="1"/>
  <c r="BG692" i="4"/>
  <c r="R692" i="4"/>
  <c r="BY692" i="4" s="1"/>
  <c r="BG708" i="4"/>
  <c r="R708" i="4"/>
  <c r="BY708" i="4" s="1"/>
  <c r="BG724" i="4"/>
  <c r="R724" i="4"/>
  <c r="BY724" i="4" s="1"/>
  <c r="BG740" i="4"/>
  <c r="R740" i="4"/>
  <c r="BY740" i="4" s="1"/>
  <c r="BG756" i="4"/>
  <c r="R756" i="4"/>
  <c r="BY756" i="4" s="1"/>
  <c r="BG772" i="4"/>
  <c r="R772" i="4"/>
  <c r="BY772" i="4" s="1"/>
  <c r="BG788" i="4"/>
  <c r="R788" i="4"/>
  <c r="BY788" i="4" s="1"/>
  <c r="BG804" i="4"/>
  <c r="R804" i="4"/>
  <c r="BY804" i="4" s="1"/>
  <c r="BG820" i="4"/>
  <c r="R820" i="4"/>
  <c r="BY820" i="4" s="1"/>
  <c r="BG836" i="4"/>
  <c r="R836" i="4"/>
  <c r="BY836" i="4" s="1"/>
  <c r="BG549" i="4"/>
  <c r="R549" i="4"/>
  <c r="BY549" i="4" s="1"/>
  <c r="BG565" i="4"/>
  <c r="R565" i="4"/>
  <c r="BY565" i="4" s="1"/>
  <c r="BG581" i="4"/>
  <c r="R581" i="4"/>
  <c r="BY581" i="4" s="1"/>
  <c r="BG597" i="4"/>
  <c r="R597" i="4"/>
  <c r="BY597" i="4" s="1"/>
  <c r="BG613" i="4"/>
  <c r="R613" i="4"/>
  <c r="BY613" i="4" s="1"/>
  <c r="BG629" i="4"/>
  <c r="R629" i="4"/>
  <c r="BY629" i="4" s="1"/>
  <c r="BG645" i="4"/>
  <c r="R645" i="4"/>
  <c r="BY645" i="4" s="1"/>
  <c r="BG661" i="4"/>
  <c r="R661" i="4"/>
  <c r="BY661" i="4" s="1"/>
  <c r="BG677" i="4"/>
  <c r="R677" i="4"/>
  <c r="BY677" i="4" s="1"/>
  <c r="BG693" i="4"/>
  <c r="R693" i="4"/>
  <c r="BY693" i="4" s="1"/>
  <c r="BG709" i="4"/>
  <c r="R709" i="4"/>
  <c r="BY709" i="4" s="1"/>
  <c r="BG725" i="4"/>
  <c r="R725" i="4"/>
  <c r="BY725" i="4" s="1"/>
  <c r="BG741" i="4"/>
  <c r="R741" i="4"/>
  <c r="BY741" i="4" s="1"/>
  <c r="BG757" i="4"/>
  <c r="R757" i="4"/>
  <c r="BY757" i="4" s="1"/>
  <c r="BG773" i="4"/>
  <c r="R773" i="4"/>
  <c r="BY773" i="4" s="1"/>
  <c r="BG789" i="4"/>
  <c r="R789" i="4"/>
  <c r="BY789" i="4" s="1"/>
  <c r="BG805" i="4"/>
  <c r="R805" i="4"/>
  <c r="BY805" i="4" s="1"/>
  <c r="BG821" i="4"/>
  <c r="R821" i="4"/>
  <c r="BY821" i="4" s="1"/>
  <c r="BG837" i="4"/>
  <c r="R837" i="4"/>
  <c r="BY837" i="4" s="1"/>
  <c r="BG546" i="4"/>
  <c r="BG562" i="4"/>
  <c r="BG578" i="4"/>
  <c r="R578" i="4"/>
  <c r="BY578" i="4" s="1"/>
  <c r="BG594" i="4"/>
  <c r="R594" i="4"/>
  <c r="BY594" i="4" s="1"/>
  <c r="BG610" i="4"/>
  <c r="R610" i="4"/>
  <c r="BY610" i="4" s="1"/>
  <c r="BG626" i="4"/>
  <c r="R626" i="4"/>
  <c r="BY626" i="4" s="1"/>
  <c r="BG642" i="4"/>
  <c r="R642" i="4"/>
  <c r="BY642" i="4" s="1"/>
  <c r="BG658" i="4"/>
  <c r="R658" i="4"/>
  <c r="BY658" i="4" s="1"/>
  <c r="BG674" i="4"/>
  <c r="R674" i="4"/>
  <c r="BY674" i="4" s="1"/>
  <c r="BG690" i="4"/>
  <c r="R690" i="4"/>
  <c r="BY690" i="4" s="1"/>
  <c r="BG706" i="4"/>
  <c r="R706" i="4"/>
  <c r="BY706" i="4" s="1"/>
  <c r="BG722" i="4"/>
  <c r="R722" i="4"/>
  <c r="BY722" i="4" s="1"/>
  <c r="BG738" i="4"/>
  <c r="R738" i="4"/>
  <c r="BY738" i="4" s="1"/>
  <c r="BG754" i="4"/>
  <c r="R754" i="4"/>
  <c r="BY754" i="4" s="1"/>
  <c r="BG770" i="4"/>
  <c r="R770" i="4"/>
  <c r="BY770" i="4" s="1"/>
  <c r="BG786" i="4"/>
  <c r="R786" i="4"/>
  <c r="BY786" i="4" s="1"/>
  <c r="BG802" i="4"/>
  <c r="R802" i="4"/>
  <c r="BY802" i="4" s="1"/>
  <c r="BG818" i="4"/>
  <c r="R818" i="4"/>
  <c r="BY818" i="4" s="1"/>
  <c r="BG834" i="4"/>
  <c r="R834" i="4"/>
  <c r="BY834" i="4" s="1"/>
  <c r="BG575" i="4"/>
  <c r="R575" i="4"/>
  <c r="BY575" i="4" s="1"/>
  <c r="BG591" i="4"/>
  <c r="R591" i="4"/>
  <c r="BY591" i="4" s="1"/>
  <c r="BG607" i="4"/>
  <c r="R607" i="4"/>
  <c r="BY607" i="4" s="1"/>
  <c r="BG623" i="4"/>
  <c r="R623" i="4"/>
  <c r="BY623" i="4" s="1"/>
  <c r="BG639" i="4"/>
  <c r="R639" i="4"/>
  <c r="BY639" i="4" s="1"/>
  <c r="BG655" i="4"/>
  <c r="R655" i="4"/>
  <c r="BY655" i="4" s="1"/>
  <c r="BG671" i="4"/>
  <c r="R671" i="4"/>
  <c r="BY671" i="4" s="1"/>
  <c r="BG687" i="4"/>
  <c r="R687" i="4"/>
  <c r="BY687" i="4" s="1"/>
  <c r="BG703" i="4"/>
  <c r="R703" i="4"/>
  <c r="BY703" i="4" s="1"/>
  <c r="BG719" i="4"/>
  <c r="R719" i="4"/>
  <c r="BY719" i="4" s="1"/>
  <c r="BG735" i="4"/>
  <c r="R735" i="4"/>
  <c r="BY735" i="4" s="1"/>
  <c r="BG751" i="4"/>
  <c r="R751" i="4"/>
  <c r="BY751" i="4" s="1"/>
  <c r="BG767" i="4"/>
  <c r="R767" i="4"/>
  <c r="BY767" i="4" s="1"/>
  <c r="BG783" i="4"/>
  <c r="R783" i="4"/>
  <c r="BY783" i="4" s="1"/>
  <c r="BG799" i="4"/>
  <c r="R799" i="4"/>
  <c r="BY799" i="4" s="1"/>
  <c r="BG815" i="4"/>
  <c r="R815" i="4"/>
  <c r="BY815" i="4" s="1"/>
  <c r="BG831" i="4"/>
  <c r="R831" i="4"/>
  <c r="BY831" i="4" s="1"/>
  <c r="BG852" i="4"/>
  <c r="R852" i="4"/>
  <c r="BY852" i="4" s="1"/>
  <c r="BG853" i="4"/>
  <c r="R853" i="4"/>
  <c r="BY853" i="4" s="1"/>
  <c r="BG838" i="4"/>
  <c r="R838" i="4"/>
  <c r="BY838" i="4" s="1"/>
  <c r="BG854" i="4"/>
  <c r="R854" i="4"/>
  <c r="BY854" i="4" s="1"/>
  <c r="BG843" i="4"/>
  <c r="R843" i="4"/>
  <c r="BY843" i="4" s="1"/>
  <c r="Q12" i="5"/>
  <c r="T12" i="5"/>
  <c r="S12" i="5"/>
  <c r="T30" i="5"/>
  <c r="Q30" i="5"/>
  <c r="S30" i="5"/>
  <c r="Q43" i="5"/>
  <c r="T43" i="5"/>
  <c r="S43" i="5"/>
  <c r="Q74" i="5"/>
  <c r="T74" i="5"/>
  <c r="S74" i="5"/>
  <c r="Q90" i="5"/>
  <c r="T90" i="5"/>
  <c r="S90" i="5"/>
  <c r="T118" i="5"/>
  <c r="Q118" i="5"/>
  <c r="S118" i="5"/>
  <c r="Q153" i="5"/>
  <c r="T153" i="5"/>
  <c r="S153" i="5"/>
  <c r="Q31" i="5"/>
  <c r="T31" i="5"/>
  <c r="S31" i="5"/>
  <c r="T51" i="5"/>
  <c r="Q51" i="5"/>
  <c r="S51" i="5"/>
  <c r="Q68" i="5"/>
  <c r="T68" i="5"/>
  <c r="S68" i="5"/>
  <c r="T95" i="5"/>
  <c r="Q95" i="5"/>
  <c r="S95" i="5"/>
  <c r="T127" i="5"/>
  <c r="Q127" i="5"/>
  <c r="S127" i="5"/>
  <c r="Q14" i="5"/>
  <c r="T14" i="5"/>
  <c r="S14" i="5"/>
  <c r="Q28" i="5"/>
  <c r="T28" i="5"/>
  <c r="S28" i="5"/>
  <c r="Q69" i="5"/>
  <c r="S69" i="5"/>
  <c r="U69" i="5" s="1"/>
  <c r="Q96" i="5"/>
  <c r="S96" i="5"/>
  <c r="U96" i="5" s="1"/>
  <c r="Q140" i="5"/>
  <c r="T140" i="5"/>
  <c r="S140" i="5"/>
  <c r="T11" i="5"/>
  <c r="Q11" i="5"/>
  <c r="S11" i="5"/>
  <c r="T66" i="5"/>
  <c r="Q66" i="5"/>
  <c r="S66" i="5"/>
  <c r="T85" i="5"/>
  <c r="Q85" i="5"/>
  <c r="S85" i="5"/>
  <c r="Q97" i="5"/>
  <c r="S97" i="5"/>
  <c r="U97" i="5" s="1"/>
  <c r="Q121" i="5"/>
  <c r="T121" i="5"/>
  <c r="S121" i="5"/>
  <c r="Q152" i="5"/>
  <c r="T152" i="5"/>
  <c r="S152" i="5"/>
  <c r="T183" i="5"/>
  <c r="Q183" i="5"/>
  <c r="S183" i="5"/>
  <c r="Q200" i="5"/>
  <c r="T200" i="5"/>
  <c r="S200" i="5"/>
  <c r="Q219" i="5"/>
  <c r="T219" i="5"/>
  <c r="S219" i="5"/>
  <c r="Q234" i="5"/>
  <c r="S234" i="5"/>
  <c r="U234" i="5" s="1"/>
  <c r="Q258" i="5"/>
  <c r="T258" i="5"/>
  <c r="S258" i="5"/>
  <c r="Q289" i="5"/>
  <c r="T289" i="5"/>
  <c r="S289" i="5"/>
  <c r="T304" i="5"/>
  <c r="Q304" i="5"/>
  <c r="S304" i="5"/>
  <c r="T331" i="5"/>
  <c r="Q331" i="5"/>
  <c r="S331" i="5"/>
  <c r="T160" i="5"/>
  <c r="Q160" i="5"/>
  <c r="S160" i="5"/>
  <c r="Q184" i="5"/>
  <c r="T184" i="5"/>
  <c r="S184" i="5"/>
  <c r="Q209" i="5"/>
  <c r="S209" i="5"/>
  <c r="U209" i="5" s="1"/>
  <c r="Q269" i="5"/>
  <c r="S269" i="5"/>
  <c r="U269" i="5" s="1"/>
  <c r="Q290" i="5"/>
  <c r="T290" i="5"/>
  <c r="S290" i="5"/>
  <c r="Q328" i="5"/>
  <c r="T328" i="5"/>
  <c r="S328" i="5"/>
  <c r="Q346" i="5"/>
  <c r="S346" i="5"/>
  <c r="U346" i="5" s="1"/>
  <c r="Q191" i="5"/>
  <c r="T191" i="5"/>
  <c r="S191" i="5"/>
  <c r="Q210" i="5"/>
  <c r="T210" i="5"/>
  <c r="S210" i="5"/>
  <c r="Q230" i="5"/>
  <c r="T230" i="5"/>
  <c r="S230" i="5"/>
  <c r="T260" i="5"/>
  <c r="Q260" i="5"/>
  <c r="S260" i="5"/>
  <c r="T291" i="5"/>
  <c r="Q291" i="5"/>
  <c r="S291" i="5"/>
  <c r="T317" i="5"/>
  <c r="Q317" i="5"/>
  <c r="S317" i="5"/>
  <c r="Q343" i="5"/>
  <c r="T343" i="5"/>
  <c r="S343" i="5"/>
  <c r="T162" i="5"/>
  <c r="Q162" i="5"/>
  <c r="S162" i="5"/>
  <c r="Q188" i="5"/>
  <c r="T188" i="5"/>
  <c r="S188" i="5"/>
  <c r="T206" i="5"/>
  <c r="Q206" i="5"/>
  <c r="S206" i="5"/>
  <c r="Q233" i="5"/>
  <c r="T233" i="5"/>
  <c r="S233" i="5"/>
  <c r="T253" i="5"/>
  <c r="Q253" i="5"/>
  <c r="S253" i="5"/>
  <c r="Q275" i="5"/>
  <c r="T275" i="5"/>
  <c r="S275" i="5"/>
  <c r="T303" i="5"/>
  <c r="Q303" i="5"/>
  <c r="S303" i="5"/>
  <c r="Q318" i="5"/>
  <c r="T318" i="5"/>
  <c r="S318" i="5"/>
  <c r="T366" i="5"/>
  <c r="Q366" i="5"/>
  <c r="S366" i="5"/>
  <c r="T387" i="5"/>
  <c r="Q387" i="5"/>
  <c r="S387" i="5"/>
  <c r="Q458" i="5"/>
  <c r="S458" i="5"/>
  <c r="U458" i="5" s="1"/>
  <c r="Q373" i="5"/>
  <c r="S373" i="5"/>
  <c r="U373" i="5" s="1"/>
  <c r="T390" i="5"/>
  <c r="Q390" i="5"/>
  <c r="S390" i="5"/>
  <c r="T459" i="5"/>
  <c r="Q459" i="5"/>
  <c r="S459" i="5"/>
  <c r="Q385" i="5"/>
  <c r="S385" i="5"/>
  <c r="U385" i="5" s="1"/>
  <c r="T407" i="5"/>
  <c r="Q407" i="5"/>
  <c r="S407" i="5"/>
  <c r="T379" i="5"/>
  <c r="Q379" i="5"/>
  <c r="S379" i="5"/>
  <c r="Q404" i="5"/>
  <c r="S404" i="5"/>
  <c r="U404" i="5" s="1"/>
  <c r="Q469" i="5"/>
  <c r="S469" i="5"/>
  <c r="U469" i="5" s="1"/>
  <c r="Q489" i="5"/>
  <c r="S489" i="5"/>
  <c r="U489" i="5" s="1"/>
  <c r="T519" i="5"/>
  <c r="Q519" i="5"/>
  <c r="S519" i="5"/>
  <c r="T539" i="5"/>
  <c r="Q539" i="5"/>
  <c r="S539" i="5"/>
  <c r="Q555" i="5"/>
  <c r="S555" i="5"/>
  <c r="U555" i="5" s="1"/>
  <c r="Q478" i="5"/>
  <c r="S478" i="5"/>
  <c r="U478" i="5" s="1"/>
  <c r="T499" i="5"/>
  <c r="Q499" i="5"/>
  <c r="S499" i="5"/>
  <c r="T520" i="5"/>
  <c r="Q520" i="5"/>
  <c r="S520" i="5"/>
  <c r="Q544" i="5"/>
  <c r="S544" i="5"/>
  <c r="U544" i="5" s="1"/>
  <c r="Q479" i="5"/>
  <c r="T479" i="5"/>
  <c r="S479" i="5"/>
  <c r="T497" i="5"/>
  <c r="Q497" i="5"/>
  <c r="S497" i="5"/>
  <c r="Q511" i="5"/>
  <c r="S511" i="5"/>
  <c r="U511" i="5" s="1"/>
  <c r="Q525" i="5"/>
  <c r="S525" i="5"/>
  <c r="U525" i="5" s="1"/>
  <c r="Q545" i="5"/>
  <c r="T545" i="5"/>
  <c r="S545" i="5"/>
  <c r="Q476" i="5"/>
  <c r="S476" i="5"/>
  <c r="U476" i="5" s="1"/>
  <c r="T494" i="5"/>
  <c r="Q494" i="5"/>
  <c r="S494" i="5"/>
  <c r="T513" i="5"/>
  <c r="Q513" i="5"/>
  <c r="S513" i="5"/>
  <c r="Q533" i="5"/>
  <c r="S533" i="5"/>
  <c r="U533" i="5" s="1"/>
  <c r="T585" i="5"/>
  <c r="Q585" i="5"/>
  <c r="S585" i="5"/>
  <c r="T599" i="5"/>
  <c r="Q599" i="5"/>
  <c r="S599" i="5"/>
  <c r="T626" i="5"/>
  <c r="Q626" i="5"/>
  <c r="S626" i="5"/>
  <c r="Q647" i="5"/>
  <c r="T647" i="5"/>
  <c r="S647" i="5"/>
  <c r="T604" i="5"/>
  <c r="Q604" i="5"/>
  <c r="S604" i="5"/>
  <c r="T619" i="5"/>
  <c r="Q619" i="5"/>
  <c r="S619" i="5"/>
  <c r="Q638" i="5"/>
  <c r="T638" i="5"/>
  <c r="S638" i="5"/>
  <c r="Q652" i="5"/>
  <c r="T652" i="5"/>
  <c r="S652" i="5"/>
  <c r="Q583" i="5"/>
  <c r="S583" i="5"/>
  <c r="U583" i="5" s="1"/>
  <c r="Q601" i="5"/>
  <c r="S601" i="5"/>
  <c r="U601" i="5" s="1"/>
  <c r="T620" i="5"/>
  <c r="Q620" i="5"/>
  <c r="S620" i="5"/>
  <c r="T641" i="5"/>
  <c r="Q641" i="5"/>
  <c r="S641" i="5"/>
  <c r="Q657" i="5"/>
  <c r="S657" i="5"/>
  <c r="U657" i="5" s="1"/>
  <c r="T594" i="5"/>
  <c r="Q594" i="5"/>
  <c r="S594" i="5"/>
  <c r="Q617" i="5"/>
  <c r="T617" i="5"/>
  <c r="S617" i="5"/>
  <c r="Q646" i="5"/>
  <c r="T646" i="5"/>
  <c r="S646" i="5"/>
  <c r="T667" i="5"/>
  <c r="Q667" i="5"/>
  <c r="S667" i="5"/>
  <c r="Q702" i="5"/>
  <c r="T702" i="5"/>
  <c r="S702" i="5"/>
  <c r="T731" i="5"/>
  <c r="Q731" i="5"/>
  <c r="S731" i="5"/>
  <c r="T751" i="5"/>
  <c r="Q751" i="5"/>
  <c r="S751" i="5"/>
  <c r="Q670" i="5"/>
  <c r="T670" i="5"/>
  <c r="S670" i="5"/>
  <c r="T682" i="5"/>
  <c r="Q682" i="5"/>
  <c r="S682" i="5"/>
  <c r="Q705" i="5"/>
  <c r="S705" i="5"/>
  <c r="U705" i="5" s="1"/>
  <c r="Q728" i="5"/>
  <c r="S728" i="5"/>
  <c r="U728" i="5" s="1"/>
  <c r="Q763" i="5"/>
  <c r="T763" i="5"/>
  <c r="S763" i="5"/>
  <c r="Q672" i="5"/>
  <c r="T672" i="5"/>
  <c r="S672" i="5"/>
  <c r="T700" i="5"/>
  <c r="Q700" i="5"/>
  <c r="S700" i="5"/>
  <c r="Q733" i="5"/>
  <c r="T733" i="5"/>
  <c r="S733" i="5"/>
  <c r="Q749" i="5"/>
  <c r="T749" i="5"/>
  <c r="S749" i="5"/>
  <c r="Q693" i="5"/>
  <c r="T712" i="5"/>
  <c r="Q712" i="5"/>
  <c r="S712" i="5"/>
  <c r="T734" i="5"/>
  <c r="Q734" i="5"/>
  <c r="S734" i="5"/>
  <c r="T785" i="5"/>
  <c r="Q785" i="5"/>
  <c r="S785" i="5"/>
  <c r="T793" i="5"/>
  <c r="Q793" i="5"/>
  <c r="S793" i="5"/>
  <c r="T768" i="5"/>
  <c r="Q768" i="5"/>
  <c r="S768" i="5"/>
  <c r="T791" i="5"/>
  <c r="Q791" i="5"/>
  <c r="S791" i="5"/>
  <c r="T801" i="5"/>
  <c r="Q801" i="5"/>
  <c r="S801" i="5"/>
  <c r="T769" i="5"/>
  <c r="Q769" i="5"/>
  <c r="S769" i="5"/>
  <c r="Q803" i="5"/>
  <c r="S803" i="5"/>
  <c r="U803" i="5" s="1"/>
  <c r="Q834" i="5"/>
  <c r="S834" i="5"/>
  <c r="U834" i="5" s="1"/>
  <c r="T804" i="5"/>
  <c r="Q804" i="5"/>
  <c r="S804" i="5"/>
  <c r="T819" i="5"/>
  <c r="Q819" i="5"/>
  <c r="S819" i="5"/>
  <c r="T805" i="5"/>
  <c r="Q805" i="5"/>
  <c r="S805" i="5"/>
  <c r="Q824" i="5"/>
  <c r="S824" i="5"/>
  <c r="U824" i="5" s="1"/>
  <c r="Q836" i="5"/>
  <c r="S836" i="5"/>
  <c r="U836" i="5" s="1"/>
  <c r="T806" i="5"/>
  <c r="Q806" i="5"/>
  <c r="S806" i="5"/>
  <c r="T831" i="5"/>
  <c r="Q831" i="5"/>
  <c r="S831" i="5"/>
  <c r="Q845" i="5"/>
  <c r="T845" i="5"/>
  <c r="T850" i="5"/>
  <c r="Q850" i="5"/>
  <c r="S850" i="5"/>
  <c r="T847" i="5"/>
  <c r="Q847" i="5"/>
  <c r="S847" i="5"/>
  <c r="R543" i="4"/>
  <c r="BY543" i="4" s="1"/>
  <c r="R546" i="4"/>
  <c r="BY546" i="4" s="1"/>
  <c r="R95" i="4"/>
  <c r="BY95" i="4" s="1"/>
  <c r="R558" i="4"/>
  <c r="BY558" i="4" s="1"/>
  <c r="R91" i="4"/>
  <c r="BY91" i="4" s="1"/>
  <c r="BI98" i="4"/>
  <c r="BG15" i="4"/>
  <c r="R15" i="4"/>
  <c r="BY15" i="4" s="1"/>
  <c r="BG31" i="4"/>
  <c r="R31" i="4"/>
  <c r="BY31" i="4" s="1"/>
  <c r="BG47" i="4"/>
  <c r="R47" i="4"/>
  <c r="BY47" i="4" s="1"/>
  <c r="BG63" i="4"/>
  <c r="R63" i="4"/>
  <c r="BY63" i="4" s="1"/>
  <c r="BG79" i="4"/>
  <c r="R79" i="4"/>
  <c r="BY79" i="4" s="1"/>
  <c r="BG16" i="4"/>
  <c r="BI16" i="4" s="1"/>
  <c r="R16" i="4"/>
  <c r="BY16" i="4" s="1"/>
  <c r="BG32" i="4"/>
  <c r="R32" i="4"/>
  <c r="BY32" i="4" s="1"/>
  <c r="BG48" i="4"/>
  <c r="BI48" i="4" s="1"/>
  <c r="R48" i="4"/>
  <c r="BY48" i="4" s="1"/>
  <c r="BG64" i="4"/>
  <c r="R64" i="4"/>
  <c r="BY64" i="4" s="1"/>
  <c r="BG13" i="4"/>
  <c r="R13" i="4"/>
  <c r="BY13" i="4" s="1"/>
  <c r="BG29" i="4"/>
  <c r="R29" i="4"/>
  <c r="BY29" i="4" s="1"/>
  <c r="BG45" i="4"/>
  <c r="R45" i="4"/>
  <c r="BY45" i="4" s="1"/>
  <c r="BG61" i="4"/>
  <c r="R61" i="4"/>
  <c r="BY61" i="4" s="1"/>
  <c r="BG77" i="4"/>
  <c r="R77" i="4"/>
  <c r="BY77" i="4" s="1"/>
  <c r="BG112" i="4"/>
  <c r="R112" i="4"/>
  <c r="BY112" i="4" s="1"/>
  <c r="BG22" i="4"/>
  <c r="BI22" i="4" s="1"/>
  <c r="R22" i="4"/>
  <c r="BY22" i="4" s="1"/>
  <c r="BG38" i="4"/>
  <c r="R38" i="4"/>
  <c r="BY38" i="4" s="1"/>
  <c r="BG54" i="4"/>
  <c r="R54" i="4"/>
  <c r="BY54" i="4" s="1"/>
  <c r="BG70" i="4"/>
  <c r="R70" i="4"/>
  <c r="BY70" i="4" s="1"/>
  <c r="BG88" i="4"/>
  <c r="R88" i="4"/>
  <c r="BY88" i="4" s="1"/>
  <c r="BG120" i="4"/>
  <c r="R120" i="4"/>
  <c r="BY120" i="4" s="1"/>
  <c r="BG136" i="4"/>
  <c r="R136" i="4"/>
  <c r="BY136" i="4" s="1"/>
  <c r="BG152" i="4"/>
  <c r="R152" i="4"/>
  <c r="BY152" i="4" s="1"/>
  <c r="BG168" i="4"/>
  <c r="R168" i="4"/>
  <c r="BY168" i="4" s="1"/>
  <c r="BG184" i="4"/>
  <c r="R184" i="4"/>
  <c r="BY184" i="4" s="1"/>
  <c r="BG200" i="4"/>
  <c r="R200" i="4"/>
  <c r="BY200" i="4" s="1"/>
  <c r="BG216" i="4"/>
  <c r="R216" i="4"/>
  <c r="BY216" i="4" s="1"/>
  <c r="BG232" i="4"/>
  <c r="R232" i="4"/>
  <c r="BY232" i="4" s="1"/>
  <c r="BG248" i="4"/>
  <c r="R248" i="4"/>
  <c r="BY248" i="4" s="1"/>
  <c r="BG264" i="4"/>
  <c r="R264" i="4"/>
  <c r="BY264" i="4" s="1"/>
  <c r="BG280" i="4"/>
  <c r="R280" i="4"/>
  <c r="BY280" i="4" s="1"/>
  <c r="BG296" i="4"/>
  <c r="R296" i="4"/>
  <c r="BY296" i="4" s="1"/>
  <c r="BG312" i="4"/>
  <c r="R312" i="4"/>
  <c r="BY312" i="4" s="1"/>
  <c r="BG328" i="4"/>
  <c r="R328" i="4"/>
  <c r="BY328" i="4" s="1"/>
  <c r="BG344" i="4"/>
  <c r="R344" i="4"/>
  <c r="BY344" i="4" s="1"/>
  <c r="BG360" i="4"/>
  <c r="R360" i="4"/>
  <c r="BY360" i="4" s="1"/>
  <c r="BG376" i="4"/>
  <c r="R376" i="4"/>
  <c r="BY376" i="4" s="1"/>
  <c r="BG392" i="4"/>
  <c r="R392" i="4"/>
  <c r="BY392" i="4" s="1"/>
  <c r="BG408" i="4"/>
  <c r="R408" i="4"/>
  <c r="BY408" i="4" s="1"/>
  <c r="BG424" i="4"/>
  <c r="R424" i="4"/>
  <c r="BY424" i="4" s="1"/>
  <c r="BG440" i="4"/>
  <c r="R440" i="4"/>
  <c r="BY440" i="4" s="1"/>
  <c r="BG455" i="4"/>
  <c r="R455" i="4"/>
  <c r="BY455" i="4" s="1"/>
  <c r="BG471" i="4"/>
  <c r="R471" i="4"/>
  <c r="BY471" i="4" s="1"/>
  <c r="BG487" i="4"/>
  <c r="R487" i="4"/>
  <c r="BY487" i="4" s="1"/>
  <c r="BG503" i="4"/>
  <c r="R503" i="4"/>
  <c r="BY503" i="4" s="1"/>
  <c r="BG519" i="4"/>
  <c r="R519" i="4"/>
  <c r="BY519" i="4" s="1"/>
  <c r="BG533" i="4"/>
  <c r="R533" i="4"/>
  <c r="BY533" i="4" s="1"/>
  <c r="BG85" i="4"/>
  <c r="R85" i="4"/>
  <c r="BY85" i="4" s="1"/>
  <c r="BG101" i="4"/>
  <c r="R101" i="4"/>
  <c r="BY101" i="4" s="1"/>
  <c r="BG117" i="4"/>
  <c r="R117" i="4"/>
  <c r="BY117" i="4" s="1"/>
  <c r="BG133" i="4"/>
  <c r="R133" i="4"/>
  <c r="BY133" i="4" s="1"/>
  <c r="BG149" i="4"/>
  <c r="R149" i="4"/>
  <c r="BY149" i="4" s="1"/>
  <c r="BG165" i="4"/>
  <c r="R165" i="4"/>
  <c r="BY165" i="4" s="1"/>
  <c r="BG181" i="4"/>
  <c r="R181" i="4"/>
  <c r="BY181" i="4" s="1"/>
  <c r="BG197" i="4"/>
  <c r="R197" i="4"/>
  <c r="BY197" i="4" s="1"/>
  <c r="BG213" i="4"/>
  <c r="R213" i="4"/>
  <c r="BY213" i="4" s="1"/>
  <c r="BG229" i="4"/>
  <c r="R229" i="4"/>
  <c r="BY229" i="4" s="1"/>
  <c r="BG245" i="4"/>
  <c r="R245" i="4"/>
  <c r="BY245" i="4" s="1"/>
  <c r="BG261" i="4"/>
  <c r="R261" i="4"/>
  <c r="BY261" i="4" s="1"/>
  <c r="BG277" i="4"/>
  <c r="R277" i="4"/>
  <c r="BY277" i="4" s="1"/>
  <c r="BG293" i="4"/>
  <c r="R293" i="4"/>
  <c r="BY293" i="4" s="1"/>
  <c r="BG309" i="4"/>
  <c r="R309" i="4"/>
  <c r="BY309" i="4" s="1"/>
  <c r="BG325" i="4"/>
  <c r="BI325" i="4" s="1"/>
  <c r="R325" i="4"/>
  <c r="BY325" i="4" s="1"/>
  <c r="BG341" i="4"/>
  <c r="R341" i="4"/>
  <c r="BY341" i="4" s="1"/>
  <c r="BG357" i="4"/>
  <c r="BI357" i="4" s="1"/>
  <c r="R357" i="4"/>
  <c r="BY357" i="4" s="1"/>
  <c r="BG373" i="4"/>
  <c r="R373" i="4"/>
  <c r="BY373" i="4" s="1"/>
  <c r="BG389" i="4"/>
  <c r="R389" i="4"/>
  <c r="BY389" i="4" s="1"/>
  <c r="BG405" i="4"/>
  <c r="R405" i="4"/>
  <c r="BY405" i="4" s="1"/>
  <c r="BG421" i="4"/>
  <c r="R421" i="4"/>
  <c r="BY421" i="4" s="1"/>
  <c r="BG437" i="4"/>
  <c r="R437" i="4"/>
  <c r="BY437" i="4" s="1"/>
  <c r="BG452" i="4"/>
  <c r="R452" i="4"/>
  <c r="BY452" i="4" s="1"/>
  <c r="BG468" i="4"/>
  <c r="R468" i="4"/>
  <c r="BY468" i="4" s="1"/>
  <c r="BG484" i="4"/>
  <c r="R484" i="4"/>
  <c r="BY484" i="4" s="1"/>
  <c r="BG500" i="4"/>
  <c r="R500" i="4"/>
  <c r="BY500" i="4" s="1"/>
  <c r="BG516" i="4"/>
  <c r="R516" i="4"/>
  <c r="BY516" i="4" s="1"/>
  <c r="BG532" i="4"/>
  <c r="R532" i="4"/>
  <c r="BY532" i="4" s="1"/>
  <c r="BG552" i="4"/>
  <c r="R552" i="4"/>
  <c r="BY552" i="4" s="1"/>
  <c r="BG90" i="4"/>
  <c r="R90" i="4"/>
  <c r="BY90" i="4" s="1"/>
  <c r="BG106" i="4"/>
  <c r="BI106" i="4" s="1"/>
  <c r="R106" i="4"/>
  <c r="BY106" i="4" s="1"/>
  <c r="BG122" i="4"/>
  <c r="R122" i="4"/>
  <c r="BY122" i="4" s="1"/>
  <c r="BG138" i="4"/>
  <c r="R138" i="4"/>
  <c r="BY138" i="4" s="1"/>
  <c r="BG154" i="4"/>
  <c r="BI154" i="4" s="1"/>
  <c r="R154" i="4"/>
  <c r="BY154" i="4" s="1"/>
  <c r="BG170" i="4"/>
  <c r="BK170" i="4" s="1"/>
  <c r="R170" i="4"/>
  <c r="BY170" i="4" s="1"/>
  <c r="BG186" i="4"/>
  <c r="R186" i="4"/>
  <c r="BY186" i="4" s="1"/>
  <c r="BG202" i="4"/>
  <c r="BK202" i="4" s="1"/>
  <c r="R202" i="4"/>
  <c r="BY202" i="4" s="1"/>
  <c r="BG218" i="4"/>
  <c r="R218" i="4"/>
  <c r="BY218" i="4" s="1"/>
  <c r="BG234" i="4"/>
  <c r="BI234" i="4" s="1"/>
  <c r="R234" i="4"/>
  <c r="BY234" i="4" s="1"/>
  <c r="BG250" i="4"/>
  <c r="R250" i="4"/>
  <c r="BY250" i="4" s="1"/>
  <c r="BG266" i="4"/>
  <c r="R266" i="4"/>
  <c r="BY266" i="4" s="1"/>
  <c r="BG282" i="4"/>
  <c r="R282" i="4"/>
  <c r="BY282" i="4" s="1"/>
  <c r="BG298" i="4"/>
  <c r="R298" i="4"/>
  <c r="BY298" i="4" s="1"/>
  <c r="BG314" i="4"/>
  <c r="R314" i="4"/>
  <c r="BY314" i="4" s="1"/>
  <c r="BG330" i="4"/>
  <c r="R330" i="4"/>
  <c r="BY330" i="4" s="1"/>
  <c r="BG346" i="4"/>
  <c r="R346" i="4"/>
  <c r="BY346" i="4" s="1"/>
  <c r="BG362" i="4"/>
  <c r="R362" i="4"/>
  <c r="BY362" i="4" s="1"/>
  <c r="BG378" i="4"/>
  <c r="R378" i="4"/>
  <c r="BY378" i="4" s="1"/>
  <c r="BG394" i="4"/>
  <c r="R394" i="4"/>
  <c r="BY394" i="4" s="1"/>
  <c r="BG410" i="4"/>
  <c r="R410" i="4"/>
  <c r="BY410" i="4" s="1"/>
  <c r="BG426" i="4"/>
  <c r="R426" i="4"/>
  <c r="BY426" i="4" s="1"/>
  <c r="BG442" i="4"/>
  <c r="R442" i="4"/>
  <c r="BY442" i="4" s="1"/>
  <c r="BG457" i="4"/>
  <c r="R457" i="4"/>
  <c r="BY457" i="4" s="1"/>
  <c r="BG473" i="4"/>
  <c r="BI473" i="4" s="1"/>
  <c r="R473" i="4"/>
  <c r="BY473" i="4" s="1"/>
  <c r="BG489" i="4"/>
  <c r="R489" i="4"/>
  <c r="BY489" i="4" s="1"/>
  <c r="BG505" i="4"/>
  <c r="R505" i="4"/>
  <c r="BY505" i="4" s="1"/>
  <c r="BG521" i="4"/>
  <c r="R521" i="4"/>
  <c r="BY521" i="4" s="1"/>
  <c r="BG539" i="4"/>
  <c r="R539" i="4"/>
  <c r="BY539" i="4" s="1"/>
  <c r="BG83" i="4"/>
  <c r="BG99" i="4"/>
  <c r="R99" i="4"/>
  <c r="BY99" i="4" s="1"/>
  <c r="BG115" i="4"/>
  <c r="R115" i="4"/>
  <c r="BY115" i="4" s="1"/>
  <c r="BG131" i="4"/>
  <c r="R131" i="4"/>
  <c r="BY131" i="4" s="1"/>
  <c r="BG147" i="4"/>
  <c r="R147" i="4"/>
  <c r="BY147" i="4" s="1"/>
  <c r="BG163" i="4"/>
  <c r="R163" i="4"/>
  <c r="BY163" i="4" s="1"/>
  <c r="BG179" i="4"/>
  <c r="R179" i="4"/>
  <c r="BY179" i="4" s="1"/>
  <c r="BG195" i="4"/>
  <c r="R195" i="4"/>
  <c r="BY195" i="4" s="1"/>
  <c r="BG211" i="4"/>
  <c r="R211" i="4"/>
  <c r="BY211" i="4" s="1"/>
  <c r="BG227" i="4"/>
  <c r="R227" i="4"/>
  <c r="BY227" i="4" s="1"/>
  <c r="BG243" i="4"/>
  <c r="R243" i="4"/>
  <c r="BY243" i="4" s="1"/>
  <c r="BG259" i="4"/>
  <c r="R259" i="4"/>
  <c r="BY259" i="4" s="1"/>
  <c r="BG275" i="4"/>
  <c r="R275" i="4"/>
  <c r="BY275" i="4" s="1"/>
  <c r="BG291" i="4"/>
  <c r="R291" i="4"/>
  <c r="BY291" i="4" s="1"/>
  <c r="BG307" i="4"/>
  <c r="BI307" i="4" s="1"/>
  <c r="R307" i="4"/>
  <c r="BY307" i="4" s="1"/>
  <c r="BG323" i="4"/>
  <c r="R323" i="4"/>
  <c r="BY323" i="4" s="1"/>
  <c r="BG339" i="4"/>
  <c r="BK339" i="4" s="1"/>
  <c r="R339" i="4"/>
  <c r="BY339" i="4" s="1"/>
  <c r="BG355" i="4"/>
  <c r="R355" i="4"/>
  <c r="BY355" i="4" s="1"/>
  <c r="BG371" i="4"/>
  <c r="BK371" i="4" s="1"/>
  <c r="R371" i="4"/>
  <c r="BY371" i="4" s="1"/>
  <c r="BG387" i="4"/>
  <c r="R387" i="4"/>
  <c r="BY387" i="4" s="1"/>
  <c r="BG403" i="4"/>
  <c r="BK403" i="4" s="1"/>
  <c r="R403" i="4"/>
  <c r="BY403" i="4" s="1"/>
  <c r="BG419" i="4"/>
  <c r="R419" i="4"/>
  <c r="BY419" i="4" s="1"/>
  <c r="BG435" i="4"/>
  <c r="BK435" i="4" s="1"/>
  <c r="R435" i="4"/>
  <c r="BY435" i="4" s="1"/>
  <c r="BG466" i="4"/>
  <c r="R466" i="4"/>
  <c r="BY466" i="4" s="1"/>
  <c r="BG482" i="4"/>
  <c r="R482" i="4"/>
  <c r="BY482" i="4" s="1"/>
  <c r="BG498" i="4"/>
  <c r="R498" i="4"/>
  <c r="BY498" i="4" s="1"/>
  <c r="BG514" i="4"/>
  <c r="R514" i="4"/>
  <c r="BY514" i="4" s="1"/>
  <c r="BG530" i="4"/>
  <c r="R530" i="4"/>
  <c r="BY530" i="4" s="1"/>
  <c r="BG568" i="4"/>
  <c r="R568" i="4"/>
  <c r="BY568" i="4" s="1"/>
  <c r="BG584" i="4"/>
  <c r="R584" i="4"/>
  <c r="BY584" i="4" s="1"/>
  <c r="BG600" i="4"/>
  <c r="R600" i="4"/>
  <c r="BY600" i="4" s="1"/>
  <c r="BG616" i="4"/>
  <c r="R616" i="4"/>
  <c r="BY616" i="4" s="1"/>
  <c r="BG632" i="4"/>
  <c r="R632" i="4"/>
  <c r="BY632" i="4" s="1"/>
  <c r="BG648" i="4"/>
  <c r="R648" i="4"/>
  <c r="BY648" i="4" s="1"/>
  <c r="BG664" i="4"/>
  <c r="R664" i="4"/>
  <c r="BY664" i="4" s="1"/>
  <c r="BG680" i="4"/>
  <c r="R680" i="4"/>
  <c r="BY680" i="4" s="1"/>
  <c r="BG696" i="4"/>
  <c r="R696" i="4"/>
  <c r="BY696" i="4" s="1"/>
  <c r="BG712" i="4"/>
  <c r="R712" i="4"/>
  <c r="BY712" i="4" s="1"/>
  <c r="BG728" i="4"/>
  <c r="R728" i="4"/>
  <c r="BY728" i="4" s="1"/>
  <c r="BG744" i="4"/>
  <c r="R744" i="4"/>
  <c r="BY744" i="4" s="1"/>
  <c r="BG760" i="4"/>
  <c r="R760" i="4"/>
  <c r="BY760" i="4" s="1"/>
  <c r="BG776" i="4"/>
  <c r="R776" i="4"/>
  <c r="BY776" i="4" s="1"/>
  <c r="BG792" i="4"/>
  <c r="R792" i="4"/>
  <c r="BY792" i="4" s="1"/>
  <c r="BG808" i="4"/>
  <c r="R808" i="4"/>
  <c r="BY808" i="4" s="1"/>
  <c r="BG824" i="4"/>
  <c r="R824" i="4"/>
  <c r="BY824" i="4" s="1"/>
  <c r="BG537" i="4"/>
  <c r="R537" i="4"/>
  <c r="BY537" i="4" s="1"/>
  <c r="BG553" i="4"/>
  <c r="R553" i="4"/>
  <c r="BY553" i="4" s="1"/>
  <c r="BG569" i="4"/>
  <c r="R569" i="4"/>
  <c r="BY569" i="4" s="1"/>
  <c r="BG585" i="4"/>
  <c r="R585" i="4"/>
  <c r="BY585" i="4" s="1"/>
  <c r="BG601" i="4"/>
  <c r="R601" i="4"/>
  <c r="BY601" i="4" s="1"/>
  <c r="BG617" i="4"/>
  <c r="R617" i="4"/>
  <c r="BY617" i="4" s="1"/>
  <c r="BG633" i="4"/>
  <c r="R633" i="4"/>
  <c r="BY633" i="4" s="1"/>
  <c r="BG649" i="4"/>
  <c r="R649" i="4"/>
  <c r="BY649" i="4" s="1"/>
  <c r="BG665" i="4"/>
  <c r="R665" i="4"/>
  <c r="BY665" i="4" s="1"/>
  <c r="BG681" i="4"/>
  <c r="R681" i="4"/>
  <c r="BY681" i="4" s="1"/>
  <c r="BG697" i="4"/>
  <c r="R697" i="4"/>
  <c r="BY697" i="4" s="1"/>
  <c r="BG713" i="4"/>
  <c r="R713" i="4"/>
  <c r="BY713" i="4" s="1"/>
  <c r="BG729" i="4"/>
  <c r="R729" i="4"/>
  <c r="BY729" i="4" s="1"/>
  <c r="BG745" i="4"/>
  <c r="R745" i="4"/>
  <c r="BY745" i="4" s="1"/>
  <c r="BG761" i="4"/>
  <c r="R761" i="4"/>
  <c r="BY761" i="4" s="1"/>
  <c r="BG777" i="4"/>
  <c r="R777" i="4"/>
  <c r="BY777" i="4" s="1"/>
  <c r="BG793" i="4"/>
  <c r="R793" i="4"/>
  <c r="BY793" i="4" s="1"/>
  <c r="BG809" i="4"/>
  <c r="R809" i="4"/>
  <c r="BY809" i="4" s="1"/>
  <c r="BG825" i="4"/>
  <c r="R825" i="4"/>
  <c r="BY825" i="4" s="1"/>
  <c r="BJ534" i="4"/>
  <c r="BN534" i="4" s="1"/>
  <c r="BG550" i="4"/>
  <c r="R550" i="4"/>
  <c r="BY550" i="4" s="1"/>
  <c r="BG566" i="4"/>
  <c r="R566" i="4"/>
  <c r="BY566" i="4" s="1"/>
  <c r="BG582" i="4"/>
  <c r="R582" i="4"/>
  <c r="BY582" i="4" s="1"/>
  <c r="BG598" i="4"/>
  <c r="R598" i="4"/>
  <c r="BY598" i="4" s="1"/>
  <c r="BG614" i="4"/>
  <c r="R614" i="4"/>
  <c r="BY614" i="4" s="1"/>
  <c r="BG630" i="4"/>
  <c r="R630" i="4"/>
  <c r="BY630" i="4" s="1"/>
  <c r="BG646" i="4"/>
  <c r="R646" i="4"/>
  <c r="BY646" i="4" s="1"/>
  <c r="BG662" i="4"/>
  <c r="R662" i="4"/>
  <c r="BY662" i="4" s="1"/>
  <c r="BG678" i="4"/>
  <c r="R678" i="4"/>
  <c r="BY678" i="4" s="1"/>
  <c r="BG694" i="4"/>
  <c r="R694" i="4"/>
  <c r="BY694" i="4" s="1"/>
  <c r="BG710" i="4"/>
  <c r="R710" i="4"/>
  <c r="BY710" i="4" s="1"/>
  <c r="BG726" i="4"/>
  <c r="R726" i="4"/>
  <c r="BY726" i="4" s="1"/>
  <c r="BG742" i="4"/>
  <c r="R742" i="4"/>
  <c r="BY742" i="4" s="1"/>
  <c r="BG758" i="4"/>
  <c r="R758" i="4"/>
  <c r="BY758" i="4" s="1"/>
  <c r="BG774" i="4"/>
  <c r="R774" i="4"/>
  <c r="BY774" i="4" s="1"/>
  <c r="BG790" i="4"/>
  <c r="R790" i="4"/>
  <c r="BY790" i="4" s="1"/>
  <c r="BG806" i="4"/>
  <c r="R806" i="4"/>
  <c r="BY806" i="4" s="1"/>
  <c r="BG822" i="4"/>
  <c r="R822" i="4"/>
  <c r="BY822" i="4" s="1"/>
  <c r="BG579" i="4"/>
  <c r="R579" i="4"/>
  <c r="BY579" i="4" s="1"/>
  <c r="BG595" i="4"/>
  <c r="R595" i="4"/>
  <c r="BY595" i="4" s="1"/>
  <c r="BG611" i="4"/>
  <c r="R611" i="4"/>
  <c r="BY611" i="4" s="1"/>
  <c r="BG627" i="4"/>
  <c r="R627" i="4"/>
  <c r="BY627" i="4" s="1"/>
  <c r="BG643" i="4"/>
  <c r="R643" i="4"/>
  <c r="BY643" i="4" s="1"/>
  <c r="BG659" i="4"/>
  <c r="R659" i="4"/>
  <c r="BY659" i="4" s="1"/>
  <c r="BG675" i="4"/>
  <c r="R675" i="4"/>
  <c r="BY675" i="4" s="1"/>
  <c r="BG691" i="4"/>
  <c r="R691" i="4"/>
  <c r="BY691" i="4" s="1"/>
  <c r="BG707" i="4"/>
  <c r="R707" i="4"/>
  <c r="BY707" i="4" s="1"/>
  <c r="BG723" i="4"/>
  <c r="R723" i="4"/>
  <c r="BY723" i="4" s="1"/>
  <c r="BG739" i="4"/>
  <c r="R739" i="4"/>
  <c r="BY739" i="4" s="1"/>
  <c r="BG755" i="4"/>
  <c r="R755" i="4"/>
  <c r="BY755" i="4" s="1"/>
  <c r="BG771" i="4"/>
  <c r="R771" i="4"/>
  <c r="BY771" i="4" s="1"/>
  <c r="BG787" i="4"/>
  <c r="R787" i="4"/>
  <c r="BY787" i="4" s="1"/>
  <c r="BG803" i="4"/>
  <c r="R803" i="4"/>
  <c r="BY803" i="4" s="1"/>
  <c r="BG819" i="4"/>
  <c r="R819" i="4"/>
  <c r="BY819" i="4" s="1"/>
  <c r="BG835" i="4"/>
  <c r="R835" i="4"/>
  <c r="BY835" i="4" s="1"/>
  <c r="BG840" i="4"/>
  <c r="R840" i="4"/>
  <c r="BY840" i="4" s="1"/>
  <c r="BG841" i="4"/>
  <c r="R841" i="4"/>
  <c r="BY841" i="4" s="1"/>
  <c r="BG842" i="4"/>
  <c r="R842" i="4"/>
  <c r="BY842" i="4" s="1"/>
  <c r="BG847" i="4"/>
  <c r="R847" i="4"/>
  <c r="BY847" i="4" s="1"/>
  <c r="BI839" i="4"/>
  <c r="BI371" i="4"/>
  <c r="R83" i="4"/>
  <c r="BY83" i="4" s="1"/>
  <c r="Q16" i="5"/>
  <c r="T16" i="5"/>
  <c r="S16" i="5"/>
  <c r="Q32" i="5"/>
  <c r="T32" i="5"/>
  <c r="S32" i="5"/>
  <c r="Q50" i="5"/>
  <c r="T50" i="5"/>
  <c r="S50" i="5"/>
  <c r="Q82" i="5"/>
  <c r="T82" i="5"/>
  <c r="S82" i="5"/>
  <c r="Q94" i="5"/>
  <c r="T94" i="5"/>
  <c r="S94" i="5"/>
  <c r="Q126" i="5"/>
  <c r="T126" i="5"/>
  <c r="S126" i="5"/>
  <c r="T156" i="5"/>
  <c r="Q156" i="5"/>
  <c r="S156" i="5"/>
  <c r="Q33" i="5"/>
  <c r="T33" i="5"/>
  <c r="S33" i="5"/>
  <c r="T55" i="5"/>
  <c r="Q55" i="5"/>
  <c r="S55" i="5"/>
  <c r="Q75" i="5"/>
  <c r="T75" i="5"/>
  <c r="S75" i="5"/>
  <c r="Q103" i="5"/>
  <c r="T103" i="5"/>
  <c r="S103" i="5"/>
  <c r="Q131" i="5"/>
  <c r="T131" i="5"/>
  <c r="S131" i="5"/>
  <c r="T17" i="5"/>
  <c r="Q17" i="5"/>
  <c r="S17" i="5"/>
  <c r="T45" i="5"/>
  <c r="Q45" i="5"/>
  <c r="S45" i="5"/>
  <c r="T80" i="5"/>
  <c r="Q80" i="5"/>
  <c r="S80" i="5"/>
  <c r="Q100" i="5"/>
  <c r="T100" i="5"/>
  <c r="S100" i="5"/>
  <c r="Q145" i="5"/>
  <c r="T145" i="5"/>
  <c r="S145" i="5"/>
  <c r="Q21" i="5"/>
  <c r="T21" i="5"/>
  <c r="S21" i="5"/>
  <c r="Q73" i="5"/>
  <c r="T73" i="5"/>
  <c r="S73" i="5"/>
  <c r="Q87" i="5"/>
  <c r="T87" i="5"/>
  <c r="S87" i="5"/>
  <c r="T101" i="5"/>
  <c r="Q101" i="5"/>
  <c r="S101" i="5"/>
  <c r="Q133" i="5"/>
  <c r="T133" i="5"/>
  <c r="S133" i="5"/>
  <c r="Q159" i="5"/>
  <c r="T159" i="5"/>
  <c r="S159" i="5"/>
  <c r="T189" i="5"/>
  <c r="Q189" i="5"/>
  <c r="S189" i="5"/>
  <c r="T207" i="5"/>
  <c r="Q207" i="5"/>
  <c r="S207" i="5"/>
  <c r="Q224" i="5"/>
  <c r="T224" i="5"/>
  <c r="S224" i="5"/>
  <c r="Q238" i="5"/>
  <c r="T238" i="5"/>
  <c r="S238" i="5"/>
  <c r="Q262" i="5"/>
  <c r="T262" i="5"/>
  <c r="S262" i="5"/>
  <c r="T297" i="5"/>
  <c r="Q297" i="5"/>
  <c r="S297" i="5"/>
  <c r="Q307" i="5"/>
  <c r="T307" i="5"/>
  <c r="S307" i="5"/>
  <c r="Q335" i="5"/>
  <c r="T335" i="5"/>
  <c r="S335" i="5"/>
  <c r="T164" i="5"/>
  <c r="Q164" i="5"/>
  <c r="S164" i="5"/>
  <c r="Q186" i="5"/>
  <c r="T186" i="5"/>
  <c r="S186" i="5"/>
  <c r="Q220" i="5"/>
  <c r="T220" i="5"/>
  <c r="S220" i="5"/>
  <c r="Q278" i="5"/>
  <c r="T278" i="5"/>
  <c r="S278" i="5"/>
  <c r="T294" i="5"/>
  <c r="Q294" i="5"/>
  <c r="S294" i="5"/>
  <c r="Q332" i="5"/>
  <c r="T332" i="5"/>
  <c r="S332" i="5"/>
  <c r="Q173" i="5"/>
  <c r="S173" i="5"/>
  <c r="U173" i="5" s="1"/>
  <c r="Q198" i="5"/>
  <c r="T198" i="5"/>
  <c r="S198" i="5"/>
  <c r="Q214" i="5"/>
  <c r="T214" i="5"/>
  <c r="S214" i="5"/>
  <c r="Q236" i="5"/>
  <c r="T236" i="5"/>
  <c r="S236" i="5"/>
  <c r="T270" i="5"/>
  <c r="Q270" i="5"/>
  <c r="S270" i="5"/>
  <c r="T306" i="5"/>
  <c r="Q306" i="5"/>
  <c r="S306" i="5"/>
  <c r="T329" i="5"/>
  <c r="Q329" i="5"/>
  <c r="S329" i="5"/>
  <c r="T347" i="5"/>
  <c r="Q347" i="5"/>
  <c r="S347" i="5"/>
  <c r="T165" i="5"/>
  <c r="Q165" i="5"/>
  <c r="S165" i="5"/>
  <c r="Q192" i="5"/>
  <c r="T192" i="5"/>
  <c r="S192" i="5"/>
  <c r="T215" i="5"/>
  <c r="Q215" i="5"/>
  <c r="S215" i="5"/>
  <c r="Q237" i="5"/>
  <c r="S237" i="5"/>
  <c r="U237" i="5" s="1"/>
  <c r="Q261" i="5"/>
  <c r="S261" i="5"/>
  <c r="U261" i="5" s="1"/>
  <c r="Q276" i="5"/>
  <c r="T276" i="5"/>
  <c r="S276" i="5"/>
  <c r="Q310" i="5"/>
  <c r="T310" i="5"/>
  <c r="S310" i="5"/>
  <c r="Q322" i="5"/>
  <c r="T322" i="5"/>
  <c r="S322" i="5"/>
  <c r="T376" i="5"/>
  <c r="Q376" i="5"/>
  <c r="S376" i="5"/>
  <c r="T389" i="5"/>
  <c r="Q389" i="5"/>
  <c r="S389" i="5"/>
  <c r="T461" i="5"/>
  <c r="Q461" i="5"/>
  <c r="S461" i="5"/>
  <c r="Q377" i="5"/>
  <c r="S377" i="5"/>
  <c r="U377" i="5" s="1"/>
  <c r="T394" i="5"/>
  <c r="Q394" i="5"/>
  <c r="S394" i="5"/>
  <c r="T368" i="5"/>
  <c r="Q368" i="5"/>
  <c r="S368" i="5"/>
  <c r="T391" i="5"/>
  <c r="Q391" i="5"/>
  <c r="S391" i="5"/>
  <c r="Q365" i="5"/>
  <c r="T365" i="5"/>
  <c r="S365" i="5"/>
  <c r="T382" i="5"/>
  <c r="Q382" i="5"/>
  <c r="S382" i="5"/>
  <c r="T408" i="5"/>
  <c r="Q408" i="5"/>
  <c r="S408" i="5"/>
  <c r="T473" i="5"/>
  <c r="Q473" i="5"/>
  <c r="S473" i="5"/>
  <c r="T492" i="5"/>
  <c r="Q492" i="5"/>
  <c r="S492" i="5"/>
  <c r="Q523" i="5"/>
  <c r="T523" i="5"/>
  <c r="S523" i="5"/>
  <c r="T547" i="5"/>
  <c r="Q547" i="5"/>
  <c r="S547" i="5"/>
  <c r="Q561" i="5"/>
  <c r="S561" i="5"/>
  <c r="U561" i="5" s="1"/>
  <c r="T486" i="5"/>
  <c r="Q486" i="5"/>
  <c r="S486" i="5"/>
  <c r="Q501" i="5"/>
  <c r="S501" i="5"/>
  <c r="U501" i="5" s="1"/>
  <c r="Q524" i="5"/>
  <c r="S524" i="5"/>
  <c r="U524" i="5" s="1"/>
  <c r="T548" i="5"/>
  <c r="Q548" i="5"/>
  <c r="S548" i="5"/>
  <c r="Q483" i="5"/>
  <c r="S483" i="5"/>
  <c r="U483" i="5" s="1"/>
  <c r="Q498" i="5"/>
  <c r="S498" i="5"/>
  <c r="U498" i="5" s="1"/>
  <c r="T512" i="5"/>
  <c r="Q512" i="5"/>
  <c r="S512" i="5"/>
  <c r="T532" i="5"/>
  <c r="Q532" i="5"/>
  <c r="S532" i="5"/>
  <c r="Q549" i="5"/>
  <c r="S549" i="5"/>
  <c r="U549" i="5" s="1"/>
  <c r="Q480" i="5"/>
  <c r="S480" i="5"/>
  <c r="U480" i="5" s="1"/>
  <c r="T503" i="5"/>
  <c r="Q503" i="5"/>
  <c r="S503" i="5"/>
  <c r="T514" i="5"/>
  <c r="Q514" i="5"/>
  <c r="S514" i="5"/>
  <c r="T538" i="5"/>
  <c r="Q538" i="5"/>
  <c r="S538" i="5"/>
  <c r="Q586" i="5"/>
  <c r="S586" i="5"/>
  <c r="U586" i="5" s="1"/>
  <c r="T614" i="5"/>
  <c r="Q614" i="5"/>
  <c r="S614" i="5"/>
  <c r="T630" i="5"/>
  <c r="Q630" i="5"/>
  <c r="S630" i="5"/>
  <c r="T655" i="5"/>
  <c r="Q655" i="5"/>
  <c r="S655" i="5"/>
  <c r="Q608" i="5"/>
  <c r="S608" i="5"/>
  <c r="U608" i="5" s="1"/>
  <c r="T623" i="5"/>
  <c r="Q623" i="5"/>
  <c r="S623" i="5"/>
  <c r="T639" i="5"/>
  <c r="Q639" i="5"/>
  <c r="S639" i="5"/>
  <c r="T656" i="5"/>
  <c r="Q656" i="5"/>
  <c r="S656" i="5"/>
  <c r="T588" i="5"/>
  <c r="Q588" i="5"/>
  <c r="S588" i="5"/>
  <c r="T609" i="5"/>
  <c r="Q609" i="5"/>
  <c r="S609" i="5"/>
  <c r="Q624" i="5"/>
  <c r="S624" i="5"/>
  <c r="U624" i="5" s="1"/>
  <c r="T645" i="5"/>
  <c r="Q645" i="5"/>
  <c r="S645" i="5"/>
  <c r="T658" i="5"/>
  <c r="Q658" i="5"/>
  <c r="S658" i="5"/>
  <c r="Q602" i="5"/>
  <c r="S602" i="5"/>
  <c r="U602" i="5" s="1"/>
  <c r="T621" i="5"/>
  <c r="Q621" i="5"/>
  <c r="S621" i="5"/>
  <c r="T650" i="5"/>
  <c r="Q650" i="5"/>
  <c r="S650" i="5"/>
  <c r="T675" i="5"/>
  <c r="Q675" i="5"/>
  <c r="S675" i="5"/>
  <c r="T709" i="5"/>
  <c r="Q709" i="5"/>
  <c r="S709" i="5"/>
  <c r="Q738" i="5"/>
  <c r="S738" i="5"/>
  <c r="U738" i="5" s="1"/>
  <c r="Q777" i="5"/>
  <c r="S777" i="5"/>
  <c r="U777" i="5" s="1"/>
  <c r="Q671" i="5"/>
  <c r="S671" i="5"/>
  <c r="U671" i="5" s="1"/>
  <c r="Q688" i="5"/>
  <c r="S688" i="5"/>
  <c r="U688" i="5" s="1"/>
  <c r="T710" i="5"/>
  <c r="Q710" i="5"/>
  <c r="S710" i="5"/>
  <c r="T732" i="5"/>
  <c r="Q732" i="5"/>
  <c r="S732" i="5"/>
  <c r="Q781" i="5"/>
  <c r="S781" i="5"/>
  <c r="U781" i="5" s="1"/>
  <c r="Q677" i="5"/>
  <c r="S677" i="5"/>
  <c r="U677" i="5" s="1"/>
  <c r="Q704" i="5"/>
  <c r="S704" i="5"/>
  <c r="U704" i="5" s="1"/>
  <c r="Q736" i="5"/>
  <c r="T736" i="5"/>
  <c r="S736" i="5"/>
  <c r="Q755" i="5"/>
  <c r="S755" i="5"/>
  <c r="U755" i="5" s="1"/>
  <c r="T697" i="5"/>
  <c r="Q697" i="5"/>
  <c r="S697" i="5"/>
  <c r="Q722" i="5"/>
  <c r="S722" i="5"/>
  <c r="U722" i="5" s="1"/>
  <c r="T741" i="5"/>
  <c r="Q741" i="5"/>
  <c r="S741" i="5"/>
  <c r="T799" i="5"/>
  <c r="Q799" i="5"/>
  <c r="S799" i="5"/>
  <c r="T748" i="5"/>
  <c r="Q748" i="5"/>
  <c r="S748" i="5"/>
  <c r="T771" i="5"/>
  <c r="Q771" i="5"/>
  <c r="S771" i="5"/>
  <c r="T794" i="5"/>
  <c r="Q794" i="5"/>
  <c r="S794" i="5"/>
  <c r="T802" i="5"/>
  <c r="Q802" i="5"/>
  <c r="S802" i="5"/>
  <c r="T772" i="5"/>
  <c r="Q772" i="5"/>
  <c r="S772" i="5"/>
  <c r="T807" i="5"/>
  <c r="Q807" i="5"/>
  <c r="S807" i="5"/>
  <c r="T808" i="5"/>
  <c r="Q808" i="5"/>
  <c r="S808" i="5"/>
  <c r="T821" i="5"/>
  <c r="Q821" i="5"/>
  <c r="S821" i="5"/>
  <c r="T813" i="5"/>
  <c r="Q813" i="5"/>
  <c r="S813" i="5"/>
  <c r="Q827" i="5"/>
  <c r="S827" i="5"/>
  <c r="U827" i="5" s="1"/>
  <c r="T837" i="5"/>
  <c r="Q837" i="5"/>
  <c r="S837" i="5"/>
  <c r="Q814" i="5"/>
  <c r="T814" i="5"/>
  <c r="S814" i="5"/>
  <c r="T844" i="5"/>
  <c r="Q844" i="5"/>
  <c r="S844" i="5"/>
  <c r="T848" i="5"/>
  <c r="Q848" i="5"/>
  <c r="S848" i="5"/>
  <c r="T846" i="5"/>
  <c r="Q846" i="5"/>
  <c r="S846" i="5"/>
  <c r="T852" i="5"/>
  <c r="Q852" i="5"/>
  <c r="S852" i="5"/>
  <c r="Q853" i="5"/>
  <c r="S853" i="5"/>
  <c r="U853" i="5" s="1"/>
  <c r="AF855" i="5"/>
  <c r="AF857" i="5"/>
  <c r="BI202" i="4"/>
  <c r="BI170" i="4"/>
  <c r="AC855" i="4"/>
  <c r="BZ551" i="4"/>
  <c r="BG19" i="4"/>
  <c r="R19" i="4"/>
  <c r="BY19" i="4" s="1"/>
  <c r="BG35" i="4"/>
  <c r="R35" i="4"/>
  <c r="BY35" i="4" s="1"/>
  <c r="BG51" i="4"/>
  <c r="R51" i="4"/>
  <c r="BY51" i="4" s="1"/>
  <c r="BG67" i="4"/>
  <c r="R67" i="4"/>
  <c r="BY67" i="4" s="1"/>
  <c r="BG84" i="4"/>
  <c r="R84" i="4"/>
  <c r="BY84" i="4" s="1"/>
  <c r="BG20" i="4"/>
  <c r="R20" i="4"/>
  <c r="BY20" i="4" s="1"/>
  <c r="BG36" i="4"/>
  <c r="R36" i="4"/>
  <c r="BY36" i="4" s="1"/>
  <c r="BG52" i="4"/>
  <c r="R52" i="4"/>
  <c r="BY52" i="4" s="1"/>
  <c r="BG68" i="4"/>
  <c r="R68" i="4"/>
  <c r="BY68" i="4" s="1"/>
  <c r="BG17" i="4"/>
  <c r="R17" i="4"/>
  <c r="BY17" i="4" s="1"/>
  <c r="BG33" i="4"/>
  <c r="R33" i="4"/>
  <c r="BY33" i="4" s="1"/>
  <c r="BG49" i="4"/>
  <c r="R49" i="4"/>
  <c r="BY49" i="4" s="1"/>
  <c r="BG65" i="4"/>
  <c r="R65" i="4"/>
  <c r="BY65" i="4" s="1"/>
  <c r="BG81" i="4"/>
  <c r="R81" i="4"/>
  <c r="BY81" i="4" s="1"/>
  <c r="Q855" i="4"/>
  <c r="Q857" i="4" s="1"/>
  <c r="BG10" i="4"/>
  <c r="R10" i="4"/>
  <c r="BY10" i="4" s="1"/>
  <c r="BG26" i="4"/>
  <c r="BI26" i="4" s="1"/>
  <c r="R26" i="4"/>
  <c r="BY26" i="4" s="1"/>
  <c r="BG42" i="4"/>
  <c r="R42" i="4"/>
  <c r="BY42" i="4" s="1"/>
  <c r="BG58" i="4"/>
  <c r="BI58" i="4" s="1"/>
  <c r="R58" i="4"/>
  <c r="BY58" i="4" s="1"/>
  <c r="BG74" i="4"/>
  <c r="R74" i="4"/>
  <c r="BY74" i="4" s="1"/>
  <c r="BG100" i="4"/>
  <c r="R100" i="4"/>
  <c r="BY100" i="4" s="1"/>
  <c r="BG124" i="4"/>
  <c r="R124" i="4"/>
  <c r="BY124" i="4" s="1"/>
  <c r="BG140" i="4"/>
  <c r="R140" i="4"/>
  <c r="BY140" i="4" s="1"/>
  <c r="BG156" i="4"/>
  <c r="R156" i="4"/>
  <c r="BY156" i="4" s="1"/>
  <c r="BG172" i="4"/>
  <c r="R172" i="4"/>
  <c r="BY172" i="4" s="1"/>
  <c r="BG188" i="4"/>
  <c r="R188" i="4"/>
  <c r="BY188" i="4" s="1"/>
  <c r="BG204" i="4"/>
  <c r="R204" i="4"/>
  <c r="BY204" i="4" s="1"/>
  <c r="BG220" i="4"/>
  <c r="R220" i="4"/>
  <c r="BY220" i="4" s="1"/>
  <c r="BG236" i="4"/>
  <c r="R236" i="4"/>
  <c r="BY236" i="4" s="1"/>
  <c r="BG252" i="4"/>
  <c r="R252" i="4"/>
  <c r="BY252" i="4" s="1"/>
  <c r="BG268" i="4"/>
  <c r="R268" i="4"/>
  <c r="BY268" i="4" s="1"/>
  <c r="BG284" i="4"/>
  <c r="R284" i="4"/>
  <c r="BY284" i="4" s="1"/>
  <c r="BG300" i="4"/>
  <c r="R300" i="4"/>
  <c r="BY300" i="4" s="1"/>
  <c r="BG316" i="4"/>
  <c r="R316" i="4"/>
  <c r="BY316" i="4" s="1"/>
  <c r="BG332" i="4"/>
  <c r="R332" i="4"/>
  <c r="BY332" i="4" s="1"/>
  <c r="BG348" i="4"/>
  <c r="R348" i="4"/>
  <c r="BY348" i="4" s="1"/>
  <c r="BG364" i="4"/>
  <c r="R364" i="4"/>
  <c r="BY364" i="4" s="1"/>
  <c r="BG380" i="4"/>
  <c r="R380" i="4"/>
  <c r="BY380" i="4" s="1"/>
  <c r="BG396" i="4"/>
  <c r="R396" i="4"/>
  <c r="BY396" i="4" s="1"/>
  <c r="BG412" i="4"/>
  <c r="R412" i="4"/>
  <c r="BY412" i="4" s="1"/>
  <c r="BG428" i="4"/>
  <c r="R428" i="4"/>
  <c r="BY428" i="4" s="1"/>
  <c r="BG444" i="4"/>
  <c r="R444" i="4"/>
  <c r="BY444" i="4" s="1"/>
  <c r="BG459" i="4"/>
  <c r="R459" i="4"/>
  <c r="BY459" i="4" s="1"/>
  <c r="BG475" i="4"/>
  <c r="R475" i="4"/>
  <c r="BY475" i="4" s="1"/>
  <c r="BG491" i="4"/>
  <c r="R491" i="4"/>
  <c r="BY491" i="4" s="1"/>
  <c r="BG507" i="4"/>
  <c r="R507" i="4"/>
  <c r="BY507" i="4" s="1"/>
  <c r="BG523" i="4"/>
  <c r="R523" i="4"/>
  <c r="BY523" i="4" s="1"/>
  <c r="BG540" i="4"/>
  <c r="R540" i="4"/>
  <c r="BY540" i="4" s="1"/>
  <c r="BG89" i="4"/>
  <c r="R89" i="4"/>
  <c r="BY89" i="4" s="1"/>
  <c r="BG105" i="4"/>
  <c r="R105" i="4"/>
  <c r="BY105" i="4" s="1"/>
  <c r="BG121" i="4"/>
  <c r="R121" i="4"/>
  <c r="BY121" i="4" s="1"/>
  <c r="BG137" i="4"/>
  <c r="R137" i="4"/>
  <c r="BY137" i="4" s="1"/>
  <c r="BG153" i="4"/>
  <c r="R153" i="4"/>
  <c r="BY153" i="4" s="1"/>
  <c r="BG169" i="4"/>
  <c r="R169" i="4"/>
  <c r="BY169" i="4" s="1"/>
  <c r="BG185" i="4"/>
  <c r="R185" i="4"/>
  <c r="BY185" i="4" s="1"/>
  <c r="BG201" i="4"/>
  <c r="R201" i="4"/>
  <c r="BY201" i="4" s="1"/>
  <c r="BG217" i="4"/>
  <c r="R217" i="4"/>
  <c r="BY217" i="4" s="1"/>
  <c r="BG233" i="4"/>
  <c r="R233" i="4"/>
  <c r="BY233" i="4" s="1"/>
  <c r="BG249" i="4"/>
  <c r="R249" i="4"/>
  <c r="BY249" i="4" s="1"/>
  <c r="BG265" i="4"/>
  <c r="R265" i="4"/>
  <c r="BY265" i="4" s="1"/>
  <c r="BG281" i="4"/>
  <c r="R281" i="4"/>
  <c r="BY281" i="4" s="1"/>
  <c r="BG297" i="4"/>
  <c r="R297" i="4"/>
  <c r="BY297" i="4" s="1"/>
  <c r="BG313" i="4"/>
  <c r="R313" i="4"/>
  <c r="BY313" i="4" s="1"/>
  <c r="BG329" i="4"/>
  <c r="BK329" i="4" s="1"/>
  <c r="R329" i="4"/>
  <c r="BY329" i="4" s="1"/>
  <c r="BG345" i="4"/>
  <c r="BI345" i="4" s="1"/>
  <c r="R345" i="4"/>
  <c r="BY345" i="4" s="1"/>
  <c r="BG361" i="4"/>
  <c r="BK361" i="4" s="1"/>
  <c r="R361" i="4"/>
  <c r="BY361" i="4" s="1"/>
  <c r="BG377" i="4"/>
  <c r="R377" i="4"/>
  <c r="BY377" i="4" s="1"/>
  <c r="BG393" i="4"/>
  <c r="BK393" i="4" s="1"/>
  <c r="R393" i="4"/>
  <c r="BY393" i="4" s="1"/>
  <c r="BG409" i="4"/>
  <c r="R409" i="4"/>
  <c r="BY409" i="4" s="1"/>
  <c r="BG425" i="4"/>
  <c r="R425" i="4"/>
  <c r="BY425" i="4" s="1"/>
  <c r="BG441" i="4"/>
  <c r="R441" i="4"/>
  <c r="BY441" i="4" s="1"/>
  <c r="BG456" i="4"/>
  <c r="R456" i="4"/>
  <c r="BY456" i="4" s="1"/>
  <c r="BG472" i="4"/>
  <c r="R472" i="4"/>
  <c r="BY472" i="4" s="1"/>
  <c r="BG488" i="4"/>
  <c r="R488" i="4"/>
  <c r="BY488" i="4" s="1"/>
  <c r="BG504" i="4"/>
  <c r="R504" i="4"/>
  <c r="BY504" i="4" s="1"/>
  <c r="BG520" i="4"/>
  <c r="R520" i="4"/>
  <c r="BY520" i="4" s="1"/>
  <c r="BG536" i="4"/>
  <c r="R536" i="4"/>
  <c r="BY536" i="4" s="1"/>
  <c r="BG563" i="4"/>
  <c r="R563" i="4"/>
  <c r="BY563" i="4" s="1"/>
  <c r="BG94" i="4"/>
  <c r="R94" i="4"/>
  <c r="BY94" i="4" s="1"/>
  <c r="BG110" i="4"/>
  <c r="R110" i="4"/>
  <c r="BY110" i="4" s="1"/>
  <c r="BG126" i="4"/>
  <c r="R126" i="4"/>
  <c r="BY126" i="4" s="1"/>
  <c r="BG142" i="4"/>
  <c r="R142" i="4"/>
  <c r="BY142" i="4" s="1"/>
  <c r="BG158" i="4"/>
  <c r="R158" i="4"/>
  <c r="BY158" i="4" s="1"/>
  <c r="BG174" i="4"/>
  <c r="R174" i="4"/>
  <c r="BY174" i="4" s="1"/>
  <c r="BG190" i="4"/>
  <c r="R190" i="4"/>
  <c r="BY190" i="4" s="1"/>
  <c r="BG206" i="4"/>
  <c r="R206" i="4"/>
  <c r="BY206" i="4" s="1"/>
  <c r="BG222" i="4"/>
  <c r="R222" i="4"/>
  <c r="BY222" i="4" s="1"/>
  <c r="BG238" i="4"/>
  <c r="R238" i="4"/>
  <c r="BY238" i="4" s="1"/>
  <c r="BG254" i="4"/>
  <c r="R254" i="4"/>
  <c r="BY254" i="4" s="1"/>
  <c r="BG270" i="4"/>
  <c r="R270" i="4"/>
  <c r="BY270" i="4" s="1"/>
  <c r="BG286" i="4"/>
  <c r="R286" i="4"/>
  <c r="BY286" i="4" s="1"/>
  <c r="BG302" i="4"/>
  <c r="R302" i="4"/>
  <c r="BY302" i="4" s="1"/>
  <c r="BG318" i="4"/>
  <c r="R318" i="4"/>
  <c r="BY318" i="4" s="1"/>
  <c r="BG334" i="4"/>
  <c r="R334" i="4"/>
  <c r="BY334" i="4" s="1"/>
  <c r="BG350" i="4"/>
  <c r="R350" i="4"/>
  <c r="BY350" i="4" s="1"/>
  <c r="BG366" i="4"/>
  <c r="R366" i="4"/>
  <c r="BY366" i="4" s="1"/>
  <c r="BG382" i="4"/>
  <c r="R382" i="4"/>
  <c r="BY382" i="4" s="1"/>
  <c r="BG398" i="4"/>
  <c r="R398" i="4"/>
  <c r="BY398" i="4" s="1"/>
  <c r="BG414" i="4"/>
  <c r="R414" i="4"/>
  <c r="BY414" i="4" s="1"/>
  <c r="BG430" i="4"/>
  <c r="R430" i="4"/>
  <c r="BY430" i="4" s="1"/>
  <c r="BG446" i="4"/>
  <c r="R446" i="4"/>
  <c r="BY446" i="4" s="1"/>
  <c r="BG461" i="4"/>
  <c r="R461" i="4"/>
  <c r="BY461" i="4" s="1"/>
  <c r="BG477" i="4"/>
  <c r="R477" i="4"/>
  <c r="BY477" i="4" s="1"/>
  <c r="BG493" i="4"/>
  <c r="R493" i="4"/>
  <c r="BY493" i="4" s="1"/>
  <c r="BG509" i="4"/>
  <c r="R509" i="4"/>
  <c r="BY509" i="4" s="1"/>
  <c r="BG525" i="4"/>
  <c r="R525" i="4"/>
  <c r="BY525" i="4" s="1"/>
  <c r="BG548" i="4"/>
  <c r="R548" i="4"/>
  <c r="BY548" i="4" s="1"/>
  <c r="BG87" i="4"/>
  <c r="BG103" i="4"/>
  <c r="R103" i="4"/>
  <c r="BY103" i="4" s="1"/>
  <c r="BG119" i="4"/>
  <c r="R119" i="4"/>
  <c r="BY119" i="4" s="1"/>
  <c r="BG135" i="4"/>
  <c r="R135" i="4"/>
  <c r="BY135" i="4" s="1"/>
  <c r="BG151" i="4"/>
  <c r="R151" i="4"/>
  <c r="BY151" i="4" s="1"/>
  <c r="BG167" i="4"/>
  <c r="R167" i="4"/>
  <c r="BY167" i="4" s="1"/>
  <c r="BG183" i="4"/>
  <c r="R183" i="4"/>
  <c r="BY183" i="4" s="1"/>
  <c r="BG199" i="4"/>
  <c r="R199" i="4"/>
  <c r="BY199" i="4" s="1"/>
  <c r="BG215" i="4"/>
  <c r="R215" i="4"/>
  <c r="BY215" i="4" s="1"/>
  <c r="BG231" i="4"/>
  <c r="R231" i="4"/>
  <c r="BY231" i="4" s="1"/>
  <c r="BG247" i="4"/>
  <c r="R247" i="4"/>
  <c r="BY247" i="4" s="1"/>
  <c r="BG263" i="4"/>
  <c r="R263" i="4"/>
  <c r="BY263" i="4" s="1"/>
  <c r="BG279" i="4"/>
  <c r="R279" i="4"/>
  <c r="BY279" i="4" s="1"/>
  <c r="BG295" i="4"/>
  <c r="BI295" i="4" s="1"/>
  <c r="R295" i="4"/>
  <c r="BY295" i="4" s="1"/>
  <c r="BG311" i="4"/>
  <c r="R311" i="4"/>
  <c r="BY311" i="4" s="1"/>
  <c r="BG327" i="4"/>
  <c r="R327" i="4"/>
  <c r="BY327" i="4" s="1"/>
  <c r="BG343" i="4"/>
  <c r="R343" i="4"/>
  <c r="BY343" i="4" s="1"/>
  <c r="BG359" i="4"/>
  <c r="R359" i="4"/>
  <c r="BY359" i="4" s="1"/>
  <c r="BG375" i="4"/>
  <c r="R375" i="4"/>
  <c r="BY375" i="4" s="1"/>
  <c r="BG391" i="4"/>
  <c r="R391" i="4"/>
  <c r="BY391" i="4" s="1"/>
  <c r="BG407" i="4"/>
  <c r="R407" i="4"/>
  <c r="BY407" i="4" s="1"/>
  <c r="BG423" i="4"/>
  <c r="R423" i="4"/>
  <c r="BY423" i="4" s="1"/>
  <c r="BG439" i="4"/>
  <c r="R439" i="4"/>
  <c r="BY439" i="4" s="1"/>
  <c r="BG454" i="4"/>
  <c r="R454" i="4"/>
  <c r="BY454" i="4" s="1"/>
  <c r="BG470" i="4"/>
  <c r="R470" i="4"/>
  <c r="BY470" i="4" s="1"/>
  <c r="BG486" i="4"/>
  <c r="R486" i="4"/>
  <c r="BY486" i="4" s="1"/>
  <c r="BG502" i="4"/>
  <c r="R502" i="4"/>
  <c r="BY502" i="4" s="1"/>
  <c r="BG518" i="4"/>
  <c r="R518" i="4"/>
  <c r="BY518" i="4" s="1"/>
  <c r="BG551" i="4"/>
  <c r="BG572" i="4"/>
  <c r="R572" i="4"/>
  <c r="BG588" i="4"/>
  <c r="R588" i="4"/>
  <c r="BY588" i="4" s="1"/>
  <c r="BG604" i="4"/>
  <c r="R604" i="4"/>
  <c r="BY604" i="4" s="1"/>
  <c r="BG620" i="4"/>
  <c r="R620" i="4"/>
  <c r="BY620" i="4" s="1"/>
  <c r="BG636" i="4"/>
  <c r="R636" i="4"/>
  <c r="BY636" i="4" s="1"/>
  <c r="BG652" i="4"/>
  <c r="R652" i="4"/>
  <c r="BY652" i="4" s="1"/>
  <c r="BG668" i="4"/>
  <c r="R668" i="4"/>
  <c r="BY668" i="4" s="1"/>
  <c r="BG684" i="4"/>
  <c r="R684" i="4"/>
  <c r="BY684" i="4" s="1"/>
  <c r="BG700" i="4"/>
  <c r="R700" i="4"/>
  <c r="BY700" i="4" s="1"/>
  <c r="BG716" i="4"/>
  <c r="R716" i="4"/>
  <c r="BY716" i="4" s="1"/>
  <c r="BG732" i="4"/>
  <c r="R732" i="4"/>
  <c r="BY732" i="4" s="1"/>
  <c r="BG748" i="4"/>
  <c r="R748" i="4"/>
  <c r="BY748" i="4" s="1"/>
  <c r="BG764" i="4"/>
  <c r="R764" i="4"/>
  <c r="BY764" i="4" s="1"/>
  <c r="BG780" i="4"/>
  <c r="R780" i="4"/>
  <c r="BY780" i="4" s="1"/>
  <c r="BG796" i="4"/>
  <c r="R796" i="4"/>
  <c r="BY796" i="4" s="1"/>
  <c r="BG812" i="4"/>
  <c r="R812" i="4"/>
  <c r="BY812" i="4" s="1"/>
  <c r="BG828" i="4"/>
  <c r="R828" i="4"/>
  <c r="BY828" i="4" s="1"/>
  <c r="BG541" i="4"/>
  <c r="R541" i="4"/>
  <c r="BY541" i="4" s="1"/>
  <c r="BG557" i="4"/>
  <c r="R557" i="4"/>
  <c r="BY557" i="4" s="1"/>
  <c r="BG573" i="4"/>
  <c r="R573" i="4"/>
  <c r="BY573" i="4" s="1"/>
  <c r="BG589" i="4"/>
  <c r="BK589" i="4" s="1"/>
  <c r="R589" i="4"/>
  <c r="BY589" i="4" s="1"/>
  <c r="BG605" i="4"/>
  <c r="R605" i="4"/>
  <c r="BY605" i="4" s="1"/>
  <c r="BG621" i="4"/>
  <c r="BK621" i="4" s="1"/>
  <c r="R621" i="4"/>
  <c r="BY621" i="4" s="1"/>
  <c r="BG637" i="4"/>
  <c r="R637" i="4"/>
  <c r="BY637" i="4" s="1"/>
  <c r="BG653" i="4"/>
  <c r="BK653" i="4" s="1"/>
  <c r="R653" i="4"/>
  <c r="BY653" i="4" s="1"/>
  <c r="BG669" i="4"/>
  <c r="R669" i="4"/>
  <c r="BY669" i="4" s="1"/>
  <c r="BG685" i="4"/>
  <c r="R685" i="4"/>
  <c r="BY685" i="4" s="1"/>
  <c r="BG701" i="4"/>
  <c r="R701" i="4"/>
  <c r="BY701" i="4" s="1"/>
  <c r="BG717" i="4"/>
  <c r="R717" i="4"/>
  <c r="BY717" i="4" s="1"/>
  <c r="BG733" i="4"/>
  <c r="BK733" i="4" s="1"/>
  <c r="R733" i="4"/>
  <c r="BY733" i="4" s="1"/>
  <c r="BG749" i="4"/>
  <c r="R749" i="4"/>
  <c r="BY749" i="4" s="1"/>
  <c r="BG765" i="4"/>
  <c r="R765" i="4"/>
  <c r="BY765" i="4" s="1"/>
  <c r="BG781" i="4"/>
  <c r="R781" i="4"/>
  <c r="BY781" i="4" s="1"/>
  <c r="BG797" i="4"/>
  <c r="R797" i="4"/>
  <c r="BY797" i="4" s="1"/>
  <c r="BG813" i="4"/>
  <c r="R813" i="4"/>
  <c r="BY813" i="4" s="1"/>
  <c r="BG829" i="4"/>
  <c r="R829" i="4"/>
  <c r="BY829" i="4" s="1"/>
  <c r="BG538" i="4"/>
  <c r="R538" i="4"/>
  <c r="BY538" i="4" s="1"/>
  <c r="BG554" i="4"/>
  <c r="R554" i="4"/>
  <c r="BY554" i="4" s="1"/>
  <c r="BG570" i="4"/>
  <c r="R570" i="4"/>
  <c r="BY570" i="4" s="1"/>
  <c r="BG586" i="4"/>
  <c r="R586" i="4"/>
  <c r="BY586" i="4" s="1"/>
  <c r="BG602" i="4"/>
  <c r="R602" i="4"/>
  <c r="BY602" i="4" s="1"/>
  <c r="BG618" i="4"/>
  <c r="R618" i="4"/>
  <c r="BY618" i="4" s="1"/>
  <c r="BG634" i="4"/>
  <c r="R634" i="4"/>
  <c r="BY634" i="4" s="1"/>
  <c r="BG650" i="4"/>
  <c r="R650" i="4"/>
  <c r="BY650" i="4" s="1"/>
  <c r="BG666" i="4"/>
  <c r="R666" i="4"/>
  <c r="BY666" i="4" s="1"/>
  <c r="BG682" i="4"/>
  <c r="R682" i="4"/>
  <c r="BY682" i="4" s="1"/>
  <c r="BG698" i="4"/>
  <c r="R698" i="4"/>
  <c r="BY698" i="4" s="1"/>
  <c r="BG714" i="4"/>
  <c r="R714" i="4"/>
  <c r="BY714" i="4" s="1"/>
  <c r="BG730" i="4"/>
  <c r="R730" i="4"/>
  <c r="BY730" i="4" s="1"/>
  <c r="BG746" i="4"/>
  <c r="R746" i="4"/>
  <c r="BY746" i="4" s="1"/>
  <c r="BG762" i="4"/>
  <c r="R762" i="4"/>
  <c r="BY762" i="4" s="1"/>
  <c r="BG778" i="4"/>
  <c r="R778" i="4"/>
  <c r="BY778" i="4" s="1"/>
  <c r="BG794" i="4"/>
  <c r="R794" i="4"/>
  <c r="BY794" i="4" s="1"/>
  <c r="BG810" i="4"/>
  <c r="R810" i="4"/>
  <c r="BY810" i="4" s="1"/>
  <c r="BG826" i="4"/>
  <c r="R826" i="4"/>
  <c r="BY826" i="4" s="1"/>
  <c r="BG567" i="4"/>
  <c r="R567" i="4"/>
  <c r="BY567" i="4" s="1"/>
  <c r="BG583" i="4"/>
  <c r="R583" i="4"/>
  <c r="BY583" i="4" s="1"/>
  <c r="BG599" i="4"/>
  <c r="R599" i="4"/>
  <c r="BY599" i="4" s="1"/>
  <c r="BG615" i="4"/>
  <c r="R615" i="4"/>
  <c r="BY615" i="4" s="1"/>
  <c r="BG631" i="4"/>
  <c r="R631" i="4"/>
  <c r="BY631" i="4" s="1"/>
  <c r="BG647" i="4"/>
  <c r="R647" i="4"/>
  <c r="BY647" i="4" s="1"/>
  <c r="BG663" i="4"/>
  <c r="R663" i="4"/>
  <c r="BY663" i="4" s="1"/>
  <c r="BG679" i="4"/>
  <c r="R679" i="4"/>
  <c r="BY679" i="4" s="1"/>
  <c r="BG695" i="4"/>
  <c r="R695" i="4"/>
  <c r="BY695" i="4" s="1"/>
  <c r="BG711" i="4"/>
  <c r="R711" i="4"/>
  <c r="BY711" i="4" s="1"/>
  <c r="BG727" i="4"/>
  <c r="R727" i="4"/>
  <c r="BY727" i="4" s="1"/>
  <c r="BG743" i="4"/>
  <c r="R743" i="4"/>
  <c r="BY743" i="4" s="1"/>
  <c r="BG759" i="4"/>
  <c r="R759" i="4"/>
  <c r="BY759" i="4" s="1"/>
  <c r="BG775" i="4"/>
  <c r="R775" i="4"/>
  <c r="BY775" i="4" s="1"/>
  <c r="BG791" i="4"/>
  <c r="R791" i="4"/>
  <c r="BY791" i="4" s="1"/>
  <c r="BG807" i="4"/>
  <c r="R807" i="4"/>
  <c r="BY807" i="4" s="1"/>
  <c r="BG823" i="4"/>
  <c r="R823" i="4"/>
  <c r="BY823" i="4" s="1"/>
  <c r="BG844" i="4"/>
  <c r="R844" i="4"/>
  <c r="BY844" i="4" s="1"/>
  <c r="BG845" i="4"/>
  <c r="R845" i="4"/>
  <c r="BY845" i="4" s="1"/>
  <c r="BG846" i="4"/>
  <c r="R846" i="4"/>
  <c r="BY846" i="4" s="1"/>
  <c r="BG851" i="4"/>
  <c r="R851" i="4"/>
  <c r="BY851" i="4" s="1"/>
  <c r="R547" i="4"/>
  <c r="BY547" i="4" s="1"/>
  <c r="Q22" i="5"/>
  <c r="T22" i="5"/>
  <c r="S22" i="5"/>
  <c r="Q34" i="5"/>
  <c r="T34" i="5"/>
  <c r="S34" i="5"/>
  <c r="T58" i="5"/>
  <c r="Q58" i="5"/>
  <c r="S58" i="5"/>
  <c r="Q86" i="5"/>
  <c r="T86" i="5"/>
  <c r="S86" i="5"/>
  <c r="Q106" i="5"/>
  <c r="S106" i="5"/>
  <c r="U106" i="5" s="1"/>
  <c r="Q130" i="5"/>
  <c r="T130" i="5"/>
  <c r="S130" i="5"/>
  <c r="Q19" i="5"/>
  <c r="T19" i="5"/>
  <c r="S19" i="5"/>
  <c r="Q36" i="5"/>
  <c r="T36" i="5"/>
  <c r="S36" i="5"/>
  <c r="T60" i="5"/>
  <c r="Q60" i="5"/>
  <c r="S60" i="5"/>
  <c r="Q79" i="5"/>
  <c r="T79" i="5"/>
  <c r="S79" i="5"/>
  <c r="Q115" i="5"/>
  <c r="T115" i="5"/>
  <c r="S115" i="5"/>
  <c r="Q135" i="5"/>
  <c r="T135" i="5"/>
  <c r="S135" i="5"/>
  <c r="Q20" i="5"/>
  <c r="T20" i="5"/>
  <c r="S20" i="5"/>
  <c r="Q48" i="5"/>
  <c r="T48" i="5"/>
  <c r="S48" i="5"/>
  <c r="Q84" i="5"/>
  <c r="T84" i="5"/>
  <c r="S84" i="5"/>
  <c r="Q112" i="5"/>
  <c r="T112" i="5"/>
  <c r="S112" i="5"/>
  <c r="Q147" i="5"/>
  <c r="T147" i="5"/>
  <c r="S147" i="5"/>
  <c r="Q53" i="5"/>
  <c r="T53" i="5"/>
  <c r="S53" i="5"/>
  <c r="Q77" i="5"/>
  <c r="T77" i="5"/>
  <c r="S77" i="5"/>
  <c r="Q89" i="5"/>
  <c r="T89" i="5"/>
  <c r="S89" i="5"/>
  <c r="Q105" i="5"/>
  <c r="T105" i="5"/>
  <c r="S105" i="5"/>
  <c r="Q137" i="5"/>
  <c r="T137" i="5"/>
  <c r="S137" i="5"/>
  <c r="T167" i="5"/>
  <c r="Q167" i="5"/>
  <c r="S167" i="5"/>
  <c r="T193" i="5"/>
  <c r="Q193" i="5"/>
  <c r="S193" i="5"/>
  <c r="Q208" i="5"/>
  <c r="T208" i="5"/>
  <c r="S208" i="5"/>
  <c r="Q228" i="5"/>
  <c r="S228" i="5"/>
  <c r="U228" i="5" s="1"/>
  <c r="Q242" i="5"/>
  <c r="S242" i="5"/>
  <c r="U242" i="5" s="1"/>
  <c r="T268" i="5"/>
  <c r="Q268" i="5"/>
  <c r="S268" i="5"/>
  <c r="Q298" i="5"/>
  <c r="T298" i="5"/>
  <c r="S298" i="5"/>
  <c r="Q312" i="5"/>
  <c r="T312" i="5"/>
  <c r="S312" i="5"/>
  <c r="Q342" i="5"/>
  <c r="S342" i="5"/>
  <c r="U342" i="5" s="1"/>
  <c r="T168" i="5"/>
  <c r="Q168" i="5"/>
  <c r="S168" i="5"/>
  <c r="Q190" i="5"/>
  <c r="T190" i="5"/>
  <c r="S190" i="5"/>
  <c r="Q239" i="5"/>
  <c r="S239" i="5"/>
  <c r="U239" i="5" s="1"/>
  <c r="Q282" i="5"/>
  <c r="T282" i="5"/>
  <c r="S282" i="5"/>
  <c r="Q299" i="5"/>
  <c r="T299" i="5"/>
  <c r="S299" i="5"/>
  <c r="Q336" i="5"/>
  <c r="T336" i="5"/>
  <c r="S336" i="5"/>
  <c r="Q179" i="5"/>
  <c r="T179" i="5"/>
  <c r="S179" i="5"/>
  <c r="T202" i="5"/>
  <c r="Q202" i="5"/>
  <c r="S202" i="5"/>
  <c r="Q221" i="5"/>
  <c r="T221" i="5"/>
  <c r="S221" i="5"/>
  <c r="Q248" i="5"/>
  <c r="T248" i="5"/>
  <c r="S248" i="5"/>
  <c r="T279" i="5"/>
  <c r="Q279" i="5"/>
  <c r="S279" i="5"/>
  <c r="Q314" i="5"/>
  <c r="T314" i="5"/>
  <c r="S314" i="5"/>
  <c r="T337" i="5"/>
  <c r="Q337" i="5"/>
  <c r="S337" i="5"/>
  <c r="T157" i="5"/>
  <c r="Q157" i="5"/>
  <c r="S157" i="5"/>
  <c r="Q166" i="5"/>
  <c r="T166" i="5"/>
  <c r="S166" i="5"/>
  <c r="Q196" i="5"/>
  <c r="S196" i="5"/>
  <c r="U196" i="5" s="1"/>
  <c r="Q222" i="5"/>
  <c r="S222" i="5"/>
  <c r="U222" i="5" s="1"/>
  <c r="Q241" i="5"/>
  <c r="T241" i="5"/>
  <c r="S241" i="5"/>
  <c r="T263" i="5"/>
  <c r="Q263" i="5"/>
  <c r="S263" i="5"/>
  <c r="Q280" i="5"/>
  <c r="T280" i="5"/>
  <c r="S280" i="5"/>
  <c r="Q311" i="5"/>
  <c r="T311" i="5"/>
  <c r="S311" i="5"/>
  <c r="T330" i="5"/>
  <c r="Q330" i="5"/>
  <c r="S330" i="5"/>
  <c r="T380" i="5"/>
  <c r="Q380" i="5"/>
  <c r="S380" i="5"/>
  <c r="Q393" i="5"/>
  <c r="T393" i="5"/>
  <c r="S393" i="5"/>
  <c r="Q367" i="5"/>
  <c r="T367" i="5"/>
  <c r="S367" i="5"/>
  <c r="Q381" i="5"/>
  <c r="T381" i="5"/>
  <c r="S381" i="5"/>
  <c r="T406" i="5"/>
  <c r="Q406" i="5"/>
  <c r="S406" i="5"/>
  <c r="Q372" i="5"/>
  <c r="S372" i="5"/>
  <c r="U372" i="5" s="1"/>
  <c r="Q395" i="5"/>
  <c r="S395" i="5"/>
  <c r="U395" i="5" s="1"/>
  <c r="Q369" i="5"/>
  <c r="T369" i="5"/>
  <c r="S369" i="5"/>
  <c r="Q400" i="5"/>
  <c r="T400" i="5"/>
  <c r="S400" i="5"/>
  <c r="Q460" i="5"/>
  <c r="S460" i="5"/>
  <c r="U460" i="5" s="1"/>
  <c r="Q477" i="5"/>
  <c r="S477" i="5"/>
  <c r="U477" i="5" s="1"/>
  <c r="Q495" i="5"/>
  <c r="S495" i="5"/>
  <c r="U495" i="5" s="1"/>
  <c r="T526" i="5"/>
  <c r="Q526" i="5"/>
  <c r="S526" i="5"/>
  <c r="T551" i="5"/>
  <c r="Q551" i="5"/>
  <c r="S551" i="5"/>
  <c r="T468" i="5"/>
  <c r="Q468" i="5"/>
  <c r="S468" i="5"/>
  <c r="T493" i="5"/>
  <c r="Q493" i="5"/>
  <c r="S493" i="5"/>
  <c r="T504" i="5"/>
  <c r="Q504" i="5"/>
  <c r="S504" i="5"/>
  <c r="T531" i="5"/>
  <c r="Q531" i="5"/>
  <c r="S531" i="5"/>
  <c r="T465" i="5"/>
  <c r="Q465" i="5"/>
  <c r="S465" i="5"/>
  <c r="T487" i="5"/>
  <c r="Q487" i="5"/>
  <c r="S487" i="5"/>
  <c r="Q502" i="5"/>
  <c r="S502" i="5"/>
  <c r="U502" i="5" s="1"/>
  <c r="T517" i="5"/>
  <c r="Q517" i="5"/>
  <c r="S517" i="5"/>
  <c r="T536" i="5"/>
  <c r="Q536" i="5"/>
  <c r="S536" i="5"/>
  <c r="T552" i="5"/>
  <c r="Q552" i="5"/>
  <c r="S552" i="5"/>
  <c r="Q484" i="5"/>
  <c r="T484" i="5"/>
  <c r="S484" i="5"/>
  <c r="T506" i="5"/>
  <c r="Q506" i="5"/>
  <c r="S506" i="5"/>
  <c r="Q522" i="5"/>
  <c r="S522" i="5"/>
  <c r="U522" i="5" s="1"/>
  <c r="Q550" i="5"/>
  <c r="S550" i="5"/>
  <c r="U550" i="5" s="1"/>
  <c r="Q590" i="5"/>
  <c r="T590" i="5"/>
  <c r="S590" i="5"/>
  <c r="Q618" i="5"/>
  <c r="T618" i="5"/>
  <c r="S618" i="5"/>
  <c r="Q637" i="5"/>
  <c r="S637" i="5"/>
  <c r="U637" i="5" s="1"/>
  <c r="Q587" i="5"/>
  <c r="S587" i="5"/>
  <c r="U587" i="5" s="1"/>
  <c r="T611" i="5"/>
  <c r="Q611" i="5"/>
  <c r="S611" i="5"/>
  <c r="Q627" i="5"/>
  <c r="T627" i="5"/>
  <c r="S627" i="5"/>
  <c r="Q644" i="5"/>
  <c r="S644" i="5"/>
  <c r="U644" i="5" s="1"/>
  <c r="Q559" i="5"/>
  <c r="T559" i="5"/>
  <c r="S559" i="5"/>
  <c r="Q592" i="5"/>
  <c r="S592" i="5"/>
  <c r="U592" i="5" s="1"/>
  <c r="Q612" i="5"/>
  <c r="T612" i="5"/>
  <c r="S612" i="5"/>
  <c r="Q632" i="5"/>
  <c r="T632" i="5"/>
  <c r="S632" i="5"/>
  <c r="Q649" i="5"/>
  <c r="S649" i="5"/>
  <c r="U649" i="5" s="1"/>
  <c r="T589" i="5"/>
  <c r="Q589" i="5"/>
  <c r="S589" i="5"/>
  <c r="T610" i="5"/>
  <c r="Q610" i="5"/>
  <c r="S610" i="5"/>
  <c r="Q625" i="5"/>
  <c r="Q662" i="5"/>
  <c r="S662" i="5"/>
  <c r="U662" i="5" s="1"/>
  <c r="Q691" i="5"/>
  <c r="S691" i="5"/>
  <c r="U691" i="5" s="1"/>
  <c r="T719" i="5"/>
  <c r="Q719" i="5"/>
  <c r="S719" i="5"/>
  <c r="Q742" i="5"/>
  <c r="T742" i="5"/>
  <c r="S742" i="5"/>
  <c r="T789" i="5"/>
  <c r="Q789" i="5"/>
  <c r="S789" i="5"/>
  <c r="T676" i="5"/>
  <c r="Q676" i="5"/>
  <c r="S676" i="5"/>
  <c r="T695" i="5"/>
  <c r="Q695" i="5"/>
  <c r="S695" i="5"/>
  <c r="Q714" i="5"/>
  <c r="T714" i="5"/>
  <c r="T735" i="5"/>
  <c r="Q735" i="5"/>
  <c r="S735" i="5"/>
  <c r="Q660" i="5"/>
  <c r="S660" i="5"/>
  <c r="U660" i="5" s="1"/>
  <c r="T683" i="5"/>
  <c r="Q683" i="5"/>
  <c r="S683" i="5"/>
  <c r="T715" i="5"/>
  <c r="Q715" i="5"/>
  <c r="S715" i="5"/>
  <c r="Q740" i="5"/>
  <c r="S740" i="5"/>
  <c r="U740" i="5" s="1"/>
  <c r="Q673" i="5"/>
  <c r="T673" i="5"/>
  <c r="S673" i="5"/>
  <c r="Q707" i="5"/>
  <c r="T707" i="5"/>
  <c r="S707" i="5"/>
  <c r="Q726" i="5"/>
  <c r="T726" i="5"/>
  <c r="S726" i="5"/>
  <c r="T745" i="5"/>
  <c r="Q745" i="5"/>
  <c r="S745" i="5"/>
  <c r="Q752" i="5"/>
  <c r="S752" i="5"/>
  <c r="U752" i="5" s="1"/>
  <c r="Q753" i="5"/>
  <c r="S753" i="5"/>
  <c r="U753" i="5" s="1"/>
  <c r="Q775" i="5"/>
  <c r="S775" i="5"/>
  <c r="U775" i="5" s="1"/>
  <c r="T796" i="5"/>
  <c r="Q796" i="5"/>
  <c r="S796" i="5"/>
  <c r="Q758" i="5"/>
  <c r="T758" i="5"/>
  <c r="S758" i="5"/>
  <c r="Q780" i="5"/>
  <c r="T780" i="5"/>
  <c r="S780" i="5"/>
  <c r="Q811" i="5"/>
  <c r="T811" i="5"/>
  <c r="S811" i="5"/>
  <c r="Q812" i="5"/>
  <c r="T812" i="5"/>
  <c r="S812" i="5"/>
  <c r="Q835" i="5"/>
  <c r="S835" i="5"/>
  <c r="U835" i="5" s="1"/>
  <c r="Q817" i="5"/>
  <c r="T817" i="5"/>
  <c r="S817" i="5"/>
  <c r="Q829" i="5"/>
  <c r="T829" i="5"/>
  <c r="S829" i="5"/>
  <c r="T823" i="5"/>
  <c r="Q823" i="5"/>
  <c r="S823" i="5"/>
  <c r="Q839" i="5"/>
  <c r="T839" i="5"/>
  <c r="S839" i="5"/>
  <c r="P857" i="5"/>
  <c r="Q857" i="5" s="1"/>
  <c r="T838" i="5"/>
  <c r="Q838" i="5"/>
  <c r="T840" i="5"/>
  <c r="Q840" i="5"/>
  <c r="S840" i="5"/>
  <c r="T849" i="5"/>
  <c r="Q849" i="5"/>
  <c r="S849" i="5"/>
  <c r="T851" i="5"/>
  <c r="Q851" i="5"/>
  <c r="S851" i="5"/>
  <c r="AT857" i="5"/>
  <c r="R562" i="4"/>
  <c r="BY562" i="4" s="1"/>
  <c r="R555" i="4"/>
  <c r="BY555" i="4" s="1"/>
  <c r="BI733" i="4"/>
  <c r="R107" i="4"/>
  <c r="BY107" i="4" s="1"/>
  <c r="S10" i="5"/>
  <c r="U838" i="5" l="1"/>
  <c r="T857" i="5"/>
  <c r="BY572" i="4"/>
  <c r="R856" i="4"/>
  <c r="BH775" i="5"/>
  <c r="BG775" i="5"/>
  <c r="BG691" i="5"/>
  <c r="BH691" i="5"/>
  <c r="BG644" i="5"/>
  <c r="BH644" i="5"/>
  <c r="BG758" i="5"/>
  <c r="BH758" i="5"/>
  <c r="BG742" i="5"/>
  <c r="BH742" i="5"/>
  <c r="BG625" i="5"/>
  <c r="BH625" i="5"/>
  <c r="BG649" i="5"/>
  <c r="BH649" i="5"/>
  <c r="BG592" i="5"/>
  <c r="BH592" i="5"/>
  <c r="BG627" i="5"/>
  <c r="BH627" i="5"/>
  <c r="BH493" i="5"/>
  <c r="BG493" i="5"/>
  <c r="BG460" i="5"/>
  <c r="BH460" i="5"/>
  <c r="BH395" i="5"/>
  <c r="BG395" i="5"/>
  <c r="BG381" i="5"/>
  <c r="BH381" i="5"/>
  <c r="BG380" i="5"/>
  <c r="BH380" i="5"/>
  <c r="BG241" i="5"/>
  <c r="BH241" i="5"/>
  <c r="BG314" i="5"/>
  <c r="BH314" i="5"/>
  <c r="BG282" i="5"/>
  <c r="BH282" i="5"/>
  <c r="BH298" i="5"/>
  <c r="BG298" i="5"/>
  <c r="BG84" i="5"/>
  <c r="BH84" i="5"/>
  <c r="BG19" i="5"/>
  <c r="BH19" i="5"/>
  <c r="BG86" i="5"/>
  <c r="BH86" i="5"/>
  <c r="BG853" i="5"/>
  <c r="BH853" i="5"/>
  <c r="BH848" i="5"/>
  <c r="BG848" i="5"/>
  <c r="BH794" i="5"/>
  <c r="BG794" i="5"/>
  <c r="BH675" i="5"/>
  <c r="BG675" i="5"/>
  <c r="BG480" i="5"/>
  <c r="BH480" i="5"/>
  <c r="BH561" i="5"/>
  <c r="BG561" i="5"/>
  <c r="BG492" i="5"/>
  <c r="BH492" i="5"/>
  <c r="BG377" i="5"/>
  <c r="BH377" i="5"/>
  <c r="BG376" i="5"/>
  <c r="BH376" i="5"/>
  <c r="BG215" i="5"/>
  <c r="BH215" i="5"/>
  <c r="BG297" i="5"/>
  <c r="BH297" i="5"/>
  <c r="BG101" i="5"/>
  <c r="BH101" i="5"/>
  <c r="BG100" i="5"/>
  <c r="BH100" i="5"/>
  <c r="BG17" i="5"/>
  <c r="BH17" i="5"/>
  <c r="BG33" i="5"/>
  <c r="BH33" i="5"/>
  <c r="BG769" i="5"/>
  <c r="BH769" i="5"/>
  <c r="BG728" i="5"/>
  <c r="BH728" i="5"/>
  <c r="BG670" i="5"/>
  <c r="BH670" i="5"/>
  <c r="BH647" i="5"/>
  <c r="BG647" i="5"/>
  <c r="BH585" i="5"/>
  <c r="BG585" i="5"/>
  <c r="BH494" i="5"/>
  <c r="BG494" i="5"/>
  <c r="BG525" i="5"/>
  <c r="BH525" i="5"/>
  <c r="BH479" i="5"/>
  <c r="BG479" i="5"/>
  <c r="BG404" i="5"/>
  <c r="BH404" i="5"/>
  <c r="BG385" i="5"/>
  <c r="BH385" i="5"/>
  <c r="BH373" i="5"/>
  <c r="BG373" i="5"/>
  <c r="BG291" i="5"/>
  <c r="BH291" i="5"/>
  <c r="BG289" i="5"/>
  <c r="BH289" i="5"/>
  <c r="BH219" i="5"/>
  <c r="BG219" i="5"/>
  <c r="BG85" i="5"/>
  <c r="BH85" i="5"/>
  <c r="BG118" i="5"/>
  <c r="BH118" i="5"/>
  <c r="BH12" i="5"/>
  <c r="BG12" i="5"/>
  <c r="BG818" i="5"/>
  <c r="BH818" i="5"/>
  <c r="BG761" i="5"/>
  <c r="BH761" i="5"/>
  <c r="BG664" i="5"/>
  <c r="BH664" i="5"/>
  <c r="BG616" i="5"/>
  <c r="BH616" i="5"/>
  <c r="BG510" i="5"/>
  <c r="BH510" i="5"/>
  <c r="BH481" i="5"/>
  <c r="BG481" i="5"/>
  <c r="BG176" i="5"/>
  <c r="BH176" i="5"/>
  <c r="BG205" i="5"/>
  <c r="BH205" i="5"/>
  <c r="BG320" i="5"/>
  <c r="BH320" i="5"/>
  <c r="BH254" i="5"/>
  <c r="BG254" i="5"/>
  <c r="BG136" i="5"/>
  <c r="BH136" i="5"/>
  <c r="BG40" i="5"/>
  <c r="BH40" i="5"/>
  <c r="BG752" i="5"/>
  <c r="BH752" i="5"/>
  <c r="BG735" i="5"/>
  <c r="BH735" i="5"/>
  <c r="BG522" i="5"/>
  <c r="BH522" i="5"/>
  <c r="BH552" i="5"/>
  <c r="BG552" i="5"/>
  <c r="BG526" i="5"/>
  <c r="BH526" i="5"/>
  <c r="BG157" i="5"/>
  <c r="BH157" i="5"/>
  <c r="BG221" i="5"/>
  <c r="BH221" i="5"/>
  <c r="BH89" i="5"/>
  <c r="BG89" i="5"/>
  <c r="BG135" i="5"/>
  <c r="BH135" i="5"/>
  <c r="BH60" i="5"/>
  <c r="BG60" i="5"/>
  <c r="BG22" i="5"/>
  <c r="BH22" i="5"/>
  <c r="BG837" i="5"/>
  <c r="BH837" i="5"/>
  <c r="BG821" i="5"/>
  <c r="BH821" i="5"/>
  <c r="BH799" i="5"/>
  <c r="BG799" i="5"/>
  <c r="BH697" i="5"/>
  <c r="BG697" i="5"/>
  <c r="BG704" i="5"/>
  <c r="BH704" i="5"/>
  <c r="BG777" i="5"/>
  <c r="BH777" i="5"/>
  <c r="BG602" i="5"/>
  <c r="BH602" i="5"/>
  <c r="BH624" i="5"/>
  <c r="BG624" i="5"/>
  <c r="BH656" i="5"/>
  <c r="BG656" i="5"/>
  <c r="BG524" i="5"/>
  <c r="BH524" i="5"/>
  <c r="BH382" i="5"/>
  <c r="BG382" i="5"/>
  <c r="BG347" i="5"/>
  <c r="BH347" i="5"/>
  <c r="BG214" i="5"/>
  <c r="BH214" i="5"/>
  <c r="BG332" i="5"/>
  <c r="BH332" i="5"/>
  <c r="BG94" i="5"/>
  <c r="BH94" i="5"/>
  <c r="BG847" i="5"/>
  <c r="BH847" i="5"/>
  <c r="BH831" i="5"/>
  <c r="BG831" i="5"/>
  <c r="BH824" i="5"/>
  <c r="BG824" i="5"/>
  <c r="BG804" i="5"/>
  <c r="BH804" i="5"/>
  <c r="BH768" i="5"/>
  <c r="BG768" i="5"/>
  <c r="BG702" i="5"/>
  <c r="BH702" i="5"/>
  <c r="BG641" i="5"/>
  <c r="BH641" i="5"/>
  <c r="BH583" i="5"/>
  <c r="BG583" i="5"/>
  <c r="BG619" i="5"/>
  <c r="BH619" i="5"/>
  <c r="BG519" i="5"/>
  <c r="BH519" i="5"/>
  <c r="BH275" i="5"/>
  <c r="BG275" i="5"/>
  <c r="BH206" i="5"/>
  <c r="BG206" i="5"/>
  <c r="BG209" i="5"/>
  <c r="BH209" i="5"/>
  <c r="BG331" i="5"/>
  <c r="BH331" i="5"/>
  <c r="BG152" i="5"/>
  <c r="BH152" i="5"/>
  <c r="BH28" i="5"/>
  <c r="BG28" i="5"/>
  <c r="BG95" i="5"/>
  <c r="BH95" i="5"/>
  <c r="BG708" i="5"/>
  <c r="BH708" i="5"/>
  <c r="BG727" i="5"/>
  <c r="BH727" i="5"/>
  <c r="BG642" i="5"/>
  <c r="BH642" i="5"/>
  <c r="BG653" i="5"/>
  <c r="BH653" i="5"/>
  <c r="BG643" i="5"/>
  <c r="BH643" i="5"/>
  <c r="BH556" i="5"/>
  <c r="BG556" i="5"/>
  <c r="BH537" i="5"/>
  <c r="BG537" i="5"/>
  <c r="BG516" i="5"/>
  <c r="BH516" i="5"/>
  <c r="BH554" i="5"/>
  <c r="BG554" i="5"/>
  <c r="BH403" i="5"/>
  <c r="BG403" i="5"/>
  <c r="BG388" i="5"/>
  <c r="BH388" i="5"/>
  <c r="BG383" i="5"/>
  <c r="BH383" i="5"/>
  <c r="BG227" i="5"/>
  <c r="BH227" i="5"/>
  <c r="BG201" i="5"/>
  <c r="BH201" i="5"/>
  <c r="BG323" i="5"/>
  <c r="BH323" i="5"/>
  <c r="BH113" i="5"/>
  <c r="BG113" i="5"/>
  <c r="BG24" i="5"/>
  <c r="BH24" i="5"/>
  <c r="BG110" i="5"/>
  <c r="BH110" i="5"/>
  <c r="BH589" i="5"/>
  <c r="BG589" i="5"/>
  <c r="BG590" i="5"/>
  <c r="BH590" i="5"/>
  <c r="BG839" i="5"/>
  <c r="BH839" i="5"/>
  <c r="BG715" i="5"/>
  <c r="BH715" i="5"/>
  <c r="BG676" i="5"/>
  <c r="BH676" i="5"/>
  <c r="BH840" i="5"/>
  <c r="BG840" i="5"/>
  <c r="BG817" i="5"/>
  <c r="BH817" i="5"/>
  <c r="BG811" i="5"/>
  <c r="BH811" i="5"/>
  <c r="BG796" i="5"/>
  <c r="BH796" i="5"/>
  <c r="BH707" i="5"/>
  <c r="BG707" i="5"/>
  <c r="BG719" i="5"/>
  <c r="BH719" i="5"/>
  <c r="BG610" i="5"/>
  <c r="BH610" i="5"/>
  <c r="BG611" i="5"/>
  <c r="BH611" i="5"/>
  <c r="BG618" i="5"/>
  <c r="BH618" i="5"/>
  <c r="BG502" i="5"/>
  <c r="BH502" i="5"/>
  <c r="BH531" i="5"/>
  <c r="BG531" i="5"/>
  <c r="BG372" i="5"/>
  <c r="BH372" i="5"/>
  <c r="BG280" i="5"/>
  <c r="BH280" i="5"/>
  <c r="BH222" i="5"/>
  <c r="BG222" i="5"/>
  <c r="BH279" i="5"/>
  <c r="BG279" i="5"/>
  <c r="BG336" i="5"/>
  <c r="BH336" i="5"/>
  <c r="BG239" i="5"/>
  <c r="BH239" i="5"/>
  <c r="BG342" i="5"/>
  <c r="BH342" i="5"/>
  <c r="BH268" i="5"/>
  <c r="BG268" i="5"/>
  <c r="BG208" i="5"/>
  <c r="BH208" i="5"/>
  <c r="BG147" i="5"/>
  <c r="BH147" i="5"/>
  <c r="BG58" i="5"/>
  <c r="BH58" i="5"/>
  <c r="BH852" i="5"/>
  <c r="BG852" i="5"/>
  <c r="BG772" i="5"/>
  <c r="BH772" i="5"/>
  <c r="BG710" i="5"/>
  <c r="BH710" i="5"/>
  <c r="BH608" i="5"/>
  <c r="BG608" i="5"/>
  <c r="BG614" i="5"/>
  <c r="BH614" i="5"/>
  <c r="BG514" i="5"/>
  <c r="BH514" i="5"/>
  <c r="BH549" i="5"/>
  <c r="BG549" i="5"/>
  <c r="BG498" i="5"/>
  <c r="BH498" i="5"/>
  <c r="BH547" i="5"/>
  <c r="BG547" i="5"/>
  <c r="BG368" i="5"/>
  <c r="BH368" i="5"/>
  <c r="BH461" i="5"/>
  <c r="BG461" i="5"/>
  <c r="BG276" i="5"/>
  <c r="BH276" i="5"/>
  <c r="BG270" i="5"/>
  <c r="BH270" i="5"/>
  <c r="BG220" i="5"/>
  <c r="BH220" i="5"/>
  <c r="BG224" i="5"/>
  <c r="BH224" i="5"/>
  <c r="BH21" i="5"/>
  <c r="BG21" i="5"/>
  <c r="BG80" i="5"/>
  <c r="BH80" i="5"/>
  <c r="BG75" i="5"/>
  <c r="BH75" i="5"/>
  <c r="BG156" i="5"/>
  <c r="BH156" i="5"/>
  <c r="BG32" i="5"/>
  <c r="BH32" i="5"/>
  <c r="BG734" i="5"/>
  <c r="BH734" i="5"/>
  <c r="BH749" i="5"/>
  <c r="BG749" i="5"/>
  <c r="BG705" i="5"/>
  <c r="BH705" i="5"/>
  <c r="BG751" i="5"/>
  <c r="BH751" i="5"/>
  <c r="BG617" i="5"/>
  <c r="BH617" i="5"/>
  <c r="BG626" i="5"/>
  <c r="BH626" i="5"/>
  <c r="BG511" i="5"/>
  <c r="BH511" i="5"/>
  <c r="BH544" i="5"/>
  <c r="BG544" i="5"/>
  <c r="BG478" i="5"/>
  <c r="BH478" i="5"/>
  <c r="BG379" i="5"/>
  <c r="BH379" i="5"/>
  <c r="BH459" i="5"/>
  <c r="BG459" i="5"/>
  <c r="BG458" i="5"/>
  <c r="BH458" i="5"/>
  <c r="BG210" i="5"/>
  <c r="BH210" i="5"/>
  <c r="BG328" i="5"/>
  <c r="BH328" i="5"/>
  <c r="BG140" i="5"/>
  <c r="BH140" i="5"/>
  <c r="BG43" i="5"/>
  <c r="BH43" i="5"/>
  <c r="BH841" i="5"/>
  <c r="BG841" i="5"/>
  <c r="BH832" i="5"/>
  <c r="BG832" i="5"/>
  <c r="BG825" i="5"/>
  <c r="BH825" i="5"/>
  <c r="BG797" i="5"/>
  <c r="BH797" i="5"/>
  <c r="BH756" i="5"/>
  <c r="BG756" i="5"/>
  <c r="BG721" i="5"/>
  <c r="BH721" i="5"/>
  <c r="BG743" i="5"/>
  <c r="BH743" i="5"/>
  <c r="BG678" i="5"/>
  <c r="BH678" i="5"/>
  <c r="BH597" i="5"/>
  <c r="BG597" i="5"/>
  <c r="BH631" i="5"/>
  <c r="BG631" i="5"/>
  <c r="BG491" i="5"/>
  <c r="BH491" i="5"/>
  <c r="BH284" i="5"/>
  <c r="BG284" i="5"/>
  <c r="BG158" i="5"/>
  <c r="BH158" i="5"/>
  <c r="BG287" i="5"/>
  <c r="BH287" i="5"/>
  <c r="BG232" i="5"/>
  <c r="BH232" i="5"/>
  <c r="BG57" i="5"/>
  <c r="BH57" i="5"/>
  <c r="BG91" i="5"/>
  <c r="BH91" i="5"/>
  <c r="BG35" i="5"/>
  <c r="BH35" i="5"/>
  <c r="BH823" i="5"/>
  <c r="BG823" i="5"/>
  <c r="BG632" i="5"/>
  <c r="BH632" i="5"/>
  <c r="BH559" i="5"/>
  <c r="BG559" i="5"/>
  <c r="BG506" i="5"/>
  <c r="BH506" i="5"/>
  <c r="BG468" i="5"/>
  <c r="BH468" i="5"/>
  <c r="BG400" i="5"/>
  <c r="BH400" i="5"/>
  <c r="BG367" i="5"/>
  <c r="BH367" i="5"/>
  <c r="BG330" i="5"/>
  <c r="BH330" i="5"/>
  <c r="BG202" i="5"/>
  <c r="BH202" i="5"/>
  <c r="BG137" i="5"/>
  <c r="BH137" i="5"/>
  <c r="BG48" i="5"/>
  <c r="BH48" i="5"/>
  <c r="BH130" i="5"/>
  <c r="BG130" i="5"/>
  <c r="BG844" i="5"/>
  <c r="BH844" i="5"/>
  <c r="BG771" i="5"/>
  <c r="BH771" i="5"/>
  <c r="BG677" i="5"/>
  <c r="BH677" i="5"/>
  <c r="BG738" i="5"/>
  <c r="BH738" i="5"/>
  <c r="BG650" i="5"/>
  <c r="BH650" i="5"/>
  <c r="BG658" i="5"/>
  <c r="BH658" i="5"/>
  <c r="BG609" i="5"/>
  <c r="BH609" i="5"/>
  <c r="BG501" i="5"/>
  <c r="BH501" i="5"/>
  <c r="BH473" i="5"/>
  <c r="BG473" i="5"/>
  <c r="BH294" i="5"/>
  <c r="BG294" i="5"/>
  <c r="BH335" i="5"/>
  <c r="BG335" i="5"/>
  <c r="BG159" i="5"/>
  <c r="BH159" i="5"/>
  <c r="BG805" i="5"/>
  <c r="BH805" i="5"/>
  <c r="BG801" i="5"/>
  <c r="BH801" i="5"/>
  <c r="BG672" i="5"/>
  <c r="BH672" i="5"/>
  <c r="BG667" i="5"/>
  <c r="BH667" i="5"/>
  <c r="BH533" i="5"/>
  <c r="BG533" i="5"/>
  <c r="BG476" i="5"/>
  <c r="BH476" i="5"/>
  <c r="BG318" i="5"/>
  <c r="BH318" i="5"/>
  <c r="BG253" i="5"/>
  <c r="BH253" i="5"/>
  <c r="BH343" i="5"/>
  <c r="BG343" i="5"/>
  <c r="BH260" i="5"/>
  <c r="BG260" i="5"/>
  <c r="BG258" i="5"/>
  <c r="BH258" i="5"/>
  <c r="BG200" i="5"/>
  <c r="BH200" i="5"/>
  <c r="BG66" i="5"/>
  <c r="BH66" i="5"/>
  <c r="BG31" i="5"/>
  <c r="BH31" i="5"/>
  <c r="BG698" i="5"/>
  <c r="BH698" i="5"/>
  <c r="BG488" i="5"/>
  <c r="BH488" i="5"/>
  <c r="BH534" i="5"/>
  <c r="BG534" i="5"/>
  <c r="BG462" i="5"/>
  <c r="BH462" i="5"/>
  <c r="BG371" i="5"/>
  <c r="BH371" i="5"/>
  <c r="BH187" i="5"/>
  <c r="BG187" i="5"/>
  <c r="BG286" i="5"/>
  <c r="BH286" i="5"/>
  <c r="BG180" i="5"/>
  <c r="BH180" i="5"/>
  <c r="BG300" i="5"/>
  <c r="BH300" i="5"/>
  <c r="BH177" i="5"/>
  <c r="BG177" i="5"/>
  <c r="BG10" i="5"/>
  <c r="BH10" i="5"/>
  <c r="BG92" i="5"/>
  <c r="BH92" i="5"/>
  <c r="BG27" i="5"/>
  <c r="BH27" i="5"/>
  <c r="BH745" i="5"/>
  <c r="BG745" i="5"/>
  <c r="BG851" i="5"/>
  <c r="BH851" i="5"/>
  <c r="BG838" i="5"/>
  <c r="BH838" i="5"/>
  <c r="BG835" i="5"/>
  <c r="BH835" i="5"/>
  <c r="BG683" i="5"/>
  <c r="BH683" i="5"/>
  <c r="BG714" i="5"/>
  <c r="BH714" i="5"/>
  <c r="BG789" i="5"/>
  <c r="BH789" i="5"/>
  <c r="BH536" i="5"/>
  <c r="BG536" i="5"/>
  <c r="BG487" i="5"/>
  <c r="BH487" i="5"/>
  <c r="BG495" i="5"/>
  <c r="BH495" i="5"/>
  <c r="BG406" i="5"/>
  <c r="BH406" i="5"/>
  <c r="BG263" i="5"/>
  <c r="BH263" i="5"/>
  <c r="BH196" i="5"/>
  <c r="BG196" i="5"/>
  <c r="BG337" i="5"/>
  <c r="BH337" i="5"/>
  <c r="BG193" i="5"/>
  <c r="BH193" i="5"/>
  <c r="BH77" i="5"/>
  <c r="BG77" i="5"/>
  <c r="BG115" i="5"/>
  <c r="BH115" i="5"/>
  <c r="BG827" i="5"/>
  <c r="BH827" i="5"/>
  <c r="BH808" i="5"/>
  <c r="BG808" i="5"/>
  <c r="BG741" i="5"/>
  <c r="BH741" i="5"/>
  <c r="BH755" i="5"/>
  <c r="BG755" i="5"/>
  <c r="BG639" i="5"/>
  <c r="BH639" i="5"/>
  <c r="BG655" i="5"/>
  <c r="BH655" i="5"/>
  <c r="BH532" i="5"/>
  <c r="BG532" i="5"/>
  <c r="BG483" i="5"/>
  <c r="BH483" i="5"/>
  <c r="BG322" i="5"/>
  <c r="BH322" i="5"/>
  <c r="BH261" i="5"/>
  <c r="BG261" i="5"/>
  <c r="BG192" i="5"/>
  <c r="BH192" i="5"/>
  <c r="BG329" i="5"/>
  <c r="BH329" i="5"/>
  <c r="BG198" i="5"/>
  <c r="BH198" i="5"/>
  <c r="BG262" i="5"/>
  <c r="BH262" i="5"/>
  <c r="BG207" i="5"/>
  <c r="BH207" i="5"/>
  <c r="BG87" i="5"/>
  <c r="BH87" i="5"/>
  <c r="BG131" i="5"/>
  <c r="BH131" i="5"/>
  <c r="BG55" i="5"/>
  <c r="BH55" i="5"/>
  <c r="BG82" i="5"/>
  <c r="BH82" i="5"/>
  <c r="BG850" i="5"/>
  <c r="BH850" i="5"/>
  <c r="BG806" i="5"/>
  <c r="BH806" i="5"/>
  <c r="BG834" i="5"/>
  <c r="BH834" i="5"/>
  <c r="BG793" i="5"/>
  <c r="BH793" i="5"/>
  <c r="BG682" i="5"/>
  <c r="BH682" i="5"/>
  <c r="BG594" i="5"/>
  <c r="BH594" i="5"/>
  <c r="BG620" i="5"/>
  <c r="BH620" i="5"/>
  <c r="BG652" i="5"/>
  <c r="BH652" i="5"/>
  <c r="BG604" i="5"/>
  <c r="BH604" i="5"/>
  <c r="BH497" i="5"/>
  <c r="BG497" i="5"/>
  <c r="BG520" i="5"/>
  <c r="BH520" i="5"/>
  <c r="BH555" i="5"/>
  <c r="BG555" i="5"/>
  <c r="BG489" i="5"/>
  <c r="BH489" i="5"/>
  <c r="BG387" i="5"/>
  <c r="BH387" i="5"/>
  <c r="BG184" i="5"/>
  <c r="BH184" i="5"/>
  <c r="BG304" i="5"/>
  <c r="BH304" i="5"/>
  <c r="BH121" i="5"/>
  <c r="BG121" i="5"/>
  <c r="BH96" i="5"/>
  <c r="BG96" i="5"/>
  <c r="BG14" i="5"/>
  <c r="BH14" i="5"/>
  <c r="BH90" i="5"/>
  <c r="BG90" i="5"/>
  <c r="BG30" i="5"/>
  <c r="BH30" i="5"/>
  <c r="BG854" i="5"/>
  <c r="BH854" i="5"/>
  <c r="BG822" i="5"/>
  <c r="BH822" i="5"/>
  <c r="BG798" i="5"/>
  <c r="BH798" i="5"/>
  <c r="BG681" i="5"/>
  <c r="BH681" i="5"/>
  <c r="BH724" i="5"/>
  <c r="BG724" i="5"/>
  <c r="BG613" i="5"/>
  <c r="BH613" i="5"/>
  <c r="BG622" i="5"/>
  <c r="BH622" i="5"/>
  <c r="BG529" i="5"/>
  <c r="BH529" i="5"/>
  <c r="BG521" i="5"/>
  <c r="BH521" i="5"/>
  <c r="BG496" i="5"/>
  <c r="BH496" i="5"/>
  <c r="BG341" i="5"/>
  <c r="BH341" i="5"/>
  <c r="BG340" i="5"/>
  <c r="BH340" i="5"/>
  <c r="BG256" i="5"/>
  <c r="BH256" i="5"/>
  <c r="BH93" i="5"/>
  <c r="BG93" i="5"/>
  <c r="BG143" i="5"/>
  <c r="BH143" i="5"/>
  <c r="BG64" i="5"/>
  <c r="BH64" i="5"/>
  <c r="BG88" i="5"/>
  <c r="BH88" i="5"/>
  <c r="BG504" i="5"/>
  <c r="BH504" i="5"/>
  <c r="BG299" i="5"/>
  <c r="BH299" i="5"/>
  <c r="BH190" i="5"/>
  <c r="BG190" i="5"/>
  <c r="BH312" i="5"/>
  <c r="BG312" i="5"/>
  <c r="BG242" i="5"/>
  <c r="BH242" i="5"/>
  <c r="BH112" i="5"/>
  <c r="BG112" i="5"/>
  <c r="BG36" i="5"/>
  <c r="BH36" i="5"/>
  <c r="BG106" i="5"/>
  <c r="BH106" i="5"/>
  <c r="BG846" i="5"/>
  <c r="BH846" i="5"/>
  <c r="BG802" i="5"/>
  <c r="BH802" i="5"/>
  <c r="BG781" i="5"/>
  <c r="BH781" i="5"/>
  <c r="BG688" i="5"/>
  <c r="BH688" i="5"/>
  <c r="BG709" i="5"/>
  <c r="BH709" i="5"/>
  <c r="BG586" i="5"/>
  <c r="BH586" i="5"/>
  <c r="BG503" i="5"/>
  <c r="BH503" i="5"/>
  <c r="BH486" i="5"/>
  <c r="BG486" i="5"/>
  <c r="BG365" i="5"/>
  <c r="BH365" i="5"/>
  <c r="BG394" i="5"/>
  <c r="BH394" i="5"/>
  <c r="BH389" i="5"/>
  <c r="BG389" i="5"/>
  <c r="BG186" i="5"/>
  <c r="BH186" i="5"/>
  <c r="BG145" i="5"/>
  <c r="BH145" i="5"/>
  <c r="BG45" i="5"/>
  <c r="BH45" i="5"/>
  <c r="BG16" i="5"/>
  <c r="BH16" i="5"/>
  <c r="BG712" i="5"/>
  <c r="BH712" i="5"/>
  <c r="BG733" i="5"/>
  <c r="BH733" i="5"/>
  <c r="BG731" i="5"/>
  <c r="BH731" i="5"/>
  <c r="BH599" i="5"/>
  <c r="BG599" i="5"/>
  <c r="BG513" i="5"/>
  <c r="BH513" i="5"/>
  <c r="BH407" i="5"/>
  <c r="BG407" i="5"/>
  <c r="BG390" i="5"/>
  <c r="BH390" i="5"/>
  <c r="BG303" i="5"/>
  <c r="BH303" i="5"/>
  <c r="BG188" i="5"/>
  <c r="BH188" i="5"/>
  <c r="BH317" i="5"/>
  <c r="BG317" i="5"/>
  <c r="BG191" i="5"/>
  <c r="BH191" i="5"/>
  <c r="BH290" i="5"/>
  <c r="BG290" i="5"/>
  <c r="BG234" i="5"/>
  <c r="BH234" i="5"/>
  <c r="BH183" i="5"/>
  <c r="BG183" i="5"/>
  <c r="BH68" i="5"/>
  <c r="BG68" i="5"/>
  <c r="BG842" i="5"/>
  <c r="BH842" i="5"/>
  <c r="BG787" i="5"/>
  <c r="BH787" i="5"/>
  <c r="BH767" i="5"/>
  <c r="BG767" i="5"/>
  <c r="BG687" i="5"/>
  <c r="BH687" i="5"/>
  <c r="BH663" i="5"/>
  <c r="BG663" i="5"/>
  <c r="BG636" i="5"/>
  <c r="BH636" i="5"/>
  <c r="BH575" i="5"/>
  <c r="BG575" i="5"/>
  <c r="BH615" i="5"/>
  <c r="BG615" i="5"/>
  <c r="BG466" i="5"/>
  <c r="BH466" i="5"/>
  <c r="BH471" i="5"/>
  <c r="BG471" i="5"/>
  <c r="BG500" i="5"/>
  <c r="BH500" i="5"/>
  <c r="BH401" i="5"/>
  <c r="BG401" i="5"/>
  <c r="BG378" i="5"/>
  <c r="BH378" i="5"/>
  <c r="BG271" i="5"/>
  <c r="BH271" i="5"/>
  <c r="BH203" i="5"/>
  <c r="BG203" i="5"/>
  <c r="BG277" i="5"/>
  <c r="BH277" i="5"/>
  <c r="BH212" i="5"/>
  <c r="BG212" i="5"/>
  <c r="BG26" i="5"/>
  <c r="BH26" i="5"/>
  <c r="BG780" i="5"/>
  <c r="BH780" i="5"/>
  <c r="BG673" i="5"/>
  <c r="BH673" i="5"/>
  <c r="BH587" i="5"/>
  <c r="BG587" i="5"/>
  <c r="BG695" i="5"/>
  <c r="BH695" i="5"/>
  <c r="BG612" i="5"/>
  <c r="BH612" i="5"/>
  <c r="BH551" i="5"/>
  <c r="BG551" i="5"/>
  <c r="BH477" i="5"/>
  <c r="BG477" i="5"/>
  <c r="BG369" i="5"/>
  <c r="BH369" i="5"/>
  <c r="BH393" i="5"/>
  <c r="BG393" i="5"/>
  <c r="BG248" i="5"/>
  <c r="BH248" i="5"/>
  <c r="BH105" i="5"/>
  <c r="BG105" i="5"/>
  <c r="BG20" i="5"/>
  <c r="BH20" i="5"/>
  <c r="BG34" i="5"/>
  <c r="BH34" i="5"/>
  <c r="BG813" i="5"/>
  <c r="BH813" i="5"/>
  <c r="BG748" i="5"/>
  <c r="BH748" i="5"/>
  <c r="BG621" i="5"/>
  <c r="BH621" i="5"/>
  <c r="BG645" i="5"/>
  <c r="BH645" i="5"/>
  <c r="BG588" i="5"/>
  <c r="BH588" i="5"/>
  <c r="BH548" i="5"/>
  <c r="BG548" i="5"/>
  <c r="BG523" i="5"/>
  <c r="BH523" i="5"/>
  <c r="BG408" i="5"/>
  <c r="BH408" i="5"/>
  <c r="BG237" i="5"/>
  <c r="BH237" i="5"/>
  <c r="BG165" i="5"/>
  <c r="BH165" i="5"/>
  <c r="BG236" i="5"/>
  <c r="BH236" i="5"/>
  <c r="BG173" i="5"/>
  <c r="BH173" i="5"/>
  <c r="BH307" i="5"/>
  <c r="BG307" i="5"/>
  <c r="BG133" i="5"/>
  <c r="BH133" i="5"/>
  <c r="BG126" i="5"/>
  <c r="BH126" i="5"/>
  <c r="BG819" i="5"/>
  <c r="BH819" i="5"/>
  <c r="BG803" i="5"/>
  <c r="BH803" i="5"/>
  <c r="BH791" i="5"/>
  <c r="BG791" i="5"/>
  <c r="BG763" i="5"/>
  <c r="BH763" i="5"/>
  <c r="BH545" i="5"/>
  <c r="BG545" i="5"/>
  <c r="BH539" i="5"/>
  <c r="BG539" i="5"/>
  <c r="BH469" i="5"/>
  <c r="BG469" i="5"/>
  <c r="BG160" i="5"/>
  <c r="BH160" i="5"/>
  <c r="BH97" i="5"/>
  <c r="BG97" i="5"/>
  <c r="BG11" i="5"/>
  <c r="BH11" i="5"/>
  <c r="BH69" i="5"/>
  <c r="BG69" i="5"/>
  <c r="BG127" i="5"/>
  <c r="BH127" i="5"/>
  <c r="BH153" i="5"/>
  <c r="BG153" i="5"/>
  <c r="BG666" i="5"/>
  <c r="BH666" i="5"/>
  <c r="BG505" i="5"/>
  <c r="BH505" i="5"/>
  <c r="BG470" i="5"/>
  <c r="BH470" i="5"/>
  <c r="BG316" i="5"/>
  <c r="BH316" i="5"/>
  <c r="BG226" i="5"/>
  <c r="BH226" i="5"/>
  <c r="BG339" i="5"/>
  <c r="BH339" i="5"/>
  <c r="BG155" i="5"/>
  <c r="BH155" i="5"/>
  <c r="BH148" i="5"/>
  <c r="BG148" i="5"/>
  <c r="BG65" i="5"/>
  <c r="BH65" i="5"/>
  <c r="BH139" i="5"/>
  <c r="BG139" i="5"/>
  <c r="BH849" i="5"/>
  <c r="BG849" i="5"/>
  <c r="BG829" i="5"/>
  <c r="BH829" i="5"/>
  <c r="BG812" i="5"/>
  <c r="BH812" i="5"/>
  <c r="BG753" i="5"/>
  <c r="BH753" i="5"/>
  <c r="BG726" i="5"/>
  <c r="BH726" i="5"/>
  <c r="BG740" i="5"/>
  <c r="BH740" i="5"/>
  <c r="BG660" i="5"/>
  <c r="BH660" i="5"/>
  <c r="BG662" i="5"/>
  <c r="BH662" i="5"/>
  <c r="BG637" i="5"/>
  <c r="BH637" i="5"/>
  <c r="BH550" i="5"/>
  <c r="BG550" i="5"/>
  <c r="BG484" i="5"/>
  <c r="BH484" i="5"/>
  <c r="BG517" i="5"/>
  <c r="BH517" i="5"/>
  <c r="BH465" i="5"/>
  <c r="BG465" i="5"/>
  <c r="BG311" i="5"/>
  <c r="BH311" i="5"/>
  <c r="BG166" i="5"/>
  <c r="BH166" i="5"/>
  <c r="BG179" i="5"/>
  <c r="BH179" i="5"/>
  <c r="BH168" i="5"/>
  <c r="BG168" i="5"/>
  <c r="BH228" i="5"/>
  <c r="BG228" i="5"/>
  <c r="BH167" i="5"/>
  <c r="BG167" i="5"/>
  <c r="BH53" i="5"/>
  <c r="BG53" i="5"/>
  <c r="BG79" i="5"/>
  <c r="BH79" i="5"/>
  <c r="BG814" i="5"/>
  <c r="BH814" i="5"/>
  <c r="BH807" i="5"/>
  <c r="BG807" i="5"/>
  <c r="BG722" i="5"/>
  <c r="BH722" i="5"/>
  <c r="BG736" i="5"/>
  <c r="BH736" i="5"/>
  <c r="BG732" i="5"/>
  <c r="BH732" i="5"/>
  <c r="BG671" i="5"/>
  <c r="BH671" i="5"/>
  <c r="BG623" i="5"/>
  <c r="BH623" i="5"/>
  <c r="BG630" i="5"/>
  <c r="BH630" i="5"/>
  <c r="BH538" i="5"/>
  <c r="BG538" i="5"/>
  <c r="BG512" i="5"/>
  <c r="BH512" i="5"/>
  <c r="BH391" i="5"/>
  <c r="BG391" i="5"/>
  <c r="BG310" i="5"/>
  <c r="BH310" i="5"/>
  <c r="BG306" i="5"/>
  <c r="BH306" i="5"/>
  <c r="BH278" i="5"/>
  <c r="BG278" i="5"/>
  <c r="BG164" i="5"/>
  <c r="BH164" i="5"/>
  <c r="BH238" i="5"/>
  <c r="BG238" i="5"/>
  <c r="BG189" i="5"/>
  <c r="BH189" i="5"/>
  <c r="BG73" i="5"/>
  <c r="BH73" i="5"/>
  <c r="BG103" i="5"/>
  <c r="BH103" i="5"/>
  <c r="BG50" i="5"/>
  <c r="BH50" i="5"/>
  <c r="BG845" i="5"/>
  <c r="BH845" i="5"/>
  <c r="BG836" i="5"/>
  <c r="BH836" i="5"/>
  <c r="BH785" i="5"/>
  <c r="BG785" i="5"/>
  <c r="BG693" i="5"/>
  <c r="BH693" i="5"/>
  <c r="BG700" i="5"/>
  <c r="BH700" i="5"/>
  <c r="BG646" i="5"/>
  <c r="BH646" i="5"/>
  <c r="BG657" i="5"/>
  <c r="BH657" i="5"/>
  <c r="BG601" i="5"/>
  <c r="BH601" i="5"/>
  <c r="BG638" i="5"/>
  <c r="BH638" i="5"/>
  <c r="BG499" i="5"/>
  <c r="BH499" i="5"/>
  <c r="BH366" i="5"/>
  <c r="BG366" i="5"/>
  <c r="BG233" i="5"/>
  <c r="BH233" i="5"/>
  <c r="BH162" i="5"/>
  <c r="BG162" i="5"/>
  <c r="BG230" i="5"/>
  <c r="BH230" i="5"/>
  <c r="BG346" i="5"/>
  <c r="BH346" i="5"/>
  <c r="BH269" i="5"/>
  <c r="BG269" i="5"/>
  <c r="BG51" i="5"/>
  <c r="BH51" i="5"/>
  <c r="BG74" i="5"/>
  <c r="BH74" i="5"/>
  <c r="BG843" i="5"/>
  <c r="BH843" i="5"/>
  <c r="BG828" i="5"/>
  <c r="BH828" i="5"/>
  <c r="BG762" i="5"/>
  <c r="BH762" i="5"/>
  <c r="BG730" i="5"/>
  <c r="BH730" i="5"/>
  <c r="BG744" i="5"/>
  <c r="BH744" i="5"/>
  <c r="BG699" i="5"/>
  <c r="BH699" i="5"/>
  <c r="BG747" i="5"/>
  <c r="BH747" i="5"/>
  <c r="BH593" i="5"/>
  <c r="BG593" i="5"/>
  <c r="BG648" i="5"/>
  <c r="BH648" i="5"/>
  <c r="BG596" i="5"/>
  <c r="BH596" i="5"/>
  <c r="BH595" i="5"/>
  <c r="BG595" i="5"/>
  <c r="BH540" i="5"/>
  <c r="BG540" i="5"/>
  <c r="BG375" i="5"/>
  <c r="BH375" i="5"/>
  <c r="BG420" i="5"/>
  <c r="BH420" i="5"/>
  <c r="BH397" i="5"/>
  <c r="BG397" i="5"/>
  <c r="BG249" i="5"/>
  <c r="BH249" i="5"/>
  <c r="BG315" i="5"/>
  <c r="BH315" i="5"/>
  <c r="BH251" i="5"/>
  <c r="BG251" i="5"/>
  <c r="BH197" i="5"/>
  <c r="BG197" i="5"/>
  <c r="BG81" i="5"/>
  <c r="BH81" i="5"/>
  <c r="BG119" i="5"/>
  <c r="BH119" i="5"/>
  <c r="BG70" i="5"/>
  <c r="BH70" i="5"/>
  <c r="BI844" i="4"/>
  <c r="BK844" i="4"/>
  <c r="BL844" i="4" s="1"/>
  <c r="BO844" i="4" s="1"/>
  <c r="BI838" i="4"/>
  <c r="BK838" i="4"/>
  <c r="BI852" i="4"/>
  <c r="BK852" i="4"/>
  <c r="BL852" i="4" s="1"/>
  <c r="BO852" i="4" s="1"/>
  <c r="BI840" i="4"/>
  <c r="BK840" i="4"/>
  <c r="BL840" i="4" s="1"/>
  <c r="BO840" i="4" s="1"/>
  <c r="BI848" i="4"/>
  <c r="BK848" i="4"/>
  <c r="BL848" i="4" s="1"/>
  <c r="BO848" i="4" s="1"/>
  <c r="BK16" i="4"/>
  <c r="BL16" i="4" s="1"/>
  <c r="BO16" i="4" s="1"/>
  <c r="BI846" i="4"/>
  <c r="BJ846" i="4" s="1"/>
  <c r="BN846" i="4" s="1"/>
  <c r="BK846" i="4"/>
  <c r="BL846" i="4" s="1"/>
  <c r="BO846" i="4" s="1"/>
  <c r="BI854" i="4"/>
  <c r="BJ854" i="4" s="1"/>
  <c r="BN854" i="4" s="1"/>
  <c r="BK854" i="4"/>
  <c r="BL854" i="4" s="1"/>
  <c r="BO854" i="4" s="1"/>
  <c r="BI842" i="4"/>
  <c r="BJ842" i="4" s="1"/>
  <c r="BN842" i="4" s="1"/>
  <c r="BK842" i="4"/>
  <c r="BL842" i="4" s="1"/>
  <c r="BO842" i="4" s="1"/>
  <c r="BI850" i="4"/>
  <c r="BJ850" i="4" s="1"/>
  <c r="BN850" i="4" s="1"/>
  <c r="BK850" i="4"/>
  <c r="BL850" i="4" s="1"/>
  <c r="BO850" i="4" s="1"/>
  <c r="BK234" i="4"/>
  <c r="BL234" i="4" s="1"/>
  <c r="BO234" i="4" s="1"/>
  <c r="BI780" i="4"/>
  <c r="BK780" i="4"/>
  <c r="BL780" i="4" s="1"/>
  <c r="BO780" i="4" s="1"/>
  <c r="BI520" i="4"/>
  <c r="BJ520" i="4" s="1"/>
  <c r="BN520" i="4" s="1"/>
  <c r="BK520" i="4"/>
  <c r="BL520" i="4" s="1"/>
  <c r="BO520" i="4" s="1"/>
  <c r="BI292" i="4"/>
  <c r="BK292" i="4"/>
  <c r="BL292" i="4" s="1"/>
  <c r="BO292" i="4" s="1"/>
  <c r="BI651" i="4"/>
  <c r="BK651" i="4"/>
  <c r="BL651" i="4" s="1"/>
  <c r="BO651" i="4" s="1"/>
  <c r="BI267" i="4"/>
  <c r="BK267" i="4"/>
  <c r="BL267" i="4" s="1"/>
  <c r="BO267" i="4" s="1"/>
  <c r="BI139" i="4"/>
  <c r="BK139" i="4"/>
  <c r="BL139" i="4" s="1"/>
  <c r="BO139" i="4" s="1"/>
  <c r="BI450" i="4"/>
  <c r="BK450" i="4"/>
  <c r="BL450" i="4" s="1"/>
  <c r="BO450" i="4" s="1"/>
  <c r="BI791" i="4"/>
  <c r="BK791" i="4"/>
  <c r="BL791" i="4" s="1"/>
  <c r="BO791" i="4" s="1"/>
  <c r="BI663" i="4"/>
  <c r="BK663" i="4"/>
  <c r="BL663" i="4" s="1"/>
  <c r="BO663" i="4" s="1"/>
  <c r="BI602" i="4"/>
  <c r="BK602" i="4"/>
  <c r="BL602" i="4" s="1"/>
  <c r="BO602" i="4" s="1"/>
  <c r="BI781" i="4"/>
  <c r="BK781" i="4"/>
  <c r="BL781" i="4" s="1"/>
  <c r="BO781" i="4" s="1"/>
  <c r="BI732" i="4"/>
  <c r="BK732" i="4"/>
  <c r="BL732" i="4" s="1"/>
  <c r="BO732" i="4" s="1"/>
  <c r="BI604" i="4"/>
  <c r="BK604" i="4"/>
  <c r="BL604" i="4" s="1"/>
  <c r="BO604" i="4" s="1"/>
  <c r="BI215" i="4"/>
  <c r="BK215" i="4"/>
  <c r="BL215" i="4" s="1"/>
  <c r="BO215" i="4" s="1"/>
  <c r="BI509" i="4"/>
  <c r="BK509" i="4"/>
  <c r="BL509" i="4" s="1"/>
  <c r="BO509" i="4" s="1"/>
  <c r="BI382" i="4"/>
  <c r="BK382" i="4"/>
  <c r="BL382" i="4" s="1"/>
  <c r="BO382" i="4" s="1"/>
  <c r="BI472" i="4"/>
  <c r="BK472" i="4"/>
  <c r="BL472" i="4" s="1"/>
  <c r="BO472" i="4" s="1"/>
  <c r="BI185" i="4"/>
  <c r="BJ185" i="4" s="1"/>
  <c r="BN185" i="4" s="1"/>
  <c r="BK185" i="4"/>
  <c r="BL185" i="4" s="1"/>
  <c r="BO185" i="4" s="1"/>
  <c r="BI523" i="4"/>
  <c r="BK523" i="4"/>
  <c r="BL523" i="4" s="1"/>
  <c r="BO523" i="4" s="1"/>
  <c r="BI268" i="4"/>
  <c r="BK268" i="4"/>
  <c r="BL268" i="4" s="1"/>
  <c r="BO268" i="4" s="1"/>
  <c r="BI140" i="4"/>
  <c r="BJ140" i="4" s="1"/>
  <c r="BN140" i="4" s="1"/>
  <c r="BK140" i="4"/>
  <c r="BL140" i="4" s="1"/>
  <c r="BO140" i="4" s="1"/>
  <c r="BI33" i="4"/>
  <c r="BJ33" i="4" s="1"/>
  <c r="BN33" i="4" s="1"/>
  <c r="BK33" i="4"/>
  <c r="BL33" i="4" s="1"/>
  <c r="BO33" i="4" s="1"/>
  <c r="BI51" i="4"/>
  <c r="BK51" i="4"/>
  <c r="BL51" i="4" s="1"/>
  <c r="BO51" i="4" s="1"/>
  <c r="BI803" i="4"/>
  <c r="BK803" i="4"/>
  <c r="BL803" i="4" s="1"/>
  <c r="BO803" i="4" s="1"/>
  <c r="BI675" i="4"/>
  <c r="BK675" i="4"/>
  <c r="BL675" i="4" s="1"/>
  <c r="BO675" i="4" s="1"/>
  <c r="BI646" i="4"/>
  <c r="BK646" i="4"/>
  <c r="BL646" i="4" s="1"/>
  <c r="BO646" i="4" s="1"/>
  <c r="BI776" i="4"/>
  <c r="BK776" i="4"/>
  <c r="BL776" i="4" s="1"/>
  <c r="BO776" i="4" s="1"/>
  <c r="BI648" i="4"/>
  <c r="BK648" i="4"/>
  <c r="BL648" i="4" s="1"/>
  <c r="BO648" i="4" s="1"/>
  <c r="BI498" i="4"/>
  <c r="BK498" i="4"/>
  <c r="BL498" i="4" s="1"/>
  <c r="BO498" i="4" s="1"/>
  <c r="BI275" i="4"/>
  <c r="BK275" i="4"/>
  <c r="BL275" i="4" s="1"/>
  <c r="BO275" i="4" s="1"/>
  <c r="BI147" i="4"/>
  <c r="BK147" i="4"/>
  <c r="BL147" i="4" s="1"/>
  <c r="BO147" i="4" s="1"/>
  <c r="BI426" i="4"/>
  <c r="BK426" i="4"/>
  <c r="BL426" i="4" s="1"/>
  <c r="BO426" i="4" s="1"/>
  <c r="BI133" i="4"/>
  <c r="BK133" i="4"/>
  <c r="BL133" i="4" s="1"/>
  <c r="BO133" i="4" s="1"/>
  <c r="BI424" i="4"/>
  <c r="BJ424" i="4" s="1"/>
  <c r="BN424" i="4" s="1"/>
  <c r="BK424" i="4"/>
  <c r="BL424" i="4" s="1"/>
  <c r="BO424" i="4" s="1"/>
  <c r="BI296" i="4"/>
  <c r="BK296" i="4"/>
  <c r="BL296" i="4" s="1"/>
  <c r="BO296" i="4" s="1"/>
  <c r="BI61" i="4"/>
  <c r="BK61" i="4"/>
  <c r="BL61" i="4" s="1"/>
  <c r="BO61" i="4" s="1"/>
  <c r="BI767" i="4"/>
  <c r="BJ767" i="4" s="1"/>
  <c r="BN767" i="4" s="1"/>
  <c r="BK767" i="4"/>
  <c r="BL767" i="4" s="1"/>
  <c r="BO767" i="4" s="1"/>
  <c r="BI639" i="4"/>
  <c r="BJ639" i="4" s="1"/>
  <c r="BN639" i="4" s="1"/>
  <c r="BK639" i="4"/>
  <c r="BL639" i="4" s="1"/>
  <c r="BO639" i="4" s="1"/>
  <c r="BI773" i="4"/>
  <c r="BJ773" i="4" s="1"/>
  <c r="BN773" i="4" s="1"/>
  <c r="BK773" i="4"/>
  <c r="BL773" i="4" s="1"/>
  <c r="BO773" i="4" s="1"/>
  <c r="BI725" i="4"/>
  <c r="BK725" i="4"/>
  <c r="BL725" i="4" s="1"/>
  <c r="BO725" i="4" s="1"/>
  <c r="BI724" i="4"/>
  <c r="BK724" i="4"/>
  <c r="BL724" i="4" s="1"/>
  <c r="BO724" i="4" s="1"/>
  <c r="BI596" i="4"/>
  <c r="BJ596" i="4" s="1"/>
  <c r="BN596" i="4" s="1"/>
  <c r="BK596" i="4"/>
  <c r="BL596" i="4" s="1"/>
  <c r="BO596" i="4" s="1"/>
  <c r="BI175" i="4"/>
  <c r="BK175" i="4"/>
  <c r="BL175" i="4" s="1"/>
  <c r="BO175" i="4" s="1"/>
  <c r="BI374" i="4"/>
  <c r="BK374" i="4"/>
  <c r="BL374" i="4" s="1"/>
  <c r="BO374" i="4" s="1"/>
  <c r="BI401" i="4"/>
  <c r="BK401" i="4"/>
  <c r="BL401" i="4" s="1"/>
  <c r="BO401" i="4" s="1"/>
  <c r="BI209" i="4"/>
  <c r="BJ209" i="4" s="1"/>
  <c r="BN209" i="4" s="1"/>
  <c r="BK209" i="4"/>
  <c r="BL209" i="4" s="1"/>
  <c r="BO209" i="4" s="1"/>
  <c r="BI499" i="4"/>
  <c r="BJ499" i="4" s="1"/>
  <c r="BN499" i="4" s="1"/>
  <c r="BK499" i="4"/>
  <c r="BL499" i="4" s="1"/>
  <c r="BO499" i="4" s="1"/>
  <c r="BI372" i="4"/>
  <c r="BK372" i="4"/>
  <c r="BL372" i="4" s="1"/>
  <c r="BO372" i="4" s="1"/>
  <c r="BI116" i="4"/>
  <c r="BK116" i="4"/>
  <c r="BL116" i="4" s="1"/>
  <c r="BO116" i="4" s="1"/>
  <c r="BI27" i="4"/>
  <c r="BJ27" i="4" s="1"/>
  <c r="BN27" i="4" s="1"/>
  <c r="BK27" i="4"/>
  <c r="BL27" i="4" s="1"/>
  <c r="BO27" i="4" s="1"/>
  <c r="BI731" i="4"/>
  <c r="BJ731" i="4" s="1"/>
  <c r="BN731" i="4" s="1"/>
  <c r="BK731" i="4"/>
  <c r="BL731" i="4" s="1"/>
  <c r="BO731" i="4" s="1"/>
  <c r="BI603" i="4"/>
  <c r="BK603" i="4"/>
  <c r="BL603" i="4" s="1"/>
  <c r="BO603" i="4" s="1"/>
  <c r="BI622" i="4"/>
  <c r="BK622" i="4"/>
  <c r="BL622" i="4" s="1"/>
  <c r="BO622" i="4" s="1"/>
  <c r="BI753" i="4"/>
  <c r="BJ753" i="4" s="1"/>
  <c r="BN753" i="4" s="1"/>
  <c r="BK753" i="4"/>
  <c r="BL753" i="4" s="1"/>
  <c r="BO753" i="4" s="1"/>
  <c r="BI752" i="4"/>
  <c r="BK752" i="4"/>
  <c r="BL752" i="4" s="1"/>
  <c r="BO752" i="4" s="1"/>
  <c r="BI624" i="4"/>
  <c r="BK624" i="4"/>
  <c r="BL624" i="4" s="1"/>
  <c r="BO624" i="4" s="1"/>
  <c r="BI474" i="4"/>
  <c r="BK474" i="4"/>
  <c r="BL474" i="4" s="1"/>
  <c r="BO474" i="4" s="1"/>
  <c r="BI219" i="4"/>
  <c r="BJ219" i="4" s="1"/>
  <c r="BN219" i="4" s="1"/>
  <c r="BK219" i="4"/>
  <c r="BL219" i="4" s="1"/>
  <c r="BO219" i="4" s="1"/>
  <c r="BI402" i="4"/>
  <c r="BJ402" i="4" s="1"/>
  <c r="BN402" i="4" s="1"/>
  <c r="BK402" i="4"/>
  <c r="BL402" i="4" s="1"/>
  <c r="BO402" i="4" s="1"/>
  <c r="BI82" i="4"/>
  <c r="BK82" i="4"/>
  <c r="BL82" i="4" s="1"/>
  <c r="BO82" i="4" s="1"/>
  <c r="BI508" i="4"/>
  <c r="BK508" i="4"/>
  <c r="BL508" i="4" s="1"/>
  <c r="BO508" i="4" s="1"/>
  <c r="BI381" i="4"/>
  <c r="BJ381" i="4" s="1"/>
  <c r="BN381" i="4" s="1"/>
  <c r="BK381" i="4"/>
  <c r="BL381" i="4" s="1"/>
  <c r="BO381" i="4" s="1"/>
  <c r="BI253" i="4"/>
  <c r="BJ253" i="4" s="1"/>
  <c r="BN253" i="4" s="1"/>
  <c r="BK253" i="4"/>
  <c r="BL253" i="4" s="1"/>
  <c r="BO253" i="4" s="1"/>
  <c r="BI416" i="4"/>
  <c r="BK416" i="4"/>
  <c r="BL416" i="4" s="1"/>
  <c r="BO416" i="4" s="1"/>
  <c r="BI288" i="4"/>
  <c r="BK288" i="4"/>
  <c r="BL288" i="4" s="1"/>
  <c r="BO288" i="4" s="1"/>
  <c r="BI92" i="4"/>
  <c r="BK92" i="4"/>
  <c r="BL92" i="4" s="1"/>
  <c r="BO92" i="4" s="1"/>
  <c r="BI24" i="4"/>
  <c r="BJ24" i="4" s="1"/>
  <c r="BN24" i="4" s="1"/>
  <c r="BK24" i="4"/>
  <c r="BL24" i="4" s="1"/>
  <c r="BO24" i="4" s="1"/>
  <c r="BK242" i="4"/>
  <c r="BL242" i="4" s="1"/>
  <c r="BO242" i="4" s="1"/>
  <c r="BK102" i="4"/>
  <c r="BL102" i="4" s="1"/>
  <c r="BO102" i="4" s="1"/>
  <c r="BK30" i="4"/>
  <c r="BL30" i="4" s="1"/>
  <c r="BO30" i="4" s="1"/>
  <c r="BI652" i="4"/>
  <c r="BJ652" i="4" s="1"/>
  <c r="BN652" i="4" s="1"/>
  <c r="BK652" i="4"/>
  <c r="BL652" i="4" s="1"/>
  <c r="BO652" i="4" s="1"/>
  <c r="BI430" i="4"/>
  <c r="BJ430" i="4" s="1"/>
  <c r="BN430" i="4" s="1"/>
  <c r="BK430" i="4"/>
  <c r="BL430" i="4" s="1"/>
  <c r="BO430" i="4" s="1"/>
  <c r="BI188" i="4"/>
  <c r="BJ188" i="4" s="1"/>
  <c r="BN188" i="4" s="1"/>
  <c r="BK188" i="4"/>
  <c r="BL188" i="4" s="1"/>
  <c r="BO188" i="4" s="1"/>
  <c r="BI723" i="4"/>
  <c r="BJ723" i="4" s="1"/>
  <c r="BN723" i="4" s="1"/>
  <c r="BK723" i="4"/>
  <c r="BL723" i="4" s="1"/>
  <c r="BO723" i="4" s="1"/>
  <c r="BI824" i="4"/>
  <c r="BJ824" i="4" s="1"/>
  <c r="BN824" i="4" s="1"/>
  <c r="BK824" i="4"/>
  <c r="BL824" i="4" s="1"/>
  <c r="BO824" i="4" s="1"/>
  <c r="BI346" i="4"/>
  <c r="BJ346" i="4" s="1"/>
  <c r="BN346" i="4" s="1"/>
  <c r="BK346" i="4"/>
  <c r="BL346" i="4" s="1"/>
  <c r="BO346" i="4" s="1"/>
  <c r="BI552" i="4"/>
  <c r="BJ552" i="4" s="1"/>
  <c r="BN552" i="4" s="1"/>
  <c r="BK552" i="4"/>
  <c r="BL552" i="4" s="1"/>
  <c r="BO552" i="4" s="1"/>
  <c r="BI687" i="4"/>
  <c r="BJ687" i="4" s="1"/>
  <c r="BN687" i="4" s="1"/>
  <c r="BK687" i="4"/>
  <c r="BL687" i="4" s="1"/>
  <c r="BO687" i="4" s="1"/>
  <c r="BI610" i="4"/>
  <c r="BJ610" i="4" s="1"/>
  <c r="BN610" i="4" s="1"/>
  <c r="BK610" i="4"/>
  <c r="BL610" i="4" s="1"/>
  <c r="BO610" i="4" s="1"/>
  <c r="BI164" i="4"/>
  <c r="BJ164" i="4" s="1"/>
  <c r="BN164" i="4" s="1"/>
  <c r="BK164" i="4"/>
  <c r="BL164" i="4" s="1"/>
  <c r="BO164" i="4" s="1"/>
  <c r="BI429" i="4"/>
  <c r="BJ429" i="4" s="1"/>
  <c r="BN429" i="4" s="1"/>
  <c r="BK429" i="4"/>
  <c r="BL429" i="4" s="1"/>
  <c r="BO429" i="4" s="1"/>
  <c r="BI743" i="4"/>
  <c r="BJ743" i="4" s="1"/>
  <c r="BN743" i="4" s="1"/>
  <c r="BK743" i="4"/>
  <c r="BL743" i="4" s="1"/>
  <c r="BO743" i="4" s="1"/>
  <c r="BI615" i="4"/>
  <c r="BJ615" i="4" s="1"/>
  <c r="BN615" i="4" s="1"/>
  <c r="BK615" i="4"/>
  <c r="BL615" i="4" s="1"/>
  <c r="BO615" i="4" s="1"/>
  <c r="BI685" i="4"/>
  <c r="BJ685" i="4" s="1"/>
  <c r="BN685" i="4" s="1"/>
  <c r="BK685" i="4"/>
  <c r="BL685" i="4" s="1"/>
  <c r="BO685" i="4" s="1"/>
  <c r="BI812" i="4"/>
  <c r="BJ812" i="4" s="1"/>
  <c r="BN812" i="4" s="1"/>
  <c r="BK812" i="4"/>
  <c r="BL812" i="4" s="1"/>
  <c r="BO812" i="4" s="1"/>
  <c r="BI684" i="4"/>
  <c r="BJ684" i="4" s="1"/>
  <c r="BN684" i="4" s="1"/>
  <c r="BK684" i="4"/>
  <c r="BL684" i="4" s="1"/>
  <c r="BO684" i="4" s="1"/>
  <c r="BI167" i="4"/>
  <c r="BJ167" i="4" s="1"/>
  <c r="BN167" i="4" s="1"/>
  <c r="BK167" i="4"/>
  <c r="BL167" i="4" s="1"/>
  <c r="BO167" i="4" s="1"/>
  <c r="BI334" i="4"/>
  <c r="BJ334" i="4" s="1"/>
  <c r="BN334" i="4" s="1"/>
  <c r="BK334" i="4"/>
  <c r="BL334" i="4" s="1"/>
  <c r="BO334" i="4" s="1"/>
  <c r="BI206" i="4"/>
  <c r="BJ206" i="4" s="1"/>
  <c r="BN206" i="4" s="1"/>
  <c r="BK206" i="4"/>
  <c r="BL206" i="4" s="1"/>
  <c r="BO206" i="4" s="1"/>
  <c r="BI563" i="4"/>
  <c r="BJ563" i="4" s="1"/>
  <c r="BN563" i="4" s="1"/>
  <c r="BK563" i="4"/>
  <c r="BL563" i="4" s="1"/>
  <c r="BO563" i="4" s="1"/>
  <c r="BI425" i="4"/>
  <c r="BJ425" i="4" s="1"/>
  <c r="BN425" i="4" s="1"/>
  <c r="BK425" i="4"/>
  <c r="BL425" i="4" s="1"/>
  <c r="BO425" i="4" s="1"/>
  <c r="BI313" i="4"/>
  <c r="BJ313" i="4" s="1"/>
  <c r="BN313" i="4" s="1"/>
  <c r="BK313" i="4"/>
  <c r="BL313" i="4" s="1"/>
  <c r="BO313" i="4" s="1"/>
  <c r="BI475" i="4"/>
  <c r="BJ475" i="4" s="1"/>
  <c r="BN475" i="4" s="1"/>
  <c r="BK475" i="4"/>
  <c r="BL475" i="4" s="1"/>
  <c r="BO475" i="4" s="1"/>
  <c r="BI220" i="4"/>
  <c r="BJ220" i="4" s="1"/>
  <c r="BN220" i="4" s="1"/>
  <c r="BK220" i="4"/>
  <c r="BL220" i="4" s="1"/>
  <c r="BO220" i="4" s="1"/>
  <c r="BI74" i="4"/>
  <c r="BJ74" i="4" s="1"/>
  <c r="BN74" i="4" s="1"/>
  <c r="BK74" i="4"/>
  <c r="BL74" i="4" s="1"/>
  <c r="BO74" i="4" s="1"/>
  <c r="BI52" i="4"/>
  <c r="BJ52" i="4" s="1"/>
  <c r="BN52" i="4" s="1"/>
  <c r="BK52" i="4"/>
  <c r="BL52" i="4" s="1"/>
  <c r="BO52" i="4" s="1"/>
  <c r="BI755" i="4"/>
  <c r="BJ755" i="4" s="1"/>
  <c r="BN755" i="4" s="1"/>
  <c r="BK755" i="4"/>
  <c r="BL755" i="4" s="1"/>
  <c r="BO755" i="4" s="1"/>
  <c r="BI627" i="4"/>
  <c r="BJ627" i="4" s="1"/>
  <c r="BN627" i="4" s="1"/>
  <c r="BK627" i="4"/>
  <c r="BL627" i="4" s="1"/>
  <c r="BO627" i="4" s="1"/>
  <c r="BI598" i="4"/>
  <c r="BJ598" i="4" s="1"/>
  <c r="BN598" i="4" s="1"/>
  <c r="BK598" i="4"/>
  <c r="BL598" i="4" s="1"/>
  <c r="BO598" i="4" s="1"/>
  <c r="BI809" i="4"/>
  <c r="BJ809" i="4" s="1"/>
  <c r="BN809" i="4" s="1"/>
  <c r="BK809" i="4"/>
  <c r="BL809" i="4" s="1"/>
  <c r="BO809" i="4" s="1"/>
  <c r="BI681" i="4"/>
  <c r="BJ681" i="4" s="1"/>
  <c r="BN681" i="4" s="1"/>
  <c r="BK681" i="4"/>
  <c r="BL681" i="4" s="1"/>
  <c r="BO681" i="4" s="1"/>
  <c r="BI728" i="4"/>
  <c r="BJ728" i="4" s="1"/>
  <c r="BN728" i="4" s="1"/>
  <c r="BK728" i="4"/>
  <c r="BL728" i="4" s="1"/>
  <c r="BO728" i="4" s="1"/>
  <c r="BI600" i="4"/>
  <c r="BJ600" i="4" s="1"/>
  <c r="BN600" i="4" s="1"/>
  <c r="BK600" i="4"/>
  <c r="BL600" i="4" s="1"/>
  <c r="BO600" i="4" s="1"/>
  <c r="BI227" i="4"/>
  <c r="BJ227" i="4" s="1"/>
  <c r="BN227" i="4" s="1"/>
  <c r="BK227" i="4"/>
  <c r="BL227" i="4" s="1"/>
  <c r="BO227" i="4" s="1"/>
  <c r="BI99" i="4"/>
  <c r="BJ99" i="4" s="1"/>
  <c r="BN99" i="4" s="1"/>
  <c r="BK99" i="4"/>
  <c r="BL99" i="4" s="1"/>
  <c r="BO99" i="4" s="1"/>
  <c r="BI521" i="4"/>
  <c r="BJ521" i="4" s="1"/>
  <c r="BN521" i="4" s="1"/>
  <c r="BK521" i="4"/>
  <c r="BL521" i="4" s="1"/>
  <c r="BO521" i="4" s="1"/>
  <c r="BI309" i="4"/>
  <c r="BJ309" i="4" s="1"/>
  <c r="BN309" i="4" s="1"/>
  <c r="BK309" i="4"/>
  <c r="BL309" i="4" s="1"/>
  <c r="BO309" i="4" s="1"/>
  <c r="BI503" i="4"/>
  <c r="BJ503" i="4" s="1"/>
  <c r="BN503" i="4" s="1"/>
  <c r="BK503" i="4"/>
  <c r="BL503" i="4" s="1"/>
  <c r="BO503" i="4" s="1"/>
  <c r="BI376" i="4"/>
  <c r="BJ376" i="4" s="1"/>
  <c r="BN376" i="4" s="1"/>
  <c r="BK376" i="4"/>
  <c r="BL376" i="4" s="1"/>
  <c r="BO376" i="4" s="1"/>
  <c r="BI248" i="4"/>
  <c r="BJ248" i="4" s="1"/>
  <c r="BN248" i="4" s="1"/>
  <c r="BK248" i="4"/>
  <c r="BL248" i="4" s="1"/>
  <c r="BO248" i="4" s="1"/>
  <c r="BI120" i="4"/>
  <c r="BJ120" i="4" s="1"/>
  <c r="BN120" i="4" s="1"/>
  <c r="BK120" i="4"/>
  <c r="BL120" i="4" s="1"/>
  <c r="BO120" i="4" s="1"/>
  <c r="BI13" i="4"/>
  <c r="BJ13" i="4" s="1"/>
  <c r="BN13" i="4" s="1"/>
  <c r="BK13" i="4"/>
  <c r="BL13" i="4" s="1"/>
  <c r="BO13" i="4" s="1"/>
  <c r="BI63" i="4"/>
  <c r="BJ63" i="4" s="1"/>
  <c r="BN63" i="4" s="1"/>
  <c r="BK63" i="4"/>
  <c r="BL63" i="4" s="1"/>
  <c r="BO63" i="4" s="1"/>
  <c r="BI719" i="4"/>
  <c r="BJ719" i="4" s="1"/>
  <c r="BN719" i="4" s="1"/>
  <c r="BK719" i="4"/>
  <c r="BL719" i="4" s="1"/>
  <c r="BO719" i="4" s="1"/>
  <c r="BI591" i="4"/>
  <c r="BJ591" i="4" s="1"/>
  <c r="BN591" i="4" s="1"/>
  <c r="BK591" i="4"/>
  <c r="BL591" i="4" s="1"/>
  <c r="BO591" i="4" s="1"/>
  <c r="BI642" i="4"/>
  <c r="BJ642" i="4" s="1"/>
  <c r="BN642" i="4" s="1"/>
  <c r="BK642" i="4"/>
  <c r="BL642" i="4" s="1"/>
  <c r="BO642" i="4" s="1"/>
  <c r="BI804" i="4"/>
  <c r="BJ804" i="4" s="1"/>
  <c r="BN804" i="4" s="1"/>
  <c r="BK804" i="4"/>
  <c r="BL804" i="4" s="1"/>
  <c r="BO804" i="4" s="1"/>
  <c r="BI676" i="4"/>
  <c r="BJ676" i="4" s="1"/>
  <c r="BN676" i="4" s="1"/>
  <c r="BK676" i="4"/>
  <c r="BL676" i="4" s="1"/>
  <c r="BO676" i="4" s="1"/>
  <c r="BI526" i="4"/>
  <c r="BJ526" i="4" s="1"/>
  <c r="BN526" i="4" s="1"/>
  <c r="BK526" i="4"/>
  <c r="BL526" i="4" s="1"/>
  <c r="BO526" i="4" s="1"/>
  <c r="BI478" i="4"/>
  <c r="BJ478" i="4" s="1"/>
  <c r="BN478" i="4" s="1"/>
  <c r="BK478" i="4"/>
  <c r="BL478" i="4" s="1"/>
  <c r="BO478" i="4" s="1"/>
  <c r="BI255" i="4"/>
  <c r="BJ255" i="4" s="1"/>
  <c r="BN255" i="4" s="1"/>
  <c r="BK255" i="4"/>
  <c r="BL255" i="4" s="1"/>
  <c r="BO255" i="4" s="1"/>
  <c r="BI127" i="4"/>
  <c r="BJ127" i="4" s="1"/>
  <c r="BN127" i="4" s="1"/>
  <c r="BK127" i="4"/>
  <c r="BL127" i="4" s="1"/>
  <c r="BO127" i="4" s="1"/>
  <c r="BI559" i="4"/>
  <c r="BJ559" i="4" s="1"/>
  <c r="BN559" i="4" s="1"/>
  <c r="BK559" i="4"/>
  <c r="BL559" i="4" s="1"/>
  <c r="BO559" i="4" s="1"/>
  <c r="BI453" i="4"/>
  <c r="BJ453" i="4" s="1"/>
  <c r="BN453" i="4" s="1"/>
  <c r="BK453" i="4"/>
  <c r="BL453" i="4" s="1"/>
  <c r="BO453" i="4" s="1"/>
  <c r="BI326" i="4"/>
  <c r="BJ326" i="4" s="1"/>
  <c r="BN326" i="4" s="1"/>
  <c r="BK326" i="4"/>
  <c r="BL326" i="4" s="1"/>
  <c r="BO326" i="4" s="1"/>
  <c r="BI480" i="4"/>
  <c r="BJ480" i="4" s="1"/>
  <c r="BN480" i="4" s="1"/>
  <c r="BK480" i="4"/>
  <c r="BL480" i="4" s="1"/>
  <c r="BO480" i="4" s="1"/>
  <c r="BI161" i="4"/>
  <c r="BJ161" i="4" s="1"/>
  <c r="BN161" i="4" s="1"/>
  <c r="BK161" i="4"/>
  <c r="BL161" i="4" s="1"/>
  <c r="BO161" i="4" s="1"/>
  <c r="BI451" i="4"/>
  <c r="BJ451" i="4" s="1"/>
  <c r="BN451" i="4" s="1"/>
  <c r="BK451" i="4"/>
  <c r="BL451" i="4" s="1"/>
  <c r="BO451" i="4" s="1"/>
  <c r="BI324" i="4"/>
  <c r="BJ324" i="4" s="1"/>
  <c r="BN324" i="4" s="1"/>
  <c r="BK324" i="4"/>
  <c r="BL324" i="4" s="1"/>
  <c r="BO324" i="4" s="1"/>
  <c r="BI196" i="4"/>
  <c r="BJ196" i="4" s="1"/>
  <c r="BN196" i="4" s="1"/>
  <c r="BK196" i="4"/>
  <c r="BL196" i="4" s="1"/>
  <c r="BO196" i="4" s="1"/>
  <c r="BI50" i="4"/>
  <c r="BJ50" i="4" s="1"/>
  <c r="BN50" i="4" s="1"/>
  <c r="BK50" i="4"/>
  <c r="BL50" i="4" s="1"/>
  <c r="BO50" i="4" s="1"/>
  <c r="BI76" i="4"/>
  <c r="BJ76" i="4" s="1"/>
  <c r="BN76" i="4" s="1"/>
  <c r="BK76" i="4"/>
  <c r="BL76" i="4" s="1"/>
  <c r="BO76" i="4" s="1"/>
  <c r="BI28" i="4"/>
  <c r="BJ28" i="4" s="1"/>
  <c r="BN28" i="4" s="1"/>
  <c r="BK28" i="4"/>
  <c r="BL28" i="4" s="1"/>
  <c r="BO28" i="4" s="1"/>
  <c r="BI811" i="4"/>
  <c r="BJ811" i="4" s="1"/>
  <c r="BN811" i="4" s="1"/>
  <c r="BK811" i="4"/>
  <c r="BL811" i="4" s="1"/>
  <c r="BO811" i="4" s="1"/>
  <c r="BI683" i="4"/>
  <c r="BJ683" i="4" s="1"/>
  <c r="BN683" i="4" s="1"/>
  <c r="BK683" i="4"/>
  <c r="BL683" i="4" s="1"/>
  <c r="BO683" i="4" s="1"/>
  <c r="BI574" i="4"/>
  <c r="BJ574" i="4" s="1"/>
  <c r="BN574" i="4" s="1"/>
  <c r="BK574" i="4"/>
  <c r="BL574" i="4" s="1"/>
  <c r="BO574" i="4" s="1"/>
  <c r="BI833" i="4"/>
  <c r="BJ833" i="4" s="1"/>
  <c r="BN833" i="4" s="1"/>
  <c r="BU833" i="4" s="1"/>
  <c r="BX833" i="4" s="1"/>
  <c r="BK833" i="4"/>
  <c r="BL833" i="4" s="1"/>
  <c r="BO833" i="4" s="1"/>
  <c r="BI705" i="4"/>
  <c r="BJ705" i="4" s="1"/>
  <c r="BN705" i="4" s="1"/>
  <c r="BK705" i="4"/>
  <c r="BL705" i="4" s="1"/>
  <c r="BO705" i="4" s="1"/>
  <c r="BI832" i="4"/>
  <c r="BJ832" i="4" s="1"/>
  <c r="BN832" i="4" s="1"/>
  <c r="BK832" i="4"/>
  <c r="BL832" i="4" s="1"/>
  <c r="BO832" i="4" s="1"/>
  <c r="BI704" i="4"/>
  <c r="BJ704" i="4" s="1"/>
  <c r="BN704" i="4" s="1"/>
  <c r="BK704" i="4"/>
  <c r="BL704" i="4" s="1"/>
  <c r="BO704" i="4" s="1"/>
  <c r="BI576" i="4"/>
  <c r="BJ576" i="4" s="1"/>
  <c r="BN576" i="4" s="1"/>
  <c r="BK576" i="4"/>
  <c r="BL576" i="4" s="1"/>
  <c r="BO576" i="4" s="1"/>
  <c r="BI171" i="4"/>
  <c r="BJ171" i="4" s="1"/>
  <c r="BN171" i="4" s="1"/>
  <c r="BK171" i="4"/>
  <c r="BL171" i="4" s="1"/>
  <c r="BO171" i="4" s="1"/>
  <c r="BI556" i="4"/>
  <c r="BJ556" i="4" s="1"/>
  <c r="BN556" i="4" s="1"/>
  <c r="BK556" i="4"/>
  <c r="BL556" i="4" s="1"/>
  <c r="BO556" i="4" s="1"/>
  <c r="BI354" i="4"/>
  <c r="BJ354" i="4" s="1"/>
  <c r="BN354" i="4" s="1"/>
  <c r="BK354" i="4"/>
  <c r="BL354" i="4" s="1"/>
  <c r="BO354" i="4" s="1"/>
  <c r="BI460" i="4"/>
  <c r="BJ460" i="4" s="1"/>
  <c r="BN460" i="4" s="1"/>
  <c r="BK460" i="4"/>
  <c r="BL460" i="4" s="1"/>
  <c r="BO460" i="4" s="1"/>
  <c r="BI205" i="4"/>
  <c r="BJ205" i="4" s="1"/>
  <c r="BN205" i="4" s="1"/>
  <c r="BK205" i="4"/>
  <c r="BL205" i="4" s="1"/>
  <c r="BO205" i="4" s="1"/>
  <c r="BI495" i="4"/>
  <c r="BJ495" i="4" s="1"/>
  <c r="BN495" i="4" s="1"/>
  <c r="BK495" i="4"/>
  <c r="BL495" i="4" s="1"/>
  <c r="BO495" i="4" s="1"/>
  <c r="BI368" i="4"/>
  <c r="BJ368" i="4" s="1"/>
  <c r="BN368" i="4" s="1"/>
  <c r="BK368" i="4"/>
  <c r="BL368" i="4" s="1"/>
  <c r="BO368" i="4" s="1"/>
  <c r="BI240" i="4"/>
  <c r="BJ240" i="4" s="1"/>
  <c r="BN240" i="4" s="1"/>
  <c r="BK240" i="4"/>
  <c r="BL240" i="4" s="1"/>
  <c r="BO240" i="4" s="1"/>
  <c r="BI104" i="4"/>
  <c r="BJ104" i="4" s="1"/>
  <c r="BN104" i="4" s="1"/>
  <c r="BK104" i="4"/>
  <c r="BL104" i="4" s="1"/>
  <c r="BO104" i="4" s="1"/>
  <c r="BI37" i="4"/>
  <c r="BJ37" i="4" s="1"/>
  <c r="BN37" i="4" s="1"/>
  <c r="BK37" i="4"/>
  <c r="BL37" i="4" s="1"/>
  <c r="BO37" i="4" s="1"/>
  <c r="BI55" i="4"/>
  <c r="BJ55" i="4" s="1"/>
  <c r="BN55" i="4" s="1"/>
  <c r="BK55" i="4"/>
  <c r="BL55" i="4" s="1"/>
  <c r="BO55" i="4" s="1"/>
  <c r="BK26" i="4"/>
  <c r="BL26" i="4" s="1"/>
  <c r="BO26" i="4" s="1"/>
  <c r="BK86" i="4"/>
  <c r="BL86" i="4" s="1"/>
  <c r="BO86" i="4" s="1"/>
  <c r="BK357" i="4"/>
  <c r="BL357" i="4" s="1"/>
  <c r="BO357" i="4" s="1"/>
  <c r="BI815" i="4"/>
  <c r="BK815" i="4"/>
  <c r="BL815" i="4" s="1"/>
  <c r="BO815" i="4" s="1"/>
  <c r="BI72" i="4"/>
  <c r="BK72" i="4"/>
  <c r="BL72" i="4" s="1"/>
  <c r="BO72" i="4" s="1"/>
  <c r="BI567" i="4"/>
  <c r="BJ567" i="4" s="1"/>
  <c r="BN567" i="4" s="1"/>
  <c r="BK567" i="4"/>
  <c r="BL567" i="4" s="1"/>
  <c r="BO567" i="4" s="1"/>
  <c r="BI634" i="4"/>
  <c r="BK634" i="4"/>
  <c r="BL634" i="4" s="1"/>
  <c r="BO634" i="4" s="1"/>
  <c r="BI813" i="4"/>
  <c r="BK813" i="4"/>
  <c r="BL813" i="4" s="1"/>
  <c r="BO813" i="4" s="1"/>
  <c r="BI764" i="4"/>
  <c r="BJ764" i="4" s="1"/>
  <c r="BN764" i="4" s="1"/>
  <c r="BK764" i="4"/>
  <c r="BL764" i="4" s="1"/>
  <c r="BO764" i="4" s="1"/>
  <c r="BI636" i="4"/>
  <c r="BJ636" i="4" s="1"/>
  <c r="BN636" i="4" s="1"/>
  <c r="BK636" i="4"/>
  <c r="BL636" i="4" s="1"/>
  <c r="BO636" i="4" s="1"/>
  <c r="BI247" i="4"/>
  <c r="BK247" i="4"/>
  <c r="BL247" i="4" s="1"/>
  <c r="BO247" i="4" s="1"/>
  <c r="BI119" i="4"/>
  <c r="BJ119" i="4" s="1"/>
  <c r="BN119" i="4" s="1"/>
  <c r="BK119" i="4"/>
  <c r="BL119" i="4" s="1"/>
  <c r="BO119" i="4" s="1"/>
  <c r="BI548" i="4"/>
  <c r="BJ548" i="4" s="1"/>
  <c r="BN548" i="4" s="1"/>
  <c r="BK548" i="4"/>
  <c r="BL548" i="4" s="1"/>
  <c r="BO548" i="4" s="1"/>
  <c r="BI414" i="4"/>
  <c r="BJ414" i="4" s="1"/>
  <c r="BN414" i="4" s="1"/>
  <c r="BK414" i="4"/>
  <c r="BL414" i="4" s="1"/>
  <c r="BO414" i="4" s="1"/>
  <c r="BI286" i="4"/>
  <c r="BK286" i="4"/>
  <c r="BL286" i="4" s="1"/>
  <c r="BO286" i="4" s="1"/>
  <c r="BI504" i="4"/>
  <c r="BJ504" i="4" s="1"/>
  <c r="BN504" i="4" s="1"/>
  <c r="BK504" i="4"/>
  <c r="BL504" i="4" s="1"/>
  <c r="BO504" i="4" s="1"/>
  <c r="BI217" i="4"/>
  <c r="BJ217" i="4" s="1"/>
  <c r="BN217" i="4" s="1"/>
  <c r="BK217" i="4"/>
  <c r="BL217" i="4" s="1"/>
  <c r="BO217" i="4" s="1"/>
  <c r="BI172" i="4"/>
  <c r="BJ172" i="4" s="1"/>
  <c r="BN172" i="4" s="1"/>
  <c r="BK172" i="4"/>
  <c r="BL172" i="4" s="1"/>
  <c r="BO172" i="4" s="1"/>
  <c r="BI65" i="4"/>
  <c r="BK65" i="4"/>
  <c r="BL65" i="4" s="1"/>
  <c r="BO65" i="4" s="1"/>
  <c r="BI84" i="4"/>
  <c r="BJ84" i="4" s="1"/>
  <c r="BN84" i="4" s="1"/>
  <c r="BK84" i="4"/>
  <c r="BL84" i="4" s="1"/>
  <c r="BO84" i="4" s="1"/>
  <c r="BI835" i="4"/>
  <c r="BJ835" i="4" s="1"/>
  <c r="BN835" i="4" s="1"/>
  <c r="BK835" i="4"/>
  <c r="BL835" i="4" s="1"/>
  <c r="BO835" i="4" s="1"/>
  <c r="BI707" i="4"/>
  <c r="BJ707" i="4" s="1"/>
  <c r="BN707" i="4" s="1"/>
  <c r="BK707" i="4"/>
  <c r="BL707" i="4" s="1"/>
  <c r="BO707" i="4" s="1"/>
  <c r="BI579" i="4"/>
  <c r="BK579" i="4"/>
  <c r="BL579" i="4" s="1"/>
  <c r="BO579" i="4" s="1"/>
  <c r="BI550" i="4"/>
  <c r="BJ550" i="4" s="1"/>
  <c r="BN550" i="4" s="1"/>
  <c r="BK550" i="4"/>
  <c r="BL550" i="4" s="1"/>
  <c r="BO550" i="4" s="1"/>
  <c r="BI761" i="4"/>
  <c r="BJ761" i="4" s="1"/>
  <c r="BN761" i="4" s="1"/>
  <c r="BK761" i="4"/>
  <c r="BL761" i="4" s="1"/>
  <c r="BO761" i="4" s="1"/>
  <c r="BI808" i="4"/>
  <c r="BJ808" i="4" s="1"/>
  <c r="BN808" i="4" s="1"/>
  <c r="BK808" i="4"/>
  <c r="BL808" i="4" s="1"/>
  <c r="BO808" i="4" s="1"/>
  <c r="BI680" i="4"/>
  <c r="BK680" i="4"/>
  <c r="BL680" i="4" s="1"/>
  <c r="BO680" i="4" s="1"/>
  <c r="BI530" i="4"/>
  <c r="BK530" i="4"/>
  <c r="BL530" i="4" s="1"/>
  <c r="BO530" i="4" s="1"/>
  <c r="BI179" i="4"/>
  <c r="BK179" i="4"/>
  <c r="BL179" i="4" s="1"/>
  <c r="BO179" i="4" s="1"/>
  <c r="BI532" i="4"/>
  <c r="BJ532" i="4" s="1"/>
  <c r="BN532" i="4" s="1"/>
  <c r="BK532" i="4"/>
  <c r="BL532" i="4" s="1"/>
  <c r="BO532" i="4" s="1"/>
  <c r="BI165" i="4"/>
  <c r="BK165" i="4"/>
  <c r="BL165" i="4" s="1"/>
  <c r="BO165" i="4" s="1"/>
  <c r="BI455" i="4"/>
  <c r="BJ455" i="4" s="1"/>
  <c r="BN455" i="4" s="1"/>
  <c r="BK455" i="4"/>
  <c r="BL455" i="4" s="1"/>
  <c r="BO455" i="4" s="1"/>
  <c r="BI328" i="4"/>
  <c r="BK328" i="4"/>
  <c r="BL328" i="4" s="1"/>
  <c r="BO328" i="4" s="1"/>
  <c r="BI200" i="4"/>
  <c r="BJ200" i="4" s="1"/>
  <c r="BN200" i="4" s="1"/>
  <c r="BK200" i="4"/>
  <c r="BL200" i="4" s="1"/>
  <c r="BO200" i="4" s="1"/>
  <c r="BI54" i="4"/>
  <c r="BK54" i="4"/>
  <c r="BL54" i="4" s="1"/>
  <c r="BO54" i="4" s="1"/>
  <c r="BI112" i="4"/>
  <c r="BK112" i="4"/>
  <c r="BL112" i="4" s="1"/>
  <c r="BO112" i="4" s="1"/>
  <c r="BI15" i="4"/>
  <c r="BJ15" i="4" s="1"/>
  <c r="BN15" i="4" s="1"/>
  <c r="BK15" i="4"/>
  <c r="BL15" i="4" s="1"/>
  <c r="BO15" i="4" s="1"/>
  <c r="BI799" i="4"/>
  <c r="BK799" i="4"/>
  <c r="BL799" i="4" s="1"/>
  <c r="BO799" i="4" s="1"/>
  <c r="BI671" i="4"/>
  <c r="BK671" i="4"/>
  <c r="BL671" i="4" s="1"/>
  <c r="BO671" i="4" s="1"/>
  <c r="BI594" i="4"/>
  <c r="BK594" i="4"/>
  <c r="BL594" i="4" s="1"/>
  <c r="BO594" i="4" s="1"/>
  <c r="BI805" i="4"/>
  <c r="BJ805" i="4" s="1"/>
  <c r="BN805" i="4" s="1"/>
  <c r="BK805" i="4"/>
  <c r="BL805" i="4" s="1"/>
  <c r="BO805" i="4" s="1"/>
  <c r="BI756" i="4"/>
  <c r="BK756" i="4"/>
  <c r="BL756" i="4" s="1"/>
  <c r="BO756" i="4" s="1"/>
  <c r="BI628" i="4"/>
  <c r="BK628" i="4"/>
  <c r="BL628" i="4" s="1"/>
  <c r="BO628" i="4" s="1"/>
  <c r="BI207" i="4"/>
  <c r="BJ207" i="4" s="1"/>
  <c r="BN207" i="4" s="1"/>
  <c r="BK207" i="4"/>
  <c r="BL207" i="4" s="1"/>
  <c r="BO207" i="4" s="1"/>
  <c r="BI406" i="4"/>
  <c r="BK406" i="4"/>
  <c r="BL406" i="4" s="1"/>
  <c r="BO406" i="4" s="1"/>
  <c r="BI278" i="4"/>
  <c r="BK278" i="4"/>
  <c r="BL278" i="4" s="1"/>
  <c r="BO278" i="4" s="1"/>
  <c r="BI433" i="4"/>
  <c r="BK433" i="4"/>
  <c r="BL433" i="4" s="1"/>
  <c r="BO433" i="4" s="1"/>
  <c r="BI289" i="4"/>
  <c r="BK289" i="4"/>
  <c r="BL289" i="4" s="1"/>
  <c r="BO289" i="4" s="1"/>
  <c r="BI241" i="4"/>
  <c r="BK241" i="4"/>
  <c r="BL241" i="4" s="1"/>
  <c r="BO241" i="4" s="1"/>
  <c r="BI113" i="4"/>
  <c r="BK113" i="4"/>
  <c r="BL113" i="4" s="1"/>
  <c r="BO113" i="4" s="1"/>
  <c r="BI531" i="4"/>
  <c r="BK531" i="4"/>
  <c r="BL531" i="4" s="1"/>
  <c r="BO531" i="4" s="1"/>
  <c r="BI404" i="4"/>
  <c r="BK404" i="4"/>
  <c r="BL404" i="4" s="1"/>
  <c r="BO404" i="4" s="1"/>
  <c r="BI276" i="4"/>
  <c r="BJ276" i="4" s="1"/>
  <c r="BN276" i="4" s="1"/>
  <c r="BK276" i="4"/>
  <c r="BL276" i="4" s="1"/>
  <c r="BO276" i="4" s="1"/>
  <c r="BI148" i="4"/>
  <c r="BK148" i="4"/>
  <c r="BL148" i="4" s="1"/>
  <c r="BO148" i="4" s="1"/>
  <c r="BI96" i="4"/>
  <c r="BK96" i="4"/>
  <c r="BL96" i="4" s="1"/>
  <c r="BO96" i="4" s="1"/>
  <c r="BI59" i="4"/>
  <c r="BK59" i="4"/>
  <c r="BL59" i="4" s="1"/>
  <c r="BO59" i="4" s="1"/>
  <c r="BI763" i="4"/>
  <c r="BJ763" i="4" s="1"/>
  <c r="BN763" i="4" s="1"/>
  <c r="BK763" i="4"/>
  <c r="BL763" i="4" s="1"/>
  <c r="BO763" i="4" s="1"/>
  <c r="BI635" i="4"/>
  <c r="BK635" i="4"/>
  <c r="BL635" i="4" s="1"/>
  <c r="BO635" i="4" s="1"/>
  <c r="BI654" i="4"/>
  <c r="BK654" i="4"/>
  <c r="BL654" i="4" s="1"/>
  <c r="BO654" i="4" s="1"/>
  <c r="BI785" i="4"/>
  <c r="BK785" i="4"/>
  <c r="BL785" i="4" s="1"/>
  <c r="BO785" i="4" s="1"/>
  <c r="BI784" i="4"/>
  <c r="BK784" i="4"/>
  <c r="BL784" i="4" s="1"/>
  <c r="BO784" i="4" s="1"/>
  <c r="BI656" i="4"/>
  <c r="BK656" i="4"/>
  <c r="BL656" i="4" s="1"/>
  <c r="BO656" i="4" s="1"/>
  <c r="BI506" i="4"/>
  <c r="BK506" i="4"/>
  <c r="BL506" i="4" s="1"/>
  <c r="BO506" i="4" s="1"/>
  <c r="BI251" i="4"/>
  <c r="BK251" i="4"/>
  <c r="BL251" i="4" s="1"/>
  <c r="BO251" i="4" s="1"/>
  <c r="BI123" i="4"/>
  <c r="BJ123" i="4" s="1"/>
  <c r="BN123" i="4" s="1"/>
  <c r="BK123" i="4"/>
  <c r="BL123" i="4" s="1"/>
  <c r="BO123" i="4" s="1"/>
  <c r="BI481" i="4"/>
  <c r="BK481" i="4"/>
  <c r="BL481" i="4" s="1"/>
  <c r="BO481" i="4" s="1"/>
  <c r="BI434" i="4"/>
  <c r="BK434" i="4"/>
  <c r="BL434" i="4" s="1"/>
  <c r="BO434" i="4" s="1"/>
  <c r="BI306" i="4"/>
  <c r="BK306" i="4"/>
  <c r="BL306" i="4" s="1"/>
  <c r="BO306" i="4" s="1"/>
  <c r="BI413" i="4"/>
  <c r="BJ413" i="4" s="1"/>
  <c r="BN413" i="4" s="1"/>
  <c r="BK413" i="4"/>
  <c r="BL413" i="4" s="1"/>
  <c r="BO413" i="4" s="1"/>
  <c r="BI448" i="4"/>
  <c r="BK448" i="4"/>
  <c r="BL448" i="4" s="1"/>
  <c r="BO448" i="4" s="1"/>
  <c r="BI56" i="4"/>
  <c r="BK56" i="4"/>
  <c r="BL56" i="4" s="1"/>
  <c r="BO56" i="4" s="1"/>
  <c r="BK182" i="4"/>
  <c r="BL182" i="4" s="1"/>
  <c r="BO182" i="4" s="1"/>
  <c r="BK95" i="4"/>
  <c r="BL95" i="4" s="1"/>
  <c r="BO95" i="4" s="1"/>
  <c r="BK345" i="4"/>
  <c r="BL345" i="4" s="1"/>
  <c r="BO345" i="4" s="1"/>
  <c r="BI135" i="4"/>
  <c r="BJ135" i="4" s="1"/>
  <c r="BN135" i="4" s="1"/>
  <c r="BK135" i="4"/>
  <c r="BL135" i="4" s="1"/>
  <c r="BO135" i="4" s="1"/>
  <c r="BI233" i="4"/>
  <c r="BJ233" i="4" s="1"/>
  <c r="BN233" i="4" s="1"/>
  <c r="BK233" i="4"/>
  <c r="BL233" i="4" s="1"/>
  <c r="BO233" i="4" s="1"/>
  <c r="BI316" i="4"/>
  <c r="BJ316" i="4" s="1"/>
  <c r="BN316" i="4" s="1"/>
  <c r="BK316" i="4"/>
  <c r="BL316" i="4" s="1"/>
  <c r="BO316" i="4" s="1"/>
  <c r="BI195" i="4"/>
  <c r="BJ195" i="4" s="1"/>
  <c r="BN195" i="4" s="1"/>
  <c r="BK195" i="4"/>
  <c r="BL195" i="4" s="1"/>
  <c r="BO195" i="4" s="1"/>
  <c r="BI471" i="4"/>
  <c r="BJ471" i="4" s="1"/>
  <c r="BN471" i="4" s="1"/>
  <c r="BK471" i="4"/>
  <c r="BL471" i="4" s="1"/>
  <c r="BO471" i="4" s="1"/>
  <c r="BI344" i="4"/>
  <c r="BJ344" i="4" s="1"/>
  <c r="BN344" i="4" s="1"/>
  <c r="BK344" i="4"/>
  <c r="BL344" i="4" s="1"/>
  <c r="BO344" i="4" s="1"/>
  <c r="BI31" i="4"/>
  <c r="BJ31" i="4" s="1"/>
  <c r="BN31" i="4" s="1"/>
  <c r="BK31" i="4"/>
  <c r="BL31" i="4" s="1"/>
  <c r="BO31" i="4" s="1"/>
  <c r="BI772" i="4"/>
  <c r="BJ772" i="4" s="1"/>
  <c r="BN772" i="4" s="1"/>
  <c r="BK772" i="4"/>
  <c r="BL772" i="4" s="1"/>
  <c r="BO772" i="4" s="1"/>
  <c r="BI449" i="4"/>
  <c r="BJ449" i="4" s="1"/>
  <c r="BN449" i="4" s="1"/>
  <c r="BK449" i="4"/>
  <c r="BL449" i="4" s="1"/>
  <c r="BO449" i="4" s="1"/>
  <c r="BI775" i="4"/>
  <c r="BJ775" i="4" s="1"/>
  <c r="BN775" i="4" s="1"/>
  <c r="BK775" i="4"/>
  <c r="BL775" i="4" s="1"/>
  <c r="BO775" i="4" s="1"/>
  <c r="BI647" i="4"/>
  <c r="BJ647" i="4" s="1"/>
  <c r="BN647" i="4" s="1"/>
  <c r="BK647" i="4"/>
  <c r="BL647" i="4" s="1"/>
  <c r="BO647" i="4" s="1"/>
  <c r="BI586" i="4"/>
  <c r="BJ586" i="4" s="1"/>
  <c r="BN586" i="4" s="1"/>
  <c r="BK586" i="4"/>
  <c r="BL586" i="4" s="1"/>
  <c r="BO586" i="4" s="1"/>
  <c r="BI765" i="4"/>
  <c r="BJ765" i="4" s="1"/>
  <c r="BN765" i="4" s="1"/>
  <c r="BK765" i="4"/>
  <c r="BL765" i="4" s="1"/>
  <c r="BO765" i="4" s="1"/>
  <c r="BI717" i="4"/>
  <c r="BJ717" i="4" s="1"/>
  <c r="BN717" i="4" s="1"/>
  <c r="BK717" i="4"/>
  <c r="BL717" i="4" s="1"/>
  <c r="BO717" i="4" s="1"/>
  <c r="BI716" i="4"/>
  <c r="BJ716" i="4" s="1"/>
  <c r="BN716" i="4" s="1"/>
  <c r="BK716" i="4"/>
  <c r="BL716" i="4" s="1"/>
  <c r="BO716" i="4" s="1"/>
  <c r="BI588" i="4"/>
  <c r="BJ588" i="4" s="1"/>
  <c r="BN588" i="4" s="1"/>
  <c r="BK588" i="4"/>
  <c r="BL588" i="4" s="1"/>
  <c r="BO588" i="4" s="1"/>
  <c r="BI518" i="4"/>
  <c r="BJ518" i="4" s="1"/>
  <c r="BN518" i="4" s="1"/>
  <c r="BK518" i="4"/>
  <c r="BL518" i="4" s="1"/>
  <c r="BO518" i="4" s="1"/>
  <c r="BI470" i="4"/>
  <c r="BJ470" i="4" s="1"/>
  <c r="BN470" i="4" s="1"/>
  <c r="BK470" i="4"/>
  <c r="BL470" i="4" s="1"/>
  <c r="BO470" i="4" s="1"/>
  <c r="BI199" i="4"/>
  <c r="BJ199" i="4" s="1"/>
  <c r="BN199" i="4" s="1"/>
  <c r="BK199" i="4"/>
  <c r="BL199" i="4" s="1"/>
  <c r="BO199" i="4" s="1"/>
  <c r="BI493" i="4"/>
  <c r="BJ493" i="4" s="1"/>
  <c r="BN493" i="4" s="1"/>
  <c r="BK493" i="4"/>
  <c r="BL493" i="4" s="1"/>
  <c r="BO493" i="4" s="1"/>
  <c r="BI366" i="4"/>
  <c r="BJ366" i="4" s="1"/>
  <c r="BN366" i="4" s="1"/>
  <c r="BK366" i="4"/>
  <c r="BL366" i="4" s="1"/>
  <c r="BO366" i="4" s="1"/>
  <c r="BI456" i="4"/>
  <c r="BJ456" i="4" s="1"/>
  <c r="BN456" i="4" s="1"/>
  <c r="BK456" i="4"/>
  <c r="BL456" i="4" s="1"/>
  <c r="BO456" i="4" s="1"/>
  <c r="BI169" i="4"/>
  <c r="BJ169" i="4" s="1"/>
  <c r="BN169" i="4" s="1"/>
  <c r="BK169" i="4"/>
  <c r="BL169" i="4" s="1"/>
  <c r="BO169" i="4" s="1"/>
  <c r="BI507" i="4"/>
  <c r="BJ507" i="4" s="1"/>
  <c r="BN507" i="4" s="1"/>
  <c r="BK507" i="4"/>
  <c r="BL507" i="4" s="1"/>
  <c r="BO507" i="4" s="1"/>
  <c r="BI252" i="4"/>
  <c r="BJ252" i="4" s="1"/>
  <c r="BN252" i="4" s="1"/>
  <c r="BK252" i="4"/>
  <c r="BL252" i="4" s="1"/>
  <c r="BO252" i="4" s="1"/>
  <c r="BI124" i="4"/>
  <c r="BJ124" i="4" s="1"/>
  <c r="BN124" i="4" s="1"/>
  <c r="BK124" i="4"/>
  <c r="BL124" i="4" s="1"/>
  <c r="BO124" i="4" s="1"/>
  <c r="BI17" i="4"/>
  <c r="BJ17" i="4" s="1"/>
  <c r="BN17" i="4" s="1"/>
  <c r="BK17" i="4"/>
  <c r="BL17" i="4" s="1"/>
  <c r="BO17" i="4" s="1"/>
  <c r="BI35" i="4"/>
  <c r="BJ35" i="4" s="1"/>
  <c r="BN35" i="4" s="1"/>
  <c r="BK35" i="4"/>
  <c r="BL35" i="4" s="1"/>
  <c r="BO35" i="4" s="1"/>
  <c r="BI787" i="4"/>
  <c r="BJ787" i="4" s="1"/>
  <c r="BN787" i="4" s="1"/>
  <c r="BK787" i="4"/>
  <c r="BL787" i="4" s="1"/>
  <c r="BO787" i="4" s="1"/>
  <c r="BI659" i="4"/>
  <c r="BJ659" i="4" s="1"/>
  <c r="BN659" i="4" s="1"/>
  <c r="BK659" i="4"/>
  <c r="BL659" i="4" s="1"/>
  <c r="BO659" i="4" s="1"/>
  <c r="BI630" i="4"/>
  <c r="BJ630" i="4" s="1"/>
  <c r="BN630" i="4" s="1"/>
  <c r="BK630" i="4"/>
  <c r="BL630" i="4" s="1"/>
  <c r="BO630" i="4" s="1"/>
  <c r="BI713" i="4"/>
  <c r="BJ713" i="4" s="1"/>
  <c r="BN713" i="4" s="1"/>
  <c r="BK713" i="4"/>
  <c r="BL713" i="4" s="1"/>
  <c r="BO713" i="4" s="1"/>
  <c r="BI760" i="4"/>
  <c r="BJ760" i="4" s="1"/>
  <c r="BN760" i="4" s="1"/>
  <c r="BK760" i="4"/>
  <c r="BL760" i="4" s="1"/>
  <c r="BO760" i="4" s="1"/>
  <c r="BI632" i="4"/>
  <c r="BJ632" i="4" s="1"/>
  <c r="BN632" i="4" s="1"/>
  <c r="BK632" i="4"/>
  <c r="BL632" i="4" s="1"/>
  <c r="BO632" i="4" s="1"/>
  <c r="BI482" i="4"/>
  <c r="BJ482" i="4" s="1"/>
  <c r="BN482" i="4" s="1"/>
  <c r="BK482" i="4"/>
  <c r="BL482" i="4" s="1"/>
  <c r="BO482" i="4" s="1"/>
  <c r="BI259" i="4"/>
  <c r="BJ259" i="4" s="1"/>
  <c r="BN259" i="4" s="1"/>
  <c r="BK259" i="4"/>
  <c r="BL259" i="4" s="1"/>
  <c r="BO259" i="4" s="1"/>
  <c r="BI131" i="4"/>
  <c r="BJ131" i="4" s="1"/>
  <c r="BN131" i="4" s="1"/>
  <c r="BK131" i="4"/>
  <c r="BL131" i="4" s="1"/>
  <c r="BO131" i="4" s="1"/>
  <c r="BI282" i="4"/>
  <c r="BJ282" i="4" s="1"/>
  <c r="BN282" i="4" s="1"/>
  <c r="BK282" i="4"/>
  <c r="BL282" i="4" s="1"/>
  <c r="BO282" i="4" s="1"/>
  <c r="BI484" i="4"/>
  <c r="BJ484" i="4" s="1"/>
  <c r="BN484" i="4" s="1"/>
  <c r="BK484" i="4"/>
  <c r="BL484" i="4" s="1"/>
  <c r="BO484" i="4" s="1"/>
  <c r="BI245" i="4"/>
  <c r="BJ245" i="4" s="1"/>
  <c r="BN245" i="4" s="1"/>
  <c r="BK245" i="4"/>
  <c r="BL245" i="4" s="1"/>
  <c r="BO245" i="4" s="1"/>
  <c r="BI117" i="4"/>
  <c r="BJ117" i="4" s="1"/>
  <c r="BN117" i="4" s="1"/>
  <c r="BK117" i="4"/>
  <c r="BL117" i="4" s="1"/>
  <c r="BO117" i="4" s="1"/>
  <c r="BI408" i="4"/>
  <c r="BJ408" i="4" s="1"/>
  <c r="BN408" i="4" s="1"/>
  <c r="BK408" i="4"/>
  <c r="BL408" i="4" s="1"/>
  <c r="BO408" i="4" s="1"/>
  <c r="BI280" i="4"/>
  <c r="BJ280" i="4" s="1"/>
  <c r="BN280" i="4" s="1"/>
  <c r="BK280" i="4"/>
  <c r="BL280" i="4" s="1"/>
  <c r="BO280" i="4" s="1"/>
  <c r="BI152" i="4"/>
  <c r="BJ152" i="4" s="1"/>
  <c r="BN152" i="4" s="1"/>
  <c r="BK152" i="4"/>
  <c r="BL152" i="4" s="1"/>
  <c r="BO152" i="4" s="1"/>
  <c r="BI45" i="4"/>
  <c r="BJ45" i="4" s="1"/>
  <c r="BN45" i="4" s="1"/>
  <c r="BK45" i="4"/>
  <c r="BL45" i="4" s="1"/>
  <c r="BO45" i="4" s="1"/>
  <c r="BI751" i="4"/>
  <c r="BJ751" i="4" s="1"/>
  <c r="BN751" i="4" s="1"/>
  <c r="BK751" i="4"/>
  <c r="BL751" i="4" s="1"/>
  <c r="BO751" i="4" s="1"/>
  <c r="BI623" i="4"/>
  <c r="BJ623" i="4" s="1"/>
  <c r="BN623" i="4" s="1"/>
  <c r="BK623" i="4"/>
  <c r="BL623" i="4" s="1"/>
  <c r="BO623" i="4" s="1"/>
  <c r="BI757" i="4"/>
  <c r="BJ757" i="4" s="1"/>
  <c r="BN757" i="4" s="1"/>
  <c r="BK757" i="4"/>
  <c r="BL757" i="4" s="1"/>
  <c r="BO757" i="4" s="1"/>
  <c r="BI709" i="4"/>
  <c r="BJ709" i="4" s="1"/>
  <c r="BN709" i="4" s="1"/>
  <c r="BK709" i="4"/>
  <c r="BL709" i="4" s="1"/>
  <c r="BO709" i="4" s="1"/>
  <c r="BI836" i="4"/>
  <c r="BJ836" i="4" s="1"/>
  <c r="BN836" i="4" s="1"/>
  <c r="BK836" i="4"/>
  <c r="BL836" i="4" s="1"/>
  <c r="BO836" i="4" s="1"/>
  <c r="BI708" i="4"/>
  <c r="BJ708" i="4" s="1"/>
  <c r="BN708" i="4" s="1"/>
  <c r="BK708" i="4"/>
  <c r="BL708" i="4" s="1"/>
  <c r="BO708" i="4" s="1"/>
  <c r="BI580" i="4"/>
  <c r="BK580" i="4"/>
  <c r="BL580" i="4" s="1"/>
  <c r="BO580" i="4" s="1"/>
  <c r="BI159" i="4"/>
  <c r="BJ159" i="4" s="1"/>
  <c r="BN159" i="4" s="1"/>
  <c r="BK159" i="4"/>
  <c r="BL159" i="4" s="1"/>
  <c r="BO159" i="4" s="1"/>
  <c r="BI485" i="4"/>
  <c r="BK485" i="4"/>
  <c r="BL485" i="4" s="1"/>
  <c r="BO485" i="4" s="1"/>
  <c r="BI358" i="4"/>
  <c r="BJ358" i="4" s="1"/>
  <c r="BN358" i="4" s="1"/>
  <c r="BK358" i="4"/>
  <c r="BL358" i="4" s="1"/>
  <c r="BO358" i="4" s="1"/>
  <c r="BI512" i="4"/>
  <c r="BK512" i="4"/>
  <c r="BL512" i="4" s="1"/>
  <c r="BO512" i="4" s="1"/>
  <c r="BI385" i="4"/>
  <c r="BJ385" i="4" s="1"/>
  <c r="BN385" i="4" s="1"/>
  <c r="BK385" i="4"/>
  <c r="BL385" i="4" s="1"/>
  <c r="BO385" i="4" s="1"/>
  <c r="BI193" i="4"/>
  <c r="BJ193" i="4" s="1"/>
  <c r="BN193" i="4" s="1"/>
  <c r="BK193" i="4"/>
  <c r="BL193" i="4" s="1"/>
  <c r="BO193" i="4" s="1"/>
  <c r="BI483" i="4"/>
  <c r="BJ483" i="4" s="1"/>
  <c r="BN483" i="4" s="1"/>
  <c r="BK483" i="4"/>
  <c r="BL483" i="4" s="1"/>
  <c r="BO483" i="4" s="1"/>
  <c r="BI356" i="4"/>
  <c r="BK356" i="4"/>
  <c r="BL356" i="4" s="1"/>
  <c r="BO356" i="4" s="1"/>
  <c r="BI228" i="4"/>
  <c r="BJ228" i="4" s="1"/>
  <c r="BN228" i="4" s="1"/>
  <c r="BK228" i="4"/>
  <c r="BL228" i="4" s="1"/>
  <c r="BO228" i="4" s="1"/>
  <c r="BI80" i="4"/>
  <c r="BJ80" i="4" s="1"/>
  <c r="BN80" i="4" s="1"/>
  <c r="BK80" i="4"/>
  <c r="BL80" i="4" s="1"/>
  <c r="BO80" i="4" s="1"/>
  <c r="BI41" i="4"/>
  <c r="BJ41" i="4" s="1"/>
  <c r="BN41" i="4" s="1"/>
  <c r="BK41" i="4"/>
  <c r="BL41" i="4" s="1"/>
  <c r="BO41" i="4" s="1"/>
  <c r="BI11" i="4"/>
  <c r="BJ11" i="4" s="1"/>
  <c r="BN11" i="4" s="1"/>
  <c r="BK11" i="4"/>
  <c r="BL11" i="4" s="1"/>
  <c r="BO11" i="4" s="1"/>
  <c r="BI715" i="4"/>
  <c r="BJ715" i="4" s="1"/>
  <c r="BN715" i="4" s="1"/>
  <c r="BK715" i="4"/>
  <c r="BL715" i="4" s="1"/>
  <c r="BO715" i="4" s="1"/>
  <c r="BI587" i="4"/>
  <c r="BJ587" i="4" s="1"/>
  <c r="BN587" i="4" s="1"/>
  <c r="BK587" i="4"/>
  <c r="BL587" i="4" s="1"/>
  <c r="BO587" i="4" s="1"/>
  <c r="BI606" i="4"/>
  <c r="BJ606" i="4" s="1"/>
  <c r="BN606" i="4" s="1"/>
  <c r="BK606" i="4"/>
  <c r="BL606" i="4" s="1"/>
  <c r="BO606" i="4" s="1"/>
  <c r="BI737" i="4"/>
  <c r="BK737" i="4"/>
  <c r="BL737" i="4" s="1"/>
  <c r="BO737" i="4" s="1"/>
  <c r="BI736" i="4"/>
  <c r="BJ736" i="4" s="1"/>
  <c r="BN736" i="4" s="1"/>
  <c r="BK736" i="4"/>
  <c r="BL736" i="4" s="1"/>
  <c r="BO736" i="4" s="1"/>
  <c r="BI608" i="4"/>
  <c r="BJ608" i="4" s="1"/>
  <c r="BN608" i="4" s="1"/>
  <c r="BK608" i="4"/>
  <c r="BL608" i="4" s="1"/>
  <c r="BO608" i="4" s="1"/>
  <c r="BI203" i="4"/>
  <c r="BJ203" i="4" s="1"/>
  <c r="BN203" i="4" s="1"/>
  <c r="BK203" i="4"/>
  <c r="BL203" i="4" s="1"/>
  <c r="BO203" i="4" s="1"/>
  <c r="BI386" i="4"/>
  <c r="BJ386" i="4" s="1"/>
  <c r="BN386" i="4" s="1"/>
  <c r="BK386" i="4"/>
  <c r="BL386" i="4" s="1"/>
  <c r="BO386" i="4" s="1"/>
  <c r="BI492" i="4"/>
  <c r="BJ492" i="4" s="1"/>
  <c r="BN492" i="4" s="1"/>
  <c r="BK492" i="4"/>
  <c r="BL492" i="4" s="1"/>
  <c r="BO492" i="4" s="1"/>
  <c r="BI365" i="4"/>
  <c r="BJ365" i="4" s="1"/>
  <c r="BN365" i="4" s="1"/>
  <c r="BK365" i="4"/>
  <c r="BL365" i="4" s="1"/>
  <c r="BO365" i="4" s="1"/>
  <c r="BI237" i="4"/>
  <c r="BJ237" i="4" s="1"/>
  <c r="BN237" i="4" s="1"/>
  <c r="BK237" i="4"/>
  <c r="BL237" i="4" s="1"/>
  <c r="BO237" i="4" s="1"/>
  <c r="BI109" i="4"/>
  <c r="BK109" i="4"/>
  <c r="BL109" i="4" s="1"/>
  <c r="BO109" i="4" s="1"/>
  <c r="BI527" i="4"/>
  <c r="BJ527" i="4" s="1"/>
  <c r="BN527" i="4" s="1"/>
  <c r="BK527" i="4"/>
  <c r="BL527" i="4" s="1"/>
  <c r="BO527" i="4" s="1"/>
  <c r="BI400" i="4"/>
  <c r="BJ400" i="4" s="1"/>
  <c r="BN400" i="4" s="1"/>
  <c r="BK400" i="4"/>
  <c r="BL400" i="4" s="1"/>
  <c r="BO400" i="4" s="1"/>
  <c r="BI272" i="4"/>
  <c r="BJ272" i="4" s="1"/>
  <c r="BN272" i="4" s="1"/>
  <c r="BK272" i="4"/>
  <c r="BL272" i="4" s="1"/>
  <c r="BO272" i="4" s="1"/>
  <c r="BI69" i="4"/>
  <c r="BK69" i="4"/>
  <c r="BL69" i="4" s="1"/>
  <c r="BO69" i="4" s="1"/>
  <c r="BI108" i="4"/>
  <c r="BJ108" i="4" s="1"/>
  <c r="BN108" i="4" s="1"/>
  <c r="BK108" i="4"/>
  <c r="BL108" i="4" s="1"/>
  <c r="BO108" i="4" s="1"/>
  <c r="BK517" i="4"/>
  <c r="BL517" i="4" s="1"/>
  <c r="BO517" i="4" s="1"/>
  <c r="BK91" i="4"/>
  <c r="BL91" i="4" s="1"/>
  <c r="BO91" i="4" s="1"/>
  <c r="BK325" i="4"/>
  <c r="BL325" i="4" s="1"/>
  <c r="BO325" i="4" s="1"/>
  <c r="BK46" i="4"/>
  <c r="BL46" i="4" s="1"/>
  <c r="BO46" i="4" s="1"/>
  <c r="BI583" i="4"/>
  <c r="BJ583" i="4" s="1"/>
  <c r="BN583" i="4" s="1"/>
  <c r="BK583" i="4"/>
  <c r="BL583" i="4" s="1"/>
  <c r="BO583" i="4" s="1"/>
  <c r="BI650" i="4"/>
  <c r="BJ650" i="4" s="1"/>
  <c r="BN650" i="4" s="1"/>
  <c r="BK650" i="4"/>
  <c r="BL650" i="4" s="1"/>
  <c r="BO650" i="4" s="1"/>
  <c r="BI302" i="4"/>
  <c r="BJ302" i="4" s="1"/>
  <c r="BN302" i="4" s="1"/>
  <c r="BK302" i="4"/>
  <c r="BL302" i="4" s="1"/>
  <c r="BO302" i="4" s="1"/>
  <c r="BI595" i="4"/>
  <c r="BJ595" i="4" s="1"/>
  <c r="BN595" i="4" s="1"/>
  <c r="BK595" i="4"/>
  <c r="BL595" i="4" s="1"/>
  <c r="BO595" i="4" s="1"/>
  <c r="BI566" i="4"/>
  <c r="BJ566" i="4" s="1"/>
  <c r="BN566" i="4" s="1"/>
  <c r="BK566" i="4"/>
  <c r="BL566" i="4" s="1"/>
  <c r="BO566" i="4" s="1"/>
  <c r="BI568" i="4"/>
  <c r="BJ568" i="4" s="1"/>
  <c r="BN568" i="4" s="1"/>
  <c r="BK568" i="4"/>
  <c r="BL568" i="4" s="1"/>
  <c r="BO568" i="4" s="1"/>
  <c r="BI181" i="4"/>
  <c r="BJ181" i="4" s="1"/>
  <c r="BN181" i="4" s="1"/>
  <c r="BK181" i="4"/>
  <c r="BL181" i="4" s="1"/>
  <c r="BO181" i="4" s="1"/>
  <c r="BI422" i="4"/>
  <c r="BJ422" i="4" s="1"/>
  <c r="BN422" i="4" s="1"/>
  <c r="BK422" i="4"/>
  <c r="BL422" i="4" s="1"/>
  <c r="BO422" i="4" s="1"/>
  <c r="BI305" i="4"/>
  <c r="BJ305" i="4" s="1"/>
  <c r="BN305" i="4" s="1"/>
  <c r="BK305" i="4"/>
  <c r="BL305" i="4" s="1"/>
  <c r="BO305" i="4" s="1"/>
  <c r="BI672" i="4"/>
  <c r="BJ672" i="4" s="1"/>
  <c r="BN672" i="4" s="1"/>
  <c r="BK672" i="4"/>
  <c r="BL672" i="4" s="1"/>
  <c r="BO672" i="4" s="1"/>
  <c r="BI522" i="4"/>
  <c r="BJ522" i="4" s="1"/>
  <c r="BN522" i="4" s="1"/>
  <c r="BK522" i="4"/>
  <c r="BL522" i="4" s="1"/>
  <c r="BO522" i="4" s="1"/>
  <c r="BI463" i="4"/>
  <c r="BJ463" i="4" s="1"/>
  <c r="BN463" i="4" s="1"/>
  <c r="BK463" i="4"/>
  <c r="BL463" i="4" s="1"/>
  <c r="BO463" i="4" s="1"/>
  <c r="BI336" i="4"/>
  <c r="BJ336" i="4" s="1"/>
  <c r="BN336" i="4" s="1"/>
  <c r="BK336" i="4"/>
  <c r="BL336" i="4" s="1"/>
  <c r="BO336" i="4" s="1"/>
  <c r="BI695" i="4"/>
  <c r="BJ695" i="4" s="1"/>
  <c r="BN695" i="4" s="1"/>
  <c r="BK695" i="4"/>
  <c r="BL695" i="4" s="1"/>
  <c r="BO695" i="4" s="1"/>
  <c r="BI727" i="4"/>
  <c r="BJ727" i="4" s="1"/>
  <c r="BN727" i="4" s="1"/>
  <c r="BK727" i="4"/>
  <c r="BL727" i="4" s="1"/>
  <c r="BO727" i="4" s="1"/>
  <c r="BI599" i="4"/>
  <c r="BJ599" i="4" s="1"/>
  <c r="BN599" i="4" s="1"/>
  <c r="BK599" i="4"/>
  <c r="BL599" i="4" s="1"/>
  <c r="BO599" i="4" s="1"/>
  <c r="BI538" i="4"/>
  <c r="BJ538" i="4" s="1"/>
  <c r="BN538" i="4" s="1"/>
  <c r="BK538" i="4"/>
  <c r="BL538" i="4" s="1"/>
  <c r="BO538" i="4" s="1"/>
  <c r="BI796" i="4"/>
  <c r="BJ796" i="4" s="1"/>
  <c r="BN796" i="4" s="1"/>
  <c r="BK796" i="4"/>
  <c r="BL796" i="4" s="1"/>
  <c r="BO796" i="4" s="1"/>
  <c r="BI668" i="4"/>
  <c r="BJ668" i="4" s="1"/>
  <c r="BN668" i="4" s="1"/>
  <c r="BK668" i="4"/>
  <c r="BL668" i="4" s="1"/>
  <c r="BO668" i="4" s="1"/>
  <c r="BI151" i="4"/>
  <c r="BJ151" i="4" s="1"/>
  <c r="BN151" i="4" s="1"/>
  <c r="BK151" i="4"/>
  <c r="BL151" i="4" s="1"/>
  <c r="BO151" i="4" s="1"/>
  <c r="BI446" i="4"/>
  <c r="BJ446" i="4" s="1"/>
  <c r="BN446" i="4" s="1"/>
  <c r="BK446" i="4"/>
  <c r="BL446" i="4" s="1"/>
  <c r="BO446" i="4" s="1"/>
  <c r="BI536" i="4"/>
  <c r="BJ536" i="4" s="1"/>
  <c r="BN536" i="4" s="1"/>
  <c r="BK536" i="4"/>
  <c r="BL536" i="4" s="1"/>
  <c r="BO536" i="4" s="1"/>
  <c r="BI409" i="4"/>
  <c r="BJ409" i="4" s="1"/>
  <c r="BN409" i="4" s="1"/>
  <c r="BK409" i="4"/>
  <c r="BL409" i="4" s="1"/>
  <c r="BO409" i="4" s="1"/>
  <c r="BI121" i="4"/>
  <c r="BJ121" i="4" s="1"/>
  <c r="BN121" i="4" s="1"/>
  <c r="BK121" i="4"/>
  <c r="BL121" i="4" s="1"/>
  <c r="BO121" i="4" s="1"/>
  <c r="BI332" i="4"/>
  <c r="BJ332" i="4" s="1"/>
  <c r="BN332" i="4" s="1"/>
  <c r="BK332" i="4"/>
  <c r="BL332" i="4" s="1"/>
  <c r="BO332" i="4" s="1"/>
  <c r="BI204" i="4"/>
  <c r="BJ204" i="4" s="1"/>
  <c r="BN204" i="4" s="1"/>
  <c r="BK204" i="4"/>
  <c r="BL204" i="4" s="1"/>
  <c r="BO204" i="4" s="1"/>
  <c r="BI36" i="4"/>
  <c r="BJ36" i="4" s="1"/>
  <c r="BN36" i="4" s="1"/>
  <c r="BK36" i="4"/>
  <c r="BL36" i="4" s="1"/>
  <c r="BO36" i="4" s="1"/>
  <c r="BI739" i="4"/>
  <c r="BJ739" i="4" s="1"/>
  <c r="BN739" i="4" s="1"/>
  <c r="BK739" i="4"/>
  <c r="BL739" i="4" s="1"/>
  <c r="BO739" i="4" s="1"/>
  <c r="BI611" i="4"/>
  <c r="BJ611" i="4" s="1"/>
  <c r="BN611" i="4" s="1"/>
  <c r="BK611" i="4"/>
  <c r="BL611" i="4" s="1"/>
  <c r="BO611" i="4" s="1"/>
  <c r="BI582" i="4"/>
  <c r="BJ582" i="4" s="1"/>
  <c r="BN582" i="4" s="1"/>
  <c r="BK582" i="4"/>
  <c r="BL582" i="4" s="1"/>
  <c r="BO582" i="4" s="1"/>
  <c r="BI793" i="4"/>
  <c r="BJ793" i="4" s="1"/>
  <c r="BN793" i="4" s="1"/>
  <c r="BK793" i="4"/>
  <c r="BL793" i="4" s="1"/>
  <c r="BO793" i="4" s="1"/>
  <c r="BI665" i="4"/>
  <c r="BJ665" i="4" s="1"/>
  <c r="BN665" i="4" s="1"/>
  <c r="BK665" i="4"/>
  <c r="BL665" i="4" s="1"/>
  <c r="BO665" i="4" s="1"/>
  <c r="BI712" i="4"/>
  <c r="BJ712" i="4" s="1"/>
  <c r="BN712" i="4" s="1"/>
  <c r="BK712" i="4"/>
  <c r="BL712" i="4" s="1"/>
  <c r="BO712" i="4" s="1"/>
  <c r="BI584" i="4"/>
  <c r="BJ584" i="4" s="1"/>
  <c r="BN584" i="4" s="1"/>
  <c r="BK584" i="4"/>
  <c r="BL584" i="4" s="1"/>
  <c r="BO584" i="4" s="1"/>
  <c r="BI211" i="4"/>
  <c r="BJ211" i="4" s="1"/>
  <c r="BN211" i="4" s="1"/>
  <c r="BK211" i="4"/>
  <c r="BL211" i="4" s="1"/>
  <c r="BO211" i="4" s="1"/>
  <c r="BI362" i="4"/>
  <c r="BJ362" i="4" s="1"/>
  <c r="BN362" i="4" s="1"/>
  <c r="BK362" i="4"/>
  <c r="BL362" i="4" s="1"/>
  <c r="BO362" i="4" s="1"/>
  <c r="BI293" i="4"/>
  <c r="BJ293" i="4" s="1"/>
  <c r="BN293" i="4" s="1"/>
  <c r="BK293" i="4"/>
  <c r="BL293" i="4" s="1"/>
  <c r="BO293" i="4" s="1"/>
  <c r="BI487" i="4"/>
  <c r="BJ487" i="4" s="1"/>
  <c r="BN487" i="4" s="1"/>
  <c r="BK487" i="4"/>
  <c r="BL487" i="4" s="1"/>
  <c r="BO487" i="4" s="1"/>
  <c r="BI360" i="4"/>
  <c r="BJ360" i="4" s="1"/>
  <c r="BN360" i="4" s="1"/>
  <c r="BK360" i="4"/>
  <c r="BL360" i="4" s="1"/>
  <c r="BO360" i="4" s="1"/>
  <c r="BI232" i="4"/>
  <c r="BJ232" i="4" s="1"/>
  <c r="BN232" i="4" s="1"/>
  <c r="BK232" i="4"/>
  <c r="BL232" i="4" s="1"/>
  <c r="BO232" i="4" s="1"/>
  <c r="BI64" i="4"/>
  <c r="BJ64" i="4" s="1"/>
  <c r="BN64" i="4" s="1"/>
  <c r="BK64" i="4"/>
  <c r="BL64" i="4" s="1"/>
  <c r="BO64" i="4" s="1"/>
  <c r="BI47" i="4"/>
  <c r="BJ47" i="4" s="1"/>
  <c r="BN47" i="4" s="1"/>
  <c r="BK47" i="4"/>
  <c r="BL47" i="4" s="1"/>
  <c r="BO47" i="4" s="1"/>
  <c r="BI831" i="4"/>
  <c r="BJ831" i="4" s="1"/>
  <c r="BN831" i="4" s="1"/>
  <c r="BK831" i="4"/>
  <c r="BL831" i="4" s="1"/>
  <c r="BO831" i="4" s="1"/>
  <c r="BI703" i="4"/>
  <c r="BJ703" i="4" s="1"/>
  <c r="BN703" i="4" s="1"/>
  <c r="BK703" i="4"/>
  <c r="BL703" i="4" s="1"/>
  <c r="BO703" i="4" s="1"/>
  <c r="BI575" i="4"/>
  <c r="BJ575" i="4" s="1"/>
  <c r="BN575" i="4" s="1"/>
  <c r="BK575" i="4"/>
  <c r="BL575" i="4" s="1"/>
  <c r="BO575" i="4" s="1"/>
  <c r="BI626" i="4"/>
  <c r="BJ626" i="4" s="1"/>
  <c r="BN626" i="4" s="1"/>
  <c r="BK626" i="4"/>
  <c r="BL626" i="4" s="1"/>
  <c r="BO626" i="4" s="1"/>
  <c r="BI837" i="4"/>
  <c r="BJ837" i="4" s="1"/>
  <c r="BN837" i="4" s="1"/>
  <c r="BK837" i="4"/>
  <c r="BL837" i="4" s="1"/>
  <c r="BO837" i="4" s="1"/>
  <c r="BI788" i="4"/>
  <c r="BJ788" i="4" s="1"/>
  <c r="BN788" i="4" s="1"/>
  <c r="BK788" i="4"/>
  <c r="BL788" i="4" s="1"/>
  <c r="BO788" i="4" s="1"/>
  <c r="BI660" i="4"/>
  <c r="BJ660" i="4" s="1"/>
  <c r="BN660" i="4" s="1"/>
  <c r="BK660" i="4"/>
  <c r="BL660" i="4" s="1"/>
  <c r="BO660" i="4" s="1"/>
  <c r="BI510" i="4"/>
  <c r="BJ510" i="4" s="1"/>
  <c r="BN510" i="4" s="1"/>
  <c r="BK510" i="4"/>
  <c r="BL510" i="4" s="1"/>
  <c r="BO510" i="4" s="1"/>
  <c r="BI462" i="4"/>
  <c r="BJ462" i="4" s="1"/>
  <c r="BN462" i="4" s="1"/>
  <c r="BK462" i="4"/>
  <c r="BL462" i="4" s="1"/>
  <c r="BO462" i="4" s="1"/>
  <c r="BI239" i="4"/>
  <c r="BJ239" i="4" s="1"/>
  <c r="BN239" i="4" s="1"/>
  <c r="BK239" i="4"/>
  <c r="BL239" i="4" s="1"/>
  <c r="BO239" i="4" s="1"/>
  <c r="BI535" i="4"/>
  <c r="BJ535" i="4" s="1"/>
  <c r="BN535" i="4" s="1"/>
  <c r="BK535" i="4"/>
  <c r="BL535" i="4" s="1"/>
  <c r="BO535" i="4" s="1"/>
  <c r="BI438" i="4"/>
  <c r="BJ438" i="4" s="1"/>
  <c r="BN438" i="4" s="1"/>
  <c r="BK438" i="4"/>
  <c r="BL438" i="4" s="1"/>
  <c r="BO438" i="4" s="1"/>
  <c r="BI464" i="4"/>
  <c r="BJ464" i="4" s="1"/>
  <c r="BN464" i="4" s="1"/>
  <c r="BK464" i="4"/>
  <c r="BL464" i="4" s="1"/>
  <c r="BO464" i="4" s="1"/>
  <c r="BI321" i="4"/>
  <c r="BJ321" i="4" s="1"/>
  <c r="BN321" i="4" s="1"/>
  <c r="BK321" i="4"/>
  <c r="BL321" i="4" s="1"/>
  <c r="BO321" i="4" s="1"/>
  <c r="BI145" i="4"/>
  <c r="BJ145" i="4" s="1"/>
  <c r="BN145" i="4" s="1"/>
  <c r="BK145" i="4"/>
  <c r="BL145" i="4" s="1"/>
  <c r="BO145" i="4" s="1"/>
  <c r="BI436" i="4"/>
  <c r="BJ436" i="4" s="1"/>
  <c r="BN436" i="4" s="1"/>
  <c r="BK436" i="4"/>
  <c r="BL436" i="4" s="1"/>
  <c r="BO436" i="4" s="1"/>
  <c r="BI308" i="4"/>
  <c r="BJ308" i="4" s="1"/>
  <c r="BN308" i="4" s="1"/>
  <c r="BK308" i="4"/>
  <c r="BL308" i="4" s="1"/>
  <c r="BO308" i="4" s="1"/>
  <c r="BI180" i="4"/>
  <c r="BJ180" i="4" s="1"/>
  <c r="BN180" i="4" s="1"/>
  <c r="BK180" i="4"/>
  <c r="BL180" i="4" s="1"/>
  <c r="BO180" i="4" s="1"/>
  <c r="BI34" i="4"/>
  <c r="BJ34" i="4" s="1"/>
  <c r="BN34" i="4" s="1"/>
  <c r="BK34" i="4"/>
  <c r="BL34" i="4" s="1"/>
  <c r="BO34" i="4" s="1"/>
  <c r="BI12" i="4"/>
  <c r="BJ12" i="4" s="1"/>
  <c r="BN12" i="4" s="1"/>
  <c r="BK12" i="4"/>
  <c r="BL12" i="4" s="1"/>
  <c r="BO12" i="4" s="1"/>
  <c r="BI795" i="4"/>
  <c r="BJ795" i="4" s="1"/>
  <c r="BN795" i="4" s="1"/>
  <c r="BK795" i="4"/>
  <c r="BL795" i="4" s="1"/>
  <c r="BO795" i="4" s="1"/>
  <c r="BI667" i="4"/>
  <c r="BJ667" i="4" s="1"/>
  <c r="BN667" i="4" s="1"/>
  <c r="BK667" i="4"/>
  <c r="BL667" i="4" s="1"/>
  <c r="BO667" i="4" s="1"/>
  <c r="BI817" i="4"/>
  <c r="BJ817" i="4" s="1"/>
  <c r="BN817" i="4" s="1"/>
  <c r="BK817" i="4"/>
  <c r="BL817" i="4" s="1"/>
  <c r="BO817" i="4" s="1"/>
  <c r="BI689" i="4"/>
  <c r="BJ689" i="4" s="1"/>
  <c r="BN689" i="4" s="1"/>
  <c r="BK689" i="4"/>
  <c r="BL689" i="4" s="1"/>
  <c r="BO689" i="4" s="1"/>
  <c r="BI816" i="4"/>
  <c r="BJ816" i="4" s="1"/>
  <c r="BN816" i="4" s="1"/>
  <c r="BK816" i="4"/>
  <c r="BL816" i="4" s="1"/>
  <c r="BO816" i="4" s="1"/>
  <c r="BI688" i="4"/>
  <c r="BJ688" i="4" s="1"/>
  <c r="BN688" i="4" s="1"/>
  <c r="BK688" i="4"/>
  <c r="BL688" i="4" s="1"/>
  <c r="BO688" i="4" s="1"/>
  <c r="BI560" i="4"/>
  <c r="BJ560" i="4" s="1"/>
  <c r="BN560" i="4" s="1"/>
  <c r="BK560" i="4"/>
  <c r="BL560" i="4" s="1"/>
  <c r="BO560" i="4" s="1"/>
  <c r="BI155" i="4"/>
  <c r="BJ155" i="4" s="1"/>
  <c r="BN155" i="4" s="1"/>
  <c r="BK155" i="4"/>
  <c r="BL155" i="4" s="1"/>
  <c r="BO155" i="4" s="1"/>
  <c r="BI445" i="4"/>
  <c r="BJ445" i="4" s="1"/>
  <c r="BN445" i="4" s="1"/>
  <c r="BK445" i="4"/>
  <c r="BL445" i="4" s="1"/>
  <c r="BO445" i="4" s="1"/>
  <c r="BI189" i="4"/>
  <c r="BJ189" i="4" s="1"/>
  <c r="BN189" i="4" s="1"/>
  <c r="BK189" i="4"/>
  <c r="BL189" i="4" s="1"/>
  <c r="BO189" i="4" s="1"/>
  <c r="BI479" i="4"/>
  <c r="BJ479" i="4" s="1"/>
  <c r="BN479" i="4" s="1"/>
  <c r="BK479" i="4"/>
  <c r="BL479" i="4" s="1"/>
  <c r="BO479" i="4" s="1"/>
  <c r="BI352" i="4"/>
  <c r="BJ352" i="4" s="1"/>
  <c r="BN352" i="4" s="1"/>
  <c r="BK352" i="4"/>
  <c r="BL352" i="4" s="1"/>
  <c r="BO352" i="4" s="1"/>
  <c r="BI21" i="4"/>
  <c r="BJ21" i="4" s="1"/>
  <c r="BN21" i="4" s="1"/>
  <c r="BK21" i="4"/>
  <c r="BL21" i="4" s="1"/>
  <c r="BO21" i="4" s="1"/>
  <c r="BI39" i="4"/>
  <c r="BJ39" i="4" s="1"/>
  <c r="BN39" i="4" s="1"/>
  <c r="BK39" i="4"/>
  <c r="BL39" i="4" s="1"/>
  <c r="BO39" i="4" s="1"/>
  <c r="BK273" i="4"/>
  <c r="BL273" i="4" s="1"/>
  <c r="BO273" i="4" s="1"/>
  <c r="BK48" i="4"/>
  <c r="BL48" i="4" s="1"/>
  <c r="BO48" i="4" s="1"/>
  <c r="BK60" i="4"/>
  <c r="BL60" i="4" s="1"/>
  <c r="BO60" i="4" s="1"/>
  <c r="BK335" i="4"/>
  <c r="BL335" i="4" s="1"/>
  <c r="BO335" i="4" s="1"/>
  <c r="BI829" i="4"/>
  <c r="BJ829" i="4" s="1"/>
  <c r="BN829" i="4" s="1"/>
  <c r="BK829" i="4"/>
  <c r="BL829" i="4" s="1"/>
  <c r="BO829" i="4" s="1"/>
  <c r="BI263" i="4"/>
  <c r="BJ263" i="4" s="1"/>
  <c r="BN263" i="4" s="1"/>
  <c r="BK263" i="4"/>
  <c r="BL263" i="4" s="1"/>
  <c r="BO263" i="4" s="1"/>
  <c r="BI20" i="4"/>
  <c r="BJ20" i="4" s="1"/>
  <c r="BN20" i="4" s="1"/>
  <c r="BK20" i="4"/>
  <c r="BL20" i="4" s="1"/>
  <c r="BO20" i="4" s="1"/>
  <c r="BI777" i="4"/>
  <c r="BJ777" i="4" s="1"/>
  <c r="BN777" i="4" s="1"/>
  <c r="BK777" i="4"/>
  <c r="BL777" i="4" s="1"/>
  <c r="BO777" i="4" s="1"/>
  <c r="BI696" i="4"/>
  <c r="BJ696" i="4" s="1"/>
  <c r="BN696" i="4" s="1"/>
  <c r="BK696" i="4"/>
  <c r="BL696" i="4" s="1"/>
  <c r="BO696" i="4" s="1"/>
  <c r="BI644" i="4"/>
  <c r="BJ644" i="4" s="1"/>
  <c r="BN644" i="4" s="1"/>
  <c r="BK644" i="4"/>
  <c r="BL644" i="4" s="1"/>
  <c r="BO644" i="4" s="1"/>
  <c r="BI447" i="4"/>
  <c r="BJ447" i="4" s="1"/>
  <c r="BN447" i="4" s="1"/>
  <c r="BK447" i="4"/>
  <c r="BL447" i="4" s="1"/>
  <c r="BO447" i="4" s="1"/>
  <c r="BI223" i="4"/>
  <c r="BJ223" i="4" s="1"/>
  <c r="BN223" i="4" s="1"/>
  <c r="BK223" i="4"/>
  <c r="BL223" i="4" s="1"/>
  <c r="BO223" i="4" s="1"/>
  <c r="BI294" i="4"/>
  <c r="BJ294" i="4" s="1"/>
  <c r="BN294" i="4" s="1"/>
  <c r="BK294" i="4"/>
  <c r="BL294" i="4" s="1"/>
  <c r="BO294" i="4" s="1"/>
  <c r="BI129" i="4"/>
  <c r="BJ129" i="4" s="1"/>
  <c r="BN129" i="4" s="1"/>
  <c r="BK129" i="4"/>
  <c r="BL129" i="4" s="1"/>
  <c r="BO129" i="4" s="1"/>
  <c r="BI779" i="4"/>
  <c r="BJ779" i="4" s="1"/>
  <c r="BN779" i="4" s="1"/>
  <c r="BK779" i="4"/>
  <c r="BL779" i="4" s="1"/>
  <c r="BO779" i="4" s="1"/>
  <c r="BI801" i="4"/>
  <c r="BJ801" i="4" s="1"/>
  <c r="BN801" i="4" s="1"/>
  <c r="BK801" i="4"/>
  <c r="BL801" i="4" s="1"/>
  <c r="BO801" i="4" s="1"/>
  <c r="BI800" i="4"/>
  <c r="BJ800" i="4" s="1"/>
  <c r="BN800" i="4" s="1"/>
  <c r="BK800" i="4"/>
  <c r="BL800" i="4" s="1"/>
  <c r="BO800" i="4" s="1"/>
  <c r="BI322" i="4"/>
  <c r="BJ322" i="4" s="1"/>
  <c r="BN322" i="4" s="1"/>
  <c r="BK322" i="4"/>
  <c r="BL322" i="4" s="1"/>
  <c r="BO322" i="4" s="1"/>
  <c r="BI62" i="4"/>
  <c r="BJ62" i="4" s="1"/>
  <c r="BN62" i="4" s="1"/>
  <c r="BK62" i="4"/>
  <c r="BL62" i="4" s="1"/>
  <c r="BO62" i="4" s="1"/>
  <c r="BI807" i="4"/>
  <c r="BJ807" i="4" s="1"/>
  <c r="BN807" i="4" s="1"/>
  <c r="BK807" i="4"/>
  <c r="BL807" i="4" s="1"/>
  <c r="BO807" i="4" s="1"/>
  <c r="BI679" i="4"/>
  <c r="BJ679" i="4" s="1"/>
  <c r="BN679" i="4" s="1"/>
  <c r="BK679" i="4"/>
  <c r="BL679" i="4" s="1"/>
  <c r="BO679" i="4" s="1"/>
  <c r="BI618" i="4"/>
  <c r="BJ618" i="4" s="1"/>
  <c r="BN618" i="4" s="1"/>
  <c r="BK618" i="4"/>
  <c r="BL618" i="4" s="1"/>
  <c r="BO618" i="4" s="1"/>
  <c r="BI797" i="4"/>
  <c r="BK797" i="4"/>
  <c r="BL797" i="4" s="1"/>
  <c r="BO797" i="4" s="1"/>
  <c r="BI748" i="4"/>
  <c r="BJ748" i="4" s="1"/>
  <c r="BN748" i="4" s="1"/>
  <c r="BK748" i="4"/>
  <c r="BL748" i="4" s="1"/>
  <c r="BO748" i="4" s="1"/>
  <c r="BI620" i="4"/>
  <c r="BJ620" i="4" s="1"/>
  <c r="BN620" i="4" s="1"/>
  <c r="BK620" i="4"/>
  <c r="BL620" i="4" s="1"/>
  <c r="BO620" i="4" s="1"/>
  <c r="BI231" i="4"/>
  <c r="BJ231" i="4" s="1"/>
  <c r="BN231" i="4" s="1"/>
  <c r="BK231" i="4"/>
  <c r="BL231" i="4" s="1"/>
  <c r="BO231" i="4" s="1"/>
  <c r="BI103" i="4"/>
  <c r="BJ103" i="4" s="1"/>
  <c r="BN103" i="4" s="1"/>
  <c r="BK103" i="4"/>
  <c r="BL103" i="4" s="1"/>
  <c r="BO103" i="4" s="1"/>
  <c r="BI398" i="4"/>
  <c r="BJ398" i="4" s="1"/>
  <c r="BN398" i="4" s="1"/>
  <c r="BK398" i="4"/>
  <c r="BL398" i="4" s="1"/>
  <c r="BO398" i="4" s="1"/>
  <c r="BI201" i="4"/>
  <c r="BJ201" i="4" s="1"/>
  <c r="BN201" i="4" s="1"/>
  <c r="BK201" i="4"/>
  <c r="BL201" i="4" s="1"/>
  <c r="BO201" i="4" s="1"/>
  <c r="BI540" i="4"/>
  <c r="BJ540" i="4" s="1"/>
  <c r="BN540" i="4" s="1"/>
  <c r="BK540" i="4"/>
  <c r="BL540" i="4" s="1"/>
  <c r="BO540" i="4" s="1"/>
  <c r="BI284" i="4"/>
  <c r="BK284" i="4"/>
  <c r="BL284" i="4" s="1"/>
  <c r="BO284" i="4" s="1"/>
  <c r="BI156" i="4"/>
  <c r="BJ156" i="4" s="1"/>
  <c r="BN156" i="4" s="1"/>
  <c r="BK156" i="4"/>
  <c r="BL156" i="4" s="1"/>
  <c r="BO156" i="4" s="1"/>
  <c r="BI49" i="4"/>
  <c r="BJ49" i="4" s="1"/>
  <c r="BN49" i="4" s="1"/>
  <c r="BK49" i="4"/>
  <c r="BL49" i="4" s="1"/>
  <c r="BO49" i="4" s="1"/>
  <c r="BI67" i="4"/>
  <c r="BJ67" i="4" s="1"/>
  <c r="BN67" i="4" s="1"/>
  <c r="BK67" i="4"/>
  <c r="BL67" i="4" s="1"/>
  <c r="BO67" i="4" s="1"/>
  <c r="BI819" i="4"/>
  <c r="BJ819" i="4" s="1"/>
  <c r="BN819" i="4" s="1"/>
  <c r="BK819" i="4"/>
  <c r="BL819" i="4" s="1"/>
  <c r="BO819" i="4" s="1"/>
  <c r="BI691" i="4"/>
  <c r="BJ691" i="4" s="1"/>
  <c r="BN691" i="4" s="1"/>
  <c r="BK691" i="4"/>
  <c r="BL691" i="4" s="1"/>
  <c r="BO691" i="4" s="1"/>
  <c r="BI792" i="4"/>
  <c r="BJ792" i="4" s="1"/>
  <c r="BN792" i="4" s="1"/>
  <c r="BK792" i="4"/>
  <c r="BL792" i="4" s="1"/>
  <c r="BO792" i="4" s="1"/>
  <c r="BI664" i="4"/>
  <c r="BJ664" i="4" s="1"/>
  <c r="BN664" i="4" s="1"/>
  <c r="BK664" i="4"/>
  <c r="BL664" i="4" s="1"/>
  <c r="BO664" i="4" s="1"/>
  <c r="BI514" i="4"/>
  <c r="BJ514" i="4" s="1"/>
  <c r="BN514" i="4" s="1"/>
  <c r="BK514" i="4"/>
  <c r="BL514" i="4" s="1"/>
  <c r="BO514" i="4" s="1"/>
  <c r="BI163" i="4"/>
  <c r="BJ163" i="4" s="1"/>
  <c r="BN163" i="4" s="1"/>
  <c r="BK163" i="4"/>
  <c r="BL163" i="4" s="1"/>
  <c r="BO163" i="4" s="1"/>
  <c r="BI314" i="4"/>
  <c r="BJ314" i="4" s="1"/>
  <c r="BN314" i="4" s="1"/>
  <c r="BK314" i="4"/>
  <c r="BL314" i="4" s="1"/>
  <c r="BO314" i="4" s="1"/>
  <c r="BI516" i="4"/>
  <c r="BJ516" i="4" s="1"/>
  <c r="BN516" i="4" s="1"/>
  <c r="BK516" i="4"/>
  <c r="BL516" i="4" s="1"/>
  <c r="BO516" i="4" s="1"/>
  <c r="BI149" i="4"/>
  <c r="BJ149" i="4" s="1"/>
  <c r="BN149" i="4" s="1"/>
  <c r="BK149" i="4"/>
  <c r="BL149" i="4" s="1"/>
  <c r="BO149" i="4" s="1"/>
  <c r="BI440" i="4"/>
  <c r="BJ440" i="4" s="1"/>
  <c r="BN440" i="4" s="1"/>
  <c r="BK440" i="4"/>
  <c r="BL440" i="4" s="1"/>
  <c r="BO440" i="4" s="1"/>
  <c r="BI312" i="4"/>
  <c r="BJ312" i="4" s="1"/>
  <c r="BN312" i="4" s="1"/>
  <c r="BK312" i="4"/>
  <c r="BL312" i="4" s="1"/>
  <c r="BO312" i="4" s="1"/>
  <c r="BI38" i="4"/>
  <c r="BJ38" i="4" s="1"/>
  <c r="BN38" i="4" s="1"/>
  <c r="BK38" i="4"/>
  <c r="BL38" i="4" s="1"/>
  <c r="BO38" i="4" s="1"/>
  <c r="BI77" i="4"/>
  <c r="BJ77" i="4" s="1"/>
  <c r="BN77" i="4" s="1"/>
  <c r="BK77" i="4"/>
  <c r="BL77" i="4" s="1"/>
  <c r="BO77" i="4" s="1"/>
  <c r="BI783" i="4"/>
  <c r="BJ783" i="4" s="1"/>
  <c r="BN783" i="4" s="1"/>
  <c r="BK783" i="4"/>
  <c r="BL783" i="4" s="1"/>
  <c r="BO783" i="4" s="1"/>
  <c r="BI655" i="4"/>
  <c r="BJ655" i="4" s="1"/>
  <c r="BN655" i="4" s="1"/>
  <c r="BK655" i="4"/>
  <c r="BL655" i="4" s="1"/>
  <c r="BO655" i="4" s="1"/>
  <c r="BI578" i="4"/>
  <c r="BJ578" i="4" s="1"/>
  <c r="BN578" i="4" s="1"/>
  <c r="BK578" i="4"/>
  <c r="BL578" i="4" s="1"/>
  <c r="BO578" i="4" s="1"/>
  <c r="BI789" i="4"/>
  <c r="BJ789" i="4" s="1"/>
  <c r="BN789" i="4" s="1"/>
  <c r="BK789" i="4"/>
  <c r="BL789" i="4" s="1"/>
  <c r="BO789" i="4" s="1"/>
  <c r="BI740" i="4"/>
  <c r="BJ740" i="4" s="1"/>
  <c r="BN740" i="4" s="1"/>
  <c r="BK740" i="4"/>
  <c r="BL740" i="4" s="1"/>
  <c r="BO740" i="4" s="1"/>
  <c r="BI612" i="4"/>
  <c r="BJ612" i="4" s="1"/>
  <c r="BN612" i="4" s="1"/>
  <c r="BK612" i="4"/>
  <c r="BL612" i="4" s="1"/>
  <c r="BO612" i="4" s="1"/>
  <c r="BI191" i="4"/>
  <c r="BJ191" i="4" s="1"/>
  <c r="BN191" i="4" s="1"/>
  <c r="BK191" i="4"/>
  <c r="BL191" i="4" s="1"/>
  <c r="BO191" i="4" s="1"/>
  <c r="BI390" i="4"/>
  <c r="BJ390" i="4" s="1"/>
  <c r="BN390" i="4" s="1"/>
  <c r="BK390" i="4"/>
  <c r="BL390" i="4" s="1"/>
  <c r="BO390" i="4" s="1"/>
  <c r="BI544" i="4"/>
  <c r="BJ544" i="4" s="1"/>
  <c r="BN544" i="4" s="1"/>
  <c r="BK544" i="4"/>
  <c r="BL544" i="4" s="1"/>
  <c r="BO544" i="4" s="1"/>
  <c r="BI417" i="4"/>
  <c r="BJ417" i="4" s="1"/>
  <c r="BN417" i="4" s="1"/>
  <c r="BK417" i="4"/>
  <c r="BL417" i="4" s="1"/>
  <c r="BO417" i="4" s="1"/>
  <c r="BI225" i="4"/>
  <c r="BJ225" i="4" s="1"/>
  <c r="BN225" i="4" s="1"/>
  <c r="BK225" i="4"/>
  <c r="BL225" i="4" s="1"/>
  <c r="BO225" i="4" s="1"/>
  <c r="BI97" i="4"/>
  <c r="BJ97" i="4" s="1"/>
  <c r="BN97" i="4" s="1"/>
  <c r="BK97" i="4"/>
  <c r="BL97" i="4" s="1"/>
  <c r="BO97" i="4" s="1"/>
  <c r="BI388" i="4"/>
  <c r="BJ388" i="4" s="1"/>
  <c r="BN388" i="4" s="1"/>
  <c r="BK388" i="4"/>
  <c r="BL388" i="4" s="1"/>
  <c r="BO388" i="4" s="1"/>
  <c r="BI260" i="4"/>
  <c r="BJ260" i="4" s="1"/>
  <c r="BN260" i="4" s="1"/>
  <c r="BK260" i="4"/>
  <c r="BL260" i="4" s="1"/>
  <c r="BO260" i="4" s="1"/>
  <c r="BI132" i="4"/>
  <c r="BJ132" i="4" s="1"/>
  <c r="BN132" i="4" s="1"/>
  <c r="BK132" i="4"/>
  <c r="BL132" i="4" s="1"/>
  <c r="BO132" i="4" s="1"/>
  <c r="BI73" i="4"/>
  <c r="BJ73" i="4" s="1"/>
  <c r="BN73" i="4" s="1"/>
  <c r="BK73" i="4"/>
  <c r="BL73" i="4" s="1"/>
  <c r="BO73" i="4" s="1"/>
  <c r="BI43" i="4"/>
  <c r="BJ43" i="4" s="1"/>
  <c r="BN43" i="4" s="1"/>
  <c r="BK43" i="4"/>
  <c r="BL43" i="4" s="1"/>
  <c r="BO43" i="4" s="1"/>
  <c r="BI747" i="4"/>
  <c r="BK747" i="4"/>
  <c r="BL747" i="4" s="1"/>
  <c r="BO747" i="4" s="1"/>
  <c r="BI619" i="4"/>
  <c r="BJ619" i="4" s="1"/>
  <c r="BN619" i="4" s="1"/>
  <c r="BK619" i="4"/>
  <c r="BL619" i="4" s="1"/>
  <c r="BO619" i="4" s="1"/>
  <c r="BI638" i="4"/>
  <c r="BJ638" i="4" s="1"/>
  <c r="BN638" i="4" s="1"/>
  <c r="BK638" i="4"/>
  <c r="BL638" i="4" s="1"/>
  <c r="BO638" i="4" s="1"/>
  <c r="BI769" i="4"/>
  <c r="BJ769" i="4" s="1"/>
  <c r="BN769" i="4" s="1"/>
  <c r="BK769" i="4"/>
  <c r="BL769" i="4" s="1"/>
  <c r="BO769" i="4" s="1"/>
  <c r="BI768" i="4"/>
  <c r="BJ768" i="4" s="1"/>
  <c r="BN768" i="4" s="1"/>
  <c r="BK768" i="4"/>
  <c r="BL768" i="4" s="1"/>
  <c r="BO768" i="4" s="1"/>
  <c r="BI640" i="4"/>
  <c r="BJ640" i="4" s="1"/>
  <c r="BN640" i="4" s="1"/>
  <c r="BK640" i="4"/>
  <c r="BL640" i="4" s="1"/>
  <c r="BO640" i="4" s="1"/>
  <c r="BI490" i="4"/>
  <c r="BJ490" i="4" s="1"/>
  <c r="BN490" i="4" s="1"/>
  <c r="BK490" i="4"/>
  <c r="BL490" i="4" s="1"/>
  <c r="BO490" i="4" s="1"/>
  <c r="BI235" i="4"/>
  <c r="BJ235" i="4" s="1"/>
  <c r="BN235" i="4" s="1"/>
  <c r="BK235" i="4"/>
  <c r="BL235" i="4" s="1"/>
  <c r="BO235" i="4" s="1"/>
  <c r="BI418" i="4"/>
  <c r="BJ418" i="4" s="1"/>
  <c r="BN418" i="4" s="1"/>
  <c r="BK418" i="4"/>
  <c r="BL418" i="4" s="1"/>
  <c r="BO418" i="4" s="1"/>
  <c r="BI524" i="4"/>
  <c r="BJ524" i="4" s="1"/>
  <c r="BN524" i="4" s="1"/>
  <c r="BK524" i="4"/>
  <c r="BL524" i="4" s="1"/>
  <c r="BO524" i="4" s="1"/>
  <c r="BI397" i="4"/>
  <c r="BJ397" i="4" s="1"/>
  <c r="BN397" i="4" s="1"/>
  <c r="BK397" i="4"/>
  <c r="BL397" i="4" s="1"/>
  <c r="BO397" i="4" s="1"/>
  <c r="BI141" i="4"/>
  <c r="BJ141" i="4" s="1"/>
  <c r="BN141" i="4" s="1"/>
  <c r="BK141" i="4"/>
  <c r="BL141" i="4" s="1"/>
  <c r="BO141" i="4" s="1"/>
  <c r="BI432" i="4"/>
  <c r="BJ432" i="4" s="1"/>
  <c r="BN432" i="4" s="1"/>
  <c r="BK432" i="4"/>
  <c r="BL432" i="4" s="1"/>
  <c r="BO432" i="4" s="1"/>
  <c r="BI304" i="4"/>
  <c r="BJ304" i="4" s="1"/>
  <c r="BN304" i="4" s="1"/>
  <c r="BK304" i="4"/>
  <c r="BL304" i="4" s="1"/>
  <c r="BO304" i="4" s="1"/>
  <c r="BI176" i="4"/>
  <c r="BJ176" i="4" s="1"/>
  <c r="BN176" i="4" s="1"/>
  <c r="BK176" i="4"/>
  <c r="BL176" i="4" s="1"/>
  <c r="BO176" i="4" s="1"/>
  <c r="BI40" i="4"/>
  <c r="BJ40" i="4" s="1"/>
  <c r="BN40" i="4" s="1"/>
  <c r="BK40" i="4"/>
  <c r="BL40" i="4" s="1"/>
  <c r="BO40" i="4" s="1"/>
  <c r="BK154" i="4"/>
  <c r="BL154" i="4" s="1"/>
  <c r="BO154" i="4" s="1"/>
  <c r="BK58" i="4"/>
  <c r="BL58" i="4" s="1"/>
  <c r="BO58" i="4" s="1"/>
  <c r="BK14" i="4"/>
  <c r="BL14" i="4" s="1"/>
  <c r="BO14" i="4" s="1"/>
  <c r="BK22" i="4"/>
  <c r="BL22" i="4" s="1"/>
  <c r="BO22" i="4" s="1"/>
  <c r="BI711" i="4"/>
  <c r="BJ711" i="4" s="1"/>
  <c r="BN711" i="4" s="1"/>
  <c r="BK711" i="4"/>
  <c r="BL711" i="4" s="1"/>
  <c r="BO711" i="4" s="1"/>
  <c r="BI216" i="4"/>
  <c r="BJ216" i="4" s="1"/>
  <c r="BN216" i="4" s="1"/>
  <c r="BK216" i="4"/>
  <c r="BL216" i="4" s="1"/>
  <c r="BO216" i="4" s="1"/>
  <c r="BI70" i="4"/>
  <c r="BJ70" i="4" s="1"/>
  <c r="BN70" i="4" s="1"/>
  <c r="BK70" i="4"/>
  <c r="BL70" i="4" s="1"/>
  <c r="BO70" i="4" s="1"/>
  <c r="BI821" i="4"/>
  <c r="BJ821" i="4" s="1"/>
  <c r="BN821" i="4" s="1"/>
  <c r="BK821" i="4"/>
  <c r="BL821" i="4" s="1"/>
  <c r="BO821" i="4" s="1"/>
  <c r="BI420" i="4"/>
  <c r="BJ420" i="4" s="1"/>
  <c r="BN420" i="4" s="1"/>
  <c r="BK420" i="4"/>
  <c r="BL420" i="4" s="1"/>
  <c r="BO420" i="4" s="1"/>
  <c r="BI75" i="4"/>
  <c r="BJ75" i="4" s="1"/>
  <c r="BN75" i="4" s="1"/>
  <c r="BK75" i="4"/>
  <c r="BL75" i="4" s="1"/>
  <c r="BO75" i="4" s="1"/>
  <c r="BI23" i="4"/>
  <c r="BJ23" i="4" s="1"/>
  <c r="BN23" i="4" s="1"/>
  <c r="BK23" i="4"/>
  <c r="BL23" i="4" s="1"/>
  <c r="BO23" i="4" s="1"/>
  <c r="BI823" i="4"/>
  <c r="BJ823" i="4" s="1"/>
  <c r="BN823" i="4" s="1"/>
  <c r="BK823" i="4"/>
  <c r="BL823" i="4" s="1"/>
  <c r="BO823" i="4" s="1"/>
  <c r="BI759" i="4"/>
  <c r="BJ759" i="4" s="1"/>
  <c r="BN759" i="4" s="1"/>
  <c r="BK759" i="4"/>
  <c r="BL759" i="4" s="1"/>
  <c r="BO759" i="4" s="1"/>
  <c r="BI631" i="4"/>
  <c r="BJ631" i="4" s="1"/>
  <c r="BN631" i="4" s="1"/>
  <c r="BK631" i="4"/>
  <c r="BL631" i="4" s="1"/>
  <c r="BO631" i="4" s="1"/>
  <c r="BI570" i="4"/>
  <c r="BJ570" i="4" s="1"/>
  <c r="BN570" i="4" s="1"/>
  <c r="BK570" i="4"/>
  <c r="BL570" i="4" s="1"/>
  <c r="BO570" i="4" s="1"/>
  <c r="BI749" i="4"/>
  <c r="BJ749" i="4" s="1"/>
  <c r="BN749" i="4" s="1"/>
  <c r="BK749" i="4"/>
  <c r="BL749" i="4" s="1"/>
  <c r="BO749" i="4" s="1"/>
  <c r="BI701" i="4"/>
  <c r="BJ701" i="4" s="1"/>
  <c r="BN701" i="4" s="1"/>
  <c r="BK701" i="4"/>
  <c r="BL701" i="4" s="1"/>
  <c r="BO701" i="4" s="1"/>
  <c r="BI828" i="4"/>
  <c r="BJ828" i="4" s="1"/>
  <c r="BN828" i="4" s="1"/>
  <c r="BK828" i="4"/>
  <c r="BL828" i="4" s="1"/>
  <c r="BO828" i="4" s="1"/>
  <c r="BI700" i="4"/>
  <c r="BJ700" i="4" s="1"/>
  <c r="BN700" i="4" s="1"/>
  <c r="BK700" i="4"/>
  <c r="BL700" i="4" s="1"/>
  <c r="BO700" i="4" s="1"/>
  <c r="BI572" i="4"/>
  <c r="BJ572" i="4" s="1"/>
  <c r="BN572" i="4" s="1"/>
  <c r="BK572" i="4"/>
  <c r="BL572" i="4" s="1"/>
  <c r="BO572" i="4" s="1"/>
  <c r="BI502" i="4"/>
  <c r="BJ502" i="4" s="1"/>
  <c r="BN502" i="4" s="1"/>
  <c r="BK502" i="4"/>
  <c r="BL502" i="4" s="1"/>
  <c r="BO502" i="4" s="1"/>
  <c r="BI454" i="4"/>
  <c r="BJ454" i="4" s="1"/>
  <c r="BN454" i="4" s="1"/>
  <c r="BK454" i="4"/>
  <c r="BL454" i="4" s="1"/>
  <c r="BO454" i="4" s="1"/>
  <c r="BI183" i="4"/>
  <c r="BJ183" i="4" s="1"/>
  <c r="BN183" i="4" s="1"/>
  <c r="BK183" i="4"/>
  <c r="BL183" i="4" s="1"/>
  <c r="BO183" i="4" s="1"/>
  <c r="BI350" i="4"/>
  <c r="BJ350" i="4" s="1"/>
  <c r="BN350" i="4" s="1"/>
  <c r="BK350" i="4"/>
  <c r="BL350" i="4" s="1"/>
  <c r="BO350" i="4" s="1"/>
  <c r="BI222" i="4"/>
  <c r="BJ222" i="4" s="1"/>
  <c r="BN222" i="4" s="1"/>
  <c r="BK222" i="4"/>
  <c r="BL222" i="4" s="1"/>
  <c r="BO222" i="4" s="1"/>
  <c r="BI441" i="4"/>
  <c r="BJ441" i="4" s="1"/>
  <c r="BN441" i="4" s="1"/>
  <c r="BU441" i="4" s="1"/>
  <c r="BX441" i="4" s="1"/>
  <c r="BK441" i="4"/>
  <c r="BL441" i="4" s="1"/>
  <c r="BO441" i="4" s="1"/>
  <c r="BI281" i="4"/>
  <c r="BJ281" i="4" s="1"/>
  <c r="BN281" i="4" s="1"/>
  <c r="BK281" i="4"/>
  <c r="BL281" i="4" s="1"/>
  <c r="BO281" i="4" s="1"/>
  <c r="BI153" i="4"/>
  <c r="BJ153" i="4" s="1"/>
  <c r="BN153" i="4" s="1"/>
  <c r="BK153" i="4"/>
  <c r="BL153" i="4" s="1"/>
  <c r="BO153" i="4" s="1"/>
  <c r="BI42" i="4"/>
  <c r="BJ42" i="4" s="1"/>
  <c r="BN42" i="4" s="1"/>
  <c r="BK42" i="4"/>
  <c r="BL42" i="4" s="1"/>
  <c r="BO42" i="4" s="1"/>
  <c r="BI68" i="4"/>
  <c r="BJ68" i="4" s="1"/>
  <c r="BN68" i="4" s="1"/>
  <c r="BK68" i="4"/>
  <c r="BL68" i="4" s="1"/>
  <c r="BO68" i="4" s="1"/>
  <c r="BI19" i="4"/>
  <c r="BJ19" i="4" s="1"/>
  <c r="BN19" i="4" s="1"/>
  <c r="BK19" i="4"/>
  <c r="BL19" i="4" s="1"/>
  <c r="BO19" i="4" s="1"/>
  <c r="BI771" i="4"/>
  <c r="BJ771" i="4" s="1"/>
  <c r="BN771" i="4" s="1"/>
  <c r="BK771" i="4"/>
  <c r="BL771" i="4" s="1"/>
  <c r="BO771" i="4" s="1"/>
  <c r="BI643" i="4"/>
  <c r="BJ643" i="4" s="1"/>
  <c r="BN643" i="4" s="1"/>
  <c r="BK643" i="4"/>
  <c r="BL643" i="4" s="1"/>
  <c r="BO643" i="4" s="1"/>
  <c r="BI614" i="4"/>
  <c r="BJ614" i="4" s="1"/>
  <c r="BN614" i="4" s="1"/>
  <c r="BK614" i="4"/>
  <c r="BL614" i="4" s="1"/>
  <c r="BO614" i="4" s="1"/>
  <c r="BI825" i="4"/>
  <c r="BJ825" i="4" s="1"/>
  <c r="BN825" i="4" s="1"/>
  <c r="BK825" i="4"/>
  <c r="BL825" i="4" s="1"/>
  <c r="BO825" i="4" s="1"/>
  <c r="BI697" i="4"/>
  <c r="BJ697" i="4" s="1"/>
  <c r="BN697" i="4" s="1"/>
  <c r="BK697" i="4"/>
  <c r="BL697" i="4" s="1"/>
  <c r="BO697" i="4" s="1"/>
  <c r="BI744" i="4"/>
  <c r="BJ744" i="4" s="1"/>
  <c r="BN744" i="4" s="1"/>
  <c r="BK744" i="4"/>
  <c r="BL744" i="4" s="1"/>
  <c r="BO744" i="4" s="1"/>
  <c r="BI616" i="4"/>
  <c r="BJ616" i="4" s="1"/>
  <c r="BN616" i="4" s="1"/>
  <c r="BK616" i="4"/>
  <c r="BL616" i="4" s="1"/>
  <c r="BO616" i="4" s="1"/>
  <c r="BI466" i="4"/>
  <c r="BJ466" i="4" s="1"/>
  <c r="BN466" i="4" s="1"/>
  <c r="BK466" i="4"/>
  <c r="BL466" i="4" s="1"/>
  <c r="BO466" i="4" s="1"/>
  <c r="BI243" i="4"/>
  <c r="BJ243" i="4" s="1"/>
  <c r="BN243" i="4" s="1"/>
  <c r="BK243" i="4"/>
  <c r="BL243" i="4" s="1"/>
  <c r="BO243" i="4" s="1"/>
  <c r="BI115" i="4"/>
  <c r="BJ115" i="4" s="1"/>
  <c r="BN115" i="4" s="1"/>
  <c r="BK115" i="4"/>
  <c r="BL115" i="4" s="1"/>
  <c r="BO115" i="4" s="1"/>
  <c r="BI539" i="4"/>
  <c r="BJ539" i="4" s="1"/>
  <c r="BN539" i="4" s="1"/>
  <c r="BK539" i="4"/>
  <c r="BL539" i="4" s="1"/>
  <c r="BO539" i="4" s="1"/>
  <c r="BI519" i="4"/>
  <c r="BJ519" i="4" s="1"/>
  <c r="BN519" i="4" s="1"/>
  <c r="BK519" i="4"/>
  <c r="BL519" i="4" s="1"/>
  <c r="BO519" i="4" s="1"/>
  <c r="BI392" i="4"/>
  <c r="BJ392" i="4" s="1"/>
  <c r="BN392" i="4" s="1"/>
  <c r="BK392" i="4"/>
  <c r="BL392" i="4" s="1"/>
  <c r="BO392" i="4" s="1"/>
  <c r="BI264" i="4"/>
  <c r="BJ264" i="4" s="1"/>
  <c r="BN264" i="4" s="1"/>
  <c r="BK264" i="4"/>
  <c r="BL264" i="4" s="1"/>
  <c r="BO264" i="4" s="1"/>
  <c r="BI136" i="4"/>
  <c r="BJ136" i="4" s="1"/>
  <c r="BN136" i="4" s="1"/>
  <c r="BK136" i="4"/>
  <c r="BL136" i="4" s="1"/>
  <c r="BO136" i="4" s="1"/>
  <c r="BI29" i="4"/>
  <c r="BJ29" i="4" s="1"/>
  <c r="BN29" i="4" s="1"/>
  <c r="BK29" i="4"/>
  <c r="BL29" i="4" s="1"/>
  <c r="BO29" i="4" s="1"/>
  <c r="BI79" i="4"/>
  <c r="BJ79" i="4" s="1"/>
  <c r="BN79" i="4" s="1"/>
  <c r="BK79" i="4"/>
  <c r="BL79" i="4" s="1"/>
  <c r="BO79" i="4" s="1"/>
  <c r="BI735" i="4"/>
  <c r="BJ735" i="4" s="1"/>
  <c r="BN735" i="4" s="1"/>
  <c r="BK735" i="4"/>
  <c r="BL735" i="4" s="1"/>
  <c r="BO735" i="4" s="1"/>
  <c r="BI607" i="4"/>
  <c r="BJ607" i="4" s="1"/>
  <c r="BN607" i="4" s="1"/>
  <c r="BK607" i="4"/>
  <c r="BL607" i="4" s="1"/>
  <c r="BO607" i="4" s="1"/>
  <c r="BI693" i="4"/>
  <c r="BJ693" i="4" s="1"/>
  <c r="BN693" i="4" s="1"/>
  <c r="BK693" i="4"/>
  <c r="BL693" i="4" s="1"/>
  <c r="BO693" i="4" s="1"/>
  <c r="BI820" i="4"/>
  <c r="BJ820" i="4" s="1"/>
  <c r="BN820" i="4" s="1"/>
  <c r="BK820" i="4"/>
  <c r="BL820" i="4" s="1"/>
  <c r="BO820" i="4" s="1"/>
  <c r="BI692" i="4"/>
  <c r="BJ692" i="4" s="1"/>
  <c r="BN692" i="4" s="1"/>
  <c r="BK692" i="4"/>
  <c r="BL692" i="4" s="1"/>
  <c r="BO692" i="4" s="1"/>
  <c r="BI564" i="4"/>
  <c r="BJ564" i="4" s="1"/>
  <c r="BN564" i="4" s="1"/>
  <c r="BK564" i="4"/>
  <c r="BL564" i="4" s="1"/>
  <c r="BO564" i="4" s="1"/>
  <c r="BI271" i="4"/>
  <c r="BJ271" i="4" s="1"/>
  <c r="BN271" i="4" s="1"/>
  <c r="BK271" i="4"/>
  <c r="BL271" i="4" s="1"/>
  <c r="BO271" i="4" s="1"/>
  <c r="BI143" i="4"/>
  <c r="BJ143" i="4" s="1"/>
  <c r="BN143" i="4" s="1"/>
  <c r="BK143" i="4"/>
  <c r="BL143" i="4" s="1"/>
  <c r="BO143" i="4" s="1"/>
  <c r="BI469" i="4"/>
  <c r="BJ469" i="4" s="1"/>
  <c r="BN469" i="4" s="1"/>
  <c r="BK469" i="4"/>
  <c r="BL469" i="4" s="1"/>
  <c r="BO469" i="4" s="1"/>
  <c r="BI342" i="4"/>
  <c r="BJ342" i="4" s="1"/>
  <c r="BN342" i="4" s="1"/>
  <c r="BK342" i="4"/>
  <c r="BL342" i="4" s="1"/>
  <c r="BO342" i="4" s="1"/>
  <c r="BI496" i="4"/>
  <c r="BJ496" i="4" s="1"/>
  <c r="BN496" i="4" s="1"/>
  <c r="BK496" i="4"/>
  <c r="BL496" i="4" s="1"/>
  <c r="BO496" i="4" s="1"/>
  <c r="BI177" i="4"/>
  <c r="BJ177" i="4" s="1"/>
  <c r="BN177" i="4" s="1"/>
  <c r="BK177" i="4"/>
  <c r="BL177" i="4" s="1"/>
  <c r="BO177" i="4" s="1"/>
  <c r="BI467" i="4"/>
  <c r="BJ467" i="4" s="1"/>
  <c r="BN467" i="4" s="1"/>
  <c r="BK467" i="4"/>
  <c r="BL467" i="4" s="1"/>
  <c r="BO467" i="4" s="1"/>
  <c r="BI212" i="4"/>
  <c r="BJ212" i="4" s="1"/>
  <c r="BN212" i="4" s="1"/>
  <c r="BK212" i="4"/>
  <c r="BL212" i="4" s="1"/>
  <c r="BO212" i="4" s="1"/>
  <c r="BI66" i="4"/>
  <c r="BJ66" i="4" s="1"/>
  <c r="BN66" i="4" s="1"/>
  <c r="BK66" i="4"/>
  <c r="BL66" i="4" s="1"/>
  <c r="BO66" i="4" s="1"/>
  <c r="BI25" i="4"/>
  <c r="BJ25" i="4" s="1"/>
  <c r="BN25" i="4" s="1"/>
  <c r="BK25" i="4"/>
  <c r="BL25" i="4" s="1"/>
  <c r="BO25" i="4" s="1"/>
  <c r="BI44" i="4"/>
  <c r="BJ44" i="4" s="1"/>
  <c r="BN44" i="4" s="1"/>
  <c r="BK44" i="4"/>
  <c r="BL44" i="4" s="1"/>
  <c r="BO44" i="4" s="1"/>
  <c r="BI827" i="4"/>
  <c r="BJ827" i="4" s="1"/>
  <c r="BN827" i="4" s="1"/>
  <c r="BK827" i="4"/>
  <c r="BL827" i="4" s="1"/>
  <c r="BO827" i="4" s="1"/>
  <c r="BI699" i="4"/>
  <c r="BJ699" i="4" s="1"/>
  <c r="BN699" i="4" s="1"/>
  <c r="BK699" i="4"/>
  <c r="BL699" i="4" s="1"/>
  <c r="BO699" i="4" s="1"/>
  <c r="BI571" i="4"/>
  <c r="BJ571" i="4" s="1"/>
  <c r="BN571" i="4" s="1"/>
  <c r="BK571" i="4"/>
  <c r="BL571" i="4" s="1"/>
  <c r="BO571" i="4" s="1"/>
  <c r="BI590" i="4"/>
  <c r="BJ590" i="4" s="1"/>
  <c r="BN590" i="4" s="1"/>
  <c r="BK590" i="4"/>
  <c r="BL590" i="4" s="1"/>
  <c r="BO590" i="4" s="1"/>
  <c r="BI542" i="4"/>
  <c r="BJ542" i="4" s="1"/>
  <c r="BN542" i="4" s="1"/>
  <c r="BK542" i="4"/>
  <c r="BL542" i="4" s="1"/>
  <c r="BO542" i="4" s="1"/>
  <c r="BI721" i="4"/>
  <c r="BJ721" i="4" s="1"/>
  <c r="BN721" i="4" s="1"/>
  <c r="BK721" i="4"/>
  <c r="BL721" i="4" s="1"/>
  <c r="BO721" i="4" s="1"/>
  <c r="BI720" i="4"/>
  <c r="BJ720" i="4" s="1"/>
  <c r="BN720" i="4" s="1"/>
  <c r="BK720" i="4"/>
  <c r="BL720" i="4" s="1"/>
  <c r="BO720" i="4" s="1"/>
  <c r="BI592" i="4"/>
  <c r="BJ592" i="4" s="1"/>
  <c r="BN592" i="4" s="1"/>
  <c r="BK592" i="4"/>
  <c r="BL592" i="4" s="1"/>
  <c r="BO592" i="4" s="1"/>
  <c r="BI315" i="4"/>
  <c r="BJ315" i="4" s="1"/>
  <c r="BN315" i="4" s="1"/>
  <c r="BK315" i="4"/>
  <c r="BL315" i="4" s="1"/>
  <c r="BO315" i="4" s="1"/>
  <c r="BI187" i="4"/>
  <c r="BJ187" i="4" s="1"/>
  <c r="BN187" i="4" s="1"/>
  <c r="BK187" i="4"/>
  <c r="BL187" i="4" s="1"/>
  <c r="BO187" i="4" s="1"/>
  <c r="BI370" i="4"/>
  <c r="BJ370" i="4" s="1"/>
  <c r="BN370" i="4" s="1"/>
  <c r="BK370" i="4"/>
  <c r="BL370" i="4" s="1"/>
  <c r="BO370" i="4" s="1"/>
  <c r="BI476" i="4"/>
  <c r="BJ476" i="4" s="1"/>
  <c r="BN476" i="4" s="1"/>
  <c r="BK476" i="4"/>
  <c r="BL476" i="4" s="1"/>
  <c r="BO476" i="4" s="1"/>
  <c r="BI221" i="4"/>
  <c r="BJ221" i="4" s="1"/>
  <c r="BN221" i="4" s="1"/>
  <c r="BK221" i="4"/>
  <c r="BL221" i="4" s="1"/>
  <c r="BO221" i="4" s="1"/>
  <c r="BI93" i="4"/>
  <c r="BJ93" i="4" s="1"/>
  <c r="BN93" i="4" s="1"/>
  <c r="BK93" i="4"/>
  <c r="BL93" i="4" s="1"/>
  <c r="BO93" i="4" s="1"/>
  <c r="BI511" i="4"/>
  <c r="BJ511" i="4" s="1"/>
  <c r="BN511" i="4" s="1"/>
  <c r="BK511" i="4"/>
  <c r="BL511" i="4" s="1"/>
  <c r="BO511" i="4" s="1"/>
  <c r="BI384" i="4"/>
  <c r="BJ384" i="4" s="1"/>
  <c r="BN384" i="4" s="1"/>
  <c r="BK384" i="4"/>
  <c r="BL384" i="4" s="1"/>
  <c r="BO384" i="4" s="1"/>
  <c r="BI256" i="4"/>
  <c r="BJ256" i="4" s="1"/>
  <c r="BN256" i="4" s="1"/>
  <c r="BK256" i="4"/>
  <c r="BL256" i="4" s="1"/>
  <c r="BO256" i="4" s="1"/>
  <c r="BI128" i="4"/>
  <c r="BJ128" i="4" s="1"/>
  <c r="BN128" i="4" s="1"/>
  <c r="BK128" i="4"/>
  <c r="BL128" i="4" s="1"/>
  <c r="BO128" i="4" s="1"/>
  <c r="BI53" i="4"/>
  <c r="BJ53" i="4" s="1"/>
  <c r="BN53" i="4" s="1"/>
  <c r="BK53" i="4"/>
  <c r="BL53" i="4" s="1"/>
  <c r="BO53" i="4" s="1"/>
  <c r="BI71" i="4"/>
  <c r="BJ71" i="4" s="1"/>
  <c r="BN71" i="4" s="1"/>
  <c r="BK71" i="4"/>
  <c r="BL71" i="4" s="1"/>
  <c r="BO71" i="4" s="1"/>
  <c r="BK473" i="4"/>
  <c r="BL473" i="4" s="1"/>
  <c r="BO473" i="4" s="1"/>
  <c r="BK295" i="4"/>
  <c r="BL295" i="4" s="1"/>
  <c r="BO295" i="4" s="1"/>
  <c r="BK106" i="4"/>
  <c r="BL106" i="4" s="1"/>
  <c r="BO106" i="4" s="1"/>
  <c r="BK307" i="4"/>
  <c r="BL307" i="4" s="1"/>
  <c r="BO307" i="4" s="1"/>
  <c r="U403" i="5"/>
  <c r="U227" i="5"/>
  <c r="U397" i="5"/>
  <c r="U315" i="5"/>
  <c r="U81" i="5"/>
  <c r="U667" i="5"/>
  <c r="U700" i="5"/>
  <c r="U253" i="5"/>
  <c r="U260" i="5"/>
  <c r="U517" i="5"/>
  <c r="U465" i="5"/>
  <c r="U499" i="5"/>
  <c r="U366" i="5"/>
  <c r="U162" i="5"/>
  <c r="U51" i="5"/>
  <c r="U64" i="5"/>
  <c r="U167" i="5"/>
  <c r="U846" i="5"/>
  <c r="U837" i="5"/>
  <c r="U821" i="5"/>
  <c r="U748" i="5"/>
  <c r="U621" i="5"/>
  <c r="U645" i="5"/>
  <c r="U588" i="5"/>
  <c r="U548" i="5"/>
  <c r="U408" i="5"/>
  <c r="U165" i="5"/>
  <c r="U506" i="5"/>
  <c r="U468" i="5"/>
  <c r="U330" i="5"/>
  <c r="U772" i="5"/>
  <c r="U710" i="5"/>
  <c r="U614" i="5"/>
  <c r="U514" i="5"/>
  <c r="U547" i="5"/>
  <c r="U368" i="5"/>
  <c r="U461" i="5"/>
  <c r="U270" i="5"/>
  <c r="U80" i="5"/>
  <c r="U156" i="5"/>
  <c r="AF856" i="5"/>
  <c r="U683" i="5"/>
  <c r="U844" i="5"/>
  <c r="U538" i="5"/>
  <c r="U512" i="5"/>
  <c r="U391" i="5"/>
  <c r="U164" i="5"/>
  <c r="U189" i="5"/>
  <c r="U497" i="5"/>
  <c r="U520" i="5"/>
  <c r="U304" i="5"/>
  <c r="U30" i="5"/>
  <c r="U466" i="5"/>
  <c r="U852" i="5"/>
  <c r="U473" i="5"/>
  <c r="U294" i="5"/>
  <c r="U849" i="5"/>
  <c r="U177" i="5"/>
  <c r="U839" i="5"/>
  <c r="U780" i="5"/>
  <c r="U673" i="5"/>
  <c r="U789" i="5"/>
  <c r="U814" i="5"/>
  <c r="U813" i="5"/>
  <c r="U807" i="5"/>
  <c r="U771" i="5"/>
  <c r="U732" i="5"/>
  <c r="U650" i="5"/>
  <c r="U658" i="5"/>
  <c r="U609" i="5"/>
  <c r="U623" i="5"/>
  <c r="U630" i="5"/>
  <c r="U322" i="5"/>
  <c r="U192" i="5"/>
  <c r="U306" i="5"/>
  <c r="U198" i="5"/>
  <c r="U262" i="5"/>
  <c r="U87" i="5"/>
  <c r="U100" i="5"/>
  <c r="U131" i="5"/>
  <c r="U33" i="5"/>
  <c r="U82" i="5"/>
  <c r="U806" i="5"/>
  <c r="U769" i="5"/>
  <c r="U793" i="5"/>
  <c r="U733" i="5"/>
  <c r="U682" i="5"/>
  <c r="U702" i="5"/>
  <c r="U594" i="5"/>
  <c r="U620" i="5"/>
  <c r="U604" i="5"/>
  <c r="U585" i="5"/>
  <c r="U494" i="5"/>
  <c r="U387" i="5"/>
  <c r="U275" i="5"/>
  <c r="U188" i="5"/>
  <c r="U291" i="5"/>
  <c r="U191" i="5"/>
  <c r="U290" i="5"/>
  <c r="U152" i="5"/>
  <c r="U85" i="5"/>
  <c r="U28" i="5"/>
  <c r="U68" i="5"/>
  <c r="U118" i="5"/>
  <c r="U708" i="5"/>
  <c r="U687" i="5"/>
  <c r="U491" i="5"/>
  <c r="U500" i="5"/>
  <c r="U155" i="5"/>
  <c r="U65" i="5"/>
  <c r="U91" i="5"/>
  <c r="U139" i="5"/>
  <c r="U35" i="5"/>
  <c r="U210" i="5"/>
  <c r="U328" i="5"/>
  <c r="U140" i="5"/>
  <c r="U153" i="5"/>
  <c r="U43" i="5"/>
  <c r="U316" i="5"/>
  <c r="U251" i="5"/>
  <c r="U632" i="5"/>
  <c r="U559" i="5"/>
  <c r="U484" i="5"/>
  <c r="U400" i="5"/>
  <c r="U367" i="5"/>
  <c r="U311" i="5"/>
  <c r="U166" i="5"/>
  <c r="U179" i="5"/>
  <c r="U137" i="5"/>
  <c r="U53" i="5"/>
  <c r="U48" i="5"/>
  <c r="U79" i="5"/>
  <c r="U130" i="5"/>
  <c r="U610" i="5"/>
  <c r="U611" i="5"/>
  <c r="U531" i="5"/>
  <c r="U551" i="5"/>
  <c r="U279" i="5"/>
  <c r="U268" i="5"/>
  <c r="U58" i="5"/>
  <c r="U742" i="5"/>
  <c r="U627" i="5"/>
  <c r="U381" i="5"/>
  <c r="U241" i="5"/>
  <c r="U314" i="5"/>
  <c r="U202" i="5"/>
  <c r="U282" i="5"/>
  <c r="U168" i="5"/>
  <c r="U298" i="5"/>
  <c r="U77" i="5"/>
  <c r="U84" i="5"/>
  <c r="U115" i="5"/>
  <c r="U19" i="5"/>
  <c r="U86" i="5"/>
  <c r="U831" i="5"/>
  <c r="U804" i="5"/>
  <c r="U768" i="5"/>
  <c r="U712" i="5"/>
  <c r="U642" i="5"/>
  <c r="U653" i="5"/>
  <c r="U643" i="5"/>
  <c r="U556" i="5"/>
  <c r="U284" i="5"/>
  <c r="U287" i="5"/>
  <c r="U148" i="5"/>
  <c r="U57" i="5"/>
  <c r="AS856" i="5"/>
  <c r="U822" i="5"/>
  <c r="U756" i="5"/>
  <c r="U721" i="5"/>
  <c r="U678" i="5"/>
  <c r="U666" i="5"/>
  <c r="U597" i="5"/>
  <c r="U631" i="5"/>
  <c r="U488" i="5"/>
  <c r="U505" i="5"/>
  <c r="U470" i="5"/>
  <c r="U232" i="5"/>
  <c r="U92" i="5"/>
  <c r="U119" i="5"/>
  <c r="U27" i="5"/>
  <c r="U70" i="5"/>
  <c r="U851" i="5"/>
  <c r="U823" i="5"/>
  <c r="U811" i="5"/>
  <c r="U707" i="5"/>
  <c r="U715" i="5"/>
  <c r="U735" i="5"/>
  <c r="U736" i="5"/>
  <c r="U310" i="5"/>
  <c r="U278" i="5"/>
  <c r="U335" i="5"/>
  <c r="U238" i="5"/>
  <c r="U159" i="5"/>
  <c r="U73" i="5"/>
  <c r="U103" i="5"/>
  <c r="U50" i="5"/>
  <c r="U66" i="5"/>
  <c r="U841" i="5"/>
  <c r="BZ107" i="4"/>
  <c r="AS855" i="4"/>
  <c r="AT625" i="4"/>
  <c r="AT845" i="4"/>
  <c r="BS845" i="4"/>
  <c r="BR845" i="4"/>
  <c r="U817" i="5"/>
  <c r="U796" i="5"/>
  <c r="U726" i="5"/>
  <c r="U676" i="5"/>
  <c r="U590" i="5"/>
  <c r="U536" i="5"/>
  <c r="U487" i="5"/>
  <c r="U493" i="5"/>
  <c r="U406" i="5"/>
  <c r="U380" i="5"/>
  <c r="U263" i="5"/>
  <c r="U337" i="5"/>
  <c r="U221" i="5"/>
  <c r="U299" i="5"/>
  <c r="U190" i="5"/>
  <c r="U312" i="5"/>
  <c r="U193" i="5"/>
  <c r="U89" i="5"/>
  <c r="U112" i="5"/>
  <c r="U135" i="5"/>
  <c r="U36" i="5"/>
  <c r="U22" i="5"/>
  <c r="BJ844" i="4"/>
  <c r="BN844" i="4" s="1"/>
  <c r="BZ791" i="4"/>
  <c r="BZ711" i="4"/>
  <c r="BZ663" i="4"/>
  <c r="BZ599" i="4"/>
  <c r="BK810" i="4"/>
  <c r="BI810" i="4"/>
  <c r="BK778" i="4"/>
  <c r="BI778" i="4"/>
  <c r="BK746" i="4"/>
  <c r="BI746" i="4"/>
  <c r="BK714" i="4"/>
  <c r="BI714" i="4"/>
  <c r="BK682" i="4"/>
  <c r="BI682" i="4"/>
  <c r="BZ650" i="4"/>
  <c r="BJ634" i="4"/>
  <c r="BN634" i="4" s="1"/>
  <c r="BZ586" i="4"/>
  <c r="BZ538" i="4"/>
  <c r="BJ813" i="4"/>
  <c r="BN813" i="4" s="1"/>
  <c r="BZ781" i="4"/>
  <c r="BZ669" i="4"/>
  <c r="BZ637" i="4"/>
  <c r="BZ605" i="4"/>
  <c r="BZ573" i="4"/>
  <c r="BZ541" i="4"/>
  <c r="BZ796" i="4"/>
  <c r="BZ732" i="4"/>
  <c r="BZ668" i="4"/>
  <c r="BZ604" i="4"/>
  <c r="BZ470" i="4"/>
  <c r="BK423" i="4"/>
  <c r="BI423" i="4"/>
  <c r="BK391" i="4"/>
  <c r="BI391" i="4"/>
  <c r="BK359" i="4"/>
  <c r="BI359" i="4"/>
  <c r="BK327" i="4"/>
  <c r="BI327" i="4"/>
  <c r="BJ295" i="4"/>
  <c r="BN295" i="4" s="1"/>
  <c r="BJ247" i="4"/>
  <c r="BN247" i="4" s="1"/>
  <c r="BZ151" i="4"/>
  <c r="BZ135" i="4"/>
  <c r="BZ493" i="4"/>
  <c r="BK477" i="4"/>
  <c r="BI477" i="4"/>
  <c r="BZ430" i="4"/>
  <c r="BZ366" i="4"/>
  <c r="BZ302" i="4"/>
  <c r="BJ286" i="4"/>
  <c r="BN286" i="4" s="1"/>
  <c r="BZ238" i="4"/>
  <c r="BZ174" i="4"/>
  <c r="BK158" i="4"/>
  <c r="BI158" i="4"/>
  <c r="BZ110" i="4"/>
  <c r="BK94" i="4"/>
  <c r="BI94" i="4"/>
  <c r="BZ536" i="4"/>
  <c r="BZ472" i="4"/>
  <c r="BZ409" i="4"/>
  <c r="BL393" i="4"/>
  <c r="BO393" i="4" s="1"/>
  <c r="BL361" i="4"/>
  <c r="BO361" i="4" s="1"/>
  <c r="BL329" i="4"/>
  <c r="BO329" i="4" s="1"/>
  <c r="BZ297" i="4"/>
  <c r="BZ249" i="4"/>
  <c r="BZ185" i="4"/>
  <c r="BK89" i="4"/>
  <c r="BI89" i="4"/>
  <c r="BZ523" i="4"/>
  <c r="BK491" i="4"/>
  <c r="BI491" i="4"/>
  <c r="BZ459" i="4"/>
  <c r="BK428" i="4"/>
  <c r="BI428" i="4"/>
  <c r="BZ396" i="4"/>
  <c r="BK364" i="4"/>
  <c r="BI364" i="4"/>
  <c r="BZ332" i="4"/>
  <c r="BK300" i="4"/>
  <c r="BI300" i="4"/>
  <c r="BZ268" i="4"/>
  <c r="BK236" i="4"/>
  <c r="BI236" i="4"/>
  <c r="BZ204" i="4"/>
  <c r="BZ140" i="4"/>
  <c r="BK100" i="4"/>
  <c r="BI100" i="4"/>
  <c r="BZ58" i="4"/>
  <c r="R855" i="4"/>
  <c r="BZ10" i="4"/>
  <c r="BZ81" i="4"/>
  <c r="BJ65" i="4"/>
  <c r="BN65" i="4" s="1"/>
  <c r="BZ17" i="4"/>
  <c r="BZ36" i="4"/>
  <c r="BZ51" i="4"/>
  <c r="BJ170" i="4"/>
  <c r="BN170" i="4" s="1"/>
  <c r="U794" i="5"/>
  <c r="U741" i="5"/>
  <c r="U675" i="5"/>
  <c r="U639" i="5"/>
  <c r="U655" i="5"/>
  <c r="U532" i="5"/>
  <c r="U492" i="5"/>
  <c r="U365" i="5"/>
  <c r="U376" i="5"/>
  <c r="U215" i="5"/>
  <c r="U329" i="5"/>
  <c r="U214" i="5"/>
  <c r="U332" i="5"/>
  <c r="U186" i="5"/>
  <c r="U297" i="5"/>
  <c r="U207" i="5"/>
  <c r="U101" i="5"/>
  <c r="U145" i="5"/>
  <c r="U17" i="5"/>
  <c r="U55" i="5"/>
  <c r="U94" i="5"/>
  <c r="U16" i="5"/>
  <c r="BZ83" i="4"/>
  <c r="BI435" i="4"/>
  <c r="BZ840" i="4"/>
  <c r="BZ803" i="4"/>
  <c r="BZ787" i="4"/>
  <c r="BZ739" i="4"/>
  <c r="BZ723" i="4"/>
  <c r="BZ675" i="4"/>
  <c r="BZ659" i="4"/>
  <c r="BZ611" i="4"/>
  <c r="BJ579" i="4"/>
  <c r="BN579" i="4" s="1"/>
  <c r="BZ822" i="4"/>
  <c r="BK806" i="4"/>
  <c r="BI806" i="4"/>
  <c r="BZ758" i="4"/>
  <c r="BK742" i="4"/>
  <c r="BI742" i="4"/>
  <c r="BZ694" i="4"/>
  <c r="BK678" i="4"/>
  <c r="BI678" i="4"/>
  <c r="BZ630" i="4"/>
  <c r="BZ566" i="4"/>
  <c r="BZ777" i="4"/>
  <c r="BK745" i="4"/>
  <c r="BI745" i="4"/>
  <c r="BZ713" i="4"/>
  <c r="BZ633" i="4"/>
  <c r="BK617" i="4"/>
  <c r="BI617" i="4"/>
  <c r="BZ569" i="4"/>
  <c r="BK553" i="4"/>
  <c r="BI553" i="4"/>
  <c r="BZ824" i="4"/>
  <c r="BZ760" i="4"/>
  <c r="BZ696" i="4"/>
  <c r="BZ632" i="4"/>
  <c r="BZ568" i="4"/>
  <c r="BZ530" i="4"/>
  <c r="BZ482" i="4"/>
  <c r="BK419" i="4"/>
  <c r="BI419" i="4"/>
  <c r="BK387" i="4"/>
  <c r="BI387" i="4"/>
  <c r="BK355" i="4"/>
  <c r="BI355" i="4"/>
  <c r="BK323" i="4"/>
  <c r="BI323" i="4"/>
  <c r="BK291" i="4"/>
  <c r="BI291" i="4"/>
  <c r="BZ259" i="4"/>
  <c r="BZ243" i="4"/>
  <c r="BZ195" i="4"/>
  <c r="BZ179" i="4"/>
  <c r="BK489" i="4"/>
  <c r="BI489" i="4"/>
  <c r="BZ457" i="4"/>
  <c r="BK442" i="4"/>
  <c r="BI442" i="4"/>
  <c r="BZ394" i="4"/>
  <c r="BK378" i="4"/>
  <c r="BI378" i="4"/>
  <c r="BZ330" i="4"/>
  <c r="BK266" i="4"/>
  <c r="BI266" i="4"/>
  <c r="BJ234" i="4"/>
  <c r="BN234" i="4" s="1"/>
  <c r="BL202" i="4"/>
  <c r="BO202" i="4" s="1"/>
  <c r="BL170" i="4"/>
  <c r="BO170" i="4" s="1"/>
  <c r="BK138" i="4"/>
  <c r="BI138" i="4"/>
  <c r="BJ106" i="4"/>
  <c r="BN106" i="4" s="1"/>
  <c r="BZ552" i="4"/>
  <c r="BZ484" i="4"/>
  <c r="BZ468" i="4"/>
  <c r="BK452" i="4"/>
  <c r="BI452" i="4"/>
  <c r="BZ421" i="4"/>
  <c r="BZ405" i="4"/>
  <c r="BK389" i="4"/>
  <c r="BI389" i="4"/>
  <c r="BZ357" i="4"/>
  <c r="BZ325" i="4"/>
  <c r="BZ277" i="4"/>
  <c r="BZ245" i="4"/>
  <c r="BK213" i="4"/>
  <c r="BI213" i="4"/>
  <c r="BZ181" i="4"/>
  <c r="BZ117" i="4"/>
  <c r="BK85" i="4"/>
  <c r="BI85" i="4"/>
  <c r="BZ471" i="4"/>
  <c r="BZ408" i="4"/>
  <c r="BZ344" i="4"/>
  <c r="BZ280" i="4"/>
  <c r="BZ216" i="4"/>
  <c r="BK184" i="4"/>
  <c r="BI184" i="4"/>
  <c r="BZ152" i="4"/>
  <c r="BZ54" i="4"/>
  <c r="BZ29" i="4"/>
  <c r="BZ48" i="4"/>
  <c r="BK32" i="4"/>
  <c r="BI32" i="4"/>
  <c r="BZ79" i="4"/>
  <c r="BZ31" i="4"/>
  <c r="BI393" i="4"/>
  <c r="BI621" i="4"/>
  <c r="BZ546" i="4"/>
  <c r="U850" i="5"/>
  <c r="U819" i="5"/>
  <c r="U791" i="5"/>
  <c r="U734" i="5"/>
  <c r="U749" i="5"/>
  <c r="U763" i="5"/>
  <c r="U731" i="5"/>
  <c r="U617" i="5"/>
  <c r="U641" i="5"/>
  <c r="U619" i="5"/>
  <c r="U599" i="5"/>
  <c r="U513" i="5"/>
  <c r="U545" i="5"/>
  <c r="U519" i="5"/>
  <c r="U407" i="5"/>
  <c r="U390" i="5"/>
  <c r="U303" i="5"/>
  <c r="U206" i="5"/>
  <c r="U317" i="5"/>
  <c r="U331" i="5"/>
  <c r="U183" i="5"/>
  <c r="U95" i="5"/>
  <c r="BK853" i="4"/>
  <c r="BI853" i="4"/>
  <c r="BZ799" i="4"/>
  <c r="BZ783" i="4"/>
  <c r="BZ607" i="4"/>
  <c r="BK834" i="4"/>
  <c r="BI834" i="4"/>
  <c r="BK802" i="4"/>
  <c r="BI802" i="4"/>
  <c r="BK770" i="4"/>
  <c r="BI770" i="4"/>
  <c r="BK738" i="4"/>
  <c r="BI738" i="4"/>
  <c r="BK706" i="4"/>
  <c r="BI706" i="4"/>
  <c r="BK674" i="4"/>
  <c r="BI674" i="4"/>
  <c r="BZ642" i="4"/>
  <c r="BZ578" i="4"/>
  <c r="BZ805" i="4"/>
  <c r="BZ741" i="4"/>
  <c r="BJ725" i="4"/>
  <c r="BN725" i="4" s="1"/>
  <c r="BZ693" i="4"/>
  <c r="BK677" i="4"/>
  <c r="BI677" i="4"/>
  <c r="BK645" i="4"/>
  <c r="BI645" i="4"/>
  <c r="BK613" i="4"/>
  <c r="BI613" i="4"/>
  <c r="BK581" i="4"/>
  <c r="BI581" i="4"/>
  <c r="BK549" i="4"/>
  <c r="BI549" i="4"/>
  <c r="BZ820" i="4"/>
  <c r="BZ756" i="4"/>
  <c r="BJ724" i="4"/>
  <c r="BN724" i="4" s="1"/>
  <c r="BZ692" i="4"/>
  <c r="BZ628" i="4"/>
  <c r="BZ564" i="4"/>
  <c r="BZ478" i="4"/>
  <c r="BZ431" i="4"/>
  <c r="BZ399" i="4"/>
  <c r="BZ367" i="4"/>
  <c r="BZ335" i="4"/>
  <c r="BZ303" i="4"/>
  <c r="BZ271" i="4"/>
  <c r="BZ255" i="4"/>
  <c r="BZ207" i="4"/>
  <c r="BJ175" i="4"/>
  <c r="BN175" i="4" s="1"/>
  <c r="BZ143" i="4"/>
  <c r="BZ127" i="4"/>
  <c r="BK111" i="4"/>
  <c r="BI111" i="4"/>
  <c r="BK501" i="4"/>
  <c r="BI501" i="4"/>
  <c r="BZ453" i="4"/>
  <c r="BZ390" i="4"/>
  <c r="BJ374" i="4"/>
  <c r="BN374" i="4" s="1"/>
  <c r="BZ326" i="4"/>
  <c r="BK310" i="4"/>
  <c r="BI310" i="4"/>
  <c r="BK262" i="4"/>
  <c r="BI262" i="4"/>
  <c r="BK230" i="4"/>
  <c r="BI230" i="4"/>
  <c r="BK198" i="4"/>
  <c r="BI198" i="4"/>
  <c r="BK166" i="4"/>
  <c r="BI166" i="4"/>
  <c r="BK134" i="4"/>
  <c r="BI134" i="4"/>
  <c r="BJ102" i="4"/>
  <c r="BN102" i="4" s="1"/>
  <c r="BK528" i="4"/>
  <c r="BI528" i="4"/>
  <c r="BZ496" i="4"/>
  <c r="BZ433" i="4"/>
  <c r="BJ401" i="4"/>
  <c r="BN401" i="4" s="1"/>
  <c r="BZ369" i="4"/>
  <c r="BZ337" i="4"/>
  <c r="BZ289" i="4"/>
  <c r="BJ273" i="4"/>
  <c r="BN273" i="4" s="1"/>
  <c r="BZ241" i="4"/>
  <c r="BZ177" i="4"/>
  <c r="BZ113" i="4"/>
  <c r="BZ531" i="4"/>
  <c r="BZ467" i="4"/>
  <c r="BZ404" i="4"/>
  <c r="BJ372" i="4"/>
  <c r="BN372" i="4" s="1"/>
  <c r="BZ340" i="4"/>
  <c r="BZ276" i="4"/>
  <c r="BK244" i="4"/>
  <c r="BI244" i="4"/>
  <c r="BZ212" i="4"/>
  <c r="BZ148" i="4"/>
  <c r="BJ116" i="4"/>
  <c r="BN116" i="4" s="1"/>
  <c r="BZ66" i="4"/>
  <c r="BZ50" i="4"/>
  <c r="BZ96" i="4"/>
  <c r="BK57" i="4"/>
  <c r="BI57" i="4"/>
  <c r="BZ44" i="4"/>
  <c r="BZ59" i="4"/>
  <c r="U818" i="5"/>
  <c r="U798" i="5"/>
  <c r="U787" i="5"/>
  <c r="U681" i="5"/>
  <c r="U724" i="5"/>
  <c r="U613" i="5"/>
  <c r="U636" i="5"/>
  <c r="U622" i="5"/>
  <c r="U529" i="5"/>
  <c r="U537" i="5"/>
  <c r="U471" i="5"/>
  <c r="U481" i="5"/>
  <c r="U378" i="5"/>
  <c r="U271" i="5"/>
  <c r="U203" i="5"/>
  <c r="U205" i="5"/>
  <c r="U320" i="5"/>
  <c r="U323" i="5"/>
  <c r="U113" i="5"/>
  <c r="Q855" i="5"/>
  <c r="U24" i="5"/>
  <c r="U110" i="5"/>
  <c r="U26" i="5"/>
  <c r="BL839" i="4"/>
  <c r="BO839" i="4" s="1"/>
  <c r="BZ850" i="4"/>
  <c r="BZ849" i="4"/>
  <c r="BZ827" i="4"/>
  <c r="BZ811" i="4"/>
  <c r="BZ747" i="4"/>
  <c r="BZ683" i="4"/>
  <c r="BZ635" i="4"/>
  <c r="BJ603" i="4"/>
  <c r="BN603" i="4" s="1"/>
  <c r="BZ571" i="4"/>
  <c r="BZ814" i="4"/>
  <c r="BZ782" i="4"/>
  <c r="BZ750" i="4"/>
  <c r="BZ718" i="4"/>
  <c r="BZ686" i="4"/>
  <c r="BZ638" i="4"/>
  <c r="BJ622" i="4"/>
  <c r="BN622" i="4" s="1"/>
  <c r="BZ574" i="4"/>
  <c r="BZ785" i="4"/>
  <c r="BZ721" i="4"/>
  <c r="BK657" i="4"/>
  <c r="BI657" i="4"/>
  <c r="BK625" i="4"/>
  <c r="BI625" i="4"/>
  <c r="BK593" i="4"/>
  <c r="BI593" i="4"/>
  <c r="BK561" i="4"/>
  <c r="BI561" i="4"/>
  <c r="BZ784" i="4"/>
  <c r="BJ752" i="4"/>
  <c r="BN752" i="4" s="1"/>
  <c r="BZ720" i="4"/>
  <c r="BZ656" i="4"/>
  <c r="BJ624" i="4"/>
  <c r="BN624" i="4" s="1"/>
  <c r="BZ592" i="4"/>
  <c r="BZ506" i="4"/>
  <c r="BZ490" i="4"/>
  <c r="BJ474" i="4"/>
  <c r="BN474" i="4" s="1"/>
  <c r="BU474" i="4" s="1"/>
  <c r="BX474" i="4" s="1"/>
  <c r="BZ427" i="4"/>
  <c r="BK411" i="4"/>
  <c r="BI411" i="4"/>
  <c r="BZ363" i="4"/>
  <c r="BK347" i="4"/>
  <c r="BI347" i="4"/>
  <c r="BZ299" i="4"/>
  <c r="BK283" i="4"/>
  <c r="BI283" i="4"/>
  <c r="BZ251" i="4"/>
  <c r="BZ187" i="4"/>
  <c r="BZ171" i="4"/>
  <c r="BK107" i="4"/>
  <c r="BI107" i="4"/>
  <c r="BZ513" i="4"/>
  <c r="BK465" i="4"/>
  <c r="BI465" i="4"/>
  <c r="BZ418" i="4"/>
  <c r="BZ354" i="4"/>
  <c r="BK338" i="4"/>
  <c r="BI338" i="4"/>
  <c r="BZ290" i="4"/>
  <c r="BZ258" i="4"/>
  <c r="BZ226" i="4"/>
  <c r="BZ194" i="4"/>
  <c r="BZ162" i="4"/>
  <c r="BZ130" i="4"/>
  <c r="BZ98" i="4"/>
  <c r="BJ82" i="4"/>
  <c r="BN82" i="4" s="1"/>
  <c r="BJ508" i="4"/>
  <c r="BN508" i="4" s="1"/>
  <c r="BZ476" i="4"/>
  <c r="BZ413" i="4"/>
  <c r="BZ333" i="4"/>
  <c r="BK317" i="4"/>
  <c r="BI317" i="4"/>
  <c r="BZ285" i="4"/>
  <c r="BZ269" i="4"/>
  <c r="BZ221" i="4"/>
  <c r="BZ157" i="4"/>
  <c r="BK125" i="4"/>
  <c r="BI125" i="4"/>
  <c r="BZ93" i="4"/>
  <c r="BL547" i="4"/>
  <c r="BO547" i="4" s="1"/>
  <c r="BZ511" i="4"/>
  <c r="BZ448" i="4"/>
  <c r="BJ416" i="4"/>
  <c r="BN416" i="4" s="1"/>
  <c r="BZ384" i="4"/>
  <c r="BZ320" i="4"/>
  <c r="BJ288" i="4"/>
  <c r="BN288" i="4" s="1"/>
  <c r="BZ256" i="4"/>
  <c r="BK224" i="4"/>
  <c r="BI224" i="4"/>
  <c r="BZ192" i="4"/>
  <c r="BK160" i="4"/>
  <c r="BI160" i="4"/>
  <c r="BZ128" i="4"/>
  <c r="BK78" i="4"/>
  <c r="BI78" i="4"/>
  <c r="BZ46" i="4"/>
  <c r="BZ14" i="4"/>
  <c r="BJ92" i="4"/>
  <c r="BN92" i="4" s="1"/>
  <c r="BZ37" i="4"/>
  <c r="BZ56" i="4"/>
  <c r="BZ71" i="4"/>
  <c r="U10" i="5"/>
  <c r="BJ733" i="4"/>
  <c r="BN733" i="4" s="1"/>
  <c r="AT693" i="4"/>
  <c r="BR693" i="4"/>
  <c r="BZ562" i="4"/>
  <c r="U840" i="5"/>
  <c r="U829" i="5"/>
  <c r="U812" i="5"/>
  <c r="U758" i="5"/>
  <c r="U745" i="5"/>
  <c r="U695" i="5"/>
  <c r="U719" i="5"/>
  <c r="U589" i="5"/>
  <c r="U612" i="5"/>
  <c r="U618" i="5"/>
  <c r="U552" i="5"/>
  <c r="U504" i="5"/>
  <c r="U526" i="5"/>
  <c r="U369" i="5"/>
  <c r="U393" i="5"/>
  <c r="U280" i="5"/>
  <c r="U157" i="5"/>
  <c r="U248" i="5"/>
  <c r="U336" i="5"/>
  <c r="U208" i="5"/>
  <c r="U105" i="5"/>
  <c r="U147" i="5"/>
  <c r="U20" i="5"/>
  <c r="U60" i="5"/>
  <c r="U34" i="5"/>
  <c r="BZ547" i="4"/>
  <c r="BZ851" i="4"/>
  <c r="BZ846" i="4"/>
  <c r="BZ743" i="4"/>
  <c r="BZ727" i="4"/>
  <c r="BZ615" i="4"/>
  <c r="BZ826" i="4"/>
  <c r="BZ794" i="4"/>
  <c r="BZ762" i="4"/>
  <c r="BZ730" i="4"/>
  <c r="BZ698" i="4"/>
  <c r="BZ666" i="4"/>
  <c r="BZ602" i="4"/>
  <c r="BZ554" i="4"/>
  <c r="BZ797" i="4"/>
  <c r="BZ733" i="4"/>
  <c r="BZ685" i="4"/>
  <c r="BK669" i="4"/>
  <c r="BI669" i="4"/>
  <c r="BK637" i="4"/>
  <c r="BI637" i="4"/>
  <c r="BK605" i="4"/>
  <c r="BI605" i="4"/>
  <c r="BK573" i="4"/>
  <c r="BI573" i="4"/>
  <c r="BK541" i="4"/>
  <c r="BI541" i="4"/>
  <c r="BZ812" i="4"/>
  <c r="BJ780" i="4"/>
  <c r="BN780" i="4" s="1"/>
  <c r="BZ748" i="4"/>
  <c r="BZ684" i="4"/>
  <c r="BZ620" i="4"/>
  <c r="BZ486" i="4"/>
  <c r="BZ439" i="4"/>
  <c r="BZ407" i="4"/>
  <c r="BZ375" i="4"/>
  <c r="BZ343" i="4"/>
  <c r="BZ311" i="4"/>
  <c r="BZ279" i="4"/>
  <c r="BZ231" i="4"/>
  <c r="BZ215" i="4"/>
  <c r="BZ167" i="4"/>
  <c r="BK87" i="4"/>
  <c r="BI87" i="4"/>
  <c r="BZ509" i="4"/>
  <c r="BZ446" i="4"/>
  <c r="BZ382" i="4"/>
  <c r="BZ318" i="4"/>
  <c r="BZ254" i="4"/>
  <c r="BK238" i="4"/>
  <c r="BI238" i="4"/>
  <c r="BZ190" i="4"/>
  <c r="BK174" i="4"/>
  <c r="BI174" i="4"/>
  <c r="BZ126" i="4"/>
  <c r="BK110" i="4"/>
  <c r="BI110" i="4"/>
  <c r="BZ563" i="4"/>
  <c r="BZ488" i="4"/>
  <c r="BZ425" i="4"/>
  <c r="BZ377" i="4"/>
  <c r="BZ345" i="4"/>
  <c r="BZ313" i="4"/>
  <c r="BK297" i="4"/>
  <c r="BI297" i="4"/>
  <c r="BZ265" i="4"/>
  <c r="BZ201" i="4"/>
  <c r="BZ137" i="4"/>
  <c r="BZ121" i="4"/>
  <c r="BK105" i="4"/>
  <c r="BI105" i="4"/>
  <c r="BZ540" i="4"/>
  <c r="BZ475" i="4"/>
  <c r="BK444" i="4"/>
  <c r="BI444" i="4"/>
  <c r="BZ412" i="4"/>
  <c r="BK380" i="4"/>
  <c r="BI380" i="4"/>
  <c r="BZ348" i="4"/>
  <c r="BZ284" i="4"/>
  <c r="BZ220" i="4"/>
  <c r="BZ156" i="4"/>
  <c r="BZ74" i="4"/>
  <c r="BJ58" i="4"/>
  <c r="BN58" i="4" s="1"/>
  <c r="BZ26" i="4"/>
  <c r="BK10" i="4"/>
  <c r="BI10" i="4"/>
  <c r="BK81" i="4"/>
  <c r="BI81" i="4"/>
  <c r="BZ33" i="4"/>
  <c r="BZ52" i="4"/>
  <c r="BJ202" i="4"/>
  <c r="BN202" i="4" s="1"/>
  <c r="U848" i="5"/>
  <c r="U808" i="5"/>
  <c r="U802" i="5"/>
  <c r="U799" i="5"/>
  <c r="U697" i="5"/>
  <c r="U709" i="5"/>
  <c r="U656" i="5"/>
  <c r="U503" i="5"/>
  <c r="U486" i="5"/>
  <c r="U523" i="5"/>
  <c r="U382" i="5"/>
  <c r="U394" i="5"/>
  <c r="U389" i="5"/>
  <c r="U276" i="5"/>
  <c r="U347" i="5"/>
  <c r="U236" i="5"/>
  <c r="U220" i="5"/>
  <c r="U307" i="5"/>
  <c r="U224" i="5"/>
  <c r="U133" i="5"/>
  <c r="U21" i="5"/>
  <c r="U45" i="5"/>
  <c r="U75" i="5"/>
  <c r="U126" i="5"/>
  <c r="U32" i="5"/>
  <c r="BI339" i="4"/>
  <c r="BZ847" i="4"/>
  <c r="BZ841" i="4"/>
  <c r="BZ819" i="4"/>
  <c r="BZ691" i="4"/>
  <c r="BZ627" i="4"/>
  <c r="BK822" i="4"/>
  <c r="BI822" i="4"/>
  <c r="BZ774" i="4"/>
  <c r="BK758" i="4"/>
  <c r="BI758" i="4"/>
  <c r="BZ710" i="4"/>
  <c r="BK694" i="4"/>
  <c r="BI694" i="4"/>
  <c r="BZ646" i="4"/>
  <c r="BZ582" i="4"/>
  <c r="BZ793" i="4"/>
  <c r="BZ665" i="4"/>
  <c r="BZ649" i="4"/>
  <c r="BK633" i="4"/>
  <c r="BI633" i="4"/>
  <c r="BZ585" i="4"/>
  <c r="BK569" i="4"/>
  <c r="BI569" i="4"/>
  <c r="BZ776" i="4"/>
  <c r="BZ712" i="4"/>
  <c r="BJ680" i="4"/>
  <c r="BN680" i="4" s="1"/>
  <c r="BZ648" i="4"/>
  <c r="BZ584" i="4"/>
  <c r="BJ530" i="4"/>
  <c r="BN530" i="4" s="1"/>
  <c r="BU530" i="4" s="1"/>
  <c r="BX530" i="4" s="1"/>
  <c r="BZ435" i="4"/>
  <c r="BZ403" i="4"/>
  <c r="BZ371" i="4"/>
  <c r="BZ339" i="4"/>
  <c r="BZ307" i="4"/>
  <c r="BJ179" i="4"/>
  <c r="BN179" i="4" s="1"/>
  <c r="BZ131" i="4"/>
  <c r="BZ505" i="4"/>
  <c r="BZ473" i="4"/>
  <c r="BK457" i="4"/>
  <c r="BI457" i="4"/>
  <c r="BZ410" i="4"/>
  <c r="BK394" i="4"/>
  <c r="BI394" i="4"/>
  <c r="BZ346" i="4"/>
  <c r="BK330" i="4"/>
  <c r="BI330" i="4"/>
  <c r="BZ282" i="4"/>
  <c r="BZ250" i="4"/>
  <c r="BZ218" i="4"/>
  <c r="BZ186" i="4"/>
  <c r="BZ154" i="4"/>
  <c r="BZ122" i="4"/>
  <c r="BZ500" i="4"/>
  <c r="BK468" i="4"/>
  <c r="BI468" i="4"/>
  <c r="BK405" i="4"/>
  <c r="BI405" i="4"/>
  <c r="BZ373" i="4"/>
  <c r="BJ357" i="4"/>
  <c r="BN357" i="4" s="1"/>
  <c r="BJ325" i="4"/>
  <c r="BN325" i="4" s="1"/>
  <c r="BZ293" i="4"/>
  <c r="BK277" i="4"/>
  <c r="BI277" i="4"/>
  <c r="BK229" i="4"/>
  <c r="BI229" i="4"/>
  <c r="BJ165" i="4"/>
  <c r="BN165" i="4" s="1"/>
  <c r="BZ133" i="4"/>
  <c r="BK101" i="4"/>
  <c r="BI101" i="4"/>
  <c r="BZ533" i="4"/>
  <c r="BZ487" i="4"/>
  <c r="BZ424" i="4"/>
  <c r="BZ360" i="4"/>
  <c r="BJ328" i="4"/>
  <c r="BN328" i="4" s="1"/>
  <c r="BZ296" i="4"/>
  <c r="BZ232" i="4"/>
  <c r="BZ168" i="4"/>
  <c r="BZ88" i="4"/>
  <c r="BZ70" i="4"/>
  <c r="BJ54" i="4"/>
  <c r="BN54" i="4" s="1"/>
  <c r="BZ22" i="4"/>
  <c r="BJ112" i="4"/>
  <c r="BN112" i="4" s="1"/>
  <c r="BZ45" i="4"/>
  <c r="BZ64" i="4"/>
  <c r="BJ48" i="4"/>
  <c r="BN48" i="4" s="1"/>
  <c r="BZ16" i="4"/>
  <c r="BZ47" i="4"/>
  <c r="BJ98" i="4"/>
  <c r="BN98" i="4" s="1"/>
  <c r="BZ91" i="4"/>
  <c r="BI653" i="4"/>
  <c r="AU857" i="5"/>
  <c r="AG855" i="5"/>
  <c r="U847" i="5"/>
  <c r="U805" i="5"/>
  <c r="U801" i="5"/>
  <c r="U785" i="5"/>
  <c r="U672" i="5"/>
  <c r="U751" i="5"/>
  <c r="U646" i="5"/>
  <c r="U638" i="5"/>
  <c r="U626" i="5"/>
  <c r="U539" i="5"/>
  <c r="U379" i="5"/>
  <c r="U459" i="5"/>
  <c r="U318" i="5"/>
  <c r="U233" i="5"/>
  <c r="U343" i="5"/>
  <c r="U230" i="5"/>
  <c r="U160" i="5"/>
  <c r="U258" i="5"/>
  <c r="U200" i="5"/>
  <c r="U11" i="5"/>
  <c r="U127" i="5"/>
  <c r="U31" i="5"/>
  <c r="U74" i="5"/>
  <c r="BZ852" i="4"/>
  <c r="BZ815" i="4"/>
  <c r="BZ735" i="4"/>
  <c r="BZ671" i="4"/>
  <c r="BZ623" i="4"/>
  <c r="BZ818" i="4"/>
  <c r="BZ786" i="4"/>
  <c r="BZ754" i="4"/>
  <c r="BZ722" i="4"/>
  <c r="BZ690" i="4"/>
  <c r="BZ658" i="4"/>
  <c r="BZ594" i="4"/>
  <c r="BK546" i="4"/>
  <c r="BI546" i="4"/>
  <c r="BZ821" i="4"/>
  <c r="BZ757" i="4"/>
  <c r="BK741" i="4"/>
  <c r="BI741" i="4"/>
  <c r="BZ709" i="4"/>
  <c r="BZ661" i="4"/>
  <c r="BZ629" i="4"/>
  <c r="BZ597" i="4"/>
  <c r="BZ565" i="4"/>
  <c r="BZ836" i="4"/>
  <c r="BZ772" i="4"/>
  <c r="BZ708" i="4"/>
  <c r="BZ644" i="4"/>
  <c r="BZ580" i="4"/>
  <c r="BZ494" i="4"/>
  <c r="BZ447" i="4"/>
  <c r="BK431" i="4"/>
  <c r="BI431" i="4"/>
  <c r="BK399" i="4"/>
  <c r="BI399" i="4"/>
  <c r="BK367" i="4"/>
  <c r="BI367" i="4"/>
  <c r="BJ335" i="4"/>
  <c r="BN335" i="4" s="1"/>
  <c r="BK303" i="4"/>
  <c r="BI303" i="4"/>
  <c r="BZ159" i="4"/>
  <c r="BZ517" i="4"/>
  <c r="BZ469" i="4"/>
  <c r="BZ406" i="4"/>
  <c r="BZ342" i="4"/>
  <c r="BZ278" i="4"/>
  <c r="BZ246" i="4"/>
  <c r="BZ214" i="4"/>
  <c r="BZ182" i="4"/>
  <c r="BZ150" i="4"/>
  <c r="BZ118" i="4"/>
  <c r="BZ86" i="4"/>
  <c r="BZ512" i="4"/>
  <c r="BZ449" i="4"/>
  <c r="BZ385" i="4"/>
  <c r="BK369" i="4"/>
  <c r="BI369" i="4"/>
  <c r="BK337" i="4"/>
  <c r="BI337" i="4"/>
  <c r="BZ305" i="4"/>
  <c r="BZ257" i="4"/>
  <c r="BZ193" i="4"/>
  <c r="BZ129" i="4"/>
  <c r="BK515" i="4"/>
  <c r="BI515" i="4"/>
  <c r="BZ483" i="4"/>
  <c r="BZ420" i="4"/>
  <c r="BZ356" i="4"/>
  <c r="BZ292" i="4"/>
  <c r="BZ228" i="4"/>
  <c r="BZ164" i="4"/>
  <c r="BZ25" i="4"/>
  <c r="BZ75" i="4"/>
  <c r="BZ11" i="4"/>
  <c r="AD855" i="4"/>
  <c r="BR625" i="4"/>
  <c r="BJ547" i="4"/>
  <c r="BN547" i="4" s="1"/>
  <c r="BK849" i="4"/>
  <c r="BI849" i="4"/>
  <c r="BJ848" i="4"/>
  <c r="BN848" i="4" s="1"/>
  <c r="BZ779" i="4"/>
  <c r="BZ763" i="4"/>
  <c r="BJ747" i="4"/>
  <c r="BN747" i="4" s="1"/>
  <c r="BZ699" i="4"/>
  <c r="BZ651" i="4"/>
  <c r="BZ587" i="4"/>
  <c r="BK814" i="4"/>
  <c r="BI814" i="4"/>
  <c r="BK782" i="4"/>
  <c r="BI782" i="4"/>
  <c r="BK750" i="4"/>
  <c r="BI750" i="4"/>
  <c r="BK718" i="4"/>
  <c r="BI718" i="4"/>
  <c r="BK686" i="4"/>
  <c r="BI686" i="4"/>
  <c r="BZ654" i="4"/>
  <c r="BZ590" i="4"/>
  <c r="BZ542" i="4"/>
  <c r="BZ801" i="4"/>
  <c r="BZ737" i="4"/>
  <c r="BZ673" i="4"/>
  <c r="BZ641" i="4"/>
  <c r="BZ609" i="4"/>
  <c r="BZ577" i="4"/>
  <c r="BZ545" i="4"/>
  <c r="BZ800" i="4"/>
  <c r="BZ736" i="4"/>
  <c r="BZ672" i="4"/>
  <c r="BZ608" i="4"/>
  <c r="BZ443" i="4"/>
  <c r="BK427" i="4"/>
  <c r="BI427" i="4"/>
  <c r="BZ379" i="4"/>
  <c r="BK363" i="4"/>
  <c r="BI363" i="4"/>
  <c r="BZ315" i="4"/>
  <c r="BK299" i="4"/>
  <c r="BI299" i="4"/>
  <c r="BZ139" i="4"/>
  <c r="BZ123" i="4"/>
  <c r="BK513" i="4"/>
  <c r="BI513" i="4"/>
  <c r="BZ481" i="4"/>
  <c r="BZ434" i="4"/>
  <c r="BZ370" i="4"/>
  <c r="BZ306" i="4"/>
  <c r="BK290" i="4"/>
  <c r="BI290" i="4"/>
  <c r="BK258" i="4"/>
  <c r="BI258" i="4"/>
  <c r="BK226" i="4"/>
  <c r="BI226" i="4"/>
  <c r="BK194" i="4"/>
  <c r="BI194" i="4"/>
  <c r="BK162" i="4"/>
  <c r="BI162" i="4"/>
  <c r="BK130" i="4"/>
  <c r="BI130" i="4"/>
  <c r="BL98" i="4"/>
  <c r="BO98" i="4" s="1"/>
  <c r="BZ492" i="4"/>
  <c r="BZ429" i="4"/>
  <c r="BZ365" i="4"/>
  <c r="BZ349" i="4"/>
  <c r="BK333" i="4"/>
  <c r="BI333" i="4"/>
  <c r="BK269" i="4"/>
  <c r="BI269" i="4"/>
  <c r="BZ237" i="4"/>
  <c r="BZ173" i="4"/>
  <c r="BZ527" i="4"/>
  <c r="BZ463" i="4"/>
  <c r="BZ400" i="4"/>
  <c r="BZ336" i="4"/>
  <c r="BZ272" i="4"/>
  <c r="BZ208" i="4"/>
  <c r="BZ144" i="4"/>
  <c r="BJ46" i="4"/>
  <c r="BN46" i="4" s="1"/>
  <c r="BJ14" i="4"/>
  <c r="BN14" i="4" s="1"/>
  <c r="BZ53" i="4"/>
  <c r="BZ72" i="4"/>
  <c r="BZ108" i="4"/>
  <c r="BZ23" i="4"/>
  <c r="BZ555" i="4"/>
  <c r="AT714" i="4"/>
  <c r="BS714" i="4"/>
  <c r="BR714" i="4"/>
  <c r="BK851" i="4"/>
  <c r="BI851" i="4"/>
  <c r="BZ845" i="4"/>
  <c r="BZ844" i="4"/>
  <c r="BZ807" i="4"/>
  <c r="BJ791" i="4"/>
  <c r="BN791" i="4" s="1"/>
  <c r="BZ759" i="4"/>
  <c r="BZ679" i="4"/>
  <c r="BJ663" i="4"/>
  <c r="BN663" i="4" s="1"/>
  <c r="BZ631" i="4"/>
  <c r="BZ567" i="4"/>
  <c r="BK826" i="4"/>
  <c r="BI826" i="4"/>
  <c r="BK794" i="4"/>
  <c r="BI794" i="4"/>
  <c r="BK762" i="4"/>
  <c r="BI762" i="4"/>
  <c r="BK730" i="4"/>
  <c r="BI730" i="4"/>
  <c r="BK698" i="4"/>
  <c r="BI698" i="4"/>
  <c r="BK666" i="4"/>
  <c r="BI666" i="4"/>
  <c r="BZ618" i="4"/>
  <c r="BJ602" i="4"/>
  <c r="BN602" i="4" s="1"/>
  <c r="BZ813" i="4"/>
  <c r="BJ781" i="4"/>
  <c r="BN781" i="4" s="1"/>
  <c r="BZ749" i="4"/>
  <c r="BL733" i="4"/>
  <c r="BO733" i="4" s="1"/>
  <c r="BZ701" i="4"/>
  <c r="BZ653" i="4"/>
  <c r="BZ621" i="4"/>
  <c r="BZ589" i="4"/>
  <c r="BZ557" i="4"/>
  <c r="BZ828" i="4"/>
  <c r="BZ764" i="4"/>
  <c r="BJ732" i="4"/>
  <c r="BN732" i="4" s="1"/>
  <c r="BZ700" i="4"/>
  <c r="BZ636" i="4"/>
  <c r="BJ604" i="4"/>
  <c r="BN604" i="4" s="1"/>
  <c r="BZ572" i="4"/>
  <c r="BK551" i="4"/>
  <c r="BI551" i="4"/>
  <c r="BZ502" i="4"/>
  <c r="BK486" i="4"/>
  <c r="BI486" i="4"/>
  <c r="BK439" i="4"/>
  <c r="BI439" i="4"/>
  <c r="BK407" i="4"/>
  <c r="BI407" i="4"/>
  <c r="BK375" i="4"/>
  <c r="BI375" i="4"/>
  <c r="BK343" i="4"/>
  <c r="BI343" i="4"/>
  <c r="BK311" i="4"/>
  <c r="BI311" i="4"/>
  <c r="BK279" i="4"/>
  <c r="BI279" i="4"/>
  <c r="BZ247" i="4"/>
  <c r="BJ215" i="4"/>
  <c r="BN215" i="4" s="1"/>
  <c r="BZ103" i="4"/>
  <c r="BZ548" i="4"/>
  <c r="BZ525" i="4"/>
  <c r="BJ509" i="4"/>
  <c r="BN509" i="4" s="1"/>
  <c r="BZ461" i="4"/>
  <c r="BZ398" i="4"/>
  <c r="BJ382" i="4"/>
  <c r="BN382" i="4" s="1"/>
  <c r="BZ334" i="4"/>
  <c r="BK318" i="4"/>
  <c r="BI318" i="4"/>
  <c r="BZ270" i="4"/>
  <c r="BK254" i="4"/>
  <c r="BI254" i="4"/>
  <c r="BZ206" i="4"/>
  <c r="BK190" i="4"/>
  <c r="BI190" i="4"/>
  <c r="BZ142" i="4"/>
  <c r="BK126" i="4"/>
  <c r="BI126" i="4"/>
  <c r="BZ504" i="4"/>
  <c r="BJ472" i="4"/>
  <c r="BN472" i="4" s="1"/>
  <c r="BZ441" i="4"/>
  <c r="BK377" i="4"/>
  <c r="BI377" i="4"/>
  <c r="BJ345" i="4"/>
  <c r="BN345" i="4" s="1"/>
  <c r="BU345" i="4" s="1"/>
  <c r="BX345" i="4" s="1"/>
  <c r="BZ281" i="4"/>
  <c r="BK249" i="4"/>
  <c r="BI249" i="4"/>
  <c r="BZ217" i="4"/>
  <c r="BZ153" i="4"/>
  <c r="BZ89" i="4"/>
  <c r="BJ523" i="4"/>
  <c r="BN523" i="4" s="1"/>
  <c r="BZ491" i="4"/>
  <c r="BK459" i="4"/>
  <c r="BI459" i="4"/>
  <c r="BZ428" i="4"/>
  <c r="BK396" i="4"/>
  <c r="BI396" i="4"/>
  <c r="BZ364" i="4"/>
  <c r="BZ300" i="4"/>
  <c r="BJ268" i="4"/>
  <c r="BN268" i="4" s="1"/>
  <c r="BZ236" i="4"/>
  <c r="BZ172" i="4"/>
  <c r="BZ100" i="4"/>
  <c r="BJ26" i="4"/>
  <c r="BN26" i="4" s="1"/>
  <c r="BZ49" i="4"/>
  <c r="BZ68" i="4"/>
  <c r="BZ84" i="4"/>
  <c r="BZ67" i="4"/>
  <c r="BJ51" i="4"/>
  <c r="BN51" i="4" s="1"/>
  <c r="BZ19" i="4"/>
  <c r="BJ371" i="4"/>
  <c r="BN371" i="4" s="1"/>
  <c r="BK847" i="4"/>
  <c r="BI847" i="4"/>
  <c r="BZ842" i="4"/>
  <c r="BK841" i="4"/>
  <c r="BI841" i="4"/>
  <c r="BJ840" i="4"/>
  <c r="BN840" i="4" s="1"/>
  <c r="BZ835" i="4"/>
  <c r="BJ803" i="4"/>
  <c r="BN803" i="4" s="1"/>
  <c r="BZ755" i="4"/>
  <c r="BJ675" i="4"/>
  <c r="BN675" i="4" s="1"/>
  <c r="BZ643" i="4"/>
  <c r="BZ579" i="4"/>
  <c r="BZ790" i="4"/>
  <c r="BK774" i="4"/>
  <c r="BI774" i="4"/>
  <c r="BZ726" i="4"/>
  <c r="BK710" i="4"/>
  <c r="BI710" i="4"/>
  <c r="BZ662" i="4"/>
  <c r="BJ646" i="4"/>
  <c r="BN646" i="4" s="1"/>
  <c r="BZ598" i="4"/>
  <c r="BZ809" i="4"/>
  <c r="BZ729" i="4"/>
  <c r="BZ681" i="4"/>
  <c r="BK649" i="4"/>
  <c r="BI649" i="4"/>
  <c r="BZ601" i="4"/>
  <c r="BK585" i="4"/>
  <c r="BI585" i="4"/>
  <c r="BZ537" i="4"/>
  <c r="BZ792" i="4"/>
  <c r="BZ728" i="4"/>
  <c r="BZ664" i="4"/>
  <c r="BZ600" i="4"/>
  <c r="BZ514" i="4"/>
  <c r="BZ498" i="4"/>
  <c r="BL435" i="4"/>
  <c r="BO435" i="4" s="1"/>
  <c r="BL403" i="4"/>
  <c r="BO403" i="4" s="1"/>
  <c r="BL371" i="4"/>
  <c r="BO371" i="4" s="1"/>
  <c r="BL339" i="4"/>
  <c r="BO339" i="4" s="1"/>
  <c r="BJ307" i="4"/>
  <c r="BN307" i="4" s="1"/>
  <c r="BZ275" i="4"/>
  <c r="BZ227" i="4"/>
  <c r="BZ211" i="4"/>
  <c r="BZ147" i="4"/>
  <c r="BZ99" i="4"/>
  <c r="BK83" i="4"/>
  <c r="BI83" i="4"/>
  <c r="BK505" i="4"/>
  <c r="BI505" i="4"/>
  <c r="BJ473" i="4"/>
  <c r="BN473" i="4" s="1"/>
  <c r="BZ426" i="4"/>
  <c r="BK410" i="4"/>
  <c r="BI410" i="4"/>
  <c r="BZ362" i="4"/>
  <c r="BZ298" i="4"/>
  <c r="BK250" i="4"/>
  <c r="BI250" i="4"/>
  <c r="BK218" i="4"/>
  <c r="BI218" i="4"/>
  <c r="BK186" i="4"/>
  <c r="BI186" i="4"/>
  <c r="BJ154" i="4"/>
  <c r="BN154" i="4" s="1"/>
  <c r="BK122" i="4"/>
  <c r="BI122" i="4"/>
  <c r="BZ90" i="4"/>
  <c r="BZ516" i="4"/>
  <c r="BZ452" i="4"/>
  <c r="BZ437" i="4"/>
  <c r="BK421" i="4"/>
  <c r="BI421" i="4"/>
  <c r="BZ389" i="4"/>
  <c r="BZ341" i="4"/>
  <c r="BZ309" i="4"/>
  <c r="BZ261" i="4"/>
  <c r="BZ213" i="4"/>
  <c r="BZ197" i="4"/>
  <c r="BZ149" i="4"/>
  <c r="BZ85" i="4"/>
  <c r="BK533" i="4"/>
  <c r="BI533" i="4"/>
  <c r="BZ503" i="4"/>
  <c r="BZ440" i="4"/>
  <c r="BZ376" i="4"/>
  <c r="BZ312" i="4"/>
  <c r="BZ248" i="4"/>
  <c r="BZ120" i="4"/>
  <c r="BJ22" i="4"/>
  <c r="BN22" i="4" s="1"/>
  <c r="BZ61" i="4"/>
  <c r="BZ32" i="4"/>
  <c r="BJ16" i="4"/>
  <c r="BN16" i="4" s="1"/>
  <c r="BZ63" i="4"/>
  <c r="BI329" i="4"/>
  <c r="BZ558" i="4"/>
  <c r="BZ95" i="4"/>
  <c r="BZ543" i="4"/>
  <c r="AG857" i="5"/>
  <c r="U670" i="5"/>
  <c r="U652" i="5"/>
  <c r="U647" i="5"/>
  <c r="U479" i="5"/>
  <c r="U184" i="5"/>
  <c r="U289" i="5"/>
  <c r="U219" i="5"/>
  <c r="U121" i="5"/>
  <c r="U14" i="5"/>
  <c r="U90" i="5"/>
  <c r="U12" i="5"/>
  <c r="BZ843" i="4"/>
  <c r="BZ838" i="4"/>
  <c r="BZ831" i="4"/>
  <c r="BJ799" i="4"/>
  <c r="BN799" i="4" s="1"/>
  <c r="BZ751" i="4"/>
  <c r="BZ703" i="4"/>
  <c r="BZ687" i="4"/>
  <c r="BJ671" i="4"/>
  <c r="BN671" i="4" s="1"/>
  <c r="BZ639" i="4"/>
  <c r="BZ575" i="4"/>
  <c r="BK818" i="4"/>
  <c r="BI818" i="4"/>
  <c r="BK786" i="4"/>
  <c r="BI786" i="4"/>
  <c r="BK754" i="4"/>
  <c r="BI754" i="4"/>
  <c r="BK722" i="4"/>
  <c r="BI722" i="4"/>
  <c r="BK690" i="4"/>
  <c r="BI690" i="4"/>
  <c r="BK658" i="4"/>
  <c r="BI658" i="4"/>
  <c r="BZ610" i="4"/>
  <c r="BJ594" i="4"/>
  <c r="BN594" i="4" s="1"/>
  <c r="BZ837" i="4"/>
  <c r="BZ773" i="4"/>
  <c r="BZ725" i="4"/>
  <c r="BK661" i="4"/>
  <c r="BI661" i="4"/>
  <c r="BK629" i="4"/>
  <c r="BI629" i="4"/>
  <c r="BK597" i="4"/>
  <c r="BI597" i="4"/>
  <c r="BK565" i="4"/>
  <c r="BI565" i="4"/>
  <c r="BZ788" i="4"/>
  <c r="BJ756" i="4"/>
  <c r="BN756" i="4" s="1"/>
  <c r="BZ724" i="4"/>
  <c r="BZ660" i="4"/>
  <c r="BJ628" i="4"/>
  <c r="BN628" i="4" s="1"/>
  <c r="BZ596" i="4"/>
  <c r="BK494" i="4"/>
  <c r="BI494" i="4"/>
  <c r="BZ462" i="4"/>
  <c r="BZ415" i="4"/>
  <c r="BZ383" i="4"/>
  <c r="BZ351" i="4"/>
  <c r="BZ319" i="4"/>
  <c r="BZ287" i="4"/>
  <c r="BZ223" i="4"/>
  <c r="BZ175" i="4"/>
  <c r="BZ111" i="4"/>
  <c r="BJ95" i="4"/>
  <c r="BN95" i="4" s="1"/>
  <c r="BZ535" i="4"/>
  <c r="BJ517" i="4"/>
  <c r="BN517" i="4" s="1"/>
  <c r="BZ485" i="4"/>
  <c r="BZ422" i="4"/>
  <c r="BJ406" i="4"/>
  <c r="BN406" i="4" s="1"/>
  <c r="BZ358" i="4"/>
  <c r="BZ310" i="4"/>
  <c r="BZ294" i="4"/>
  <c r="BJ278" i="4"/>
  <c r="BN278" i="4" s="1"/>
  <c r="BK246" i="4"/>
  <c r="BI246" i="4"/>
  <c r="BK214" i="4"/>
  <c r="BI214" i="4"/>
  <c r="BJ182" i="4"/>
  <c r="BN182" i="4" s="1"/>
  <c r="BK150" i="4"/>
  <c r="BI150" i="4"/>
  <c r="BK118" i="4"/>
  <c r="BI118" i="4"/>
  <c r="BJ86" i="4"/>
  <c r="BN86" i="4" s="1"/>
  <c r="BZ528" i="4"/>
  <c r="BZ464" i="4"/>
  <c r="BJ433" i="4"/>
  <c r="BN433" i="4" s="1"/>
  <c r="BZ401" i="4"/>
  <c r="BZ353" i="4"/>
  <c r="BZ321" i="4"/>
  <c r="BJ289" i="4"/>
  <c r="BN289" i="4" s="1"/>
  <c r="BJ241" i="4"/>
  <c r="BN241" i="4" s="1"/>
  <c r="BZ209" i="4"/>
  <c r="BZ145" i="4"/>
  <c r="BJ113" i="4"/>
  <c r="BN113" i="4" s="1"/>
  <c r="BJ531" i="4"/>
  <c r="BN531" i="4" s="1"/>
  <c r="BZ499" i="4"/>
  <c r="BZ436" i="4"/>
  <c r="BJ404" i="4"/>
  <c r="BN404" i="4" s="1"/>
  <c r="BZ372" i="4"/>
  <c r="BK340" i="4"/>
  <c r="BI340" i="4"/>
  <c r="BZ308" i="4"/>
  <c r="BZ244" i="4"/>
  <c r="BZ180" i="4"/>
  <c r="BJ148" i="4"/>
  <c r="BN148" i="4" s="1"/>
  <c r="BZ116" i="4"/>
  <c r="BZ80" i="4"/>
  <c r="BZ18" i="4"/>
  <c r="BJ96" i="4"/>
  <c r="BN96" i="4" s="1"/>
  <c r="BZ41" i="4"/>
  <c r="BZ60" i="4"/>
  <c r="BZ12" i="4"/>
  <c r="BJ59" i="4"/>
  <c r="BN59" i="4" s="1"/>
  <c r="BZ27" i="4"/>
  <c r="BZ534" i="4"/>
  <c r="P856" i="5"/>
  <c r="Q856" i="5" s="1"/>
  <c r="BZ715" i="4"/>
  <c r="BZ667" i="4"/>
  <c r="BJ635" i="4"/>
  <c r="BN635" i="4" s="1"/>
  <c r="BZ603" i="4"/>
  <c r="BZ830" i="4"/>
  <c r="BZ798" i="4"/>
  <c r="BZ766" i="4"/>
  <c r="BZ734" i="4"/>
  <c r="BZ702" i="4"/>
  <c r="BZ670" i="4"/>
  <c r="BJ654" i="4"/>
  <c r="BN654" i="4" s="1"/>
  <c r="BZ606" i="4"/>
  <c r="BZ817" i="4"/>
  <c r="BJ785" i="4"/>
  <c r="BN785" i="4" s="1"/>
  <c r="BZ753" i="4"/>
  <c r="BZ689" i="4"/>
  <c r="BK673" i="4"/>
  <c r="BI673" i="4"/>
  <c r="BK641" i="4"/>
  <c r="BI641" i="4"/>
  <c r="BK609" i="4"/>
  <c r="BI609" i="4"/>
  <c r="BK577" i="4"/>
  <c r="BI577" i="4"/>
  <c r="BK545" i="4"/>
  <c r="BI545" i="4"/>
  <c r="BZ816" i="4"/>
  <c r="BJ784" i="4"/>
  <c r="BN784" i="4" s="1"/>
  <c r="BZ752" i="4"/>
  <c r="BZ688" i="4"/>
  <c r="BJ656" i="4"/>
  <c r="BN656" i="4" s="1"/>
  <c r="BZ624" i="4"/>
  <c r="BZ560" i="4"/>
  <c r="BZ522" i="4"/>
  <c r="BJ506" i="4"/>
  <c r="BN506" i="4" s="1"/>
  <c r="BZ474" i="4"/>
  <c r="BZ458" i="4"/>
  <c r="BK443" i="4"/>
  <c r="BI443" i="4"/>
  <c r="BZ395" i="4"/>
  <c r="BK379" i="4"/>
  <c r="BI379" i="4"/>
  <c r="BZ331" i="4"/>
  <c r="BZ267" i="4"/>
  <c r="BJ251" i="4"/>
  <c r="BN251" i="4" s="1"/>
  <c r="BZ203" i="4"/>
  <c r="BZ155" i="4"/>
  <c r="BJ91" i="4"/>
  <c r="BN91" i="4" s="1"/>
  <c r="BZ529" i="4"/>
  <c r="BZ497" i="4"/>
  <c r="BJ481" i="4"/>
  <c r="BN481" i="4" s="1"/>
  <c r="BZ450" i="4"/>
  <c r="BJ434" i="4"/>
  <c r="BN434" i="4" s="1"/>
  <c r="BZ386" i="4"/>
  <c r="BZ322" i="4"/>
  <c r="BJ306" i="4"/>
  <c r="BN306" i="4" s="1"/>
  <c r="BZ274" i="4"/>
  <c r="BZ242" i="4"/>
  <c r="BZ210" i="4"/>
  <c r="BZ178" i="4"/>
  <c r="BZ146" i="4"/>
  <c r="BZ114" i="4"/>
  <c r="BK543" i="4"/>
  <c r="BI543" i="4"/>
  <c r="BZ508" i="4"/>
  <c r="BZ445" i="4"/>
  <c r="BZ381" i="4"/>
  <c r="BK349" i="4"/>
  <c r="BI349" i="4"/>
  <c r="BZ301" i="4"/>
  <c r="BK285" i="4"/>
  <c r="BI285" i="4"/>
  <c r="BZ253" i="4"/>
  <c r="BZ189" i="4"/>
  <c r="BK157" i="4"/>
  <c r="BI157" i="4"/>
  <c r="BZ125" i="4"/>
  <c r="BZ109" i="4"/>
  <c r="BZ479" i="4"/>
  <c r="BJ448" i="4"/>
  <c r="BN448" i="4" s="1"/>
  <c r="BZ416" i="4"/>
  <c r="BZ352" i="4"/>
  <c r="BK320" i="4"/>
  <c r="BI320" i="4"/>
  <c r="BZ288" i="4"/>
  <c r="BZ224" i="4"/>
  <c r="BK192" i="4"/>
  <c r="BI192" i="4"/>
  <c r="BZ160" i="4"/>
  <c r="BZ78" i="4"/>
  <c r="BZ62" i="4"/>
  <c r="BZ30" i="4"/>
  <c r="BZ92" i="4"/>
  <c r="BZ69" i="4"/>
  <c r="BJ56" i="4"/>
  <c r="BN56" i="4" s="1"/>
  <c r="BZ24" i="4"/>
  <c r="BZ39" i="4"/>
  <c r="AT854" i="4"/>
  <c r="BS854" i="4"/>
  <c r="BR854" i="4"/>
  <c r="AT855" i="5"/>
  <c r="BK845" i="4"/>
  <c r="BI845" i="4"/>
  <c r="BZ823" i="4"/>
  <c r="BZ775" i="4"/>
  <c r="BZ695" i="4"/>
  <c r="BZ647" i="4"/>
  <c r="BZ583" i="4"/>
  <c r="BZ810" i="4"/>
  <c r="BZ778" i="4"/>
  <c r="BZ746" i="4"/>
  <c r="BZ714" i="4"/>
  <c r="BZ682" i="4"/>
  <c r="BZ634" i="4"/>
  <c r="BZ570" i="4"/>
  <c r="BK554" i="4"/>
  <c r="BI554" i="4"/>
  <c r="BZ829" i="4"/>
  <c r="BJ797" i="4"/>
  <c r="BN797" i="4" s="1"/>
  <c r="BZ765" i="4"/>
  <c r="BZ717" i="4"/>
  <c r="BL653" i="4"/>
  <c r="BO653" i="4" s="1"/>
  <c r="BL621" i="4"/>
  <c r="BO621" i="4" s="1"/>
  <c r="BL589" i="4"/>
  <c r="BO589" i="4" s="1"/>
  <c r="BK557" i="4"/>
  <c r="BI557" i="4"/>
  <c r="BZ780" i="4"/>
  <c r="BZ716" i="4"/>
  <c r="BZ652" i="4"/>
  <c r="BZ588" i="4"/>
  <c r="BZ518" i="4"/>
  <c r="BZ454" i="4"/>
  <c r="BZ423" i="4"/>
  <c r="BZ391" i="4"/>
  <c r="BZ359" i="4"/>
  <c r="BZ327" i="4"/>
  <c r="BZ295" i="4"/>
  <c r="BZ263" i="4"/>
  <c r="BZ199" i="4"/>
  <c r="BZ183" i="4"/>
  <c r="BZ119" i="4"/>
  <c r="BK525" i="4"/>
  <c r="BI525" i="4"/>
  <c r="BZ477" i="4"/>
  <c r="BK461" i="4"/>
  <c r="BI461" i="4"/>
  <c r="BZ414" i="4"/>
  <c r="BZ350" i="4"/>
  <c r="BZ286" i="4"/>
  <c r="BK270" i="4"/>
  <c r="BI270" i="4"/>
  <c r="BZ222" i="4"/>
  <c r="BZ158" i="4"/>
  <c r="BK142" i="4"/>
  <c r="BI142" i="4"/>
  <c r="BZ94" i="4"/>
  <c r="BZ520" i="4"/>
  <c r="BK488" i="4"/>
  <c r="BI488" i="4"/>
  <c r="BZ456" i="4"/>
  <c r="BZ393" i="4"/>
  <c r="BZ361" i="4"/>
  <c r="BZ329" i="4"/>
  <c r="BK265" i="4"/>
  <c r="BI265" i="4"/>
  <c r="BZ233" i="4"/>
  <c r="BZ169" i="4"/>
  <c r="BK137" i="4"/>
  <c r="BI137" i="4"/>
  <c r="BZ105" i="4"/>
  <c r="BZ507" i="4"/>
  <c r="BZ444" i="4"/>
  <c r="BK412" i="4"/>
  <c r="BI412" i="4"/>
  <c r="BZ380" i="4"/>
  <c r="BK348" i="4"/>
  <c r="BI348" i="4"/>
  <c r="BZ316" i="4"/>
  <c r="BJ284" i="4"/>
  <c r="BN284" i="4" s="1"/>
  <c r="BZ252" i="4"/>
  <c r="BZ188" i="4"/>
  <c r="BZ124" i="4"/>
  <c r="BZ42" i="4"/>
  <c r="BT856" i="4"/>
  <c r="BT855" i="4"/>
  <c r="BZ65" i="4"/>
  <c r="BZ20" i="4"/>
  <c r="BZ35" i="4"/>
  <c r="BI403" i="4"/>
  <c r="BJ839" i="4"/>
  <c r="BN839" i="4" s="1"/>
  <c r="BZ771" i="4"/>
  <c r="BZ707" i="4"/>
  <c r="BZ595" i="4"/>
  <c r="BZ806" i="4"/>
  <c r="BK790" i="4"/>
  <c r="BI790" i="4"/>
  <c r="BZ742" i="4"/>
  <c r="BK726" i="4"/>
  <c r="BI726" i="4"/>
  <c r="BZ678" i="4"/>
  <c r="BK662" i="4"/>
  <c r="BI662" i="4"/>
  <c r="BZ614" i="4"/>
  <c r="BZ550" i="4"/>
  <c r="BZ825" i="4"/>
  <c r="BZ761" i="4"/>
  <c r="BZ745" i="4"/>
  <c r="BK729" i="4"/>
  <c r="BI729" i="4"/>
  <c r="BZ697" i="4"/>
  <c r="BZ617" i="4"/>
  <c r="BK601" i="4"/>
  <c r="BI601" i="4"/>
  <c r="BZ553" i="4"/>
  <c r="BK537" i="4"/>
  <c r="BI537" i="4"/>
  <c r="BZ808" i="4"/>
  <c r="BJ776" i="4"/>
  <c r="BN776" i="4" s="1"/>
  <c r="BZ744" i="4"/>
  <c r="BZ680" i="4"/>
  <c r="BJ648" i="4"/>
  <c r="BN648" i="4" s="1"/>
  <c r="BZ616" i="4"/>
  <c r="BJ498" i="4"/>
  <c r="BN498" i="4" s="1"/>
  <c r="BZ466" i="4"/>
  <c r="BZ419" i="4"/>
  <c r="BZ387" i="4"/>
  <c r="BZ355" i="4"/>
  <c r="BZ323" i="4"/>
  <c r="BZ291" i="4"/>
  <c r="BJ275" i="4"/>
  <c r="BN275" i="4" s="1"/>
  <c r="BZ163" i="4"/>
  <c r="BJ147" i="4"/>
  <c r="BN147" i="4" s="1"/>
  <c r="BZ115" i="4"/>
  <c r="BZ539" i="4"/>
  <c r="BZ521" i="4"/>
  <c r="BZ489" i="4"/>
  <c r="BZ442" i="4"/>
  <c r="BJ426" i="4"/>
  <c r="BN426" i="4" s="1"/>
  <c r="BZ378" i="4"/>
  <c r="BZ314" i="4"/>
  <c r="BK298" i="4"/>
  <c r="BI298" i="4"/>
  <c r="BZ266" i="4"/>
  <c r="BZ234" i="4"/>
  <c r="BZ202" i="4"/>
  <c r="BZ170" i="4"/>
  <c r="BZ138" i="4"/>
  <c r="BZ106" i="4"/>
  <c r="BK90" i="4"/>
  <c r="BI90" i="4"/>
  <c r="BZ532" i="4"/>
  <c r="BK500" i="4"/>
  <c r="BI500" i="4"/>
  <c r="BK437" i="4"/>
  <c r="BI437" i="4"/>
  <c r="BK373" i="4"/>
  <c r="BI373" i="4"/>
  <c r="BK341" i="4"/>
  <c r="BI341" i="4"/>
  <c r="BK261" i="4"/>
  <c r="BI261" i="4"/>
  <c r="BZ229" i="4"/>
  <c r="BK197" i="4"/>
  <c r="BI197" i="4"/>
  <c r="BZ165" i="4"/>
  <c r="BJ133" i="4"/>
  <c r="BN133" i="4" s="1"/>
  <c r="BZ101" i="4"/>
  <c r="BZ519" i="4"/>
  <c r="BZ455" i="4"/>
  <c r="BZ392" i="4"/>
  <c r="BZ328" i="4"/>
  <c r="BJ296" i="4"/>
  <c r="BN296" i="4" s="1"/>
  <c r="BZ264" i="4"/>
  <c r="BZ200" i="4"/>
  <c r="BZ184" i="4"/>
  <c r="BK168" i="4"/>
  <c r="BI168" i="4"/>
  <c r="BZ136" i="4"/>
  <c r="BK88" i="4"/>
  <c r="BI88" i="4"/>
  <c r="BZ38" i="4"/>
  <c r="BZ112" i="4"/>
  <c r="BZ77" i="4"/>
  <c r="BJ61" i="4"/>
  <c r="BN61" i="4" s="1"/>
  <c r="BZ13" i="4"/>
  <c r="BZ15" i="4"/>
  <c r="BI361" i="4"/>
  <c r="BI589" i="4"/>
  <c r="BK843" i="4"/>
  <c r="BI843" i="4"/>
  <c r="BZ854" i="4"/>
  <c r="BJ838" i="4"/>
  <c r="BN838" i="4" s="1"/>
  <c r="BZ853" i="4"/>
  <c r="BJ852" i="4"/>
  <c r="BN852" i="4" s="1"/>
  <c r="BJ815" i="4"/>
  <c r="BN815" i="4" s="1"/>
  <c r="BZ767" i="4"/>
  <c r="BZ719" i="4"/>
  <c r="BZ655" i="4"/>
  <c r="BZ591" i="4"/>
  <c r="BZ834" i="4"/>
  <c r="BZ802" i="4"/>
  <c r="BZ770" i="4"/>
  <c r="BZ738" i="4"/>
  <c r="BZ706" i="4"/>
  <c r="BZ674" i="4"/>
  <c r="BZ626" i="4"/>
  <c r="BK562" i="4"/>
  <c r="BI562" i="4"/>
  <c r="BZ789" i="4"/>
  <c r="BZ677" i="4"/>
  <c r="BZ645" i="4"/>
  <c r="BZ613" i="4"/>
  <c r="BZ581" i="4"/>
  <c r="BZ549" i="4"/>
  <c r="BZ804" i="4"/>
  <c r="BZ740" i="4"/>
  <c r="BZ676" i="4"/>
  <c r="BZ612" i="4"/>
  <c r="BJ580" i="4"/>
  <c r="BN580" i="4" s="1"/>
  <c r="BZ526" i="4"/>
  <c r="BZ510" i="4"/>
  <c r="BK415" i="4"/>
  <c r="BI415" i="4"/>
  <c r="BK383" i="4"/>
  <c r="BI383" i="4"/>
  <c r="BK351" i="4"/>
  <c r="BI351" i="4"/>
  <c r="BK319" i="4"/>
  <c r="BI319" i="4"/>
  <c r="BK287" i="4"/>
  <c r="BI287" i="4"/>
  <c r="BZ239" i="4"/>
  <c r="BZ191" i="4"/>
  <c r="BZ559" i="4"/>
  <c r="BZ501" i="4"/>
  <c r="BJ485" i="4"/>
  <c r="BN485" i="4" s="1"/>
  <c r="BZ438" i="4"/>
  <c r="BZ374" i="4"/>
  <c r="BZ262" i="4"/>
  <c r="BZ230" i="4"/>
  <c r="BZ198" i="4"/>
  <c r="BZ166" i="4"/>
  <c r="BZ134" i="4"/>
  <c r="BZ102" i="4"/>
  <c r="BZ544" i="4"/>
  <c r="BJ512" i="4"/>
  <c r="BN512" i="4" s="1"/>
  <c r="BZ480" i="4"/>
  <c r="BZ417" i="4"/>
  <c r="BK353" i="4"/>
  <c r="BI353" i="4"/>
  <c r="BZ273" i="4"/>
  <c r="BK257" i="4"/>
  <c r="BI257" i="4"/>
  <c r="BZ225" i="4"/>
  <c r="BZ161" i="4"/>
  <c r="BZ97" i="4"/>
  <c r="BK555" i="4"/>
  <c r="BI555" i="4"/>
  <c r="BZ515" i="4"/>
  <c r="BZ451" i="4"/>
  <c r="BZ388" i="4"/>
  <c r="BJ356" i="4"/>
  <c r="BN356" i="4" s="1"/>
  <c r="BZ324" i="4"/>
  <c r="BJ292" i="4"/>
  <c r="BN292" i="4" s="1"/>
  <c r="BZ260" i="4"/>
  <c r="BZ196" i="4"/>
  <c r="BZ132" i="4"/>
  <c r="BZ34" i="4"/>
  <c r="BK18" i="4"/>
  <c r="BI18" i="4"/>
  <c r="BZ73" i="4"/>
  <c r="BZ57" i="4"/>
  <c r="BZ76" i="4"/>
  <c r="BJ60" i="4"/>
  <c r="BN60" i="4" s="1"/>
  <c r="BZ28" i="4"/>
  <c r="BZ43" i="4"/>
  <c r="U843" i="5"/>
  <c r="U828" i="5"/>
  <c r="U762" i="5"/>
  <c r="U761" i="5"/>
  <c r="U744" i="5"/>
  <c r="U699" i="5"/>
  <c r="U698" i="5"/>
  <c r="U616" i="5"/>
  <c r="U648" i="5"/>
  <c r="U510" i="5"/>
  <c r="U521" i="5"/>
  <c r="U496" i="5"/>
  <c r="U371" i="5"/>
  <c r="U341" i="5"/>
  <c r="U176" i="5"/>
  <c r="U187" i="5"/>
  <c r="U286" i="5"/>
  <c r="U254" i="5"/>
  <c r="U197" i="5"/>
  <c r="U93" i="5"/>
  <c r="U136" i="5"/>
  <c r="U143" i="5"/>
  <c r="U40" i="5"/>
  <c r="U88" i="5"/>
  <c r="BZ839" i="4"/>
  <c r="BZ848" i="4"/>
  <c r="BZ795" i="4"/>
  <c r="BZ731" i="4"/>
  <c r="BJ651" i="4"/>
  <c r="BN651" i="4" s="1"/>
  <c r="BZ619" i="4"/>
  <c r="BK830" i="4"/>
  <c r="BI830" i="4"/>
  <c r="BK798" i="4"/>
  <c r="BI798" i="4"/>
  <c r="BK766" i="4"/>
  <c r="BI766" i="4"/>
  <c r="BK734" i="4"/>
  <c r="BI734" i="4"/>
  <c r="BK702" i="4"/>
  <c r="BI702" i="4"/>
  <c r="BK670" i="4"/>
  <c r="BI670" i="4"/>
  <c r="BZ622" i="4"/>
  <c r="BK558" i="4"/>
  <c r="BI558" i="4"/>
  <c r="BZ833" i="4"/>
  <c r="BZ769" i="4"/>
  <c r="BJ737" i="4"/>
  <c r="BN737" i="4" s="1"/>
  <c r="BU737" i="4" s="1"/>
  <c r="BX737" i="4" s="1"/>
  <c r="BZ705" i="4"/>
  <c r="BZ657" i="4"/>
  <c r="BZ625" i="4"/>
  <c r="BZ593" i="4"/>
  <c r="BZ561" i="4"/>
  <c r="BZ832" i="4"/>
  <c r="BZ768" i="4"/>
  <c r="BZ704" i="4"/>
  <c r="BZ640" i="4"/>
  <c r="BZ576" i="4"/>
  <c r="BK458" i="4"/>
  <c r="BI458" i="4"/>
  <c r="BZ411" i="4"/>
  <c r="BK395" i="4"/>
  <c r="BI395" i="4"/>
  <c r="BZ347" i="4"/>
  <c r="BK331" i="4"/>
  <c r="BI331" i="4"/>
  <c r="BZ283" i="4"/>
  <c r="BJ267" i="4"/>
  <c r="BN267" i="4" s="1"/>
  <c r="BZ235" i="4"/>
  <c r="BZ219" i="4"/>
  <c r="BJ139" i="4"/>
  <c r="BN139" i="4" s="1"/>
  <c r="BZ556" i="4"/>
  <c r="BK529" i="4"/>
  <c r="BI529" i="4"/>
  <c r="BK497" i="4"/>
  <c r="BI497" i="4"/>
  <c r="BZ465" i="4"/>
  <c r="BJ450" i="4"/>
  <c r="BN450" i="4" s="1"/>
  <c r="BU450" i="4" s="1"/>
  <c r="BX450" i="4" s="1"/>
  <c r="BZ402" i="4"/>
  <c r="BZ338" i="4"/>
  <c r="BK274" i="4"/>
  <c r="BI274" i="4"/>
  <c r="BJ242" i="4"/>
  <c r="BN242" i="4" s="1"/>
  <c r="BK210" i="4"/>
  <c r="BI210" i="4"/>
  <c r="BK178" i="4"/>
  <c r="BI178" i="4"/>
  <c r="BK146" i="4"/>
  <c r="BI146" i="4"/>
  <c r="BK114" i="4"/>
  <c r="BI114" i="4"/>
  <c r="BZ82" i="4"/>
  <c r="BZ524" i="4"/>
  <c r="BZ460" i="4"/>
  <c r="BZ397" i="4"/>
  <c r="BZ317" i="4"/>
  <c r="BK301" i="4"/>
  <c r="BI301" i="4"/>
  <c r="BZ205" i="4"/>
  <c r="BK173" i="4"/>
  <c r="BI173" i="4"/>
  <c r="BZ141" i="4"/>
  <c r="BJ109" i="4"/>
  <c r="BN109" i="4" s="1"/>
  <c r="BZ495" i="4"/>
  <c r="BZ432" i="4"/>
  <c r="BZ368" i="4"/>
  <c r="BZ304" i="4"/>
  <c r="BZ240" i="4"/>
  <c r="BK208" i="4"/>
  <c r="BI208" i="4"/>
  <c r="BZ176" i="4"/>
  <c r="BK144" i="4"/>
  <c r="BI144" i="4"/>
  <c r="BZ104" i="4"/>
  <c r="BJ30" i="4"/>
  <c r="BN30" i="4" s="1"/>
  <c r="BJ69" i="4"/>
  <c r="BN69" i="4" s="1"/>
  <c r="BZ21" i="4"/>
  <c r="BJ72" i="4"/>
  <c r="BN72" i="4" s="1"/>
  <c r="BZ40" i="4"/>
  <c r="BZ55" i="4"/>
  <c r="BU449" i="4" l="1"/>
  <c r="BX449" i="4" s="1"/>
  <c r="BU713" i="4"/>
  <c r="BX713" i="4" s="1"/>
  <c r="BU161" i="4"/>
  <c r="BX161" i="4" s="1"/>
  <c r="BU425" i="4"/>
  <c r="BX425" i="4" s="1"/>
  <c r="BU281" i="4"/>
  <c r="BX281" i="4" s="1"/>
  <c r="BU409" i="4"/>
  <c r="BX409" i="4" s="1"/>
  <c r="BU386" i="4"/>
  <c r="BX386" i="4" s="1"/>
  <c r="BU578" i="4"/>
  <c r="BX578" i="4" s="1"/>
  <c r="BU129" i="4"/>
  <c r="BX129" i="4" s="1"/>
  <c r="BU362" i="4"/>
  <c r="BX362" i="4" s="1"/>
  <c r="BU665" i="4"/>
  <c r="BX665" i="4" s="1"/>
  <c r="BU482" i="4"/>
  <c r="BX482" i="4" s="1"/>
  <c r="BU169" i="4"/>
  <c r="BX169" i="4" s="1"/>
  <c r="BU273" i="4"/>
  <c r="BX273" i="4" s="1"/>
  <c r="BU433" i="4"/>
  <c r="BX433" i="4" s="1"/>
  <c r="BU434" i="4"/>
  <c r="BX434" i="4" s="1"/>
  <c r="BU634" i="4"/>
  <c r="BX634" i="4" s="1"/>
  <c r="BU426" i="4"/>
  <c r="BX426" i="4" s="1"/>
  <c r="BU154" i="4"/>
  <c r="BX154" i="4" s="1"/>
  <c r="BU98" i="4"/>
  <c r="BX98" i="4" s="1"/>
  <c r="R857" i="4"/>
  <c r="BU42" i="4"/>
  <c r="BX42" i="4" s="1"/>
  <c r="BU490" i="4"/>
  <c r="BX490" i="4" s="1"/>
  <c r="BU305" i="4"/>
  <c r="BX305" i="4" s="1"/>
  <c r="BU570" i="4"/>
  <c r="BX570" i="4" s="1"/>
  <c r="BU418" i="4"/>
  <c r="BX418" i="4" s="1"/>
  <c r="BU417" i="4"/>
  <c r="BX417" i="4" s="1"/>
  <c r="BU402" i="4"/>
  <c r="BX402" i="4" s="1"/>
  <c r="BU67" i="4"/>
  <c r="BX67" i="4" s="1"/>
  <c r="BU54" i="4"/>
  <c r="BX54" i="4" s="1"/>
  <c r="BU199" i="4"/>
  <c r="BX199" i="4" s="1"/>
  <c r="BU288" i="4"/>
  <c r="BX288" i="4" s="1"/>
  <c r="BU102" i="4"/>
  <c r="BX102" i="4" s="1"/>
  <c r="BU71" i="4"/>
  <c r="BX71" i="4" s="1"/>
  <c r="BU384" i="4"/>
  <c r="BX384" i="4" s="1"/>
  <c r="BU44" i="4"/>
  <c r="BX44" i="4" s="1"/>
  <c r="BU467" i="4"/>
  <c r="BX467" i="4" s="1"/>
  <c r="BU692" i="4"/>
  <c r="BX692" i="4" s="1"/>
  <c r="BU264" i="4"/>
  <c r="BX264" i="4" s="1"/>
  <c r="BU701" i="4"/>
  <c r="BX701" i="4" s="1"/>
  <c r="BU759" i="4"/>
  <c r="BX759" i="4" s="1"/>
  <c r="BU711" i="4"/>
  <c r="BX711" i="4" s="1"/>
  <c r="BU149" i="4"/>
  <c r="BX149" i="4" s="1"/>
  <c r="BU62" i="4"/>
  <c r="BX62" i="4" s="1"/>
  <c r="BU779" i="4"/>
  <c r="BX779" i="4" s="1"/>
  <c r="BU447" i="4"/>
  <c r="BX447" i="4" s="1"/>
  <c r="BU560" i="4"/>
  <c r="BX560" i="4" s="1"/>
  <c r="BU535" i="4"/>
  <c r="BX535" i="4" s="1"/>
  <c r="BU293" i="4"/>
  <c r="BX293" i="4" s="1"/>
  <c r="BU446" i="4"/>
  <c r="BX446" i="4" s="1"/>
  <c r="BU566" i="4"/>
  <c r="BX566" i="4" s="1"/>
  <c r="BU757" i="4"/>
  <c r="BX757" i="4" s="1"/>
  <c r="BU245" i="4"/>
  <c r="BX245" i="4" s="1"/>
  <c r="BU259" i="4"/>
  <c r="BX259" i="4" s="1"/>
  <c r="BU507" i="4"/>
  <c r="BX507" i="4" s="1"/>
  <c r="BU195" i="4"/>
  <c r="BX195" i="4" s="1"/>
  <c r="BU37" i="4"/>
  <c r="BX37" i="4" s="1"/>
  <c r="BU591" i="4"/>
  <c r="BX591" i="4" s="1"/>
  <c r="BU120" i="4"/>
  <c r="BX120" i="4" s="1"/>
  <c r="BU309" i="4"/>
  <c r="BX309" i="4" s="1"/>
  <c r="BU600" i="4"/>
  <c r="BX600" i="4" s="1"/>
  <c r="BU598" i="4"/>
  <c r="BX598" i="4" s="1"/>
  <c r="BU292" i="4"/>
  <c r="BX292" i="4" s="1"/>
  <c r="BU422" i="4"/>
  <c r="BX422" i="4" s="1"/>
  <c r="BU182" i="4"/>
  <c r="BX182" i="4" s="1"/>
  <c r="BU509" i="4"/>
  <c r="BX509" i="4" s="1"/>
  <c r="BU116" i="4"/>
  <c r="BX116" i="4" s="1"/>
  <c r="BU455" i="4"/>
  <c r="BX455" i="4" s="1"/>
  <c r="BU211" i="4"/>
  <c r="BX211" i="4" s="1"/>
  <c r="BU635" i="4"/>
  <c r="BX635" i="4" s="1"/>
  <c r="BU472" i="4"/>
  <c r="BX472" i="4" s="1"/>
  <c r="BU72" i="4"/>
  <c r="BX72" i="4" s="1"/>
  <c r="BU267" i="4"/>
  <c r="BX267" i="4" s="1"/>
  <c r="BU800" i="4"/>
  <c r="BX800" i="4" s="1"/>
  <c r="BU49" i="4"/>
  <c r="BX49" i="4" s="1"/>
  <c r="BU684" i="4"/>
  <c r="BX684" i="4" s="1"/>
  <c r="BU679" i="4"/>
  <c r="BX679" i="4" s="1"/>
  <c r="BU181" i="4"/>
  <c r="BX181" i="4" s="1"/>
  <c r="BU725" i="4"/>
  <c r="BX725" i="4" s="1"/>
  <c r="BU370" i="4"/>
  <c r="BX370" i="4" s="1"/>
  <c r="BU720" i="4"/>
  <c r="BX720" i="4" s="1"/>
  <c r="BU25" i="4"/>
  <c r="BX25" i="4" s="1"/>
  <c r="BU820" i="4"/>
  <c r="BX820" i="4" s="1"/>
  <c r="BU392" i="4"/>
  <c r="BX392" i="4" s="1"/>
  <c r="BU243" i="4"/>
  <c r="BX243" i="4" s="1"/>
  <c r="BU350" i="4"/>
  <c r="BX350" i="4" s="1"/>
  <c r="BU572" i="4"/>
  <c r="BX572" i="4" s="1"/>
  <c r="BU640" i="4"/>
  <c r="BX640" i="4" s="1"/>
  <c r="BU132" i="4"/>
  <c r="BX132" i="4" s="1"/>
  <c r="BU225" i="4"/>
  <c r="BX225" i="4" s="1"/>
  <c r="BU38" i="4"/>
  <c r="BX38" i="4" s="1"/>
  <c r="BU39" i="4"/>
  <c r="BX39" i="4" s="1"/>
  <c r="BU321" i="4"/>
  <c r="BX321" i="4" s="1"/>
  <c r="BU788" i="4"/>
  <c r="BX788" i="4" s="1"/>
  <c r="BU703" i="4"/>
  <c r="BX703" i="4" s="1"/>
  <c r="BU151" i="4"/>
  <c r="BX151" i="4" s="1"/>
  <c r="BU109" i="4"/>
  <c r="BX109" i="4" s="1"/>
  <c r="BU356" i="4"/>
  <c r="BX356" i="4" s="1"/>
  <c r="BU485" i="4"/>
  <c r="BX485" i="4" s="1"/>
  <c r="BU815" i="4"/>
  <c r="BX815" i="4" s="1"/>
  <c r="BU563" i="4"/>
  <c r="BX563" i="4" s="1"/>
  <c r="BU668" i="4"/>
  <c r="BX668" i="4" s="1"/>
  <c r="BU46" i="4"/>
  <c r="BX46" i="4" s="1"/>
  <c r="BU432" i="4"/>
  <c r="BX432" i="4" s="1"/>
  <c r="BU416" i="4"/>
  <c r="BX416" i="4" s="1"/>
  <c r="BU508" i="4"/>
  <c r="BX508" i="4" s="1"/>
  <c r="BU170" i="4"/>
  <c r="BX170" i="4" s="1"/>
  <c r="BU61" i="4"/>
  <c r="BX61" i="4" s="1"/>
  <c r="BU463" i="4"/>
  <c r="BX463" i="4" s="1"/>
  <c r="BU272" i="4"/>
  <c r="BX272" i="4" s="1"/>
  <c r="BU580" i="4"/>
  <c r="BX580" i="4" s="1"/>
  <c r="BU296" i="4"/>
  <c r="BX296" i="4" s="1"/>
  <c r="BU628" i="4"/>
  <c r="BX628" i="4" s="1"/>
  <c r="BU696" i="4"/>
  <c r="BX696" i="4" s="1"/>
  <c r="BU739" i="4"/>
  <c r="BX739" i="4" s="1"/>
  <c r="BU104" i="4"/>
  <c r="BX104" i="4" s="1"/>
  <c r="BU325" i="4"/>
  <c r="BX325" i="4" s="1"/>
  <c r="BU716" i="4"/>
  <c r="BX716" i="4" s="1"/>
  <c r="BU247" i="4"/>
  <c r="BX247" i="4" s="1"/>
  <c r="BU128" i="4"/>
  <c r="BX128" i="4" s="1"/>
  <c r="BU29" i="4"/>
  <c r="BX29" i="4" s="1"/>
  <c r="BU792" i="4"/>
  <c r="BX792" i="4" s="1"/>
  <c r="BU445" i="4"/>
  <c r="BX445" i="4" s="1"/>
  <c r="BU816" i="4"/>
  <c r="BX816" i="4" s="1"/>
  <c r="BU795" i="4"/>
  <c r="BX795" i="4" s="1"/>
  <c r="BU308" i="4"/>
  <c r="BX308" i="4" s="1"/>
  <c r="BU464" i="4"/>
  <c r="BX464" i="4" s="1"/>
  <c r="BU302" i="4"/>
  <c r="BX302" i="4" s="1"/>
  <c r="BU659" i="4"/>
  <c r="BX659" i="4" s="1"/>
  <c r="BU124" i="4"/>
  <c r="BX124" i="4" s="1"/>
  <c r="BU456" i="4"/>
  <c r="BX456" i="4" s="1"/>
  <c r="BU717" i="4"/>
  <c r="BX717" i="4" s="1"/>
  <c r="BU344" i="4"/>
  <c r="BX344" i="4" s="1"/>
  <c r="BU240" i="4"/>
  <c r="BX240" i="4" s="1"/>
  <c r="BU576" i="4"/>
  <c r="BX576" i="4" s="1"/>
  <c r="BU324" i="4"/>
  <c r="BX324" i="4" s="1"/>
  <c r="BU255" i="4"/>
  <c r="BX255" i="4" s="1"/>
  <c r="BU63" i="4"/>
  <c r="BX63" i="4" s="1"/>
  <c r="BU99" i="4"/>
  <c r="BX99" i="4" s="1"/>
  <c r="BU475" i="4"/>
  <c r="BX475" i="4" s="1"/>
  <c r="BU429" i="4"/>
  <c r="BX429" i="4" s="1"/>
  <c r="BU784" i="4"/>
  <c r="BX784" i="4" s="1"/>
  <c r="BU59" i="4"/>
  <c r="BX59" i="4" s="1"/>
  <c r="BU326" i="4"/>
  <c r="BX326" i="4" s="1"/>
  <c r="BU357" i="4"/>
  <c r="BX357" i="4" s="1"/>
  <c r="BU603" i="4"/>
  <c r="BX603" i="4" s="1"/>
  <c r="BU295" i="4"/>
  <c r="BX295" i="4" s="1"/>
  <c r="BU172" i="4"/>
  <c r="BX172" i="4" s="1"/>
  <c r="BU414" i="4"/>
  <c r="BX414" i="4" s="1"/>
  <c r="BU567" i="4"/>
  <c r="BX567" i="4" s="1"/>
  <c r="BU773" i="4"/>
  <c r="BX773" i="4" s="1"/>
  <c r="BU776" i="4"/>
  <c r="BX776" i="4" s="1"/>
  <c r="BU23" i="4"/>
  <c r="BX23" i="4" s="1"/>
  <c r="BU606" i="4"/>
  <c r="BX606" i="4" s="1"/>
  <c r="BU651" i="4"/>
  <c r="BX651" i="4" s="1"/>
  <c r="BU360" i="4"/>
  <c r="BX360" i="4" s="1"/>
  <c r="BU231" i="4"/>
  <c r="BX231" i="4" s="1"/>
  <c r="BU571" i="4"/>
  <c r="BX571" i="4" s="1"/>
  <c r="BU171" i="4"/>
  <c r="BX171" i="4" s="1"/>
  <c r="BU680" i="4"/>
  <c r="BX680" i="4" s="1"/>
  <c r="BU723" i="4"/>
  <c r="BX723" i="4" s="1"/>
  <c r="BU374" i="4"/>
  <c r="BX374" i="4" s="1"/>
  <c r="BU542" i="4"/>
  <c r="BX542" i="4" s="1"/>
  <c r="BU564" i="4"/>
  <c r="BX564" i="4" s="1"/>
  <c r="BU607" i="4"/>
  <c r="BX607" i="4" s="1"/>
  <c r="BU454" i="4"/>
  <c r="BX454" i="4" s="1"/>
  <c r="BU216" i="4"/>
  <c r="BX216" i="4" s="1"/>
  <c r="BU141" i="4"/>
  <c r="BX141" i="4" s="1"/>
  <c r="BU235" i="4"/>
  <c r="BX235" i="4" s="1"/>
  <c r="BU783" i="4"/>
  <c r="BX783" i="4" s="1"/>
  <c r="BU440" i="4"/>
  <c r="BX440" i="4" s="1"/>
  <c r="BU163" i="4"/>
  <c r="BX163" i="4" s="1"/>
  <c r="BU398" i="4"/>
  <c r="BX398" i="4" s="1"/>
  <c r="BU223" i="4"/>
  <c r="BX223" i="4" s="1"/>
  <c r="BU352" i="4"/>
  <c r="BX352" i="4" s="1"/>
  <c r="BU689" i="4"/>
  <c r="BX689" i="4" s="1"/>
  <c r="BU436" i="4"/>
  <c r="BX436" i="4" s="1"/>
  <c r="BU438" i="4"/>
  <c r="BX438" i="4" s="1"/>
  <c r="BU47" i="4"/>
  <c r="BX47" i="4" s="1"/>
  <c r="BU584" i="4"/>
  <c r="BX584" i="4" s="1"/>
  <c r="BU582" i="4"/>
  <c r="BX582" i="4" s="1"/>
  <c r="BU204" i="4"/>
  <c r="BX204" i="4" s="1"/>
  <c r="BU568" i="4"/>
  <c r="BX568" i="4" s="1"/>
  <c r="BU108" i="4"/>
  <c r="BX108" i="4" s="1"/>
  <c r="BU527" i="4"/>
  <c r="BX527" i="4" s="1"/>
  <c r="BU117" i="4"/>
  <c r="BX117" i="4" s="1"/>
  <c r="BU760" i="4"/>
  <c r="BX760" i="4" s="1"/>
  <c r="BU252" i="4"/>
  <c r="BX252" i="4" s="1"/>
  <c r="BU518" i="4"/>
  <c r="BX518" i="4" s="1"/>
  <c r="BU765" i="4"/>
  <c r="BX765" i="4" s="1"/>
  <c r="BU354" i="4"/>
  <c r="BX354" i="4" s="1"/>
  <c r="BU574" i="4"/>
  <c r="BX574" i="4" s="1"/>
  <c r="BU76" i="4"/>
  <c r="BX76" i="4" s="1"/>
  <c r="BU451" i="4"/>
  <c r="BX451" i="4" s="1"/>
  <c r="BU453" i="4"/>
  <c r="BX453" i="4" s="1"/>
  <c r="BU13" i="4"/>
  <c r="BX13" i="4" s="1"/>
  <c r="BU809" i="4"/>
  <c r="BX809" i="4" s="1"/>
  <c r="BU52" i="4"/>
  <c r="BX52" i="4" s="1"/>
  <c r="BU313" i="4"/>
  <c r="BX313" i="4" s="1"/>
  <c r="BU334" i="4"/>
  <c r="BX334" i="4" s="1"/>
  <c r="BU685" i="4"/>
  <c r="BX685" i="4" s="1"/>
  <c r="BU430" i="4"/>
  <c r="BX430" i="4" s="1"/>
  <c r="BU41" i="4"/>
  <c r="BX41" i="4" s="1"/>
  <c r="BU358" i="4"/>
  <c r="BX358" i="4" s="1"/>
  <c r="BU56" i="4"/>
  <c r="BX56" i="4" s="1"/>
  <c r="BU448" i="4"/>
  <c r="BX448" i="4" s="1"/>
  <c r="BU654" i="4"/>
  <c r="BX654" i="4" s="1"/>
  <c r="BU175" i="4"/>
  <c r="BX175" i="4" s="1"/>
  <c r="BU579" i="4"/>
  <c r="BX579" i="4" s="1"/>
  <c r="BU413" i="4"/>
  <c r="BX413" i="4" s="1"/>
  <c r="BU123" i="4"/>
  <c r="BX123" i="4" s="1"/>
  <c r="BU15" i="4"/>
  <c r="BX15" i="4" s="1"/>
  <c r="BU217" i="4"/>
  <c r="BX217" i="4" s="1"/>
  <c r="BU764" i="4"/>
  <c r="BX764" i="4" s="1"/>
  <c r="BU424" i="4"/>
  <c r="BX424" i="4" s="1"/>
  <c r="BU185" i="4"/>
  <c r="BX185" i="4" s="1"/>
  <c r="BY856" i="4"/>
  <c r="BZ856" i="4"/>
  <c r="BY855" i="4"/>
  <c r="BZ855" i="4"/>
  <c r="BL838" i="4"/>
  <c r="BO838" i="4" s="1"/>
  <c r="AT856" i="5"/>
  <c r="BL210" i="4"/>
  <c r="BO210" i="4" s="1"/>
  <c r="BL395" i="4"/>
  <c r="BO395" i="4" s="1"/>
  <c r="BL558" i="4"/>
  <c r="BO558" i="4" s="1"/>
  <c r="BL766" i="4"/>
  <c r="BO766" i="4" s="1"/>
  <c r="BJ173" i="4"/>
  <c r="BN173" i="4" s="1"/>
  <c r="BJ114" i="4"/>
  <c r="BN114" i="4" s="1"/>
  <c r="BJ178" i="4"/>
  <c r="BN178" i="4" s="1"/>
  <c r="BJ497" i="4"/>
  <c r="BN497" i="4" s="1"/>
  <c r="BJ670" i="4"/>
  <c r="BN670" i="4" s="1"/>
  <c r="BJ734" i="4"/>
  <c r="BN734" i="4" s="1"/>
  <c r="BJ798" i="4"/>
  <c r="BN798" i="4" s="1"/>
  <c r="BJ18" i="4"/>
  <c r="BN18" i="4" s="1"/>
  <c r="BJ555" i="4"/>
  <c r="BN555" i="4" s="1"/>
  <c r="BJ257" i="4"/>
  <c r="BN257" i="4" s="1"/>
  <c r="BJ287" i="4"/>
  <c r="BN287" i="4" s="1"/>
  <c r="BJ351" i="4"/>
  <c r="BN351" i="4" s="1"/>
  <c r="BJ415" i="4"/>
  <c r="BN415" i="4" s="1"/>
  <c r="BJ562" i="4"/>
  <c r="BN562" i="4" s="1"/>
  <c r="AI14" i="5"/>
  <c r="AI37" i="5"/>
  <c r="AI56" i="5"/>
  <c r="AI76" i="5"/>
  <c r="AI88" i="5"/>
  <c r="AI104" i="5"/>
  <c r="AI120" i="5"/>
  <c r="AI136" i="5"/>
  <c r="AI151" i="5"/>
  <c r="AI21" i="5"/>
  <c r="AI33" i="5"/>
  <c r="AI45" i="5"/>
  <c r="AI58" i="5"/>
  <c r="AI73" i="5"/>
  <c r="AI87" i="5"/>
  <c r="AI101" i="5"/>
  <c r="AI117" i="5"/>
  <c r="AI133" i="5"/>
  <c r="AI152" i="5"/>
  <c r="AI22" i="5"/>
  <c r="AI35" i="5"/>
  <c r="AI50" i="5"/>
  <c r="AI67" i="5"/>
  <c r="AI82" i="5"/>
  <c r="AI102" i="5"/>
  <c r="AI118" i="5"/>
  <c r="AI134" i="5"/>
  <c r="AI149" i="5"/>
  <c r="AI16" i="5"/>
  <c r="AI36" i="5"/>
  <c r="AI51" i="5"/>
  <c r="AI68" i="5"/>
  <c r="AI83" i="5"/>
  <c r="AI103" i="5"/>
  <c r="AI119" i="5"/>
  <c r="AI135" i="5"/>
  <c r="AI150" i="5"/>
  <c r="AI164" i="5"/>
  <c r="AI181" i="5"/>
  <c r="AI198" i="5"/>
  <c r="AI214" i="5"/>
  <c r="AI226" i="5"/>
  <c r="AI240" i="5"/>
  <c r="AI256" i="5"/>
  <c r="AI270" i="5"/>
  <c r="AI283" i="5"/>
  <c r="AI302" i="5"/>
  <c r="AI317" i="5"/>
  <c r="AI333" i="5"/>
  <c r="AI351" i="5"/>
  <c r="AI166" i="5"/>
  <c r="AI184" i="5"/>
  <c r="AI199" i="5"/>
  <c r="AI218" i="5"/>
  <c r="AI233" i="5"/>
  <c r="AI249" i="5"/>
  <c r="AI263" i="5"/>
  <c r="AI280" i="5"/>
  <c r="AI296" i="5"/>
  <c r="AI306" i="5"/>
  <c r="AI326" i="5"/>
  <c r="AI341" i="5"/>
  <c r="AI356" i="5"/>
  <c r="AI171" i="5"/>
  <c r="AI183" i="5"/>
  <c r="AI200" i="5"/>
  <c r="AI215" i="5"/>
  <c r="AI234" i="5"/>
  <c r="AI250" i="5"/>
  <c r="AI268" i="5"/>
  <c r="AI285" i="5"/>
  <c r="AI300" i="5"/>
  <c r="AI319" i="5"/>
  <c r="AI335" i="5"/>
  <c r="AI353" i="5"/>
  <c r="AI168" i="5"/>
  <c r="AI180" i="5"/>
  <c r="AI197" i="5"/>
  <c r="AI213" i="5"/>
  <c r="AI229" i="5"/>
  <c r="AI247" i="5"/>
  <c r="AI265" i="5"/>
  <c r="AI282" i="5"/>
  <c r="AI301" i="5"/>
  <c r="AI314" i="5"/>
  <c r="AI328" i="5"/>
  <c r="AI342" i="5"/>
  <c r="AI358" i="5"/>
  <c r="AI374" i="5"/>
  <c r="AI391" i="5"/>
  <c r="AI403" i="5"/>
  <c r="AI417" i="5"/>
  <c r="AI433" i="5"/>
  <c r="AI449" i="5"/>
  <c r="AI361" i="5"/>
  <c r="AI379" i="5"/>
  <c r="AI392" i="5"/>
  <c r="AI414" i="5"/>
  <c r="AI430" i="5"/>
  <c r="AI446" i="5"/>
  <c r="AI460" i="5"/>
  <c r="AI372" i="5"/>
  <c r="AI387" i="5"/>
  <c r="AI401" i="5"/>
  <c r="AI419" i="5"/>
  <c r="AI435" i="5"/>
  <c r="AI359" i="5"/>
  <c r="AI373" i="5"/>
  <c r="AI394" i="5"/>
  <c r="AI408" i="5"/>
  <c r="AI424" i="5"/>
  <c r="AI440" i="5"/>
  <c r="AI455" i="5"/>
  <c r="AI475" i="5"/>
  <c r="AI493" i="5"/>
  <c r="AI512" i="5"/>
  <c r="AI528" i="5"/>
  <c r="AI545" i="5"/>
  <c r="AI556" i="5"/>
  <c r="AI468" i="5"/>
  <c r="AI484" i="5"/>
  <c r="AI499" i="5"/>
  <c r="AI522" i="5"/>
  <c r="AI538" i="5"/>
  <c r="AI553" i="5"/>
  <c r="AI571" i="5"/>
  <c r="AI473" i="5"/>
  <c r="AI489" i="5"/>
  <c r="AI500" i="5"/>
  <c r="AI519" i="5"/>
  <c r="AI534" i="5"/>
  <c r="AI464" i="5"/>
  <c r="AI482" i="5"/>
  <c r="AI497" i="5"/>
  <c r="AI510" i="5"/>
  <c r="AI524" i="5"/>
  <c r="AI536" i="5"/>
  <c r="AI551" i="5"/>
  <c r="AI588" i="5"/>
  <c r="AI601" i="5"/>
  <c r="AI616" i="5"/>
  <c r="AI632" i="5"/>
  <c r="AI653" i="5"/>
  <c r="AI564" i="5"/>
  <c r="AI580" i="5"/>
  <c r="AI594" i="5"/>
  <c r="AI613" i="5"/>
  <c r="AI629" i="5"/>
  <c r="AI646" i="5"/>
  <c r="AI565" i="5"/>
  <c r="AI581" i="5"/>
  <c r="AI599" i="5"/>
  <c r="AI614" i="5"/>
  <c r="AI630" i="5"/>
  <c r="AI639" i="5"/>
  <c r="AI655" i="5"/>
  <c r="AI570" i="5"/>
  <c r="AI587" i="5"/>
  <c r="AI604" i="5"/>
  <c r="AI619" i="5"/>
  <c r="AI635" i="5"/>
  <c r="AI652" i="5"/>
  <c r="AI667" i="5"/>
  <c r="AI683" i="5"/>
  <c r="AI700" i="5"/>
  <c r="AI717" i="5"/>
  <c r="AI733" i="5"/>
  <c r="AI748" i="5"/>
  <c r="AI783" i="5"/>
  <c r="AI668" i="5"/>
  <c r="AI693" i="5"/>
  <c r="AI712" i="5"/>
  <c r="AI730" i="5"/>
  <c r="AI768" i="5"/>
  <c r="AI669" i="5"/>
  <c r="AI678" i="5"/>
  <c r="AI694" i="5"/>
  <c r="AI709" i="5"/>
  <c r="AI723" i="5"/>
  <c r="AI738" i="5"/>
  <c r="AI659" i="5"/>
  <c r="AI679" i="5"/>
  <c r="AI691" i="5"/>
  <c r="AI705" i="5"/>
  <c r="AI720" i="5"/>
  <c r="AI735" i="5"/>
  <c r="AI753" i="5"/>
  <c r="AI802" i="5"/>
  <c r="AI766" i="5"/>
  <c r="AI784" i="5"/>
  <c r="AI746" i="5"/>
  <c r="AI759" i="5"/>
  <c r="AI777" i="5"/>
  <c r="AI792" i="5"/>
  <c r="AI760" i="5"/>
  <c r="AI774" i="5"/>
  <c r="AI790" i="5"/>
  <c r="AI800" i="5"/>
  <c r="AI813" i="5"/>
  <c r="AI832" i="5"/>
  <c r="AI819" i="5"/>
  <c r="AI807" i="5"/>
  <c r="AI818" i="5"/>
  <c r="AI804" i="5"/>
  <c r="AI821" i="5"/>
  <c r="AI829" i="5"/>
  <c r="AI837" i="5"/>
  <c r="AI839" i="5"/>
  <c r="AI843" i="5"/>
  <c r="AI852" i="5"/>
  <c r="AI845" i="5"/>
  <c r="AI851" i="5"/>
  <c r="BJ361" i="4"/>
  <c r="BN361" i="4" s="1"/>
  <c r="BU361" i="4" s="1"/>
  <c r="BX361" i="4" s="1"/>
  <c r="BL373" i="4"/>
  <c r="BO373" i="4" s="1"/>
  <c r="BL500" i="4"/>
  <c r="BO500" i="4" s="1"/>
  <c r="BL90" i="4"/>
  <c r="BO90" i="4" s="1"/>
  <c r="BL348" i="4"/>
  <c r="BO348" i="4" s="1"/>
  <c r="BL412" i="4"/>
  <c r="BO412" i="4" s="1"/>
  <c r="BL137" i="4"/>
  <c r="BO137" i="4" s="1"/>
  <c r="BL265" i="4"/>
  <c r="BO265" i="4" s="1"/>
  <c r="BL557" i="4"/>
  <c r="BO557" i="4" s="1"/>
  <c r="BL379" i="4"/>
  <c r="BO379" i="4" s="1"/>
  <c r="BL443" i="4"/>
  <c r="BO443" i="4" s="1"/>
  <c r="BL545" i="4"/>
  <c r="BO545" i="4" s="1"/>
  <c r="BL609" i="4"/>
  <c r="BO609" i="4" s="1"/>
  <c r="BL673" i="4"/>
  <c r="BO673" i="4" s="1"/>
  <c r="BJ340" i="4"/>
  <c r="BN340" i="4" s="1"/>
  <c r="BJ150" i="4"/>
  <c r="BN150" i="4" s="1"/>
  <c r="BJ214" i="4"/>
  <c r="BN214" i="4" s="1"/>
  <c r="BJ494" i="4"/>
  <c r="BN494" i="4" s="1"/>
  <c r="BJ565" i="4"/>
  <c r="BN565" i="4" s="1"/>
  <c r="BJ629" i="4"/>
  <c r="BN629" i="4" s="1"/>
  <c r="BJ690" i="4"/>
  <c r="BN690" i="4" s="1"/>
  <c r="BJ754" i="4"/>
  <c r="BN754" i="4" s="1"/>
  <c r="BJ818" i="4"/>
  <c r="BN818" i="4" s="1"/>
  <c r="BJ533" i="4"/>
  <c r="BN533" i="4" s="1"/>
  <c r="BJ421" i="4"/>
  <c r="BN421" i="4" s="1"/>
  <c r="BJ218" i="4"/>
  <c r="BN218" i="4" s="1"/>
  <c r="BJ410" i="4"/>
  <c r="BN410" i="4" s="1"/>
  <c r="BJ83" i="4"/>
  <c r="BN83" i="4" s="1"/>
  <c r="BJ847" i="4"/>
  <c r="BN847" i="4" s="1"/>
  <c r="BL377" i="4"/>
  <c r="BO377" i="4" s="1"/>
  <c r="BL126" i="4"/>
  <c r="BO126" i="4" s="1"/>
  <c r="BL190" i="4"/>
  <c r="BO190" i="4" s="1"/>
  <c r="BL254" i="4"/>
  <c r="BO254" i="4" s="1"/>
  <c r="BL318" i="4"/>
  <c r="BO318" i="4" s="1"/>
  <c r="BL311" i="4"/>
  <c r="BO311" i="4" s="1"/>
  <c r="BL375" i="4"/>
  <c r="BO375" i="4" s="1"/>
  <c r="BL439" i="4"/>
  <c r="BO439" i="4" s="1"/>
  <c r="BL698" i="4"/>
  <c r="BO698" i="4" s="1"/>
  <c r="BL762" i="4"/>
  <c r="BO762" i="4" s="1"/>
  <c r="BL826" i="4"/>
  <c r="BO826" i="4" s="1"/>
  <c r="BS856" i="4"/>
  <c r="BS855" i="4"/>
  <c r="BJ269" i="4"/>
  <c r="BN269" i="4" s="1"/>
  <c r="BJ130" i="4"/>
  <c r="BN130" i="4" s="1"/>
  <c r="BJ194" i="4"/>
  <c r="BN194" i="4" s="1"/>
  <c r="BJ258" i="4"/>
  <c r="BN258" i="4" s="1"/>
  <c r="BJ513" i="4"/>
  <c r="BN513" i="4" s="1"/>
  <c r="BJ299" i="4"/>
  <c r="BN299" i="4" s="1"/>
  <c r="BJ363" i="4"/>
  <c r="BN363" i="4" s="1"/>
  <c r="BJ427" i="4"/>
  <c r="BN427" i="4" s="1"/>
  <c r="BJ718" i="4"/>
  <c r="BN718" i="4" s="1"/>
  <c r="BJ782" i="4"/>
  <c r="BN782" i="4" s="1"/>
  <c r="BL369" i="4"/>
  <c r="BO369" i="4" s="1"/>
  <c r="BL303" i="4"/>
  <c r="BO303" i="4" s="1"/>
  <c r="BL367" i="4"/>
  <c r="BO367" i="4" s="1"/>
  <c r="BL431" i="4"/>
  <c r="BO431" i="4" s="1"/>
  <c r="AG856" i="5"/>
  <c r="BJ101" i="4"/>
  <c r="BN101" i="4" s="1"/>
  <c r="BJ277" i="4"/>
  <c r="BN277" i="4" s="1"/>
  <c r="BJ468" i="4"/>
  <c r="BN468" i="4" s="1"/>
  <c r="BJ569" i="4"/>
  <c r="BN569" i="4" s="1"/>
  <c r="BJ633" i="4"/>
  <c r="BN633" i="4" s="1"/>
  <c r="BI856" i="4"/>
  <c r="BI855" i="4"/>
  <c r="BJ10" i="4"/>
  <c r="BN10" i="4" s="1"/>
  <c r="BJ380" i="4"/>
  <c r="BN380" i="4" s="1"/>
  <c r="BJ444" i="4"/>
  <c r="BN444" i="4" s="1"/>
  <c r="BJ105" i="4"/>
  <c r="BN105" i="4" s="1"/>
  <c r="BJ110" i="4"/>
  <c r="BN110" i="4" s="1"/>
  <c r="BJ174" i="4"/>
  <c r="BN174" i="4" s="1"/>
  <c r="BJ238" i="4"/>
  <c r="BN238" i="4" s="1"/>
  <c r="BJ87" i="4"/>
  <c r="BN87" i="4" s="1"/>
  <c r="BJ541" i="4"/>
  <c r="BN541" i="4" s="1"/>
  <c r="BJ605" i="4"/>
  <c r="BN605" i="4" s="1"/>
  <c r="BJ669" i="4"/>
  <c r="BN669" i="4" s="1"/>
  <c r="BJ317" i="4"/>
  <c r="BN317" i="4" s="1"/>
  <c r="BJ593" i="4"/>
  <c r="BN593" i="4" s="1"/>
  <c r="BJ657" i="4"/>
  <c r="BN657" i="4" s="1"/>
  <c r="AF22" i="4"/>
  <c r="BQ22" i="4"/>
  <c r="BP22" i="4"/>
  <c r="BQ50" i="4"/>
  <c r="AF50" i="4"/>
  <c r="BP50" i="4"/>
  <c r="AF74" i="4"/>
  <c r="BQ74" i="4"/>
  <c r="BP74" i="4"/>
  <c r="BQ27" i="4"/>
  <c r="AF27" i="4"/>
  <c r="BP27" i="4"/>
  <c r="BQ51" i="4"/>
  <c r="AF51" i="4"/>
  <c r="BP51" i="4"/>
  <c r="AF80" i="4"/>
  <c r="BQ80" i="4"/>
  <c r="BP80" i="4"/>
  <c r="BQ24" i="4"/>
  <c r="AF24" i="4"/>
  <c r="BP24" i="4"/>
  <c r="AF40" i="4"/>
  <c r="BQ40" i="4"/>
  <c r="BP40" i="4"/>
  <c r="AF68" i="4"/>
  <c r="BQ68" i="4"/>
  <c r="BP68" i="4"/>
  <c r="AF21" i="4"/>
  <c r="BQ21" i="4"/>
  <c r="BP21" i="4"/>
  <c r="BQ57" i="4"/>
  <c r="AF57" i="4"/>
  <c r="BP57" i="4"/>
  <c r="BQ77" i="4"/>
  <c r="AF77" i="4"/>
  <c r="BP77" i="4"/>
  <c r="AF119" i="4"/>
  <c r="BQ119" i="4"/>
  <c r="BP119" i="4"/>
  <c r="BQ139" i="4"/>
  <c r="AF139" i="4"/>
  <c r="BP139" i="4"/>
  <c r="AF159" i="4"/>
  <c r="BQ159" i="4"/>
  <c r="BP159" i="4"/>
  <c r="AF187" i="4"/>
  <c r="BQ187" i="4"/>
  <c r="BP187" i="4"/>
  <c r="AF215" i="4"/>
  <c r="BQ215" i="4"/>
  <c r="BP215" i="4"/>
  <c r="AF251" i="4"/>
  <c r="BQ251" i="4"/>
  <c r="BP251" i="4"/>
  <c r="AF279" i="4"/>
  <c r="BQ279" i="4"/>
  <c r="BP279" i="4"/>
  <c r="AF303" i="4"/>
  <c r="BQ303" i="4"/>
  <c r="BP303" i="4"/>
  <c r="AF323" i="4"/>
  <c r="BQ323" i="4"/>
  <c r="BP323" i="4"/>
  <c r="AF343" i="4"/>
  <c r="BQ343" i="4"/>
  <c r="BP343" i="4"/>
  <c r="AF375" i="4"/>
  <c r="BQ375" i="4"/>
  <c r="BP375" i="4"/>
  <c r="AF391" i="4"/>
  <c r="BQ391" i="4"/>
  <c r="BP391" i="4"/>
  <c r="AF458" i="4"/>
  <c r="BQ458" i="4"/>
  <c r="BP458" i="4"/>
  <c r="AF478" i="4"/>
  <c r="BQ478" i="4"/>
  <c r="BP478" i="4"/>
  <c r="AF502" i="4"/>
  <c r="BQ502" i="4"/>
  <c r="BP502" i="4"/>
  <c r="AF522" i="4"/>
  <c r="BQ522" i="4"/>
  <c r="BP522" i="4"/>
  <c r="BQ88" i="4"/>
  <c r="AF88" i="4"/>
  <c r="BP88" i="4"/>
  <c r="BQ112" i="4"/>
  <c r="AF112" i="4"/>
  <c r="BP112" i="4"/>
  <c r="BQ152" i="4"/>
  <c r="AF152" i="4"/>
  <c r="BP152" i="4"/>
  <c r="AF168" i="4"/>
  <c r="BQ168" i="4"/>
  <c r="BP168" i="4"/>
  <c r="BQ188" i="4"/>
  <c r="AF188" i="4"/>
  <c r="BP188" i="4"/>
  <c r="BQ208" i="4"/>
  <c r="AF208" i="4"/>
  <c r="BP208" i="4"/>
  <c r="BQ228" i="4"/>
  <c r="AF228" i="4"/>
  <c r="BP228" i="4"/>
  <c r="AF256" i="4"/>
  <c r="BQ256" i="4"/>
  <c r="BP256" i="4"/>
  <c r="BQ280" i="4"/>
  <c r="AF280" i="4"/>
  <c r="BP280" i="4"/>
  <c r="BQ312" i="4"/>
  <c r="AF312" i="4"/>
  <c r="BP312" i="4"/>
  <c r="BQ332" i="4"/>
  <c r="AF332" i="4"/>
  <c r="BP332" i="4"/>
  <c r="BQ372" i="4"/>
  <c r="AF372" i="4"/>
  <c r="BP372" i="4"/>
  <c r="BQ400" i="4"/>
  <c r="AF400" i="4"/>
  <c r="BP400" i="4"/>
  <c r="BQ459" i="4"/>
  <c r="AF459" i="4"/>
  <c r="BP459" i="4"/>
  <c r="BQ487" i="4"/>
  <c r="AF487" i="4"/>
  <c r="BP487" i="4"/>
  <c r="AF503" i="4"/>
  <c r="BQ503" i="4"/>
  <c r="BP503" i="4"/>
  <c r="BQ531" i="4"/>
  <c r="AF531" i="4"/>
  <c r="BP531" i="4"/>
  <c r="AF85" i="4"/>
  <c r="BP85" i="4"/>
  <c r="BQ101" i="4"/>
  <c r="AF101" i="4"/>
  <c r="BP101" i="4"/>
  <c r="BQ133" i="4"/>
  <c r="AF133" i="4"/>
  <c r="BP133" i="4"/>
  <c r="AF157" i="4"/>
  <c r="BQ157" i="4"/>
  <c r="BP157" i="4"/>
  <c r="BQ189" i="4"/>
  <c r="AF189" i="4"/>
  <c r="BP189" i="4"/>
  <c r="BQ205" i="4"/>
  <c r="AF205" i="4"/>
  <c r="BP205" i="4"/>
  <c r="BQ237" i="4"/>
  <c r="AF237" i="4"/>
  <c r="BP237" i="4"/>
  <c r="AF261" i="4"/>
  <c r="BQ261" i="4"/>
  <c r="BP261" i="4"/>
  <c r="BQ297" i="4"/>
  <c r="AF297" i="4"/>
  <c r="BP297" i="4"/>
  <c r="BQ341" i="4"/>
  <c r="AF341" i="4"/>
  <c r="BP341" i="4"/>
  <c r="BQ377" i="4"/>
  <c r="AF377" i="4"/>
  <c r="BP377" i="4"/>
  <c r="AF393" i="4"/>
  <c r="BQ393" i="4"/>
  <c r="BP393" i="4"/>
  <c r="BQ468" i="4"/>
  <c r="AF468" i="4"/>
  <c r="BP468" i="4"/>
  <c r="BQ488" i="4"/>
  <c r="AF488" i="4"/>
  <c r="BP488" i="4"/>
  <c r="AF504" i="4"/>
  <c r="BQ504" i="4"/>
  <c r="BP504" i="4"/>
  <c r="AF524" i="4"/>
  <c r="BQ524" i="4"/>
  <c r="BP524" i="4"/>
  <c r="BQ82" i="4"/>
  <c r="AF82" i="4"/>
  <c r="BP82" i="4"/>
  <c r="AF106" i="4"/>
  <c r="BQ106" i="4"/>
  <c r="BP106" i="4"/>
  <c r="AF130" i="4"/>
  <c r="BQ130" i="4"/>
  <c r="BP130" i="4"/>
  <c r="BQ186" i="4"/>
  <c r="AF186" i="4"/>
  <c r="BP186" i="4"/>
  <c r="AF206" i="4"/>
  <c r="BP206" i="4"/>
  <c r="AF226" i="4"/>
  <c r="BP226" i="4"/>
  <c r="AF242" i="4"/>
  <c r="BQ242" i="4"/>
  <c r="BP242" i="4"/>
  <c r="BQ270" i="4"/>
  <c r="AF270" i="4"/>
  <c r="BP270" i="4"/>
  <c r="AF290" i="4"/>
  <c r="BP290" i="4"/>
  <c r="AF310" i="4"/>
  <c r="BP310" i="4"/>
  <c r="AF330" i="4"/>
  <c r="BQ330" i="4"/>
  <c r="BP330" i="4"/>
  <c r="BQ378" i="4"/>
  <c r="AF378" i="4"/>
  <c r="BP378" i="4"/>
  <c r="AF406" i="4"/>
  <c r="BP406" i="4"/>
  <c r="AF473" i="4"/>
  <c r="BP473" i="4"/>
  <c r="BU473" i="4" s="1"/>
  <c r="AF493" i="4"/>
  <c r="BQ493" i="4"/>
  <c r="BP493" i="4"/>
  <c r="BQ513" i="4"/>
  <c r="AF513" i="4"/>
  <c r="BP513" i="4"/>
  <c r="AF529" i="4"/>
  <c r="BP529" i="4"/>
  <c r="BQ575" i="4"/>
  <c r="AF575" i="4"/>
  <c r="BP575" i="4"/>
  <c r="BQ599" i="4"/>
  <c r="AF599" i="4"/>
  <c r="BP599" i="4"/>
  <c r="AF623" i="4"/>
  <c r="BQ623" i="4"/>
  <c r="BP623" i="4"/>
  <c r="AF643" i="4"/>
  <c r="BQ643" i="4"/>
  <c r="BP643" i="4"/>
  <c r="AF667" i="4"/>
  <c r="BQ667" i="4"/>
  <c r="BP667" i="4"/>
  <c r="BQ687" i="4"/>
  <c r="AF687" i="4"/>
  <c r="BP687" i="4"/>
  <c r="AF707" i="4"/>
  <c r="BQ707" i="4"/>
  <c r="BP707" i="4"/>
  <c r="AF731" i="4"/>
  <c r="BQ731" i="4"/>
  <c r="BP731" i="4"/>
  <c r="AF751" i="4"/>
  <c r="BQ751" i="4"/>
  <c r="BP751" i="4"/>
  <c r="BQ771" i="4"/>
  <c r="AF771" i="4"/>
  <c r="BP771" i="4"/>
  <c r="AF799" i="4"/>
  <c r="BQ799" i="4"/>
  <c r="BP799" i="4"/>
  <c r="AF819" i="4"/>
  <c r="BQ819" i="4"/>
  <c r="BP819" i="4"/>
  <c r="BQ835" i="4"/>
  <c r="AF835" i="4"/>
  <c r="BP835" i="4"/>
  <c r="AF536" i="4"/>
  <c r="BQ536" i="4"/>
  <c r="BP536" i="4"/>
  <c r="BQ552" i="4"/>
  <c r="AF552" i="4"/>
  <c r="BP552" i="4"/>
  <c r="AF596" i="4"/>
  <c r="BQ596" i="4"/>
  <c r="BP596" i="4"/>
  <c r="AF616" i="4"/>
  <c r="BQ616" i="4"/>
  <c r="BP616" i="4"/>
  <c r="BQ636" i="4"/>
  <c r="AF636" i="4"/>
  <c r="BP636" i="4"/>
  <c r="AF656" i="4"/>
  <c r="BQ656" i="4"/>
  <c r="BP656" i="4"/>
  <c r="BQ676" i="4"/>
  <c r="AF676" i="4"/>
  <c r="BP676" i="4"/>
  <c r="AF708" i="4"/>
  <c r="BQ708" i="4"/>
  <c r="BP708" i="4"/>
  <c r="BQ732" i="4"/>
  <c r="AF732" i="4"/>
  <c r="BP732" i="4"/>
  <c r="AF748" i="4"/>
  <c r="BQ748" i="4"/>
  <c r="BP748" i="4"/>
  <c r="BQ772" i="4"/>
  <c r="AF772" i="4"/>
  <c r="BP772" i="4"/>
  <c r="AF808" i="4"/>
  <c r="BQ808" i="4"/>
  <c r="BP808" i="4"/>
  <c r="BQ832" i="4"/>
  <c r="AF832" i="4"/>
  <c r="BP832" i="4"/>
  <c r="AF545" i="4"/>
  <c r="BQ545" i="4"/>
  <c r="BP545" i="4"/>
  <c r="AF589" i="4"/>
  <c r="BQ589" i="4"/>
  <c r="BP589" i="4"/>
  <c r="AF609" i="4"/>
  <c r="BQ609" i="4"/>
  <c r="BP609" i="4"/>
  <c r="AF625" i="4"/>
  <c r="BQ625" i="4"/>
  <c r="BP625" i="4"/>
  <c r="BQ649" i="4"/>
  <c r="AF649" i="4"/>
  <c r="BP649" i="4"/>
  <c r="AF677" i="4"/>
  <c r="BQ677" i="4"/>
  <c r="BP677" i="4"/>
  <c r="AF705" i="4"/>
  <c r="BQ705" i="4"/>
  <c r="BP705" i="4"/>
  <c r="AF741" i="4"/>
  <c r="BQ741" i="4"/>
  <c r="BP741" i="4"/>
  <c r="BQ761" i="4"/>
  <c r="AF761" i="4"/>
  <c r="BP761" i="4"/>
  <c r="AF785" i="4"/>
  <c r="BQ785" i="4"/>
  <c r="BP785" i="4"/>
  <c r="AF801" i="4"/>
  <c r="BQ801" i="4"/>
  <c r="BP801" i="4"/>
  <c r="BQ821" i="4"/>
  <c r="AF821" i="4"/>
  <c r="BP821" i="4"/>
  <c r="AF586" i="4"/>
  <c r="BQ586" i="4"/>
  <c r="BP586" i="4"/>
  <c r="AF610" i="4"/>
  <c r="BQ610" i="4"/>
  <c r="BP610" i="4"/>
  <c r="AF626" i="4"/>
  <c r="BQ626" i="4"/>
  <c r="BP626" i="4"/>
  <c r="BQ646" i="4"/>
  <c r="AF646" i="4"/>
  <c r="BP646" i="4"/>
  <c r="BQ666" i="4"/>
  <c r="AF666" i="4"/>
  <c r="BP666" i="4"/>
  <c r="AF698" i="4"/>
  <c r="BQ698" i="4"/>
  <c r="BP698" i="4"/>
  <c r="AF722" i="4"/>
  <c r="BQ722" i="4"/>
  <c r="BP722" i="4"/>
  <c r="AF738" i="4"/>
  <c r="BQ738" i="4"/>
  <c r="BP738" i="4"/>
  <c r="AF794" i="4"/>
  <c r="BQ794" i="4"/>
  <c r="BP794" i="4"/>
  <c r="AF814" i="4"/>
  <c r="BQ814" i="4"/>
  <c r="BP814" i="4"/>
  <c r="AF847" i="4"/>
  <c r="BQ847" i="4"/>
  <c r="BP847" i="4"/>
  <c r="BQ844" i="4"/>
  <c r="AF844" i="4"/>
  <c r="BP844" i="4"/>
  <c r="BQ841" i="4"/>
  <c r="AF841" i="4"/>
  <c r="BP841" i="4"/>
  <c r="BQ846" i="4"/>
  <c r="AF846" i="4"/>
  <c r="BP846" i="4"/>
  <c r="BJ57" i="4"/>
  <c r="BN57" i="4" s="1"/>
  <c r="BJ166" i="4"/>
  <c r="BN166" i="4" s="1"/>
  <c r="BJ230" i="4"/>
  <c r="BN230" i="4" s="1"/>
  <c r="BJ310" i="4"/>
  <c r="BN310" i="4" s="1"/>
  <c r="BJ501" i="4"/>
  <c r="BN501" i="4" s="1"/>
  <c r="BJ111" i="4"/>
  <c r="BN111" i="4" s="1"/>
  <c r="BJ581" i="4"/>
  <c r="BN581" i="4" s="1"/>
  <c r="BJ645" i="4"/>
  <c r="BN645" i="4" s="1"/>
  <c r="BJ706" i="4"/>
  <c r="BN706" i="4" s="1"/>
  <c r="BJ770" i="4"/>
  <c r="BN770" i="4" s="1"/>
  <c r="BJ834" i="4"/>
  <c r="BN834" i="4" s="1"/>
  <c r="BL184" i="4"/>
  <c r="BO184" i="4" s="1"/>
  <c r="BL452" i="4"/>
  <c r="BO452" i="4" s="1"/>
  <c r="BL138" i="4"/>
  <c r="BO138" i="4" s="1"/>
  <c r="BL266" i="4"/>
  <c r="BO266" i="4" s="1"/>
  <c r="BL291" i="4"/>
  <c r="BO291" i="4" s="1"/>
  <c r="BL355" i="4"/>
  <c r="BO355" i="4" s="1"/>
  <c r="BL419" i="4"/>
  <c r="BO419" i="4" s="1"/>
  <c r="BL553" i="4"/>
  <c r="BO553" i="4" s="1"/>
  <c r="BL617" i="4"/>
  <c r="BO617" i="4" s="1"/>
  <c r="BL745" i="4"/>
  <c r="BO745" i="4" s="1"/>
  <c r="BL94" i="4"/>
  <c r="BO94" i="4" s="1"/>
  <c r="BL158" i="4"/>
  <c r="BO158" i="4" s="1"/>
  <c r="BL477" i="4"/>
  <c r="BO477" i="4" s="1"/>
  <c r="BL359" i="4"/>
  <c r="BO359" i="4" s="1"/>
  <c r="BL423" i="4"/>
  <c r="BO423" i="4" s="1"/>
  <c r="BL714" i="4"/>
  <c r="BO714" i="4" s="1"/>
  <c r="BL778" i="4"/>
  <c r="BO778" i="4" s="1"/>
  <c r="BL301" i="4"/>
  <c r="BO301" i="4" s="1"/>
  <c r="BL146" i="4"/>
  <c r="BO146" i="4" s="1"/>
  <c r="BL458" i="4"/>
  <c r="BO458" i="4" s="1"/>
  <c r="BL173" i="4"/>
  <c r="BO173" i="4" s="1"/>
  <c r="BL114" i="4"/>
  <c r="BO114" i="4" s="1"/>
  <c r="BL178" i="4"/>
  <c r="BO178" i="4" s="1"/>
  <c r="BL497" i="4"/>
  <c r="BO497" i="4" s="1"/>
  <c r="BL670" i="4"/>
  <c r="BO670" i="4" s="1"/>
  <c r="BL734" i="4"/>
  <c r="BO734" i="4" s="1"/>
  <c r="BL798" i="4"/>
  <c r="BO798" i="4" s="1"/>
  <c r="BL18" i="4"/>
  <c r="BO18" i="4" s="1"/>
  <c r="BL555" i="4"/>
  <c r="BO555" i="4" s="1"/>
  <c r="BL257" i="4"/>
  <c r="BO257" i="4" s="1"/>
  <c r="BL287" i="4"/>
  <c r="BO287" i="4" s="1"/>
  <c r="BL351" i="4"/>
  <c r="BO351" i="4" s="1"/>
  <c r="BL415" i="4"/>
  <c r="BO415" i="4" s="1"/>
  <c r="BL562" i="4"/>
  <c r="BO562" i="4" s="1"/>
  <c r="AI20" i="5"/>
  <c r="AI41" i="5"/>
  <c r="AI61" i="5"/>
  <c r="AI80" i="5"/>
  <c r="AI92" i="5"/>
  <c r="AI108" i="5"/>
  <c r="AI124" i="5"/>
  <c r="AI137" i="5"/>
  <c r="AI11" i="5"/>
  <c r="AI25" i="5"/>
  <c r="AI34" i="5"/>
  <c r="AI49" i="5"/>
  <c r="AI62" i="5"/>
  <c r="AI77" i="5"/>
  <c r="AI89" i="5"/>
  <c r="AI105" i="5"/>
  <c r="AI121" i="5"/>
  <c r="AI138" i="5"/>
  <c r="AI154" i="5"/>
  <c r="AI26" i="5"/>
  <c r="AI39" i="5"/>
  <c r="AI54" i="5"/>
  <c r="AI70" i="5"/>
  <c r="AI90" i="5"/>
  <c r="AI106" i="5"/>
  <c r="AI122" i="5"/>
  <c r="AI142" i="5"/>
  <c r="AI153" i="5"/>
  <c r="AI19" i="5"/>
  <c r="AI40" i="5"/>
  <c r="AI55" i="5"/>
  <c r="AI71" i="5"/>
  <c r="AI91" i="5"/>
  <c r="AI107" i="5"/>
  <c r="AI123" i="5"/>
  <c r="AI139" i="5"/>
  <c r="AI156" i="5"/>
  <c r="AI165" i="5"/>
  <c r="AI187" i="5"/>
  <c r="AI202" i="5"/>
  <c r="AI217" i="5"/>
  <c r="AI230" i="5"/>
  <c r="AI244" i="5"/>
  <c r="AI260" i="5"/>
  <c r="AI274" i="5"/>
  <c r="AI287" i="5"/>
  <c r="AI309" i="5"/>
  <c r="AI321" i="5"/>
  <c r="AI340" i="5"/>
  <c r="AI355" i="5"/>
  <c r="AI170" i="5"/>
  <c r="AI188" i="5"/>
  <c r="AI206" i="5"/>
  <c r="AI223" i="5"/>
  <c r="AI237" i="5"/>
  <c r="AI253" i="5"/>
  <c r="AI267" i="5"/>
  <c r="AI284" i="5"/>
  <c r="AI297" i="5"/>
  <c r="AI311" i="5"/>
  <c r="AI330" i="5"/>
  <c r="AI344" i="5"/>
  <c r="AI159" i="5"/>
  <c r="AI173" i="5"/>
  <c r="AI185" i="5"/>
  <c r="AI203" i="5"/>
  <c r="AI219" i="5"/>
  <c r="AI238" i="5"/>
  <c r="AI254" i="5"/>
  <c r="AI272" i="5"/>
  <c r="AI289" i="5"/>
  <c r="AI304" i="5"/>
  <c r="AI323" i="5"/>
  <c r="AI338" i="5"/>
  <c r="AI357" i="5"/>
  <c r="AI172" i="5"/>
  <c r="AI186" i="5"/>
  <c r="AI201" i="5"/>
  <c r="AI216" i="5"/>
  <c r="AI235" i="5"/>
  <c r="AI251" i="5"/>
  <c r="AI269" i="5"/>
  <c r="AI286" i="5"/>
  <c r="AI305" i="5"/>
  <c r="AI316" i="5"/>
  <c r="AI332" i="5"/>
  <c r="AI346" i="5"/>
  <c r="AI360" i="5"/>
  <c r="AI378" i="5"/>
  <c r="AI395" i="5"/>
  <c r="AI407" i="5"/>
  <c r="AI421" i="5"/>
  <c r="AI437" i="5"/>
  <c r="AI452" i="5"/>
  <c r="AI365" i="5"/>
  <c r="AI382" i="5"/>
  <c r="AI396" i="5"/>
  <c r="AI418" i="5"/>
  <c r="AI434" i="5"/>
  <c r="AI450" i="5"/>
  <c r="AI362" i="5"/>
  <c r="AI376" i="5"/>
  <c r="AI389" i="5"/>
  <c r="AI405" i="5"/>
  <c r="AI423" i="5"/>
  <c r="AI439" i="5"/>
  <c r="AI454" i="5"/>
  <c r="AI363" i="5"/>
  <c r="AI377" i="5"/>
  <c r="AI398" i="5"/>
  <c r="AI412" i="5"/>
  <c r="AI428" i="5"/>
  <c r="AI444" i="5"/>
  <c r="AI462" i="5"/>
  <c r="AI479" i="5"/>
  <c r="AI502" i="5"/>
  <c r="AI513" i="5"/>
  <c r="AI532" i="5"/>
  <c r="AI549" i="5"/>
  <c r="AI567" i="5"/>
  <c r="AI472" i="5"/>
  <c r="AI488" i="5"/>
  <c r="AI506" i="5"/>
  <c r="AI525" i="5"/>
  <c r="AI542" i="5"/>
  <c r="AI554" i="5"/>
  <c r="AI463" i="5"/>
  <c r="AI477" i="5"/>
  <c r="AI492" i="5"/>
  <c r="AI503" i="5"/>
  <c r="AI523" i="5"/>
  <c r="AI539" i="5"/>
  <c r="AI470" i="5"/>
  <c r="AI486" i="5"/>
  <c r="AI501" i="5"/>
  <c r="AI511" i="5"/>
  <c r="AI527" i="5"/>
  <c r="AI540" i="5"/>
  <c r="AI563" i="5"/>
  <c r="AI592" i="5"/>
  <c r="AI605" i="5"/>
  <c r="AI620" i="5"/>
  <c r="AI641" i="5"/>
  <c r="AI657" i="5"/>
  <c r="AI568" i="5"/>
  <c r="AI584" i="5"/>
  <c r="AI598" i="5"/>
  <c r="AI617" i="5"/>
  <c r="AI633" i="5"/>
  <c r="AI650" i="5"/>
  <c r="AI569" i="5"/>
  <c r="AI586" i="5"/>
  <c r="AI603" i="5"/>
  <c r="AI618" i="5"/>
  <c r="AI634" i="5"/>
  <c r="AI643" i="5"/>
  <c r="AI558" i="5"/>
  <c r="AI574" i="5"/>
  <c r="AI591" i="5"/>
  <c r="AI608" i="5"/>
  <c r="AI623" i="5"/>
  <c r="AI640" i="5"/>
  <c r="AI656" i="5"/>
  <c r="AI672" i="5"/>
  <c r="AI689" i="5"/>
  <c r="AI706" i="5"/>
  <c r="AI721" i="5"/>
  <c r="AI736" i="5"/>
  <c r="AI752" i="5"/>
  <c r="AI661" i="5"/>
  <c r="AI674" i="5"/>
  <c r="AI697" i="5"/>
  <c r="AI718" i="5"/>
  <c r="AI737" i="5"/>
  <c r="AI775" i="5"/>
  <c r="AI670" i="5"/>
  <c r="AI681" i="5"/>
  <c r="AI698" i="5"/>
  <c r="AI713" i="5"/>
  <c r="AI727" i="5"/>
  <c r="AI742" i="5"/>
  <c r="AI663" i="5"/>
  <c r="AI682" i="5"/>
  <c r="AI695" i="5"/>
  <c r="AI710" i="5"/>
  <c r="AI724" i="5"/>
  <c r="AI739" i="5"/>
  <c r="AI761" i="5"/>
  <c r="AI754" i="5"/>
  <c r="AI772" i="5"/>
  <c r="AI788" i="5"/>
  <c r="AI750" i="5"/>
  <c r="AI763" i="5"/>
  <c r="AI781" i="5"/>
  <c r="AI794" i="5"/>
  <c r="AI764" i="5"/>
  <c r="AI778" i="5"/>
  <c r="AI793" i="5"/>
  <c r="AI801" i="5"/>
  <c r="AI822" i="5"/>
  <c r="AI806" i="5"/>
  <c r="AI824" i="5"/>
  <c r="AI811" i="5"/>
  <c r="AI820" i="5"/>
  <c r="AI808" i="5"/>
  <c r="AI823" i="5"/>
  <c r="AI831" i="5"/>
  <c r="AH857" i="5"/>
  <c r="AI838" i="5"/>
  <c r="AI844" i="5"/>
  <c r="AI848" i="5"/>
  <c r="AI853" i="5"/>
  <c r="BJ589" i="4"/>
  <c r="BN589" i="4" s="1"/>
  <c r="BJ88" i="4"/>
  <c r="BN88" i="4" s="1"/>
  <c r="BJ168" i="4"/>
  <c r="BN168" i="4" s="1"/>
  <c r="BJ197" i="4"/>
  <c r="BN197" i="4" s="1"/>
  <c r="BJ261" i="4"/>
  <c r="BN261" i="4" s="1"/>
  <c r="BJ341" i="4"/>
  <c r="BN341" i="4" s="1"/>
  <c r="BJ437" i="4"/>
  <c r="BN437" i="4" s="1"/>
  <c r="BJ298" i="4"/>
  <c r="BN298" i="4" s="1"/>
  <c r="BJ537" i="4"/>
  <c r="BN537" i="4" s="1"/>
  <c r="BJ601" i="4"/>
  <c r="BN601" i="4" s="1"/>
  <c r="BJ729" i="4"/>
  <c r="BN729" i="4" s="1"/>
  <c r="BJ662" i="4"/>
  <c r="BN662" i="4" s="1"/>
  <c r="BJ726" i="4"/>
  <c r="BN726" i="4" s="1"/>
  <c r="BJ790" i="4"/>
  <c r="BN790" i="4" s="1"/>
  <c r="BJ403" i="4"/>
  <c r="BN403" i="4" s="1"/>
  <c r="BJ488" i="4"/>
  <c r="BN488" i="4" s="1"/>
  <c r="BJ142" i="4"/>
  <c r="BN142" i="4" s="1"/>
  <c r="BJ270" i="4"/>
  <c r="BN270" i="4" s="1"/>
  <c r="BJ461" i="4"/>
  <c r="BN461" i="4" s="1"/>
  <c r="BJ525" i="4"/>
  <c r="BN525" i="4" s="1"/>
  <c r="BJ554" i="4"/>
  <c r="BN554" i="4" s="1"/>
  <c r="BJ845" i="4"/>
  <c r="BN845" i="4" s="1"/>
  <c r="BJ192" i="4"/>
  <c r="BN192" i="4" s="1"/>
  <c r="BJ320" i="4"/>
  <c r="BN320" i="4" s="1"/>
  <c r="BJ157" i="4"/>
  <c r="BN157" i="4" s="1"/>
  <c r="BJ285" i="4"/>
  <c r="BN285" i="4" s="1"/>
  <c r="BJ349" i="4"/>
  <c r="BN349" i="4" s="1"/>
  <c r="BJ543" i="4"/>
  <c r="BN543" i="4" s="1"/>
  <c r="BJ577" i="4"/>
  <c r="BN577" i="4" s="1"/>
  <c r="BJ641" i="4"/>
  <c r="BN641" i="4" s="1"/>
  <c r="BL340" i="4"/>
  <c r="BO340" i="4" s="1"/>
  <c r="BL150" i="4"/>
  <c r="BO150" i="4" s="1"/>
  <c r="BL214" i="4"/>
  <c r="BO214" i="4" s="1"/>
  <c r="BL494" i="4"/>
  <c r="BO494" i="4" s="1"/>
  <c r="BL565" i="4"/>
  <c r="BO565" i="4" s="1"/>
  <c r="BL629" i="4"/>
  <c r="BO629" i="4" s="1"/>
  <c r="BL690" i="4"/>
  <c r="BO690" i="4" s="1"/>
  <c r="BL754" i="4"/>
  <c r="BO754" i="4" s="1"/>
  <c r="BL818" i="4"/>
  <c r="BO818" i="4" s="1"/>
  <c r="BL533" i="4"/>
  <c r="BO533" i="4" s="1"/>
  <c r="BL421" i="4"/>
  <c r="BO421" i="4" s="1"/>
  <c r="BL218" i="4"/>
  <c r="BO218" i="4" s="1"/>
  <c r="BL410" i="4"/>
  <c r="BO410" i="4" s="1"/>
  <c r="BL83" i="4"/>
  <c r="BO83" i="4" s="1"/>
  <c r="BL847" i="4"/>
  <c r="BO847" i="4" s="1"/>
  <c r="BJ396" i="4"/>
  <c r="BN396" i="4" s="1"/>
  <c r="BJ459" i="4"/>
  <c r="BN459" i="4" s="1"/>
  <c r="BJ249" i="4"/>
  <c r="BN249" i="4" s="1"/>
  <c r="BJ279" i="4"/>
  <c r="BN279" i="4" s="1"/>
  <c r="BJ343" i="4"/>
  <c r="BN343" i="4" s="1"/>
  <c r="BJ407" i="4"/>
  <c r="BN407" i="4" s="1"/>
  <c r="BJ486" i="4"/>
  <c r="BN486" i="4" s="1"/>
  <c r="BJ551" i="4"/>
  <c r="BN551" i="4" s="1"/>
  <c r="BJ666" i="4"/>
  <c r="BN666" i="4" s="1"/>
  <c r="BJ730" i="4"/>
  <c r="BN730" i="4" s="1"/>
  <c r="BJ794" i="4"/>
  <c r="BN794" i="4" s="1"/>
  <c r="BJ851" i="4"/>
  <c r="BN851" i="4" s="1"/>
  <c r="BL269" i="4"/>
  <c r="BO269" i="4" s="1"/>
  <c r="BL130" i="4"/>
  <c r="BO130" i="4" s="1"/>
  <c r="BL194" i="4"/>
  <c r="BO194" i="4" s="1"/>
  <c r="BL258" i="4"/>
  <c r="BO258" i="4" s="1"/>
  <c r="BL513" i="4"/>
  <c r="BO513" i="4" s="1"/>
  <c r="BL299" i="4"/>
  <c r="BO299" i="4" s="1"/>
  <c r="BL363" i="4"/>
  <c r="BO363" i="4" s="1"/>
  <c r="BL427" i="4"/>
  <c r="BO427" i="4" s="1"/>
  <c r="BL718" i="4"/>
  <c r="BO718" i="4" s="1"/>
  <c r="BL782" i="4"/>
  <c r="BO782" i="4" s="1"/>
  <c r="BR856" i="4"/>
  <c r="BR855" i="4"/>
  <c r="BJ515" i="4"/>
  <c r="BN515" i="4" s="1"/>
  <c r="BJ337" i="4"/>
  <c r="BN337" i="4" s="1"/>
  <c r="BJ399" i="4"/>
  <c r="BN399" i="4" s="1"/>
  <c r="BJ741" i="4"/>
  <c r="BN741" i="4" s="1"/>
  <c r="BJ546" i="4"/>
  <c r="BN546" i="4" s="1"/>
  <c r="AU855" i="5"/>
  <c r="BL101" i="4"/>
  <c r="BO101" i="4" s="1"/>
  <c r="BL277" i="4"/>
  <c r="BO277" i="4" s="1"/>
  <c r="BL468" i="4"/>
  <c r="BO468" i="4" s="1"/>
  <c r="BL569" i="4"/>
  <c r="BO569" i="4" s="1"/>
  <c r="BL633" i="4"/>
  <c r="BO633" i="4" s="1"/>
  <c r="BK856" i="4"/>
  <c r="BK855" i="4"/>
  <c r="BL10" i="4"/>
  <c r="BO10" i="4" s="1"/>
  <c r="BL380" i="4"/>
  <c r="BO380" i="4" s="1"/>
  <c r="BL444" i="4"/>
  <c r="BO444" i="4" s="1"/>
  <c r="BL105" i="4"/>
  <c r="BO105" i="4" s="1"/>
  <c r="BL110" i="4"/>
  <c r="BO110" i="4" s="1"/>
  <c r="BL174" i="4"/>
  <c r="BO174" i="4" s="1"/>
  <c r="BL238" i="4"/>
  <c r="BO238" i="4" s="1"/>
  <c r="BL87" i="4"/>
  <c r="BO87" i="4" s="1"/>
  <c r="BL541" i="4"/>
  <c r="BO541" i="4" s="1"/>
  <c r="BL605" i="4"/>
  <c r="BO605" i="4" s="1"/>
  <c r="BL669" i="4"/>
  <c r="BO669" i="4" s="1"/>
  <c r="BL317" i="4"/>
  <c r="BO317" i="4" s="1"/>
  <c r="BL593" i="4"/>
  <c r="BO593" i="4" s="1"/>
  <c r="BL657" i="4"/>
  <c r="BO657" i="4" s="1"/>
  <c r="AF26" i="4"/>
  <c r="BQ26" i="4"/>
  <c r="BP26" i="4"/>
  <c r="AF58" i="4"/>
  <c r="BQ58" i="4"/>
  <c r="BP58" i="4"/>
  <c r="AF81" i="4"/>
  <c r="BQ81" i="4"/>
  <c r="BP81" i="4"/>
  <c r="AF31" i="4"/>
  <c r="BQ31" i="4"/>
  <c r="BP31" i="4"/>
  <c r="BQ55" i="4"/>
  <c r="AF55" i="4"/>
  <c r="BP55" i="4"/>
  <c r="AF12" i="4"/>
  <c r="BQ12" i="4"/>
  <c r="BP12" i="4"/>
  <c r="AF28" i="4"/>
  <c r="BQ28" i="4"/>
  <c r="BP28" i="4"/>
  <c r="AF48" i="4"/>
  <c r="BQ48" i="4"/>
  <c r="BP48" i="4"/>
  <c r="AF91" i="4"/>
  <c r="BQ91" i="4"/>
  <c r="BP91" i="4"/>
  <c r="BQ33" i="4"/>
  <c r="AF33" i="4"/>
  <c r="BP33" i="4"/>
  <c r="AF65" i="4"/>
  <c r="BQ65" i="4"/>
  <c r="BP65" i="4"/>
  <c r="BQ87" i="4"/>
  <c r="AF87" i="4"/>
  <c r="BP87" i="4"/>
  <c r="BQ127" i="4"/>
  <c r="AF127" i="4"/>
  <c r="BP127" i="4"/>
  <c r="AF143" i="4"/>
  <c r="BQ143" i="4"/>
  <c r="BP143" i="4"/>
  <c r="AF167" i="4"/>
  <c r="BQ167" i="4"/>
  <c r="BP167" i="4"/>
  <c r="AF191" i="4"/>
  <c r="BQ191" i="4"/>
  <c r="BP191" i="4"/>
  <c r="AF219" i="4"/>
  <c r="BQ219" i="4"/>
  <c r="BP219" i="4"/>
  <c r="BQ263" i="4"/>
  <c r="AF263" i="4"/>
  <c r="BP263" i="4"/>
  <c r="BQ287" i="4"/>
  <c r="AF287" i="4"/>
  <c r="BP287" i="4"/>
  <c r="AF307" i="4"/>
  <c r="BQ307" i="4"/>
  <c r="BP307" i="4"/>
  <c r="BQ331" i="4"/>
  <c r="AF331" i="4"/>
  <c r="BP331" i="4"/>
  <c r="BQ347" i="4"/>
  <c r="AF347" i="4"/>
  <c r="BP347" i="4"/>
  <c r="AF379" i="4"/>
  <c r="BQ379" i="4"/>
  <c r="BP379" i="4"/>
  <c r="AF395" i="4"/>
  <c r="BQ395" i="4"/>
  <c r="BP395" i="4"/>
  <c r="BQ462" i="4"/>
  <c r="AF462" i="4"/>
  <c r="BP462" i="4"/>
  <c r="BQ486" i="4"/>
  <c r="AF486" i="4"/>
  <c r="BP486" i="4"/>
  <c r="BQ506" i="4"/>
  <c r="AF506" i="4"/>
  <c r="BP506" i="4"/>
  <c r="BQ526" i="4"/>
  <c r="AF526" i="4"/>
  <c r="BP526" i="4"/>
  <c r="BQ92" i="4"/>
  <c r="AF92" i="4"/>
  <c r="BP92" i="4"/>
  <c r="AF136" i="4"/>
  <c r="BQ136" i="4"/>
  <c r="BP136" i="4"/>
  <c r="AF156" i="4"/>
  <c r="BQ156" i="4"/>
  <c r="BP156" i="4"/>
  <c r="AF176" i="4"/>
  <c r="BQ176" i="4"/>
  <c r="BP176" i="4"/>
  <c r="BQ192" i="4"/>
  <c r="AF192" i="4"/>
  <c r="BP192" i="4"/>
  <c r="AF212" i="4"/>
  <c r="BQ212" i="4"/>
  <c r="BP212" i="4"/>
  <c r="AF232" i="4"/>
  <c r="BQ232" i="4"/>
  <c r="BP232" i="4"/>
  <c r="BQ260" i="4"/>
  <c r="AF260" i="4"/>
  <c r="BP260" i="4"/>
  <c r="BQ284" i="4"/>
  <c r="AF284" i="4"/>
  <c r="BP284" i="4"/>
  <c r="AF316" i="4"/>
  <c r="BQ316" i="4"/>
  <c r="BP316" i="4"/>
  <c r="AF336" i="4"/>
  <c r="BQ336" i="4"/>
  <c r="BP336" i="4"/>
  <c r="BQ376" i="4"/>
  <c r="AF376" i="4"/>
  <c r="BP376" i="4"/>
  <c r="BQ404" i="4"/>
  <c r="AF404" i="4"/>
  <c r="BP404" i="4"/>
  <c r="AF471" i="4"/>
  <c r="BQ471" i="4"/>
  <c r="BP471" i="4"/>
  <c r="AF491" i="4"/>
  <c r="BQ491" i="4"/>
  <c r="BP491" i="4"/>
  <c r="BQ511" i="4"/>
  <c r="AF511" i="4"/>
  <c r="BP511" i="4"/>
  <c r="AF534" i="4"/>
  <c r="BQ534" i="4"/>
  <c r="BP534" i="4"/>
  <c r="BQ89" i="4"/>
  <c r="AF89" i="4"/>
  <c r="BP89" i="4"/>
  <c r="AF105" i="4"/>
  <c r="BQ105" i="4"/>
  <c r="BP105" i="4"/>
  <c r="AF137" i="4"/>
  <c r="BQ137" i="4"/>
  <c r="BP137" i="4"/>
  <c r="BQ165" i="4"/>
  <c r="AF165" i="4"/>
  <c r="BP165" i="4"/>
  <c r="BQ193" i="4"/>
  <c r="AF193" i="4"/>
  <c r="BP193" i="4"/>
  <c r="BQ209" i="4"/>
  <c r="AF209" i="4"/>
  <c r="BP209" i="4"/>
  <c r="AF241" i="4"/>
  <c r="BQ241" i="4"/>
  <c r="BP241" i="4"/>
  <c r="AF269" i="4"/>
  <c r="BQ269" i="4"/>
  <c r="BP269" i="4"/>
  <c r="BQ317" i="4"/>
  <c r="AF317" i="4"/>
  <c r="BP317" i="4"/>
  <c r="AF365" i="4"/>
  <c r="BQ365" i="4"/>
  <c r="BP365" i="4"/>
  <c r="AF381" i="4"/>
  <c r="BQ381" i="4"/>
  <c r="BP381" i="4"/>
  <c r="AF397" i="4"/>
  <c r="BQ397" i="4"/>
  <c r="BP397" i="4"/>
  <c r="AF476" i="4"/>
  <c r="BQ476" i="4"/>
  <c r="BP476" i="4"/>
  <c r="AF492" i="4"/>
  <c r="BQ492" i="4"/>
  <c r="BP492" i="4"/>
  <c r="AF512" i="4"/>
  <c r="BQ512" i="4"/>
  <c r="BP512" i="4"/>
  <c r="AF532" i="4"/>
  <c r="BQ532" i="4"/>
  <c r="BP532" i="4"/>
  <c r="AF86" i="4"/>
  <c r="BQ86" i="4"/>
  <c r="BP86" i="4"/>
  <c r="AF110" i="4"/>
  <c r="BQ110" i="4"/>
  <c r="BP110" i="4"/>
  <c r="AF158" i="4"/>
  <c r="BQ158" i="4"/>
  <c r="BP158" i="4"/>
  <c r="AF190" i="4"/>
  <c r="BQ190" i="4"/>
  <c r="BP190" i="4"/>
  <c r="AF210" i="4"/>
  <c r="BQ210" i="4"/>
  <c r="BP210" i="4"/>
  <c r="AF230" i="4"/>
  <c r="BQ230" i="4"/>
  <c r="BP230" i="4"/>
  <c r="AF254" i="4"/>
  <c r="BQ254" i="4"/>
  <c r="BP254" i="4"/>
  <c r="BQ278" i="4"/>
  <c r="AF278" i="4"/>
  <c r="BP278" i="4"/>
  <c r="AF294" i="4"/>
  <c r="BQ294" i="4"/>
  <c r="BP294" i="4"/>
  <c r="AF314" i="4"/>
  <c r="BQ314" i="4"/>
  <c r="BP314" i="4"/>
  <c r="AF342" i="4"/>
  <c r="BQ342" i="4"/>
  <c r="BP342" i="4"/>
  <c r="AF382" i="4"/>
  <c r="BQ382" i="4"/>
  <c r="BP382" i="4"/>
  <c r="AF461" i="4"/>
  <c r="BQ461" i="4"/>
  <c r="BP461" i="4"/>
  <c r="AF477" i="4"/>
  <c r="BQ477" i="4"/>
  <c r="BP477" i="4"/>
  <c r="AF497" i="4"/>
  <c r="BQ497" i="4"/>
  <c r="BP497" i="4"/>
  <c r="AF517" i="4"/>
  <c r="BQ517" i="4"/>
  <c r="BP517" i="4"/>
  <c r="AF547" i="4"/>
  <c r="BQ547" i="4"/>
  <c r="BP547" i="4"/>
  <c r="BQ583" i="4"/>
  <c r="AF583" i="4"/>
  <c r="BP583" i="4"/>
  <c r="AF611" i="4"/>
  <c r="BQ611" i="4"/>
  <c r="BP611" i="4"/>
  <c r="AF627" i="4"/>
  <c r="BQ627" i="4"/>
  <c r="BP627" i="4"/>
  <c r="BQ647" i="4"/>
  <c r="AF647" i="4"/>
  <c r="BP647" i="4"/>
  <c r="BQ671" i="4"/>
  <c r="AF671" i="4"/>
  <c r="BP671" i="4"/>
  <c r="AF691" i="4"/>
  <c r="BQ691" i="4"/>
  <c r="BP691" i="4"/>
  <c r="AF715" i="4"/>
  <c r="BQ715" i="4"/>
  <c r="BP715" i="4"/>
  <c r="BQ735" i="4"/>
  <c r="AF735" i="4"/>
  <c r="BP735" i="4"/>
  <c r="AF755" i="4"/>
  <c r="BQ755" i="4"/>
  <c r="BP755" i="4"/>
  <c r="AF775" i="4"/>
  <c r="BQ775" i="4"/>
  <c r="BP775" i="4"/>
  <c r="AF803" i="4"/>
  <c r="BQ803" i="4"/>
  <c r="BP803" i="4"/>
  <c r="BQ823" i="4"/>
  <c r="AF823" i="4"/>
  <c r="BP823" i="4"/>
  <c r="BQ540" i="4"/>
  <c r="AF540" i="4"/>
  <c r="BP540" i="4"/>
  <c r="AF556" i="4"/>
  <c r="BQ556" i="4"/>
  <c r="BP556" i="4"/>
  <c r="BQ604" i="4"/>
  <c r="AF604" i="4"/>
  <c r="BP604" i="4"/>
  <c r="BQ620" i="4"/>
  <c r="AF620" i="4"/>
  <c r="BP620" i="4"/>
  <c r="BQ644" i="4"/>
  <c r="AF644" i="4"/>
  <c r="BP644" i="4"/>
  <c r="BQ660" i="4"/>
  <c r="AF660" i="4"/>
  <c r="BP660" i="4"/>
  <c r="BQ688" i="4"/>
  <c r="AF688" i="4"/>
  <c r="BP688" i="4"/>
  <c r="BQ712" i="4"/>
  <c r="AF712" i="4"/>
  <c r="BP712" i="4"/>
  <c r="BQ736" i="4"/>
  <c r="AF736" i="4"/>
  <c r="BP736" i="4"/>
  <c r="BQ752" i="4"/>
  <c r="AF752" i="4"/>
  <c r="BP752" i="4"/>
  <c r="BQ780" i="4"/>
  <c r="AF780" i="4"/>
  <c r="BP780" i="4"/>
  <c r="BQ812" i="4"/>
  <c r="AF812" i="4"/>
  <c r="BP812" i="4"/>
  <c r="BQ836" i="4"/>
  <c r="AF836" i="4"/>
  <c r="BP836" i="4"/>
  <c r="BQ549" i="4"/>
  <c r="AF549" i="4"/>
  <c r="BP549" i="4"/>
  <c r="AF593" i="4"/>
  <c r="BQ593" i="4"/>
  <c r="BP593" i="4"/>
  <c r="AF613" i="4"/>
  <c r="BQ613" i="4"/>
  <c r="BP613" i="4"/>
  <c r="AF637" i="4"/>
  <c r="BQ637" i="4"/>
  <c r="BP637" i="4"/>
  <c r="BQ653" i="4"/>
  <c r="AF653" i="4"/>
  <c r="BP653" i="4"/>
  <c r="AF681" i="4"/>
  <c r="BQ681" i="4"/>
  <c r="BP681" i="4"/>
  <c r="AF709" i="4"/>
  <c r="BQ709" i="4"/>
  <c r="BP709" i="4"/>
  <c r="AF745" i="4"/>
  <c r="BQ745" i="4"/>
  <c r="BP745" i="4"/>
  <c r="AF769" i="4"/>
  <c r="BQ769" i="4"/>
  <c r="BP769" i="4"/>
  <c r="AF789" i="4"/>
  <c r="BQ789" i="4"/>
  <c r="BP789" i="4"/>
  <c r="AF805" i="4"/>
  <c r="BQ805" i="4"/>
  <c r="BP805" i="4"/>
  <c r="AF825" i="4"/>
  <c r="BQ825" i="4"/>
  <c r="BP825" i="4"/>
  <c r="AF590" i="4"/>
  <c r="BQ590" i="4"/>
  <c r="BP590" i="4"/>
  <c r="AF614" i="4"/>
  <c r="BQ614" i="4"/>
  <c r="BP614" i="4"/>
  <c r="AF630" i="4"/>
  <c r="BQ630" i="4"/>
  <c r="BP630" i="4"/>
  <c r="AF650" i="4"/>
  <c r="BQ650" i="4"/>
  <c r="BP650" i="4"/>
  <c r="BQ670" i="4"/>
  <c r="AF670" i="4"/>
  <c r="BP670" i="4"/>
  <c r="AF702" i="4"/>
  <c r="BQ702" i="4"/>
  <c r="BP702" i="4"/>
  <c r="AF726" i="4"/>
  <c r="BQ726" i="4"/>
  <c r="BP726" i="4"/>
  <c r="AF742" i="4"/>
  <c r="BQ742" i="4"/>
  <c r="BP742" i="4"/>
  <c r="AF798" i="4"/>
  <c r="BQ798" i="4"/>
  <c r="BP798" i="4"/>
  <c r="AF818" i="4"/>
  <c r="BQ818" i="4"/>
  <c r="BP818" i="4"/>
  <c r="AF851" i="4"/>
  <c r="BQ851" i="4"/>
  <c r="BP851" i="4"/>
  <c r="AF848" i="4"/>
  <c r="BQ848" i="4"/>
  <c r="BP848" i="4"/>
  <c r="BQ845" i="4"/>
  <c r="AF845" i="4"/>
  <c r="BP845" i="4"/>
  <c r="BQ850" i="4"/>
  <c r="AF850" i="4"/>
  <c r="BP850" i="4"/>
  <c r="BL57" i="4"/>
  <c r="BO57" i="4" s="1"/>
  <c r="BL166" i="4"/>
  <c r="BO166" i="4" s="1"/>
  <c r="BL230" i="4"/>
  <c r="BO230" i="4" s="1"/>
  <c r="BL310" i="4"/>
  <c r="BO310" i="4" s="1"/>
  <c r="BL501" i="4"/>
  <c r="BO501" i="4" s="1"/>
  <c r="BL111" i="4"/>
  <c r="BO111" i="4" s="1"/>
  <c r="BL581" i="4"/>
  <c r="BO581" i="4" s="1"/>
  <c r="BL645" i="4"/>
  <c r="BO645" i="4" s="1"/>
  <c r="BL706" i="4"/>
  <c r="BO706" i="4" s="1"/>
  <c r="BL770" i="4"/>
  <c r="BO770" i="4" s="1"/>
  <c r="BL834" i="4"/>
  <c r="BO834" i="4" s="1"/>
  <c r="BJ32" i="4"/>
  <c r="BN32" i="4" s="1"/>
  <c r="BJ85" i="4"/>
  <c r="BN85" i="4" s="1"/>
  <c r="BJ213" i="4"/>
  <c r="BN213" i="4" s="1"/>
  <c r="BJ389" i="4"/>
  <c r="BN389" i="4" s="1"/>
  <c r="BJ378" i="4"/>
  <c r="BN378" i="4" s="1"/>
  <c r="BJ442" i="4"/>
  <c r="BN442" i="4" s="1"/>
  <c r="BJ489" i="4"/>
  <c r="BN489" i="4" s="1"/>
  <c r="BJ323" i="4"/>
  <c r="BN323" i="4" s="1"/>
  <c r="BJ387" i="4"/>
  <c r="BN387" i="4" s="1"/>
  <c r="BJ678" i="4"/>
  <c r="BN678" i="4" s="1"/>
  <c r="BJ742" i="4"/>
  <c r="BN742" i="4" s="1"/>
  <c r="BJ806" i="4"/>
  <c r="BN806" i="4" s="1"/>
  <c r="BJ100" i="4"/>
  <c r="BN100" i="4" s="1"/>
  <c r="BJ236" i="4"/>
  <c r="BN236" i="4" s="1"/>
  <c r="BJ300" i="4"/>
  <c r="BN300" i="4" s="1"/>
  <c r="BJ364" i="4"/>
  <c r="BN364" i="4" s="1"/>
  <c r="BJ428" i="4"/>
  <c r="BN428" i="4" s="1"/>
  <c r="BJ491" i="4"/>
  <c r="BN491" i="4" s="1"/>
  <c r="BJ89" i="4"/>
  <c r="BN89" i="4" s="1"/>
  <c r="BJ327" i="4"/>
  <c r="BN327" i="4" s="1"/>
  <c r="BJ391" i="4"/>
  <c r="BN391" i="4" s="1"/>
  <c r="BJ682" i="4"/>
  <c r="BN682" i="4" s="1"/>
  <c r="BJ746" i="4"/>
  <c r="BN746" i="4" s="1"/>
  <c r="BJ810" i="4"/>
  <c r="BN810" i="4" s="1"/>
  <c r="BL208" i="4"/>
  <c r="BO208" i="4" s="1"/>
  <c r="BL529" i="4"/>
  <c r="BO529" i="4" s="1"/>
  <c r="BJ144" i="4"/>
  <c r="BN144" i="4" s="1"/>
  <c r="BJ208" i="4"/>
  <c r="BN208" i="4" s="1"/>
  <c r="BJ301" i="4"/>
  <c r="BN301" i="4" s="1"/>
  <c r="BJ146" i="4"/>
  <c r="BN146" i="4" s="1"/>
  <c r="BU146" i="4" s="1"/>
  <c r="BX146" i="4" s="1"/>
  <c r="BJ210" i="4"/>
  <c r="BN210" i="4" s="1"/>
  <c r="BJ274" i="4"/>
  <c r="BN274" i="4" s="1"/>
  <c r="BJ529" i="4"/>
  <c r="BN529" i="4" s="1"/>
  <c r="BJ331" i="4"/>
  <c r="BN331" i="4" s="1"/>
  <c r="BJ395" i="4"/>
  <c r="BN395" i="4" s="1"/>
  <c r="BJ458" i="4"/>
  <c r="BN458" i="4" s="1"/>
  <c r="BJ558" i="4"/>
  <c r="BN558" i="4" s="1"/>
  <c r="BJ702" i="4"/>
  <c r="BN702" i="4" s="1"/>
  <c r="BJ766" i="4"/>
  <c r="BN766" i="4" s="1"/>
  <c r="BJ830" i="4"/>
  <c r="BN830" i="4" s="1"/>
  <c r="BJ353" i="4"/>
  <c r="BN353" i="4" s="1"/>
  <c r="BJ319" i="4"/>
  <c r="BN319" i="4" s="1"/>
  <c r="BJ383" i="4"/>
  <c r="BN383" i="4" s="1"/>
  <c r="BJ843" i="4"/>
  <c r="BN843" i="4" s="1"/>
  <c r="AI24" i="5"/>
  <c r="AI48" i="5"/>
  <c r="AI65" i="5"/>
  <c r="AI84" i="5"/>
  <c r="AI96" i="5"/>
  <c r="AI112" i="5"/>
  <c r="AI128" i="5"/>
  <c r="AI140" i="5"/>
  <c r="AI15" i="5"/>
  <c r="AI29" i="5"/>
  <c r="AI38" i="5"/>
  <c r="AI53" i="5"/>
  <c r="AI66" i="5"/>
  <c r="AI81" i="5"/>
  <c r="AI93" i="5"/>
  <c r="AI109" i="5"/>
  <c r="AI125" i="5"/>
  <c r="AI141" i="5"/>
  <c r="AI12" i="5"/>
  <c r="AI30" i="5"/>
  <c r="AI43" i="5"/>
  <c r="AI59" i="5"/>
  <c r="AI74" i="5"/>
  <c r="AI94" i="5"/>
  <c r="AI110" i="5"/>
  <c r="AI126" i="5"/>
  <c r="AI143" i="5"/>
  <c r="AW854" i="5"/>
  <c r="AW714" i="5"/>
  <c r="S625" i="5"/>
  <c r="AI23" i="5"/>
  <c r="AI44" i="5"/>
  <c r="AI60" i="5"/>
  <c r="AI75" i="5"/>
  <c r="AI95" i="5"/>
  <c r="AI111" i="5"/>
  <c r="AI127" i="5"/>
  <c r="AI144" i="5"/>
  <c r="AI157" i="5"/>
  <c r="AI169" i="5"/>
  <c r="AI191" i="5"/>
  <c r="AI205" i="5"/>
  <c r="AI221" i="5"/>
  <c r="AI232" i="5"/>
  <c r="AI248" i="5"/>
  <c r="AI262" i="5"/>
  <c r="AI275" i="5"/>
  <c r="AI291" i="5"/>
  <c r="AI310" i="5"/>
  <c r="AI325" i="5"/>
  <c r="AI343" i="5"/>
  <c r="AI158" i="5"/>
  <c r="AI176" i="5"/>
  <c r="AI192" i="5"/>
  <c r="AI207" i="5"/>
  <c r="AI227" i="5"/>
  <c r="AI241" i="5"/>
  <c r="AI257" i="5"/>
  <c r="AI271" i="5"/>
  <c r="AI288" i="5"/>
  <c r="AI299" i="5"/>
  <c r="AI318" i="5"/>
  <c r="AI334" i="5"/>
  <c r="AI348" i="5"/>
  <c r="AI163" i="5"/>
  <c r="AI177" i="5"/>
  <c r="AI189" i="5"/>
  <c r="AI208" i="5"/>
  <c r="AI224" i="5"/>
  <c r="AI242" i="5"/>
  <c r="AI258" i="5"/>
  <c r="AI277" i="5"/>
  <c r="AI293" i="5"/>
  <c r="AI307" i="5"/>
  <c r="AI327" i="5"/>
  <c r="AI345" i="5"/>
  <c r="AI155" i="5"/>
  <c r="AI174" i="5"/>
  <c r="AI190" i="5"/>
  <c r="AI204" i="5"/>
  <c r="AI220" i="5"/>
  <c r="AI239" i="5"/>
  <c r="AI255" i="5"/>
  <c r="AI273" i="5"/>
  <c r="AI290" i="5"/>
  <c r="AI308" i="5"/>
  <c r="AI320" i="5"/>
  <c r="AI336" i="5"/>
  <c r="AI350" i="5"/>
  <c r="AI364" i="5"/>
  <c r="AI381" i="5"/>
  <c r="AI399" i="5"/>
  <c r="AI409" i="5"/>
  <c r="AI425" i="5"/>
  <c r="AI441" i="5"/>
  <c r="AI456" i="5"/>
  <c r="AI369" i="5"/>
  <c r="AI386" i="5"/>
  <c r="AI404" i="5"/>
  <c r="AI422" i="5"/>
  <c r="AI438" i="5"/>
  <c r="AI453" i="5"/>
  <c r="AI366" i="5"/>
  <c r="AI380" i="5"/>
  <c r="AI393" i="5"/>
  <c r="AI411" i="5"/>
  <c r="AI427" i="5"/>
  <c r="AI443" i="5"/>
  <c r="AI458" i="5"/>
  <c r="AI367" i="5"/>
  <c r="AI384" i="5"/>
  <c r="AI402" i="5"/>
  <c r="AI416" i="5"/>
  <c r="AI432" i="5"/>
  <c r="AI448" i="5"/>
  <c r="AI465" i="5"/>
  <c r="AI483" i="5"/>
  <c r="AI505" i="5"/>
  <c r="AI517" i="5"/>
  <c r="AI537" i="5"/>
  <c r="AI552" i="5"/>
  <c r="AI575" i="5"/>
  <c r="AI476" i="5"/>
  <c r="AI491" i="5"/>
  <c r="AI514" i="5"/>
  <c r="AI529" i="5"/>
  <c r="AI546" i="5"/>
  <c r="AI557" i="5"/>
  <c r="AI467" i="5"/>
  <c r="AI481" i="5"/>
  <c r="AI495" i="5"/>
  <c r="AI507" i="5"/>
  <c r="AI526" i="5"/>
  <c r="AI543" i="5"/>
  <c r="AI474" i="5"/>
  <c r="AI490" i="5"/>
  <c r="AI504" i="5"/>
  <c r="AI516" i="5"/>
  <c r="AI531" i="5"/>
  <c r="AI544" i="5"/>
  <c r="AI579" i="5"/>
  <c r="AI593" i="5"/>
  <c r="AI609" i="5"/>
  <c r="AI624" i="5"/>
  <c r="AI645" i="5"/>
  <c r="AI658" i="5"/>
  <c r="AI572" i="5"/>
  <c r="AI585" i="5"/>
  <c r="AI602" i="5"/>
  <c r="AI621" i="5"/>
  <c r="AI636" i="5"/>
  <c r="AI654" i="5"/>
  <c r="AI573" i="5"/>
  <c r="AI590" i="5"/>
  <c r="AI607" i="5"/>
  <c r="AI622" i="5"/>
  <c r="AI637" i="5"/>
  <c r="AI647" i="5"/>
  <c r="AI562" i="5"/>
  <c r="AI578" i="5"/>
  <c r="AI596" i="5"/>
  <c r="AI611" i="5"/>
  <c r="AI627" i="5"/>
  <c r="AI644" i="5"/>
  <c r="AI660" i="5"/>
  <c r="AI673" i="5"/>
  <c r="AI692" i="5"/>
  <c r="AI707" i="5"/>
  <c r="AI725" i="5"/>
  <c r="AI740" i="5"/>
  <c r="AI765" i="5"/>
  <c r="AI665" i="5"/>
  <c r="AI684" i="5"/>
  <c r="AI701" i="5"/>
  <c r="AI722" i="5"/>
  <c r="AI741" i="5"/>
  <c r="AI787" i="5"/>
  <c r="AI675" i="5"/>
  <c r="AI685" i="5"/>
  <c r="AI702" i="5"/>
  <c r="AI715" i="5"/>
  <c r="AI731" i="5"/>
  <c r="AI745" i="5"/>
  <c r="AI671" i="5"/>
  <c r="AI686" i="5"/>
  <c r="AI699" i="5"/>
  <c r="AI714" i="5"/>
  <c r="AI728" i="5"/>
  <c r="AI743" i="5"/>
  <c r="AI779" i="5"/>
  <c r="AI758" i="5"/>
  <c r="AI776" i="5"/>
  <c r="AI791" i="5"/>
  <c r="AI751" i="5"/>
  <c r="AI769" i="5"/>
  <c r="AI785" i="5"/>
  <c r="AI799" i="5"/>
  <c r="AI767" i="5"/>
  <c r="AI782" i="5"/>
  <c r="AI795" i="5"/>
  <c r="AI805" i="5"/>
  <c r="AI827" i="5"/>
  <c r="AI810" i="5"/>
  <c r="AI833" i="5"/>
  <c r="AI815" i="5"/>
  <c r="AI825" i="5"/>
  <c r="AI812" i="5"/>
  <c r="AI826" i="5"/>
  <c r="AI835" i="5"/>
  <c r="AI846" i="5"/>
  <c r="AI840" i="5"/>
  <c r="AI847" i="5"/>
  <c r="AI850" i="5"/>
  <c r="AI854" i="5"/>
  <c r="BL88" i="4"/>
  <c r="BO88" i="4" s="1"/>
  <c r="BL168" i="4"/>
  <c r="BO168" i="4" s="1"/>
  <c r="BL197" i="4"/>
  <c r="BO197" i="4" s="1"/>
  <c r="BL261" i="4"/>
  <c r="BO261" i="4" s="1"/>
  <c r="BL341" i="4"/>
  <c r="BO341" i="4" s="1"/>
  <c r="BL437" i="4"/>
  <c r="BO437" i="4" s="1"/>
  <c r="BL298" i="4"/>
  <c r="BO298" i="4" s="1"/>
  <c r="BL537" i="4"/>
  <c r="BO537" i="4" s="1"/>
  <c r="BL601" i="4"/>
  <c r="BO601" i="4" s="1"/>
  <c r="BL729" i="4"/>
  <c r="BO729" i="4" s="1"/>
  <c r="BL662" i="4"/>
  <c r="BO662" i="4" s="1"/>
  <c r="BL726" i="4"/>
  <c r="BO726" i="4" s="1"/>
  <c r="BL790" i="4"/>
  <c r="BO790" i="4" s="1"/>
  <c r="BL488" i="4"/>
  <c r="BO488" i="4" s="1"/>
  <c r="BL142" i="4"/>
  <c r="BO142" i="4" s="1"/>
  <c r="BL270" i="4"/>
  <c r="BO270" i="4" s="1"/>
  <c r="BL461" i="4"/>
  <c r="BO461" i="4" s="1"/>
  <c r="BL525" i="4"/>
  <c r="BO525" i="4" s="1"/>
  <c r="BL554" i="4"/>
  <c r="BO554" i="4" s="1"/>
  <c r="BL845" i="4"/>
  <c r="BO845" i="4" s="1"/>
  <c r="BL192" i="4"/>
  <c r="BO192" i="4" s="1"/>
  <c r="BL320" i="4"/>
  <c r="BO320" i="4" s="1"/>
  <c r="BL157" i="4"/>
  <c r="BO157" i="4" s="1"/>
  <c r="BL285" i="4"/>
  <c r="BO285" i="4" s="1"/>
  <c r="BL349" i="4"/>
  <c r="BO349" i="4" s="1"/>
  <c r="BL543" i="4"/>
  <c r="BO543" i="4" s="1"/>
  <c r="BL577" i="4"/>
  <c r="BO577" i="4" s="1"/>
  <c r="BL641" i="4"/>
  <c r="BO641" i="4" s="1"/>
  <c r="BJ118" i="4"/>
  <c r="BN118" i="4" s="1"/>
  <c r="BJ246" i="4"/>
  <c r="BN246" i="4" s="1"/>
  <c r="BJ597" i="4"/>
  <c r="BN597" i="4" s="1"/>
  <c r="BJ661" i="4"/>
  <c r="BN661" i="4" s="1"/>
  <c r="BJ658" i="4"/>
  <c r="BN658" i="4" s="1"/>
  <c r="BJ722" i="4"/>
  <c r="BN722" i="4" s="1"/>
  <c r="BJ786" i="4"/>
  <c r="BN786" i="4" s="1"/>
  <c r="BJ122" i="4"/>
  <c r="BN122" i="4" s="1"/>
  <c r="BJ186" i="4"/>
  <c r="BN186" i="4" s="1"/>
  <c r="BJ250" i="4"/>
  <c r="BN250" i="4" s="1"/>
  <c r="BJ505" i="4"/>
  <c r="BN505" i="4" s="1"/>
  <c r="BJ585" i="4"/>
  <c r="BN585" i="4" s="1"/>
  <c r="BJ649" i="4"/>
  <c r="BN649" i="4" s="1"/>
  <c r="BJ710" i="4"/>
  <c r="BN710" i="4" s="1"/>
  <c r="BJ774" i="4"/>
  <c r="BN774" i="4" s="1"/>
  <c r="BJ841" i="4"/>
  <c r="BN841" i="4" s="1"/>
  <c r="BL396" i="4"/>
  <c r="BO396" i="4" s="1"/>
  <c r="BL459" i="4"/>
  <c r="BO459" i="4" s="1"/>
  <c r="BL249" i="4"/>
  <c r="BO249" i="4" s="1"/>
  <c r="BL279" i="4"/>
  <c r="BO279" i="4" s="1"/>
  <c r="BL343" i="4"/>
  <c r="BO343" i="4" s="1"/>
  <c r="BL407" i="4"/>
  <c r="BO407" i="4" s="1"/>
  <c r="BL486" i="4"/>
  <c r="BO486" i="4" s="1"/>
  <c r="BL551" i="4"/>
  <c r="BO551" i="4" s="1"/>
  <c r="BL666" i="4"/>
  <c r="BO666" i="4" s="1"/>
  <c r="BL730" i="4"/>
  <c r="BO730" i="4" s="1"/>
  <c r="BL794" i="4"/>
  <c r="BO794" i="4" s="1"/>
  <c r="BL851" i="4"/>
  <c r="BO851" i="4" s="1"/>
  <c r="BJ333" i="4"/>
  <c r="BN333" i="4" s="1"/>
  <c r="BJ162" i="4"/>
  <c r="BN162" i="4" s="1"/>
  <c r="BJ226" i="4"/>
  <c r="BN226" i="4" s="1"/>
  <c r="BJ290" i="4"/>
  <c r="BN290" i="4" s="1"/>
  <c r="BJ686" i="4"/>
  <c r="BN686" i="4" s="1"/>
  <c r="BJ750" i="4"/>
  <c r="BN750" i="4" s="1"/>
  <c r="BJ814" i="4"/>
  <c r="BN814" i="4" s="1"/>
  <c r="BJ849" i="4"/>
  <c r="BN849" i="4" s="1"/>
  <c r="BL515" i="4"/>
  <c r="BO515" i="4" s="1"/>
  <c r="BL337" i="4"/>
  <c r="BO337" i="4" s="1"/>
  <c r="BL399" i="4"/>
  <c r="BO399" i="4" s="1"/>
  <c r="BL741" i="4"/>
  <c r="BO741" i="4" s="1"/>
  <c r="BL546" i="4"/>
  <c r="BO546" i="4" s="1"/>
  <c r="BJ229" i="4"/>
  <c r="BN229" i="4" s="1"/>
  <c r="BJ405" i="4"/>
  <c r="BN405" i="4" s="1"/>
  <c r="BJ330" i="4"/>
  <c r="BN330" i="4" s="1"/>
  <c r="BJ394" i="4"/>
  <c r="BN394" i="4" s="1"/>
  <c r="BJ457" i="4"/>
  <c r="BN457" i="4" s="1"/>
  <c r="BJ694" i="4"/>
  <c r="BN694" i="4" s="1"/>
  <c r="BJ758" i="4"/>
  <c r="BN758" i="4" s="1"/>
  <c r="BJ822" i="4"/>
  <c r="BN822" i="4" s="1"/>
  <c r="BJ339" i="4"/>
  <c r="BN339" i="4" s="1"/>
  <c r="BJ81" i="4"/>
  <c r="BN81" i="4" s="1"/>
  <c r="BJ297" i="4"/>
  <c r="BN297" i="4" s="1"/>
  <c r="BJ573" i="4"/>
  <c r="BN573" i="4" s="1"/>
  <c r="BJ637" i="4"/>
  <c r="BN637" i="4" s="1"/>
  <c r="BJ78" i="4"/>
  <c r="BN78" i="4" s="1"/>
  <c r="BJ160" i="4"/>
  <c r="BN160" i="4" s="1"/>
  <c r="BJ224" i="4"/>
  <c r="BN224" i="4" s="1"/>
  <c r="BJ125" i="4"/>
  <c r="BN125" i="4" s="1"/>
  <c r="BJ338" i="4"/>
  <c r="BN338" i="4" s="1"/>
  <c r="BJ465" i="4"/>
  <c r="BN465" i="4" s="1"/>
  <c r="BJ107" i="4"/>
  <c r="BN107" i="4" s="1"/>
  <c r="BJ283" i="4"/>
  <c r="BN283" i="4" s="1"/>
  <c r="BJ347" i="4"/>
  <c r="BN347" i="4" s="1"/>
  <c r="BJ411" i="4"/>
  <c r="BN411" i="4" s="1"/>
  <c r="BJ561" i="4"/>
  <c r="BN561" i="4" s="1"/>
  <c r="BJ625" i="4"/>
  <c r="BN625" i="4" s="1"/>
  <c r="AE855" i="4"/>
  <c r="AG855" i="4" s="1"/>
  <c r="AF10" i="4"/>
  <c r="BP10" i="4"/>
  <c r="AF30" i="4"/>
  <c r="BQ30" i="4"/>
  <c r="BP30" i="4"/>
  <c r="AF66" i="4"/>
  <c r="BQ66" i="4"/>
  <c r="BP66" i="4"/>
  <c r="AF11" i="4"/>
  <c r="BQ11" i="4"/>
  <c r="BP11" i="4"/>
  <c r="BQ35" i="4"/>
  <c r="AF35" i="4"/>
  <c r="BP35" i="4"/>
  <c r="AF75" i="4"/>
  <c r="BQ75" i="4"/>
  <c r="BP75" i="4"/>
  <c r="AF16" i="4"/>
  <c r="BQ16" i="4"/>
  <c r="BP16" i="4"/>
  <c r="BQ32" i="4"/>
  <c r="AF32" i="4"/>
  <c r="BP32" i="4"/>
  <c r="AF60" i="4"/>
  <c r="BQ60" i="4"/>
  <c r="BP60" i="4"/>
  <c r="BQ95" i="4"/>
  <c r="AF95" i="4"/>
  <c r="BP95" i="4"/>
  <c r="BQ45" i="4"/>
  <c r="AF45" i="4"/>
  <c r="BP45" i="4"/>
  <c r="AF69" i="4"/>
  <c r="BQ69" i="4"/>
  <c r="BP69" i="4"/>
  <c r="BQ103" i="4"/>
  <c r="AF103" i="4"/>
  <c r="BP103" i="4"/>
  <c r="BQ131" i="4"/>
  <c r="AF131" i="4"/>
  <c r="BP131" i="4"/>
  <c r="BQ147" i="4"/>
  <c r="AF147" i="4"/>
  <c r="BP147" i="4"/>
  <c r="BQ179" i="4"/>
  <c r="AF179" i="4"/>
  <c r="BP179" i="4"/>
  <c r="BQ203" i="4"/>
  <c r="AF203" i="4"/>
  <c r="BP203" i="4"/>
  <c r="AF227" i="4"/>
  <c r="BQ227" i="4"/>
  <c r="BP227" i="4"/>
  <c r="BQ271" i="4"/>
  <c r="AF271" i="4"/>
  <c r="BP271" i="4"/>
  <c r="BQ291" i="4"/>
  <c r="AF291" i="4"/>
  <c r="BP291" i="4"/>
  <c r="BQ311" i="4"/>
  <c r="AF311" i="4"/>
  <c r="BP311" i="4"/>
  <c r="AF335" i="4"/>
  <c r="BQ335" i="4"/>
  <c r="BP335" i="4"/>
  <c r="BQ367" i="4"/>
  <c r="AF367" i="4"/>
  <c r="BP367" i="4"/>
  <c r="BQ383" i="4"/>
  <c r="AF383" i="4"/>
  <c r="BP383" i="4"/>
  <c r="BQ403" i="4"/>
  <c r="AF403" i="4"/>
  <c r="BP403" i="4"/>
  <c r="AF466" i="4"/>
  <c r="BQ466" i="4"/>
  <c r="BP466" i="4"/>
  <c r="BQ494" i="4"/>
  <c r="AF494" i="4"/>
  <c r="BP494" i="4"/>
  <c r="BQ510" i="4"/>
  <c r="AF510" i="4"/>
  <c r="BP510" i="4"/>
  <c r="BQ538" i="4"/>
  <c r="AF538" i="4"/>
  <c r="BP538" i="4"/>
  <c r="BQ96" i="4"/>
  <c r="AF96" i="4"/>
  <c r="BP96" i="4"/>
  <c r="AF140" i="4"/>
  <c r="BQ140" i="4"/>
  <c r="BP140" i="4"/>
  <c r="AF160" i="4"/>
  <c r="BQ160" i="4"/>
  <c r="BP160" i="4"/>
  <c r="AF180" i="4"/>
  <c r="BQ180" i="4"/>
  <c r="BP180" i="4"/>
  <c r="AF196" i="4"/>
  <c r="BQ196" i="4"/>
  <c r="BP196" i="4"/>
  <c r="AF220" i="4"/>
  <c r="BQ220" i="4"/>
  <c r="BP220" i="4"/>
  <c r="AF236" i="4"/>
  <c r="BQ236" i="4"/>
  <c r="BP236" i="4"/>
  <c r="AF268" i="4"/>
  <c r="BQ268" i="4"/>
  <c r="BP268" i="4"/>
  <c r="BQ300" i="4"/>
  <c r="AF300" i="4"/>
  <c r="BP300" i="4"/>
  <c r="AF320" i="4"/>
  <c r="BQ320" i="4"/>
  <c r="BP320" i="4"/>
  <c r="AF340" i="4"/>
  <c r="BQ340" i="4"/>
  <c r="BP340" i="4"/>
  <c r="AF380" i="4"/>
  <c r="BQ380" i="4"/>
  <c r="BP380" i="4"/>
  <c r="BQ408" i="4"/>
  <c r="AF408" i="4"/>
  <c r="BP408" i="4"/>
  <c r="AF479" i="4"/>
  <c r="BQ479" i="4"/>
  <c r="BP479" i="4"/>
  <c r="AF495" i="4"/>
  <c r="BQ495" i="4"/>
  <c r="BP495" i="4"/>
  <c r="AF519" i="4"/>
  <c r="BQ519" i="4"/>
  <c r="BP519" i="4"/>
  <c r="BQ539" i="4"/>
  <c r="AF539" i="4"/>
  <c r="BP539" i="4"/>
  <c r="BQ93" i="4"/>
  <c r="AF93" i="4"/>
  <c r="BP93" i="4"/>
  <c r="AF113" i="4"/>
  <c r="BQ113" i="4"/>
  <c r="BP113" i="4"/>
  <c r="AF145" i="4"/>
  <c r="BQ145" i="4"/>
  <c r="BP145" i="4"/>
  <c r="BQ173" i="4"/>
  <c r="AF173" i="4"/>
  <c r="BP173" i="4"/>
  <c r="AF197" i="4"/>
  <c r="BQ197" i="4"/>
  <c r="BP197" i="4"/>
  <c r="AF221" i="4"/>
  <c r="BQ221" i="4"/>
  <c r="BP221" i="4"/>
  <c r="AF249" i="4"/>
  <c r="BQ249" i="4"/>
  <c r="BP249" i="4"/>
  <c r="AF277" i="4"/>
  <c r="BQ277" i="4"/>
  <c r="BP277" i="4"/>
  <c r="AF329" i="4"/>
  <c r="BQ329" i="4"/>
  <c r="BP329" i="4"/>
  <c r="AF369" i="4"/>
  <c r="BQ369" i="4"/>
  <c r="BP369" i="4"/>
  <c r="AF385" i="4"/>
  <c r="BQ385" i="4"/>
  <c r="BP385" i="4"/>
  <c r="AF401" i="4"/>
  <c r="BQ401" i="4"/>
  <c r="BP401" i="4"/>
  <c r="AF480" i="4"/>
  <c r="BQ480" i="4"/>
  <c r="BP480" i="4"/>
  <c r="AF496" i="4"/>
  <c r="BQ496" i="4"/>
  <c r="BP496" i="4"/>
  <c r="AF516" i="4"/>
  <c r="BQ516" i="4"/>
  <c r="BP516" i="4"/>
  <c r="BQ551" i="4"/>
  <c r="AF551" i="4"/>
  <c r="BP551" i="4"/>
  <c r="AF90" i="4"/>
  <c r="BQ90" i="4"/>
  <c r="BP90" i="4"/>
  <c r="BQ118" i="4"/>
  <c r="AF118" i="4"/>
  <c r="BP118" i="4"/>
  <c r="BQ162" i="4"/>
  <c r="AF162" i="4"/>
  <c r="BP162" i="4"/>
  <c r="BQ198" i="4"/>
  <c r="AF198" i="4"/>
  <c r="BP198" i="4"/>
  <c r="BQ214" i="4"/>
  <c r="AF214" i="4"/>
  <c r="BP214" i="4"/>
  <c r="AF234" i="4"/>
  <c r="BQ234" i="4"/>
  <c r="BP234" i="4"/>
  <c r="AF258" i="4"/>
  <c r="BQ258" i="4"/>
  <c r="BP258" i="4"/>
  <c r="BQ282" i="4"/>
  <c r="AF282" i="4"/>
  <c r="BP282" i="4"/>
  <c r="BQ298" i="4"/>
  <c r="AF298" i="4"/>
  <c r="BP298" i="4"/>
  <c r="AF318" i="4"/>
  <c r="BQ318" i="4"/>
  <c r="BP318" i="4"/>
  <c r="BQ346" i="4"/>
  <c r="AF346" i="4"/>
  <c r="BP346" i="4"/>
  <c r="BQ390" i="4"/>
  <c r="AF390" i="4"/>
  <c r="BP390" i="4"/>
  <c r="BQ465" i="4"/>
  <c r="AF465" i="4"/>
  <c r="BP465" i="4"/>
  <c r="AF481" i="4"/>
  <c r="BQ481" i="4"/>
  <c r="BP481" i="4"/>
  <c r="BQ501" i="4"/>
  <c r="AF501" i="4"/>
  <c r="BP501" i="4"/>
  <c r="BQ521" i="4"/>
  <c r="AF521" i="4"/>
  <c r="BP521" i="4"/>
  <c r="BQ555" i="4"/>
  <c r="AF555" i="4"/>
  <c r="BP555" i="4"/>
  <c r="BQ587" i="4"/>
  <c r="AF587" i="4"/>
  <c r="BP587" i="4"/>
  <c r="BQ615" i="4"/>
  <c r="AF615" i="4"/>
  <c r="BP615" i="4"/>
  <c r="AF631" i="4"/>
  <c r="BQ631" i="4"/>
  <c r="BP631" i="4"/>
  <c r="BQ655" i="4"/>
  <c r="AF655" i="4"/>
  <c r="BP655" i="4"/>
  <c r="BQ675" i="4"/>
  <c r="AF675" i="4"/>
  <c r="BP675" i="4"/>
  <c r="AF695" i="4"/>
  <c r="BQ695" i="4"/>
  <c r="BP695" i="4"/>
  <c r="BQ719" i="4"/>
  <c r="AF719" i="4"/>
  <c r="BP719" i="4"/>
  <c r="BQ743" i="4"/>
  <c r="AF743" i="4"/>
  <c r="BP743" i="4"/>
  <c r="BQ763" i="4"/>
  <c r="AF763" i="4"/>
  <c r="BP763" i="4"/>
  <c r="AF787" i="4"/>
  <c r="BQ787" i="4"/>
  <c r="BP787" i="4"/>
  <c r="AF807" i="4"/>
  <c r="BQ807" i="4"/>
  <c r="BP807" i="4"/>
  <c r="BQ827" i="4"/>
  <c r="AF827" i="4"/>
  <c r="BP827" i="4"/>
  <c r="BQ544" i="4"/>
  <c r="AF544" i="4"/>
  <c r="BP544" i="4"/>
  <c r="AF588" i="4"/>
  <c r="BQ588" i="4"/>
  <c r="BP588" i="4"/>
  <c r="AF608" i="4"/>
  <c r="BQ608" i="4"/>
  <c r="BP608" i="4"/>
  <c r="AF624" i="4"/>
  <c r="BQ624" i="4"/>
  <c r="BP624" i="4"/>
  <c r="BQ648" i="4"/>
  <c r="AF648" i="4"/>
  <c r="BP648" i="4"/>
  <c r="AF664" i="4"/>
  <c r="BQ664" i="4"/>
  <c r="BP664" i="4"/>
  <c r="AF700" i="4"/>
  <c r="BQ700" i="4"/>
  <c r="BP700" i="4"/>
  <c r="BQ724" i="4"/>
  <c r="AF724" i="4"/>
  <c r="BP724" i="4"/>
  <c r="BQ740" i="4"/>
  <c r="AF740" i="4"/>
  <c r="BP740" i="4"/>
  <c r="AF756" i="4"/>
  <c r="BQ756" i="4"/>
  <c r="BP756" i="4"/>
  <c r="AF796" i="4"/>
  <c r="BQ796" i="4"/>
  <c r="BP796" i="4"/>
  <c r="AF824" i="4"/>
  <c r="BQ824" i="4"/>
  <c r="BP824" i="4"/>
  <c r="BQ533" i="4"/>
  <c r="AF533" i="4"/>
  <c r="BP533" i="4"/>
  <c r="BQ561" i="4"/>
  <c r="AF561" i="4"/>
  <c r="BP561" i="4"/>
  <c r="BQ597" i="4"/>
  <c r="AF597" i="4"/>
  <c r="BP597" i="4"/>
  <c r="AF617" i="4"/>
  <c r="BQ617" i="4"/>
  <c r="BP617" i="4"/>
  <c r="AF641" i="4"/>
  <c r="BQ641" i="4"/>
  <c r="BP641" i="4"/>
  <c r="BQ657" i="4"/>
  <c r="AF657" i="4"/>
  <c r="BP657" i="4"/>
  <c r="AF693" i="4"/>
  <c r="BQ693" i="4"/>
  <c r="BP693" i="4"/>
  <c r="AF721" i="4"/>
  <c r="BQ721" i="4"/>
  <c r="BP721" i="4"/>
  <c r="AF749" i="4"/>
  <c r="BQ749" i="4"/>
  <c r="BP749" i="4"/>
  <c r="BQ777" i="4"/>
  <c r="AF777" i="4"/>
  <c r="BP777" i="4"/>
  <c r="AF793" i="4"/>
  <c r="BQ793" i="4"/>
  <c r="BP793" i="4"/>
  <c r="AF813" i="4"/>
  <c r="BQ813" i="4"/>
  <c r="BP813" i="4"/>
  <c r="AF829" i="4"/>
  <c r="BQ829" i="4"/>
  <c r="BP829" i="4"/>
  <c r="BQ594" i="4"/>
  <c r="AF594" i="4"/>
  <c r="BP594" i="4"/>
  <c r="BQ618" i="4"/>
  <c r="AF618" i="4"/>
  <c r="BP618" i="4"/>
  <c r="AF638" i="4"/>
  <c r="BQ638" i="4"/>
  <c r="BP638" i="4"/>
  <c r="BQ658" i="4"/>
  <c r="AF658" i="4"/>
  <c r="BP658" i="4"/>
  <c r="BQ678" i="4"/>
  <c r="AF678" i="4"/>
  <c r="BP678" i="4"/>
  <c r="BQ710" i="4"/>
  <c r="AF710" i="4"/>
  <c r="BP710" i="4"/>
  <c r="AF730" i="4"/>
  <c r="BQ730" i="4"/>
  <c r="BP730" i="4"/>
  <c r="AF758" i="4"/>
  <c r="BQ758" i="4"/>
  <c r="BP758" i="4"/>
  <c r="BQ802" i="4"/>
  <c r="AF802" i="4"/>
  <c r="BP802" i="4"/>
  <c r="BQ822" i="4"/>
  <c r="AF822" i="4"/>
  <c r="BP822" i="4"/>
  <c r="BQ839" i="4"/>
  <c r="AF839" i="4"/>
  <c r="BP839" i="4"/>
  <c r="BQ852" i="4"/>
  <c r="AF852" i="4"/>
  <c r="BP852" i="4"/>
  <c r="AF849" i="4"/>
  <c r="BQ849" i="4"/>
  <c r="BP849" i="4"/>
  <c r="BQ838" i="4"/>
  <c r="AF838" i="4"/>
  <c r="BP838" i="4"/>
  <c r="AF854" i="4"/>
  <c r="BQ854" i="4"/>
  <c r="BP854" i="4"/>
  <c r="BJ244" i="4"/>
  <c r="BN244" i="4" s="1"/>
  <c r="BJ528" i="4"/>
  <c r="BN528" i="4" s="1"/>
  <c r="BJ134" i="4"/>
  <c r="BN134" i="4" s="1"/>
  <c r="BJ198" i="4"/>
  <c r="BN198" i="4" s="1"/>
  <c r="BJ262" i="4"/>
  <c r="BN262" i="4" s="1"/>
  <c r="BJ549" i="4"/>
  <c r="BN549" i="4" s="1"/>
  <c r="BJ613" i="4"/>
  <c r="BN613" i="4" s="1"/>
  <c r="BJ677" i="4"/>
  <c r="BN677" i="4" s="1"/>
  <c r="BJ674" i="4"/>
  <c r="BN674" i="4" s="1"/>
  <c r="BJ738" i="4"/>
  <c r="BN738" i="4" s="1"/>
  <c r="BJ802" i="4"/>
  <c r="BN802" i="4" s="1"/>
  <c r="BJ853" i="4"/>
  <c r="BN853" i="4" s="1"/>
  <c r="BJ393" i="4"/>
  <c r="BN393" i="4" s="1"/>
  <c r="BU393" i="4" s="1"/>
  <c r="BL32" i="4"/>
  <c r="BO32" i="4" s="1"/>
  <c r="BL85" i="4"/>
  <c r="BO85" i="4" s="1"/>
  <c r="BL213" i="4"/>
  <c r="BO213" i="4" s="1"/>
  <c r="BL389" i="4"/>
  <c r="BO389" i="4" s="1"/>
  <c r="BL378" i="4"/>
  <c r="BO378" i="4" s="1"/>
  <c r="BL442" i="4"/>
  <c r="BO442" i="4" s="1"/>
  <c r="BL489" i="4"/>
  <c r="BO489" i="4" s="1"/>
  <c r="BL323" i="4"/>
  <c r="BO323" i="4" s="1"/>
  <c r="BL387" i="4"/>
  <c r="BO387" i="4" s="1"/>
  <c r="BL678" i="4"/>
  <c r="BO678" i="4" s="1"/>
  <c r="BL742" i="4"/>
  <c r="BO742" i="4" s="1"/>
  <c r="BL806" i="4"/>
  <c r="BO806" i="4" s="1"/>
  <c r="BL100" i="4"/>
  <c r="BO100" i="4" s="1"/>
  <c r="BL236" i="4"/>
  <c r="BO236" i="4" s="1"/>
  <c r="BL300" i="4"/>
  <c r="BO300" i="4" s="1"/>
  <c r="BL364" i="4"/>
  <c r="BO364" i="4" s="1"/>
  <c r="BL428" i="4"/>
  <c r="BO428" i="4" s="1"/>
  <c r="BL491" i="4"/>
  <c r="BO491" i="4" s="1"/>
  <c r="BL89" i="4"/>
  <c r="BO89" i="4" s="1"/>
  <c r="BL327" i="4"/>
  <c r="BO327" i="4" s="1"/>
  <c r="BL391" i="4"/>
  <c r="BO391" i="4" s="1"/>
  <c r="BL682" i="4"/>
  <c r="BO682" i="4" s="1"/>
  <c r="BL746" i="4"/>
  <c r="BO746" i="4" s="1"/>
  <c r="BL810" i="4"/>
  <c r="BO810" i="4" s="1"/>
  <c r="BL144" i="4"/>
  <c r="BO144" i="4" s="1"/>
  <c r="BL274" i="4"/>
  <c r="BO274" i="4" s="1"/>
  <c r="BL331" i="4"/>
  <c r="BO331" i="4" s="1"/>
  <c r="BL702" i="4"/>
  <c r="BO702" i="4" s="1"/>
  <c r="BL830" i="4"/>
  <c r="BO830" i="4" s="1"/>
  <c r="BL353" i="4"/>
  <c r="BO353" i="4" s="1"/>
  <c r="BL319" i="4"/>
  <c r="BO319" i="4" s="1"/>
  <c r="BL383" i="4"/>
  <c r="BO383" i="4" s="1"/>
  <c r="BL843" i="4"/>
  <c r="BO843" i="4" s="1"/>
  <c r="AH855" i="5"/>
  <c r="AI10" i="5"/>
  <c r="AI28" i="5"/>
  <c r="AI52" i="5"/>
  <c r="AI72" i="5"/>
  <c r="AI86" i="5"/>
  <c r="AI100" i="5"/>
  <c r="AI116" i="5"/>
  <c r="AI132" i="5"/>
  <c r="AI147" i="5"/>
  <c r="AI17" i="5"/>
  <c r="AI31" i="5"/>
  <c r="AI42" i="5"/>
  <c r="AI57" i="5"/>
  <c r="AI69" i="5"/>
  <c r="AI85" i="5"/>
  <c r="AI97" i="5"/>
  <c r="AI113" i="5"/>
  <c r="AI129" i="5"/>
  <c r="AI148" i="5"/>
  <c r="AI18" i="5"/>
  <c r="AI32" i="5"/>
  <c r="AI46" i="5"/>
  <c r="AI63" i="5"/>
  <c r="AI78" i="5"/>
  <c r="AI98" i="5"/>
  <c r="AI114" i="5"/>
  <c r="AI130" i="5"/>
  <c r="AI145" i="5"/>
  <c r="AI13" i="5"/>
  <c r="AI27" i="5"/>
  <c r="AI47" i="5"/>
  <c r="AI64" i="5"/>
  <c r="AI79" i="5"/>
  <c r="AI99" i="5"/>
  <c r="AI115" i="5"/>
  <c r="AI131" i="5"/>
  <c r="AI146" i="5"/>
  <c r="AI161" i="5"/>
  <c r="AI175" i="5"/>
  <c r="AI195" i="5"/>
  <c r="AI210" i="5"/>
  <c r="AI222" i="5"/>
  <c r="AI236" i="5"/>
  <c r="AI252" i="5"/>
  <c r="AI266" i="5"/>
  <c r="AI279" i="5"/>
  <c r="AI295" i="5"/>
  <c r="AI315" i="5"/>
  <c r="AI329" i="5"/>
  <c r="AI347" i="5"/>
  <c r="AI162" i="5"/>
  <c r="AI182" i="5"/>
  <c r="AI196" i="5"/>
  <c r="AI211" i="5"/>
  <c r="AI231" i="5"/>
  <c r="AI245" i="5"/>
  <c r="AI261" i="5"/>
  <c r="AI276" i="5"/>
  <c r="AI292" i="5"/>
  <c r="AI303" i="5"/>
  <c r="AI322" i="5"/>
  <c r="AI337" i="5"/>
  <c r="AI352" i="5"/>
  <c r="AI167" i="5"/>
  <c r="AI179" i="5"/>
  <c r="AI193" i="5"/>
  <c r="AI212" i="5"/>
  <c r="AI228" i="5"/>
  <c r="AI246" i="5"/>
  <c r="AI264" i="5"/>
  <c r="AI281" i="5"/>
  <c r="AI298" i="5"/>
  <c r="AI312" i="5"/>
  <c r="AI331" i="5"/>
  <c r="AI349" i="5"/>
  <c r="AI160" i="5"/>
  <c r="AI178" i="5"/>
  <c r="AI194" i="5"/>
  <c r="AI209" i="5"/>
  <c r="AI225" i="5"/>
  <c r="AI243" i="5"/>
  <c r="AI259" i="5"/>
  <c r="AI278" i="5"/>
  <c r="AI294" i="5"/>
  <c r="AI313" i="5"/>
  <c r="AI324" i="5"/>
  <c r="AI339" i="5"/>
  <c r="AI354" i="5"/>
  <c r="AI368" i="5"/>
  <c r="AI385" i="5"/>
  <c r="AI400" i="5"/>
  <c r="AI413" i="5"/>
  <c r="AI429" i="5"/>
  <c r="AI445" i="5"/>
  <c r="AI459" i="5"/>
  <c r="AI375" i="5"/>
  <c r="AI388" i="5"/>
  <c r="AI410" i="5"/>
  <c r="AI426" i="5"/>
  <c r="AI442" i="5"/>
  <c r="AI457" i="5"/>
  <c r="AI370" i="5"/>
  <c r="AI383" i="5"/>
  <c r="AI397" i="5"/>
  <c r="AI415" i="5"/>
  <c r="AI431" i="5"/>
  <c r="AI447" i="5"/>
  <c r="AI461" i="5"/>
  <c r="AI371" i="5"/>
  <c r="AI390" i="5"/>
  <c r="AI406" i="5"/>
  <c r="AI420" i="5"/>
  <c r="AI436" i="5"/>
  <c r="AI451" i="5"/>
  <c r="AI471" i="5"/>
  <c r="AI487" i="5"/>
  <c r="AI509" i="5"/>
  <c r="AI521" i="5"/>
  <c r="AI541" i="5"/>
  <c r="AI555" i="5"/>
  <c r="AI466" i="5"/>
  <c r="AI480" i="5"/>
  <c r="AI494" i="5"/>
  <c r="AI518" i="5"/>
  <c r="AI533" i="5"/>
  <c r="AI550" i="5"/>
  <c r="AI559" i="5"/>
  <c r="AI469" i="5"/>
  <c r="AI485" i="5"/>
  <c r="AI498" i="5"/>
  <c r="AI515" i="5"/>
  <c r="AI530" i="5"/>
  <c r="AI547" i="5"/>
  <c r="AI478" i="5"/>
  <c r="AI496" i="5"/>
  <c r="AI508" i="5"/>
  <c r="AI520" i="5"/>
  <c r="AI535" i="5"/>
  <c r="AI548" i="5"/>
  <c r="AI583" i="5"/>
  <c r="AI597" i="5"/>
  <c r="AI612" i="5"/>
  <c r="AI628" i="5"/>
  <c r="AI649" i="5"/>
  <c r="AI560" i="5"/>
  <c r="AI576" i="5"/>
  <c r="AI589" i="5"/>
  <c r="AI606" i="5"/>
  <c r="AI625" i="5"/>
  <c r="AI642" i="5"/>
  <c r="AI561" i="5"/>
  <c r="AI577" i="5"/>
  <c r="AI595" i="5"/>
  <c r="AI610" i="5"/>
  <c r="AI626" i="5"/>
  <c r="AI638" i="5"/>
  <c r="AI651" i="5"/>
  <c r="AI566" i="5"/>
  <c r="AI582" i="5"/>
  <c r="AI600" i="5"/>
  <c r="AI615" i="5"/>
  <c r="AI631" i="5"/>
  <c r="AI648" i="5"/>
  <c r="AI664" i="5"/>
  <c r="AI680" i="5"/>
  <c r="AI696" i="5"/>
  <c r="AI711" i="5"/>
  <c r="AI729" i="5"/>
  <c r="AI744" i="5"/>
  <c r="AI771" i="5"/>
  <c r="AI666" i="5"/>
  <c r="AI690" i="5"/>
  <c r="AI708" i="5"/>
  <c r="AI726" i="5"/>
  <c r="AI749" i="5"/>
  <c r="AI662" i="5"/>
  <c r="AI677" i="5"/>
  <c r="AI687" i="5"/>
  <c r="AI704" i="5"/>
  <c r="AI719" i="5"/>
  <c r="AI734" i="5"/>
  <c r="AI757" i="5"/>
  <c r="AI676" i="5"/>
  <c r="AI688" i="5"/>
  <c r="AI703" i="5"/>
  <c r="AI716" i="5"/>
  <c r="AI732" i="5"/>
  <c r="AI747" i="5"/>
  <c r="AI797" i="5"/>
  <c r="AI762" i="5"/>
  <c r="AI780" i="5"/>
  <c r="AI798" i="5"/>
  <c r="AI755" i="5"/>
  <c r="AI773" i="5"/>
  <c r="AI789" i="5"/>
  <c r="AI756" i="5"/>
  <c r="AI770" i="5"/>
  <c r="AI786" i="5"/>
  <c r="AI796" i="5"/>
  <c r="AI809" i="5"/>
  <c r="AI830" i="5"/>
  <c r="AI814" i="5"/>
  <c r="AI803" i="5"/>
  <c r="AI817" i="5"/>
  <c r="AI834" i="5"/>
  <c r="AI816" i="5"/>
  <c r="AI828" i="5"/>
  <c r="AI836" i="5"/>
  <c r="AI842" i="5"/>
  <c r="AI849" i="5"/>
  <c r="AI841" i="5"/>
  <c r="BJ373" i="4"/>
  <c r="BN373" i="4" s="1"/>
  <c r="BJ500" i="4"/>
  <c r="BN500" i="4" s="1"/>
  <c r="BJ90" i="4"/>
  <c r="BN90" i="4" s="1"/>
  <c r="BT857" i="4"/>
  <c r="BJ348" i="4"/>
  <c r="BN348" i="4" s="1"/>
  <c r="BJ412" i="4"/>
  <c r="BN412" i="4" s="1"/>
  <c r="BJ137" i="4"/>
  <c r="BN137" i="4" s="1"/>
  <c r="BJ265" i="4"/>
  <c r="BN265" i="4" s="1"/>
  <c r="BJ557" i="4"/>
  <c r="BN557" i="4" s="1"/>
  <c r="BJ379" i="4"/>
  <c r="BN379" i="4" s="1"/>
  <c r="BJ443" i="4"/>
  <c r="BN443" i="4" s="1"/>
  <c r="BJ545" i="4"/>
  <c r="BN545" i="4" s="1"/>
  <c r="BJ609" i="4"/>
  <c r="BN609" i="4" s="1"/>
  <c r="BJ673" i="4"/>
  <c r="BN673" i="4" s="1"/>
  <c r="BL118" i="4"/>
  <c r="BO118" i="4" s="1"/>
  <c r="BL246" i="4"/>
  <c r="BO246" i="4" s="1"/>
  <c r="BL597" i="4"/>
  <c r="BO597" i="4" s="1"/>
  <c r="BL661" i="4"/>
  <c r="BO661" i="4" s="1"/>
  <c r="BL658" i="4"/>
  <c r="BO658" i="4" s="1"/>
  <c r="BL722" i="4"/>
  <c r="BO722" i="4" s="1"/>
  <c r="BL786" i="4"/>
  <c r="BO786" i="4" s="1"/>
  <c r="BJ329" i="4"/>
  <c r="BN329" i="4" s="1"/>
  <c r="BL122" i="4"/>
  <c r="BO122" i="4" s="1"/>
  <c r="BL186" i="4"/>
  <c r="BO186" i="4" s="1"/>
  <c r="BL250" i="4"/>
  <c r="BO250" i="4" s="1"/>
  <c r="BL505" i="4"/>
  <c r="BO505" i="4" s="1"/>
  <c r="BL585" i="4"/>
  <c r="BO585" i="4" s="1"/>
  <c r="BL649" i="4"/>
  <c r="BO649" i="4" s="1"/>
  <c r="BL710" i="4"/>
  <c r="BO710" i="4" s="1"/>
  <c r="BL774" i="4"/>
  <c r="BO774" i="4" s="1"/>
  <c r="BL841" i="4"/>
  <c r="BO841" i="4" s="1"/>
  <c r="BJ377" i="4"/>
  <c r="BN377" i="4" s="1"/>
  <c r="BJ126" i="4"/>
  <c r="BN126" i="4" s="1"/>
  <c r="BJ190" i="4"/>
  <c r="BN190" i="4" s="1"/>
  <c r="BJ254" i="4"/>
  <c r="BN254" i="4" s="1"/>
  <c r="BJ318" i="4"/>
  <c r="BN318" i="4" s="1"/>
  <c r="BJ311" i="4"/>
  <c r="BN311" i="4" s="1"/>
  <c r="BJ375" i="4"/>
  <c r="BN375" i="4" s="1"/>
  <c r="BJ439" i="4"/>
  <c r="BN439" i="4" s="1"/>
  <c r="BJ698" i="4"/>
  <c r="BN698" i="4" s="1"/>
  <c r="BJ762" i="4"/>
  <c r="BN762" i="4" s="1"/>
  <c r="BJ826" i="4"/>
  <c r="BN826" i="4" s="1"/>
  <c r="BU826" i="4" s="1"/>
  <c r="BX826" i="4" s="1"/>
  <c r="BL333" i="4"/>
  <c r="BO333" i="4" s="1"/>
  <c r="BL162" i="4"/>
  <c r="BO162" i="4" s="1"/>
  <c r="BL226" i="4"/>
  <c r="BO226" i="4" s="1"/>
  <c r="BL290" i="4"/>
  <c r="BO290" i="4" s="1"/>
  <c r="BL686" i="4"/>
  <c r="BO686" i="4" s="1"/>
  <c r="BL750" i="4"/>
  <c r="BO750" i="4" s="1"/>
  <c r="BL814" i="4"/>
  <c r="BO814" i="4" s="1"/>
  <c r="BL849" i="4"/>
  <c r="BO849" i="4" s="1"/>
  <c r="BJ369" i="4"/>
  <c r="BN369" i="4" s="1"/>
  <c r="BJ303" i="4"/>
  <c r="BN303" i="4" s="1"/>
  <c r="BJ367" i="4"/>
  <c r="BN367" i="4" s="1"/>
  <c r="BJ431" i="4"/>
  <c r="BN431" i="4" s="1"/>
  <c r="S714" i="5"/>
  <c r="U714" i="5" s="1"/>
  <c r="BJ653" i="4"/>
  <c r="BN653" i="4" s="1"/>
  <c r="BL229" i="4"/>
  <c r="BO229" i="4" s="1"/>
  <c r="BL405" i="4"/>
  <c r="BO405" i="4" s="1"/>
  <c r="BL330" i="4"/>
  <c r="BO330" i="4" s="1"/>
  <c r="BL394" i="4"/>
  <c r="BO394" i="4" s="1"/>
  <c r="BL457" i="4"/>
  <c r="BO457" i="4" s="1"/>
  <c r="BL694" i="4"/>
  <c r="BO694" i="4" s="1"/>
  <c r="BL758" i="4"/>
  <c r="BO758" i="4" s="1"/>
  <c r="BL822" i="4"/>
  <c r="BO822" i="4" s="1"/>
  <c r="BL81" i="4"/>
  <c r="BO81" i="4" s="1"/>
  <c r="BL297" i="4"/>
  <c r="BO297" i="4" s="1"/>
  <c r="BL573" i="4"/>
  <c r="BO573" i="4" s="1"/>
  <c r="BL637" i="4"/>
  <c r="BO637" i="4" s="1"/>
  <c r="BL78" i="4"/>
  <c r="BO78" i="4" s="1"/>
  <c r="BL160" i="4"/>
  <c r="BO160" i="4" s="1"/>
  <c r="BL224" i="4"/>
  <c r="BO224" i="4" s="1"/>
  <c r="BL125" i="4"/>
  <c r="BO125" i="4" s="1"/>
  <c r="BL338" i="4"/>
  <c r="BO338" i="4" s="1"/>
  <c r="BL465" i="4"/>
  <c r="BO465" i="4" s="1"/>
  <c r="BL107" i="4"/>
  <c r="BO107" i="4" s="1"/>
  <c r="BL283" i="4"/>
  <c r="BO283" i="4" s="1"/>
  <c r="BL347" i="4"/>
  <c r="BO347" i="4" s="1"/>
  <c r="BL411" i="4"/>
  <c r="BO411" i="4" s="1"/>
  <c r="BL561" i="4"/>
  <c r="BO561" i="4" s="1"/>
  <c r="BL625" i="4"/>
  <c r="BO625" i="4" s="1"/>
  <c r="BQ14" i="4"/>
  <c r="AF14" i="4"/>
  <c r="BP14" i="4"/>
  <c r="AF34" i="4"/>
  <c r="BQ34" i="4"/>
  <c r="BP34" i="4"/>
  <c r="BQ70" i="4"/>
  <c r="AF70" i="4"/>
  <c r="BP70" i="4"/>
  <c r="BQ19" i="4"/>
  <c r="AF19" i="4"/>
  <c r="BP19" i="4"/>
  <c r="BQ43" i="4"/>
  <c r="AF43" i="4"/>
  <c r="BP43" i="4"/>
  <c r="AF79" i="4"/>
  <c r="BQ79" i="4"/>
  <c r="BP79" i="4"/>
  <c r="BQ20" i="4"/>
  <c r="AF20" i="4"/>
  <c r="BP20" i="4"/>
  <c r="AF36" i="4"/>
  <c r="BQ36" i="4"/>
  <c r="BP36" i="4"/>
  <c r="AF64" i="4"/>
  <c r="BQ64" i="4"/>
  <c r="BP64" i="4"/>
  <c r="AF17" i="4"/>
  <c r="BQ17" i="4"/>
  <c r="BP17" i="4"/>
  <c r="AF53" i="4"/>
  <c r="BQ53" i="4"/>
  <c r="BP53" i="4"/>
  <c r="AF73" i="4"/>
  <c r="BQ73" i="4"/>
  <c r="BP73" i="4"/>
  <c r="AF115" i="4"/>
  <c r="BQ115" i="4"/>
  <c r="BP115" i="4"/>
  <c r="BQ135" i="4"/>
  <c r="AF135" i="4"/>
  <c r="BP135" i="4"/>
  <c r="AF155" i="4"/>
  <c r="BP155" i="4"/>
  <c r="BU155" i="4" s="1"/>
  <c r="AF183" i="4"/>
  <c r="BP183" i="4"/>
  <c r="BU183" i="4" s="1"/>
  <c r="AF207" i="4"/>
  <c r="BQ207" i="4"/>
  <c r="BP207" i="4"/>
  <c r="BQ239" i="4"/>
  <c r="AF239" i="4"/>
  <c r="BP239" i="4"/>
  <c r="BQ275" i="4"/>
  <c r="AF275" i="4"/>
  <c r="BP275" i="4"/>
  <c r="AF299" i="4"/>
  <c r="BP299" i="4"/>
  <c r="AF315" i="4"/>
  <c r="BQ315" i="4"/>
  <c r="BP315" i="4"/>
  <c r="BQ339" i="4"/>
  <c r="AF339" i="4"/>
  <c r="BP339" i="4"/>
  <c r="AF371" i="4"/>
  <c r="BP371" i="4"/>
  <c r="BU371" i="4" s="1"/>
  <c r="BQ387" i="4"/>
  <c r="AF387" i="4"/>
  <c r="BP387" i="4"/>
  <c r="AF407" i="4"/>
  <c r="BQ407" i="4"/>
  <c r="BP407" i="4"/>
  <c r="BQ470" i="4"/>
  <c r="AF470" i="4"/>
  <c r="BP470" i="4"/>
  <c r="BQ498" i="4"/>
  <c r="AF498" i="4"/>
  <c r="BP498" i="4"/>
  <c r="AF514" i="4"/>
  <c r="BP514" i="4"/>
  <c r="BU514" i="4" s="1"/>
  <c r="AF84" i="4"/>
  <c r="BQ84" i="4"/>
  <c r="BP84" i="4"/>
  <c r="BQ100" i="4"/>
  <c r="AF100" i="4"/>
  <c r="BP100" i="4"/>
  <c r="AF148" i="4"/>
  <c r="BQ148" i="4"/>
  <c r="BP148" i="4"/>
  <c r="AF164" i="4"/>
  <c r="BQ164" i="4"/>
  <c r="BP164" i="4"/>
  <c r="AF184" i="4"/>
  <c r="BQ184" i="4"/>
  <c r="BP184" i="4"/>
  <c r="BQ200" i="4"/>
  <c r="AF200" i="4"/>
  <c r="BP200" i="4"/>
  <c r="BQ224" i="4"/>
  <c r="AF224" i="4"/>
  <c r="BP224" i="4"/>
  <c r="AF248" i="4"/>
  <c r="BQ248" i="4"/>
  <c r="BP248" i="4"/>
  <c r="AF276" i="4"/>
  <c r="BQ276" i="4"/>
  <c r="BP276" i="4"/>
  <c r="BQ304" i="4"/>
  <c r="AF304" i="4"/>
  <c r="BP304" i="4"/>
  <c r="AF328" i="4"/>
  <c r="BQ328" i="4"/>
  <c r="BP328" i="4"/>
  <c r="AF368" i="4"/>
  <c r="BQ368" i="4"/>
  <c r="BP368" i="4"/>
  <c r="AF388" i="4"/>
  <c r="BQ388" i="4"/>
  <c r="BP388" i="4"/>
  <c r="BQ420" i="4"/>
  <c r="AF420" i="4"/>
  <c r="BP420" i="4"/>
  <c r="AF483" i="4"/>
  <c r="BQ483" i="4"/>
  <c r="BP483" i="4"/>
  <c r="AF499" i="4"/>
  <c r="BQ499" i="4"/>
  <c r="BP499" i="4"/>
  <c r="BQ523" i="4"/>
  <c r="AF523" i="4"/>
  <c r="BP523" i="4"/>
  <c r="BQ550" i="4"/>
  <c r="AF550" i="4"/>
  <c r="BP550" i="4"/>
  <c r="AF97" i="4"/>
  <c r="BQ97" i="4"/>
  <c r="BP97" i="4"/>
  <c r="BQ121" i="4"/>
  <c r="AF121" i="4"/>
  <c r="BP121" i="4"/>
  <c r="BQ153" i="4"/>
  <c r="AF153" i="4"/>
  <c r="BP153" i="4"/>
  <c r="BQ177" i="4"/>
  <c r="AF177" i="4"/>
  <c r="BP177" i="4"/>
  <c r="AF201" i="4"/>
  <c r="BQ201" i="4"/>
  <c r="BP201" i="4"/>
  <c r="BQ233" i="4"/>
  <c r="AF233" i="4"/>
  <c r="BP233" i="4"/>
  <c r="BQ253" i="4"/>
  <c r="AF253" i="4"/>
  <c r="BP253" i="4"/>
  <c r="BQ289" i="4"/>
  <c r="AF289" i="4"/>
  <c r="BP289" i="4"/>
  <c r="BQ337" i="4"/>
  <c r="AF337" i="4"/>
  <c r="BP337" i="4"/>
  <c r="AF373" i="4"/>
  <c r="BQ373" i="4"/>
  <c r="BP373" i="4"/>
  <c r="BQ389" i="4"/>
  <c r="AF389" i="4"/>
  <c r="BP389" i="4"/>
  <c r="BQ460" i="4"/>
  <c r="AF460" i="4"/>
  <c r="BP460" i="4"/>
  <c r="AF484" i="4"/>
  <c r="BQ484" i="4"/>
  <c r="BP484" i="4"/>
  <c r="AF500" i="4"/>
  <c r="BQ500" i="4"/>
  <c r="BP500" i="4"/>
  <c r="BQ520" i="4"/>
  <c r="AF520" i="4"/>
  <c r="BP520" i="4"/>
  <c r="BQ554" i="4"/>
  <c r="AF554" i="4"/>
  <c r="BP554" i="4"/>
  <c r="BQ94" i="4"/>
  <c r="AF94" i="4"/>
  <c r="BP94" i="4"/>
  <c r="BQ126" i="4"/>
  <c r="AF126" i="4"/>
  <c r="BP126" i="4"/>
  <c r="AF166" i="4"/>
  <c r="BQ166" i="4"/>
  <c r="BP166" i="4"/>
  <c r="BQ202" i="4"/>
  <c r="AF202" i="4"/>
  <c r="BP202" i="4"/>
  <c r="BQ222" i="4"/>
  <c r="AF222" i="4"/>
  <c r="BP222" i="4"/>
  <c r="BQ238" i="4"/>
  <c r="AF238" i="4"/>
  <c r="BP238" i="4"/>
  <c r="AF262" i="4"/>
  <c r="BQ262" i="4"/>
  <c r="BP262" i="4"/>
  <c r="BQ286" i="4"/>
  <c r="AF286" i="4"/>
  <c r="BP286" i="4"/>
  <c r="BQ306" i="4"/>
  <c r="AF306" i="4"/>
  <c r="BP306" i="4"/>
  <c r="BQ322" i="4"/>
  <c r="AF322" i="4"/>
  <c r="BP322" i="4"/>
  <c r="AF366" i="4"/>
  <c r="BQ366" i="4"/>
  <c r="BP366" i="4"/>
  <c r="BQ394" i="4"/>
  <c r="AF394" i="4"/>
  <c r="BP394" i="4"/>
  <c r="BQ469" i="4"/>
  <c r="AF469" i="4"/>
  <c r="BP469" i="4"/>
  <c r="BQ489" i="4"/>
  <c r="AF489" i="4"/>
  <c r="BP489" i="4"/>
  <c r="BQ505" i="4"/>
  <c r="AF505" i="4"/>
  <c r="BP505" i="4"/>
  <c r="BQ525" i="4"/>
  <c r="AF525" i="4"/>
  <c r="BP525" i="4"/>
  <c r="BQ559" i="4"/>
  <c r="AF559" i="4"/>
  <c r="BP559" i="4"/>
  <c r="BQ595" i="4"/>
  <c r="AF595" i="4"/>
  <c r="BP595" i="4"/>
  <c r="BQ619" i="4"/>
  <c r="AF619" i="4"/>
  <c r="BP619" i="4"/>
  <c r="BQ639" i="4"/>
  <c r="AF639" i="4"/>
  <c r="BP639" i="4"/>
  <c r="BQ663" i="4"/>
  <c r="AF663" i="4"/>
  <c r="BP663" i="4"/>
  <c r="BQ683" i="4"/>
  <c r="AF683" i="4"/>
  <c r="BP683" i="4"/>
  <c r="AF699" i="4"/>
  <c r="BQ699" i="4"/>
  <c r="BP699" i="4"/>
  <c r="BQ727" i="4"/>
  <c r="AF727" i="4"/>
  <c r="BP727" i="4"/>
  <c r="BQ747" i="4"/>
  <c r="AF747" i="4"/>
  <c r="BP747" i="4"/>
  <c r="BQ767" i="4"/>
  <c r="AF767" i="4"/>
  <c r="BP767" i="4"/>
  <c r="AF791" i="4"/>
  <c r="BQ791" i="4"/>
  <c r="BP791" i="4"/>
  <c r="BQ811" i="4"/>
  <c r="AF811" i="4"/>
  <c r="BP811" i="4"/>
  <c r="BQ831" i="4"/>
  <c r="AF831" i="4"/>
  <c r="BP831" i="4"/>
  <c r="AF548" i="4"/>
  <c r="BQ548" i="4"/>
  <c r="BP548" i="4"/>
  <c r="AF592" i="4"/>
  <c r="BQ592" i="4"/>
  <c r="BP592" i="4"/>
  <c r="AF612" i="4"/>
  <c r="BP612" i="4"/>
  <c r="AF632" i="4"/>
  <c r="BQ632" i="4"/>
  <c r="BP632" i="4"/>
  <c r="AF652" i="4"/>
  <c r="BQ652" i="4"/>
  <c r="BP652" i="4"/>
  <c r="AF672" i="4"/>
  <c r="BQ672" i="4"/>
  <c r="BP672" i="4"/>
  <c r="AF704" i="4"/>
  <c r="BP704" i="4"/>
  <c r="BU704" i="4" s="1"/>
  <c r="AF728" i="4"/>
  <c r="BQ728" i="4"/>
  <c r="BP728" i="4"/>
  <c r="AF744" i="4"/>
  <c r="BQ744" i="4"/>
  <c r="BP744" i="4"/>
  <c r="AF768" i="4"/>
  <c r="BQ768" i="4"/>
  <c r="BP768" i="4"/>
  <c r="AF804" i="4"/>
  <c r="BP804" i="4"/>
  <c r="BU804" i="4" s="1"/>
  <c r="AF828" i="4"/>
  <c r="BQ828" i="4"/>
  <c r="BP828" i="4"/>
  <c r="AF537" i="4"/>
  <c r="BQ537" i="4"/>
  <c r="BP537" i="4"/>
  <c r="BQ585" i="4"/>
  <c r="AF585" i="4"/>
  <c r="BP585" i="4"/>
  <c r="BQ601" i="4"/>
  <c r="AF601" i="4"/>
  <c r="BP601" i="4"/>
  <c r="AF621" i="4"/>
  <c r="BQ621" i="4"/>
  <c r="BP621" i="4"/>
  <c r="BQ645" i="4"/>
  <c r="AF645" i="4"/>
  <c r="BP645" i="4"/>
  <c r="BQ673" i="4"/>
  <c r="AF673" i="4"/>
  <c r="BP673" i="4"/>
  <c r="BQ697" i="4"/>
  <c r="AF697" i="4"/>
  <c r="BP697" i="4"/>
  <c r="AF733" i="4"/>
  <c r="BQ733" i="4"/>
  <c r="BP733" i="4"/>
  <c r="BQ753" i="4"/>
  <c r="AF753" i="4"/>
  <c r="BP753" i="4"/>
  <c r="BQ781" i="4"/>
  <c r="AF781" i="4"/>
  <c r="BP781" i="4"/>
  <c r="BQ797" i="4"/>
  <c r="AF797" i="4"/>
  <c r="BP797" i="4"/>
  <c r="BQ817" i="4"/>
  <c r="AF817" i="4"/>
  <c r="BP817" i="4"/>
  <c r="BQ837" i="4"/>
  <c r="AF837" i="4"/>
  <c r="BP837" i="4"/>
  <c r="BQ602" i="4"/>
  <c r="AF602" i="4"/>
  <c r="BP602" i="4"/>
  <c r="AF622" i="4"/>
  <c r="BQ622" i="4"/>
  <c r="BP622" i="4"/>
  <c r="AF642" i="4"/>
  <c r="BQ642" i="4"/>
  <c r="BP642" i="4"/>
  <c r="BQ662" i="4"/>
  <c r="AF662" i="4"/>
  <c r="BP662" i="4"/>
  <c r="BQ682" i="4"/>
  <c r="AF682" i="4"/>
  <c r="BP682" i="4"/>
  <c r="BQ714" i="4"/>
  <c r="AF714" i="4"/>
  <c r="BP714" i="4"/>
  <c r="AF734" i="4"/>
  <c r="BQ734" i="4"/>
  <c r="BP734" i="4"/>
  <c r="BQ762" i="4"/>
  <c r="AF762" i="4"/>
  <c r="BP762" i="4"/>
  <c r="BQ806" i="4"/>
  <c r="AF806" i="4"/>
  <c r="BP806" i="4"/>
  <c r="BQ834" i="4"/>
  <c r="AF834" i="4"/>
  <c r="BP834" i="4"/>
  <c r="BQ843" i="4"/>
  <c r="AF843" i="4"/>
  <c r="BP843" i="4"/>
  <c r="BQ840" i="4"/>
  <c r="AF840" i="4"/>
  <c r="BP840" i="4"/>
  <c r="AF853" i="4"/>
  <c r="BQ853" i="4"/>
  <c r="BP853" i="4"/>
  <c r="AF842" i="4"/>
  <c r="BP842" i="4"/>
  <c r="BU842" i="4" s="1"/>
  <c r="BL244" i="4"/>
  <c r="BO244" i="4" s="1"/>
  <c r="BL528" i="4"/>
  <c r="BO528" i="4" s="1"/>
  <c r="BL134" i="4"/>
  <c r="BO134" i="4" s="1"/>
  <c r="BL198" i="4"/>
  <c r="BO198" i="4" s="1"/>
  <c r="BL262" i="4"/>
  <c r="BO262" i="4" s="1"/>
  <c r="BL549" i="4"/>
  <c r="BO549" i="4" s="1"/>
  <c r="BL613" i="4"/>
  <c r="BO613" i="4" s="1"/>
  <c r="BL677" i="4"/>
  <c r="BO677" i="4" s="1"/>
  <c r="BL674" i="4"/>
  <c r="BO674" i="4" s="1"/>
  <c r="BL738" i="4"/>
  <c r="BO738" i="4" s="1"/>
  <c r="BL802" i="4"/>
  <c r="BO802" i="4" s="1"/>
  <c r="BL853" i="4"/>
  <c r="BO853" i="4" s="1"/>
  <c r="BJ621" i="4"/>
  <c r="BN621" i="4" s="1"/>
  <c r="BJ184" i="4"/>
  <c r="BN184" i="4" s="1"/>
  <c r="BJ452" i="4"/>
  <c r="BN452" i="4" s="1"/>
  <c r="BJ138" i="4"/>
  <c r="BN138" i="4" s="1"/>
  <c r="BJ266" i="4"/>
  <c r="BN266" i="4" s="1"/>
  <c r="BJ291" i="4"/>
  <c r="BN291" i="4" s="1"/>
  <c r="BJ355" i="4"/>
  <c r="BN355" i="4" s="1"/>
  <c r="BJ419" i="4"/>
  <c r="BN419" i="4" s="1"/>
  <c r="BJ553" i="4"/>
  <c r="BN553" i="4" s="1"/>
  <c r="BU553" i="4" s="1"/>
  <c r="BX553" i="4" s="1"/>
  <c r="BJ617" i="4"/>
  <c r="BN617" i="4" s="1"/>
  <c r="BJ745" i="4"/>
  <c r="BN745" i="4" s="1"/>
  <c r="BJ435" i="4"/>
  <c r="BN435" i="4" s="1"/>
  <c r="BJ94" i="4"/>
  <c r="BN94" i="4" s="1"/>
  <c r="BJ158" i="4"/>
  <c r="BN158" i="4" s="1"/>
  <c r="BJ477" i="4"/>
  <c r="BN477" i="4" s="1"/>
  <c r="BJ359" i="4"/>
  <c r="BN359" i="4" s="1"/>
  <c r="BJ423" i="4"/>
  <c r="BN423" i="4" s="1"/>
  <c r="BJ714" i="4"/>
  <c r="BN714" i="4" s="1"/>
  <c r="BJ778" i="4"/>
  <c r="BN778" i="4" s="1"/>
  <c r="AT855" i="4"/>
  <c r="BU265" i="4" l="1"/>
  <c r="BX265" i="4" s="1"/>
  <c r="BU778" i="4"/>
  <c r="BX778" i="4" s="1"/>
  <c r="BU545" i="4"/>
  <c r="BU828" i="4"/>
  <c r="BU642" i="4"/>
  <c r="BU609" i="4"/>
  <c r="BU58" i="4"/>
  <c r="BU626" i="4"/>
  <c r="BU705" i="4"/>
  <c r="BU616" i="4"/>
  <c r="BU745" i="4"/>
  <c r="BU709" i="4"/>
  <c r="BU801" i="4"/>
  <c r="BU708" i="4"/>
  <c r="BU242" i="4"/>
  <c r="BU74" i="4"/>
  <c r="BU797" i="4"/>
  <c r="BU619" i="4"/>
  <c r="BU153" i="4"/>
  <c r="BU329" i="4"/>
  <c r="BU127" i="4"/>
  <c r="BU55" i="4"/>
  <c r="BU846" i="4"/>
  <c r="BU676" i="4"/>
  <c r="BU50" i="4"/>
  <c r="BU24" i="4"/>
  <c r="BU850" i="4"/>
  <c r="BU789" i="4"/>
  <c r="BU688" i="4"/>
  <c r="BU803" i="4"/>
  <c r="BU382" i="4"/>
  <c r="BU165" i="4"/>
  <c r="BU462" i="4"/>
  <c r="BU219" i="4"/>
  <c r="BU26" i="4"/>
  <c r="BU112" i="4"/>
  <c r="BU139" i="4"/>
  <c r="BU817" i="4"/>
  <c r="BU639" i="4"/>
  <c r="BU177" i="4"/>
  <c r="BU70" i="4"/>
  <c r="BU547" i="4"/>
  <c r="BU86" i="4"/>
  <c r="BU136" i="4"/>
  <c r="BU143" i="4"/>
  <c r="BU835" i="4"/>
  <c r="BU82" i="4"/>
  <c r="BU228" i="4"/>
  <c r="BU202" i="4"/>
  <c r="BU460" i="4"/>
  <c r="BU377" i="4"/>
  <c r="BU727" i="4"/>
  <c r="BU286" i="4"/>
  <c r="BU289" i="4"/>
  <c r="BU550" i="4"/>
  <c r="BU498" i="4"/>
  <c r="BU594" i="4"/>
  <c r="BU538" i="4"/>
  <c r="BU484" i="4"/>
  <c r="BU201" i="4"/>
  <c r="BU483" i="4"/>
  <c r="BU698" i="4"/>
  <c r="BU793" i="4"/>
  <c r="BU700" i="4"/>
  <c r="BU807" i="4"/>
  <c r="BU631" i="4"/>
  <c r="BU401" i="4"/>
  <c r="BU196" i="4"/>
  <c r="BU466" i="4"/>
  <c r="BU227" i="4"/>
  <c r="BU30" i="4"/>
  <c r="BU805" i="4"/>
  <c r="BU138" i="4"/>
  <c r="BX138" i="4" s="1"/>
  <c r="BU617" i="4"/>
  <c r="BU768" i="4"/>
  <c r="BU97" i="4"/>
  <c r="BU328" i="4"/>
  <c r="BU36" i="4"/>
  <c r="BU137" i="4"/>
  <c r="BU458" i="4"/>
  <c r="BU622" i="4"/>
  <c r="BU610" i="4"/>
  <c r="BU80" i="4"/>
  <c r="BU747" i="4"/>
  <c r="BU306" i="4"/>
  <c r="BU618" i="4"/>
  <c r="BU521" i="4"/>
  <c r="BU282" i="4"/>
  <c r="BU131" i="4"/>
  <c r="BU812" i="4"/>
  <c r="BU620" i="4"/>
  <c r="BU840" i="4"/>
  <c r="BU753" i="4"/>
  <c r="BU369" i="4"/>
  <c r="BU813" i="4"/>
  <c r="BU724" i="4"/>
  <c r="BU827" i="4"/>
  <c r="BU655" i="4"/>
  <c r="BU220" i="4"/>
  <c r="BU271" i="4"/>
  <c r="BU45" i="4"/>
  <c r="BU66" i="4"/>
  <c r="BU663" i="4"/>
  <c r="BU19" i="4"/>
  <c r="BU90" i="4"/>
  <c r="BU408" i="4"/>
  <c r="BU95" i="4"/>
  <c r="BU823" i="4"/>
  <c r="BU647" i="4"/>
  <c r="BU193" i="4"/>
  <c r="BU263" i="4"/>
  <c r="BU721" i="4"/>
  <c r="BU624" i="4"/>
  <c r="BU743" i="4"/>
  <c r="BU93" i="4"/>
  <c r="BU821" i="4"/>
  <c r="BU536" i="4"/>
  <c r="BU106" i="4"/>
  <c r="BU256" i="4"/>
  <c r="BU27" i="4"/>
  <c r="BU781" i="4"/>
  <c r="BU767" i="4"/>
  <c r="BU595" i="4"/>
  <c r="BU368" i="4"/>
  <c r="BU164" i="4"/>
  <c r="BU740" i="4"/>
  <c r="BU544" i="4"/>
  <c r="BU481" i="4"/>
  <c r="BU510" i="4"/>
  <c r="BU736" i="4"/>
  <c r="BU540" i="4"/>
  <c r="BU671" i="4"/>
  <c r="BU492" i="4"/>
  <c r="BU209" i="4"/>
  <c r="BU232" i="4"/>
  <c r="BU506" i="4"/>
  <c r="BU761" i="4"/>
  <c r="BU68" i="4"/>
  <c r="BU22" i="4"/>
  <c r="BU699" i="4"/>
  <c r="BU520" i="4"/>
  <c r="BU253" i="4"/>
  <c r="BU276" i="4"/>
  <c r="BU470" i="4"/>
  <c r="BU135" i="4"/>
  <c r="BU777" i="4"/>
  <c r="BU787" i="4"/>
  <c r="BU346" i="4"/>
  <c r="BU385" i="4"/>
  <c r="BU180" i="4"/>
  <c r="BU203" i="4"/>
  <c r="BU60" i="4"/>
  <c r="BU769" i="4"/>
  <c r="BU775" i="4"/>
  <c r="BU191" i="4"/>
  <c r="BU48" i="4"/>
  <c r="BU207" i="4"/>
  <c r="BU53" i="4"/>
  <c r="BU796" i="4"/>
  <c r="BU608" i="4"/>
  <c r="BU335" i="4"/>
  <c r="BU75" i="4"/>
  <c r="BU614" i="4"/>
  <c r="BU681" i="4"/>
  <c r="BU715" i="4"/>
  <c r="BU517" i="4"/>
  <c r="BU532" i="4"/>
  <c r="BU838" i="4"/>
  <c r="BU844" i="4"/>
  <c r="BU646" i="4"/>
  <c r="BU599" i="4"/>
  <c r="BU205" i="4"/>
  <c r="BU187" i="4"/>
  <c r="BU40" i="4"/>
  <c r="BU602" i="4"/>
  <c r="BU632" i="4"/>
  <c r="BU548" i="4"/>
  <c r="BU233" i="4"/>
  <c r="BU248" i="4"/>
  <c r="BU43" i="4"/>
  <c r="BU587" i="4"/>
  <c r="BU113" i="4"/>
  <c r="BU179" i="4"/>
  <c r="BU650" i="4"/>
  <c r="BU836" i="4"/>
  <c r="BU755" i="4"/>
  <c r="BU314" i="4"/>
  <c r="BU365" i="4"/>
  <c r="BU748" i="4"/>
  <c r="BU552" i="4"/>
  <c r="BU133" i="4"/>
  <c r="BU531" i="4"/>
  <c r="BU366" i="4"/>
  <c r="BU34" i="4"/>
  <c r="BU756" i="4"/>
  <c r="BU695" i="4"/>
  <c r="BU519" i="4"/>
  <c r="BU268" i="4"/>
  <c r="BU691" i="4"/>
  <c r="BU512" i="4"/>
  <c r="BU241" i="4"/>
  <c r="BU307" i="4"/>
  <c r="BU785" i="4"/>
  <c r="BU524" i="4"/>
  <c r="BU478" i="4"/>
  <c r="BU251" i="4"/>
  <c r="BU21" i="4"/>
  <c r="BU158" i="4"/>
  <c r="BU318" i="4"/>
  <c r="BU674" i="4"/>
  <c r="BX674" i="4" s="1"/>
  <c r="BU588" i="4"/>
  <c r="BU103" i="4"/>
  <c r="BU35" i="4"/>
  <c r="BU625" i="4"/>
  <c r="BU465" i="4"/>
  <c r="BU694" i="4"/>
  <c r="BX694" i="4" s="1"/>
  <c r="BU229" i="4"/>
  <c r="BX229" i="4" s="1"/>
  <c r="BU814" i="4"/>
  <c r="BU597" i="4"/>
  <c r="BU118" i="4"/>
  <c r="BU319" i="4"/>
  <c r="BX319" i="4" s="1"/>
  <c r="BU331" i="4"/>
  <c r="BU428" i="4"/>
  <c r="BX428" i="4" s="1"/>
  <c r="BU387" i="4"/>
  <c r="BU32" i="4"/>
  <c r="BU590" i="4"/>
  <c r="BU752" i="4"/>
  <c r="BU556" i="4"/>
  <c r="BU511" i="4"/>
  <c r="BU526" i="4"/>
  <c r="BU546" i="4"/>
  <c r="BX546" i="4" s="1"/>
  <c r="BU343" i="4"/>
  <c r="BU845" i="4"/>
  <c r="BU488" i="4"/>
  <c r="BU537" i="4"/>
  <c r="BU589" i="4"/>
  <c r="BU111" i="4"/>
  <c r="BX111" i="4" s="1"/>
  <c r="BU819" i="4"/>
  <c r="BU643" i="4"/>
  <c r="BU593" i="4"/>
  <c r="BU444" i="4"/>
  <c r="BX444" i="4" s="1"/>
  <c r="BU299" i="4"/>
  <c r="BU218" i="4"/>
  <c r="BX218" i="4" s="1"/>
  <c r="BU565" i="4"/>
  <c r="BX565" i="4" s="1"/>
  <c r="BU287" i="4"/>
  <c r="BU173" i="4"/>
  <c r="BU596" i="4"/>
  <c r="BU381" i="4"/>
  <c r="BU763" i="4"/>
  <c r="BU831" i="4"/>
  <c r="BU390" i="4"/>
  <c r="BU503" i="4"/>
  <c r="BU471" i="4"/>
  <c r="BU672" i="4"/>
  <c r="BU12" i="4"/>
  <c r="BU388" i="4"/>
  <c r="BU212" i="4"/>
  <c r="BU780" i="4"/>
  <c r="BU200" i="4"/>
  <c r="BU523" i="4"/>
  <c r="BU312" i="4"/>
  <c r="BU852" i="4"/>
  <c r="BU675" i="4"/>
  <c r="BU667" i="4"/>
  <c r="BU516" i="4"/>
  <c r="BU435" i="4"/>
  <c r="BX435" i="4" s="1"/>
  <c r="BU94" i="4"/>
  <c r="BU355" i="4"/>
  <c r="BX355" i="4" s="1"/>
  <c r="BU304" i="4"/>
  <c r="BU20" i="4"/>
  <c r="BU254" i="4"/>
  <c r="BU673" i="4"/>
  <c r="BU262" i="4"/>
  <c r="BU561" i="4"/>
  <c r="BU750" i="4"/>
  <c r="BX750" i="4" s="1"/>
  <c r="BU290" i="4"/>
  <c r="BU353" i="4"/>
  <c r="BX353" i="4" s="1"/>
  <c r="BU529" i="4"/>
  <c r="BU810" i="4"/>
  <c r="BX810" i="4" s="1"/>
  <c r="BU364" i="4"/>
  <c r="BX364" i="4" s="1"/>
  <c r="BU323" i="4"/>
  <c r="BU627" i="4"/>
  <c r="BU397" i="4"/>
  <c r="BU91" i="4"/>
  <c r="BU741" i="4"/>
  <c r="BU851" i="4"/>
  <c r="BU279" i="4"/>
  <c r="BU543" i="4"/>
  <c r="BX543" i="4" s="1"/>
  <c r="BU403" i="4"/>
  <c r="BU298" i="4"/>
  <c r="BU501" i="4"/>
  <c r="BU751" i="4"/>
  <c r="BU575" i="4"/>
  <c r="BU493" i="4"/>
  <c r="BU332" i="4"/>
  <c r="BU152" i="4"/>
  <c r="BU238" i="4"/>
  <c r="BU380" i="4"/>
  <c r="BU269" i="4"/>
  <c r="BU494" i="4"/>
  <c r="BU257" i="4"/>
  <c r="BX257" i="4" s="1"/>
  <c r="BU33" i="4"/>
  <c r="BU156" i="4"/>
  <c r="BU477" i="4"/>
  <c r="BU419" i="4"/>
  <c r="BX419" i="4" s="1"/>
  <c r="BU714" i="4"/>
  <c r="BU291" i="4"/>
  <c r="BU222" i="4"/>
  <c r="BU239" i="4"/>
  <c r="BU73" i="4"/>
  <c r="BU190" i="4"/>
  <c r="BU412" i="4"/>
  <c r="BX412" i="4" s="1"/>
  <c r="BU198" i="4"/>
  <c r="BU839" i="4"/>
  <c r="BU638" i="4"/>
  <c r="BU824" i="4"/>
  <c r="BU16" i="4"/>
  <c r="BU338" i="4"/>
  <c r="BX338" i="4" s="1"/>
  <c r="BU339" i="4"/>
  <c r="BU686" i="4"/>
  <c r="BX686" i="4" s="1"/>
  <c r="BU226" i="4"/>
  <c r="BU841" i="4"/>
  <c r="BU786" i="4"/>
  <c r="BX786" i="4" s="1"/>
  <c r="BU830" i="4"/>
  <c r="BX830" i="4" s="1"/>
  <c r="BU274" i="4"/>
  <c r="BX274" i="4" s="1"/>
  <c r="BU746" i="4"/>
  <c r="BX746" i="4" s="1"/>
  <c r="BU391" i="4"/>
  <c r="BU300" i="4"/>
  <c r="BU489" i="4"/>
  <c r="BU630" i="4"/>
  <c r="BU735" i="4"/>
  <c r="BU316" i="4"/>
  <c r="BU399" i="4"/>
  <c r="BX399" i="4" s="1"/>
  <c r="BU794" i="4"/>
  <c r="BU249" i="4"/>
  <c r="BU554" i="4"/>
  <c r="BU437" i="4"/>
  <c r="BX437" i="4" s="1"/>
  <c r="BU732" i="4"/>
  <c r="BU206" i="4"/>
  <c r="BU522" i="4"/>
  <c r="BU77" i="4"/>
  <c r="BU317" i="4"/>
  <c r="BU174" i="4"/>
  <c r="BX174" i="4" s="1"/>
  <c r="BU468" i="4"/>
  <c r="BU513" i="4"/>
  <c r="BU421" i="4"/>
  <c r="BX421" i="4" s="1"/>
  <c r="BU555" i="4"/>
  <c r="BU798" i="4"/>
  <c r="BU623" i="4"/>
  <c r="BU260" i="4"/>
  <c r="BU189" i="4"/>
  <c r="BU744" i="4"/>
  <c r="BU423" i="4"/>
  <c r="BX423" i="4" s="1"/>
  <c r="BU612" i="4"/>
  <c r="BU469" i="4"/>
  <c r="BU359" i="4"/>
  <c r="BX359" i="4" s="1"/>
  <c r="BU266" i="4"/>
  <c r="BX266" i="4" s="1"/>
  <c r="BU322" i="4"/>
  <c r="BU121" i="4"/>
  <c r="BU64" i="4"/>
  <c r="BU14" i="4"/>
  <c r="BU762" i="4"/>
  <c r="BU126" i="4"/>
  <c r="BU348" i="4"/>
  <c r="BX348" i="4" s="1"/>
  <c r="BU853" i="4"/>
  <c r="BU134" i="4"/>
  <c r="BX134" i="4" s="1"/>
  <c r="BU244" i="4"/>
  <c r="BX244" i="4" s="1"/>
  <c r="BU829" i="4"/>
  <c r="BU234" i="4"/>
  <c r="BU496" i="4"/>
  <c r="BU495" i="4"/>
  <c r="BU69" i="4"/>
  <c r="BU11" i="4"/>
  <c r="BU411" i="4"/>
  <c r="BX411" i="4" s="1"/>
  <c r="BU224" i="4"/>
  <c r="BU457" i="4"/>
  <c r="BX457" i="4" s="1"/>
  <c r="BU162" i="4"/>
  <c r="BU649" i="4"/>
  <c r="BU722" i="4"/>
  <c r="BU766" i="4"/>
  <c r="BX766" i="4" s="1"/>
  <c r="BU210" i="4"/>
  <c r="BU682" i="4"/>
  <c r="BU327" i="4"/>
  <c r="BX327" i="4" s="1"/>
  <c r="BU236" i="4"/>
  <c r="BU442" i="4"/>
  <c r="BX442" i="4" s="1"/>
  <c r="BU825" i="4"/>
  <c r="BU65" i="4"/>
  <c r="BU337" i="4"/>
  <c r="BU730" i="4"/>
  <c r="BU459" i="4"/>
  <c r="BU320" i="4"/>
  <c r="BU790" i="4"/>
  <c r="BX790" i="4" s="1"/>
  <c r="BU341" i="4"/>
  <c r="BU834" i="4"/>
  <c r="BU656" i="4"/>
  <c r="BU799" i="4"/>
  <c r="BU237" i="4"/>
  <c r="BU400" i="4"/>
  <c r="BU188" i="4"/>
  <c r="BU110" i="4"/>
  <c r="BU782" i="4"/>
  <c r="BX782" i="4" s="1"/>
  <c r="BU258" i="4"/>
  <c r="BU83" i="4"/>
  <c r="BX83" i="4" s="1"/>
  <c r="BU818" i="4"/>
  <c r="BU214" i="4"/>
  <c r="BU18" i="4"/>
  <c r="BX18" i="4" s="1"/>
  <c r="BU734" i="4"/>
  <c r="BU294" i="4"/>
  <c r="BU837" i="4"/>
  <c r="BU791" i="4"/>
  <c r="BU140" i="4"/>
  <c r="BU697" i="4"/>
  <c r="BU652" i="4"/>
  <c r="BU592" i="4"/>
  <c r="BU84" i="4"/>
  <c r="BU443" i="4"/>
  <c r="BX443" i="4" s="1"/>
  <c r="BU528" i="4"/>
  <c r="BX528" i="4" s="1"/>
  <c r="BU664" i="4"/>
  <c r="BU615" i="4"/>
  <c r="BU145" i="4"/>
  <c r="BU347" i="4"/>
  <c r="BU160" i="4"/>
  <c r="BU297" i="4"/>
  <c r="BU394" i="4"/>
  <c r="BU849" i="4"/>
  <c r="BU333" i="4"/>
  <c r="BX333" i="4" s="1"/>
  <c r="BU585" i="4"/>
  <c r="BU505" i="4"/>
  <c r="BU658" i="4"/>
  <c r="BU702" i="4"/>
  <c r="BU378" i="4"/>
  <c r="BU660" i="4"/>
  <c r="BU611" i="4"/>
  <c r="BU342" i="4"/>
  <c r="BU176" i="4"/>
  <c r="BU515" i="4"/>
  <c r="BX515" i="4" s="1"/>
  <c r="BU666" i="4"/>
  <c r="BU396" i="4"/>
  <c r="BX396" i="4" s="1"/>
  <c r="BU349" i="4"/>
  <c r="BX349" i="4" s="1"/>
  <c r="BU525" i="4"/>
  <c r="BU726" i="4"/>
  <c r="BU261" i="4"/>
  <c r="BU770" i="4"/>
  <c r="BX770" i="4" s="1"/>
  <c r="BU310" i="4"/>
  <c r="BU772" i="4"/>
  <c r="BU669" i="4"/>
  <c r="BX669" i="4" s="1"/>
  <c r="BU87" i="4"/>
  <c r="BU633" i="4"/>
  <c r="BX633" i="4" s="1"/>
  <c r="BU277" i="4"/>
  <c r="BU718" i="4"/>
  <c r="BX718" i="4" s="1"/>
  <c r="BU194" i="4"/>
  <c r="BX194" i="4" s="1"/>
  <c r="BU847" i="4"/>
  <c r="BU754" i="4"/>
  <c r="BX754" i="4" s="1"/>
  <c r="BU150" i="4"/>
  <c r="BX150" i="4" s="1"/>
  <c r="BU340" i="4"/>
  <c r="BU670" i="4"/>
  <c r="BU687" i="4"/>
  <c r="BU733" i="4"/>
  <c r="BU808" i="4"/>
  <c r="BU719" i="4"/>
  <c r="BU28" i="4"/>
  <c r="BU811" i="4"/>
  <c r="BU420" i="4"/>
  <c r="BU431" i="4"/>
  <c r="BX431" i="4" s="1"/>
  <c r="BU439" i="4"/>
  <c r="BX439" i="4" s="1"/>
  <c r="BU379" i="4"/>
  <c r="BU677" i="4"/>
  <c r="BU693" i="4"/>
  <c r="BU96" i="4"/>
  <c r="BU283" i="4"/>
  <c r="BX283" i="4" s="1"/>
  <c r="BU78" i="4"/>
  <c r="BX78" i="4" s="1"/>
  <c r="BU330" i="4"/>
  <c r="BU774" i="4"/>
  <c r="BX774" i="4" s="1"/>
  <c r="BU250" i="4"/>
  <c r="BX250" i="4" s="1"/>
  <c r="BU558" i="4"/>
  <c r="BX558" i="4" s="1"/>
  <c r="BU301" i="4"/>
  <c r="BX301" i="4" s="1"/>
  <c r="BU100" i="4"/>
  <c r="BU806" i="4"/>
  <c r="BU389" i="4"/>
  <c r="BU604" i="4"/>
  <c r="BU534" i="4"/>
  <c r="BU284" i="4"/>
  <c r="BU92" i="4"/>
  <c r="BU551" i="4"/>
  <c r="BU641" i="4"/>
  <c r="BU285" i="4"/>
  <c r="BX285" i="4" s="1"/>
  <c r="BU192" i="4"/>
  <c r="BU461" i="4"/>
  <c r="BU662" i="4"/>
  <c r="BU197" i="4"/>
  <c r="BU706" i="4"/>
  <c r="BX706" i="4" s="1"/>
  <c r="BU230" i="4"/>
  <c r="BU57" i="4"/>
  <c r="BU502" i="4"/>
  <c r="BU605" i="4"/>
  <c r="BX605" i="4" s="1"/>
  <c r="BU569" i="4"/>
  <c r="BX569" i="4" s="1"/>
  <c r="BU130" i="4"/>
  <c r="BU410" i="4"/>
  <c r="BX410" i="4" s="1"/>
  <c r="BU533" i="4"/>
  <c r="BU690" i="4"/>
  <c r="BX690" i="4" s="1"/>
  <c r="BU562" i="4"/>
  <c r="BX562" i="4" s="1"/>
  <c r="BU497" i="4"/>
  <c r="BU159" i="4"/>
  <c r="BU487" i="4"/>
  <c r="BU315" i="4"/>
  <c r="BU147" i="4"/>
  <c r="BU376" i="4"/>
  <c r="BU17" i="4"/>
  <c r="BU184" i="4"/>
  <c r="BU559" i="4"/>
  <c r="BU375" i="4"/>
  <c r="BU500" i="4"/>
  <c r="BU802" i="4"/>
  <c r="BU613" i="4"/>
  <c r="BU854" i="4"/>
  <c r="BU480" i="4"/>
  <c r="BU479" i="4"/>
  <c r="BU125" i="4"/>
  <c r="BX125" i="4" s="1"/>
  <c r="BU637" i="4"/>
  <c r="BU822" i="4"/>
  <c r="BU405" i="4"/>
  <c r="BX405" i="4" s="1"/>
  <c r="BU710" i="4"/>
  <c r="BU186" i="4"/>
  <c r="BU246" i="4"/>
  <c r="BX246" i="4" s="1"/>
  <c r="BU843" i="4"/>
  <c r="BU208" i="4"/>
  <c r="BU89" i="4"/>
  <c r="BU742" i="4"/>
  <c r="BU213" i="4"/>
  <c r="BX213" i="4" s="1"/>
  <c r="BU712" i="4"/>
  <c r="BU476" i="4"/>
  <c r="BU486" i="4"/>
  <c r="BU577" i="4"/>
  <c r="BX577" i="4" s="1"/>
  <c r="BU270" i="4"/>
  <c r="BU729" i="4"/>
  <c r="BX729" i="4" s="1"/>
  <c r="BU168" i="4"/>
  <c r="BU645" i="4"/>
  <c r="BU166" i="4"/>
  <c r="BU832" i="4"/>
  <c r="BU771" i="4"/>
  <c r="BU406" i="4"/>
  <c r="BU372" i="4"/>
  <c r="BU541" i="4"/>
  <c r="BX541" i="4" s="1"/>
  <c r="BU105" i="4"/>
  <c r="BU101" i="4"/>
  <c r="BU427" i="4"/>
  <c r="BX427" i="4" s="1"/>
  <c r="BU415" i="4"/>
  <c r="BX415" i="4" s="1"/>
  <c r="BU178" i="4"/>
  <c r="BX178" i="4" s="1"/>
  <c r="BU31" i="4"/>
  <c r="BU221" i="4"/>
  <c r="BU278" i="4"/>
  <c r="BU636" i="4"/>
  <c r="BU215" i="4"/>
  <c r="BU79" i="4"/>
  <c r="BU504" i="4"/>
  <c r="BU452" i="4"/>
  <c r="BX452" i="4" s="1"/>
  <c r="BU148" i="4"/>
  <c r="BU367" i="4"/>
  <c r="BU621" i="4"/>
  <c r="BU683" i="4"/>
  <c r="BU499" i="4"/>
  <c r="BU275" i="4"/>
  <c r="BU115" i="4"/>
  <c r="BU653" i="4"/>
  <c r="BU303" i="4"/>
  <c r="BU311" i="4"/>
  <c r="BU557" i="4"/>
  <c r="BX557" i="4" s="1"/>
  <c r="BU373" i="4"/>
  <c r="BU738" i="4"/>
  <c r="BU549" i="4"/>
  <c r="BU749" i="4"/>
  <c r="BU107" i="4"/>
  <c r="BX107" i="4" s="1"/>
  <c r="BU573" i="4"/>
  <c r="BX573" i="4" s="1"/>
  <c r="BU81" i="4"/>
  <c r="BU758" i="4"/>
  <c r="BU122" i="4"/>
  <c r="BX122" i="4" s="1"/>
  <c r="BU661" i="4"/>
  <c r="BX661" i="4" s="1"/>
  <c r="BU383" i="4"/>
  <c r="BU395" i="4"/>
  <c r="BU144" i="4"/>
  <c r="BX144" i="4" s="1"/>
  <c r="BU491" i="4"/>
  <c r="BU678" i="4"/>
  <c r="BU85" i="4"/>
  <c r="BU644" i="4"/>
  <c r="BU583" i="4"/>
  <c r="BU336" i="4"/>
  <c r="BU167" i="4"/>
  <c r="BU407" i="4"/>
  <c r="BU157" i="4"/>
  <c r="BU142" i="4"/>
  <c r="BX142" i="4" s="1"/>
  <c r="BU601" i="4"/>
  <c r="BU88" i="4"/>
  <c r="BU581" i="4"/>
  <c r="BX581" i="4" s="1"/>
  <c r="BU586" i="4"/>
  <c r="BU707" i="4"/>
  <c r="BU280" i="4"/>
  <c r="BU119" i="4"/>
  <c r="BU51" i="4"/>
  <c r="BU657" i="4"/>
  <c r="BU10" i="4"/>
  <c r="BU363" i="4"/>
  <c r="BX363" i="4" s="1"/>
  <c r="BU629" i="4"/>
  <c r="BX629" i="4" s="1"/>
  <c r="BU351" i="4"/>
  <c r="BX351" i="4" s="1"/>
  <c r="BU114" i="4"/>
  <c r="BX114" i="4" s="1"/>
  <c r="BU539" i="4"/>
  <c r="BU731" i="4"/>
  <c r="BU404" i="4"/>
  <c r="BU728" i="4"/>
  <c r="BU648" i="4"/>
  <c r="BU848" i="4"/>
  <c r="BY857" i="4"/>
  <c r="BZ857" i="4"/>
  <c r="BW851" i="4"/>
  <c r="BV851" i="4"/>
  <c r="BW630" i="4"/>
  <c r="BV630" i="4"/>
  <c r="BV709" i="4"/>
  <c r="BW709" i="4"/>
  <c r="BW736" i="4"/>
  <c r="BV736" i="4"/>
  <c r="BV540" i="4"/>
  <c r="BW540" i="4"/>
  <c r="BV671" i="4"/>
  <c r="BW671" i="4"/>
  <c r="BV547" i="4"/>
  <c r="BW547" i="4"/>
  <c r="BV294" i="4"/>
  <c r="BW294" i="4"/>
  <c r="BV86" i="4"/>
  <c r="BW86" i="4"/>
  <c r="BV209" i="4"/>
  <c r="BW209" i="4"/>
  <c r="BV316" i="4"/>
  <c r="BW316" i="4"/>
  <c r="BV136" i="4"/>
  <c r="BW136" i="4"/>
  <c r="BV506" i="4"/>
  <c r="BW506" i="4"/>
  <c r="BV287" i="4"/>
  <c r="BW287" i="4"/>
  <c r="BV143" i="4"/>
  <c r="BW143" i="4"/>
  <c r="BV12" i="4"/>
  <c r="BW12" i="4"/>
  <c r="BW846" i="4"/>
  <c r="BV846" i="4"/>
  <c r="BW794" i="4"/>
  <c r="BV794" i="4"/>
  <c r="BV586" i="4"/>
  <c r="BW586" i="4"/>
  <c r="BV748" i="4"/>
  <c r="BW748" i="4"/>
  <c r="BW676" i="4"/>
  <c r="BV676" i="4"/>
  <c r="BV707" i="4"/>
  <c r="BW707" i="4"/>
  <c r="BV378" i="4"/>
  <c r="BW378" i="4"/>
  <c r="BV290" i="4"/>
  <c r="BW290" i="4"/>
  <c r="BV226" i="4"/>
  <c r="BW226" i="4"/>
  <c r="BV130" i="4"/>
  <c r="BW130" i="4"/>
  <c r="BV459" i="4"/>
  <c r="BW459" i="4"/>
  <c r="BV208" i="4"/>
  <c r="BW208" i="4"/>
  <c r="BV323" i="4"/>
  <c r="BW323" i="4"/>
  <c r="BV119" i="4"/>
  <c r="BW119" i="4"/>
  <c r="BV50" i="4"/>
  <c r="BW50" i="4"/>
  <c r="BW842" i="4"/>
  <c r="BV842" i="4"/>
  <c r="BW791" i="4"/>
  <c r="BV791" i="4"/>
  <c r="BV525" i="4"/>
  <c r="BW525" i="4"/>
  <c r="BV286" i="4"/>
  <c r="BW286" i="4"/>
  <c r="BV550" i="4"/>
  <c r="BW550" i="4"/>
  <c r="BV388" i="4"/>
  <c r="BW388" i="4"/>
  <c r="BV184" i="4"/>
  <c r="BW184" i="4"/>
  <c r="BV20" i="4"/>
  <c r="BW20" i="4"/>
  <c r="BV34" i="4"/>
  <c r="BW34" i="4"/>
  <c r="BV796" i="4"/>
  <c r="BW796" i="4"/>
  <c r="BV465" i="4"/>
  <c r="BW465" i="4"/>
  <c r="BV214" i="4"/>
  <c r="BW214" i="4"/>
  <c r="BV277" i="4"/>
  <c r="BW277" i="4"/>
  <c r="BV494" i="4"/>
  <c r="BW494" i="4"/>
  <c r="BV335" i="4"/>
  <c r="BW335" i="4"/>
  <c r="BV271" i="4"/>
  <c r="BW271" i="4"/>
  <c r="BV45" i="4"/>
  <c r="BW45" i="4"/>
  <c r="BV75" i="4"/>
  <c r="BW75" i="4"/>
  <c r="BW762" i="4"/>
  <c r="BV762" i="4"/>
  <c r="BW642" i="4"/>
  <c r="BV642" i="4"/>
  <c r="BW837" i="4"/>
  <c r="BV837" i="4"/>
  <c r="BW733" i="4"/>
  <c r="BV733" i="4"/>
  <c r="BV645" i="4"/>
  <c r="BW645" i="4"/>
  <c r="BV828" i="4"/>
  <c r="BW828" i="4"/>
  <c r="BV744" i="4"/>
  <c r="BW744" i="4"/>
  <c r="BW672" i="4"/>
  <c r="BV672" i="4"/>
  <c r="BW612" i="4"/>
  <c r="BV612" i="4"/>
  <c r="BV831" i="4"/>
  <c r="BW831" i="4"/>
  <c r="BW663" i="4"/>
  <c r="BV663" i="4"/>
  <c r="BV469" i="4"/>
  <c r="BW469" i="4"/>
  <c r="BV222" i="4"/>
  <c r="BW222" i="4"/>
  <c r="BV224" i="4"/>
  <c r="BW224" i="4"/>
  <c r="BV387" i="4"/>
  <c r="BW387" i="4"/>
  <c r="BV239" i="4"/>
  <c r="BW239" i="4"/>
  <c r="BV155" i="4"/>
  <c r="BW155" i="4"/>
  <c r="BV19" i="4"/>
  <c r="BW19" i="4"/>
  <c r="BW854" i="4"/>
  <c r="BV854" i="4"/>
  <c r="BV852" i="4"/>
  <c r="BW852" i="4"/>
  <c r="BW730" i="4"/>
  <c r="BV730" i="4"/>
  <c r="BW658" i="4"/>
  <c r="BV658" i="4"/>
  <c r="BV813" i="4"/>
  <c r="BW813" i="4"/>
  <c r="BW617" i="4"/>
  <c r="BV617" i="4"/>
  <c r="BV533" i="4"/>
  <c r="BW533" i="4"/>
  <c r="BW648" i="4"/>
  <c r="BV648" i="4"/>
  <c r="BW763" i="4"/>
  <c r="BV763" i="4"/>
  <c r="BW587" i="4"/>
  <c r="BV587" i="4"/>
  <c r="BV118" i="4"/>
  <c r="BW118" i="4"/>
  <c r="BV480" i="4"/>
  <c r="BW480" i="4"/>
  <c r="BV197" i="4"/>
  <c r="BW197" i="4"/>
  <c r="BV479" i="4"/>
  <c r="BW479" i="4"/>
  <c r="BV220" i="4"/>
  <c r="BW220" i="4"/>
  <c r="BV383" i="4"/>
  <c r="BW383" i="4"/>
  <c r="BV179" i="4"/>
  <c r="BW179" i="4"/>
  <c r="BV32" i="4"/>
  <c r="BW32" i="4"/>
  <c r="BV66" i="4"/>
  <c r="BW66" i="4"/>
  <c r="BW845" i="4"/>
  <c r="BV845" i="4"/>
  <c r="BW742" i="4"/>
  <c r="BV742" i="4"/>
  <c r="BW670" i="4"/>
  <c r="BV670" i="4"/>
  <c r="BV825" i="4"/>
  <c r="BW825" i="4"/>
  <c r="BV637" i="4"/>
  <c r="BW637" i="4"/>
  <c r="BW549" i="4"/>
  <c r="BV549" i="4"/>
  <c r="BW660" i="4"/>
  <c r="BV660" i="4"/>
  <c r="BV477" i="4"/>
  <c r="BW477" i="4"/>
  <c r="BV230" i="4"/>
  <c r="BW230" i="4"/>
  <c r="BV492" i="4"/>
  <c r="BW492" i="4"/>
  <c r="BV491" i="4"/>
  <c r="BW491" i="4"/>
  <c r="BV376" i="4"/>
  <c r="BW376" i="4"/>
  <c r="BV232" i="4"/>
  <c r="BW232" i="4"/>
  <c r="BV65" i="4"/>
  <c r="BW65" i="4"/>
  <c r="BV81" i="4"/>
  <c r="BW81" i="4"/>
  <c r="BW698" i="4"/>
  <c r="BV698" i="4"/>
  <c r="BV785" i="4"/>
  <c r="BW785" i="4"/>
  <c r="BW589" i="4"/>
  <c r="BV589" i="4"/>
  <c r="BV819" i="4"/>
  <c r="BW819" i="4"/>
  <c r="BV643" i="4"/>
  <c r="BW643" i="4"/>
  <c r="BV575" i="4"/>
  <c r="BW575" i="4"/>
  <c r="BV524" i="4"/>
  <c r="BW524" i="4"/>
  <c r="BV468" i="4"/>
  <c r="BW468" i="4"/>
  <c r="BV261" i="4"/>
  <c r="BW261" i="4"/>
  <c r="BV189" i="4"/>
  <c r="BW189" i="4"/>
  <c r="BV332" i="4"/>
  <c r="BW332" i="4"/>
  <c r="BV152" i="4"/>
  <c r="BW152" i="4"/>
  <c r="BV478" i="4"/>
  <c r="BW478" i="4"/>
  <c r="BV251" i="4"/>
  <c r="BW251" i="4"/>
  <c r="BV21" i="4"/>
  <c r="BW21" i="4"/>
  <c r="BV24" i="4"/>
  <c r="BW24" i="4"/>
  <c r="BW802" i="4"/>
  <c r="BV802" i="4"/>
  <c r="BV594" i="4"/>
  <c r="BW594" i="4"/>
  <c r="BV749" i="4"/>
  <c r="BW749" i="4"/>
  <c r="BV657" i="4"/>
  <c r="BW657" i="4"/>
  <c r="BV501" i="4"/>
  <c r="BW501" i="4"/>
  <c r="BV318" i="4"/>
  <c r="BW318" i="4"/>
  <c r="BV369" i="4"/>
  <c r="BW369" i="4"/>
  <c r="BV113" i="4"/>
  <c r="BW113" i="4"/>
  <c r="BV340" i="4"/>
  <c r="BW340" i="4"/>
  <c r="BV160" i="4"/>
  <c r="BW160" i="4"/>
  <c r="BV538" i="4"/>
  <c r="BW538" i="4"/>
  <c r="BV311" i="4"/>
  <c r="BW311" i="4"/>
  <c r="BV103" i="4"/>
  <c r="BW103" i="4"/>
  <c r="BV35" i="4"/>
  <c r="BW35" i="4"/>
  <c r="BW769" i="4"/>
  <c r="BV769" i="4"/>
  <c r="BV780" i="4"/>
  <c r="BW780" i="4"/>
  <c r="BV604" i="4"/>
  <c r="BW604" i="4"/>
  <c r="BV775" i="4"/>
  <c r="BW775" i="4"/>
  <c r="BV611" i="4"/>
  <c r="BW611" i="4"/>
  <c r="BV342" i="4"/>
  <c r="BW342" i="4"/>
  <c r="BV278" i="4"/>
  <c r="BW278" i="4"/>
  <c r="BV158" i="4"/>
  <c r="BW158" i="4"/>
  <c r="BV381" i="4"/>
  <c r="BW381" i="4"/>
  <c r="BV137" i="4"/>
  <c r="BW137" i="4"/>
  <c r="BV284" i="4"/>
  <c r="BW284" i="4"/>
  <c r="BV176" i="4"/>
  <c r="BW176" i="4"/>
  <c r="BV92" i="4"/>
  <c r="BW92" i="4"/>
  <c r="BV395" i="4"/>
  <c r="BW395" i="4"/>
  <c r="BV331" i="4"/>
  <c r="BW331" i="4"/>
  <c r="BV191" i="4"/>
  <c r="BW191" i="4"/>
  <c r="BV127" i="4"/>
  <c r="BW127" i="4"/>
  <c r="BV48" i="4"/>
  <c r="BW48" i="4"/>
  <c r="BV55" i="4"/>
  <c r="BW55" i="4"/>
  <c r="BW847" i="4"/>
  <c r="BV847" i="4"/>
  <c r="BW626" i="4"/>
  <c r="BV626" i="4"/>
  <c r="BV821" i="4"/>
  <c r="BW821" i="4"/>
  <c r="BW705" i="4"/>
  <c r="BV705" i="4"/>
  <c r="BV808" i="4"/>
  <c r="BW808" i="4"/>
  <c r="BV732" i="4"/>
  <c r="BW732" i="4"/>
  <c r="BW616" i="4"/>
  <c r="BV616" i="4"/>
  <c r="BW751" i="4"/>
  <c r="BV751" i="4"/>
  <c r="BV687" i="4"/>
  <c r="BW687" i="4"/>
  <c r="BV493" i="4"/>
  <c r="BW493" i="4"/>
  <c r="BV270" i="4"/>
  <c r="BW270" i="4"/>
  <c r="BV206" i="4"/>
  <c r="BW206" i="4"/>
  <c r="BV341" i="4"/>
  <c r="BW341" i="4"/>
  <c r="BV101" i="4"/>
  <c r="BW101" i="4"/>
  <c r="BV375" i="4"/>
  <c r="BW375" i="4"/>
  <c r="BV159" i="4"/>
  <c r="BW159" i="4"/>
  <c r="BV77" i="4"/>
  <c r="BW77" i="4"/>
  <c r="BV27" i="4"/>
  <c r="BW27" i="4"/>
  <c r="BW727" i="4"/>
  <c r="BV727" i="4"/>
  <c r="BV366" i="4"/>
  <c r="BW366" i="4"/>
  <c r="BV166" i="4"/>
  <c r="BW166" i="4"/>
  <c r="BV554" i="4"/>
  <c r="BW554" i="4"/>
  <c r="BV100" i="4"/>
  <c r="BW100" i="4"/>
  <c r="BV498" i="4"/>
  <c r="BW498" i="4"/>
  <c r="BW724" i="4"/>
  <c r="BV724" i="4"/>
  <c r="BW682" i="4"/>
  <c r="BV682" i="4"/>
  <c r="BW781" i="4"/>
  <c r="BV781" i="4"/>
  <c r="BV585" i="4"/>
  <c r="BW585" i="4"/>
  <c r="BV126" i="4"/>
  <c r="BW126" i="4"/>
  <c r="BV73" i="4"/>
  <c r="BW73" i="4"/>
  <c r="BW853" i="4"/>
  <c r="BV853" i="4"/>
  <c r="BV834" i="4"/>
  <c r="BW834" i="4"/>
  <c r="BW697" i="4"/>
  <c r="BV697" i="4"/>
  <c r="BV804" i="4"/>
  <c r="BW804" i="4"/>
  <c r="BV505" i="4"/>
  <c r="BW505" i="4"/>
  <c r="BV520" i="4"/>
  <c r="BW520" i="4"/>
  <c r="BV373" i="4"/>
  <c r="BW373" i="4"/>
  <c r="BV253" i="4"/>
  <c r="BW253" i="4"/>
  <c r="BV523" i="4"/>
  <c r="BW523" i="4"/>
  <c r="BV368" i="4"/>
  <c r="BW368" i="4"/>
  <c r="BV164" i="4"/>
  <c r="BW164" i="4"/>
  <c r="BV470" i="4"/>
  <c r="BW470" i="4"/>
  <c r="BV135" i="4"/>
  <c r="BW135" i="4"/>
  <c r="BV64" i="4"/>
  <c r="BW64" i="4"/>
  <c r="BV838" i="4"/>
  <c r="BW838" i="4"/>
  <c r="BW710" i="4"/>
  <c r="BV710" i="4"/>
  <c r="BV597" i="4"/>
  <c r="BW597" i="4"/>
  <c r="BW756" i="4"/>
  <c r="BV756" i="4"/>
  <c r="BV588" i="4"/>
  <c r="BW588" i="4"/>
  <c r="BW695" i="4"/>
  <c r="BV695" i="4"/>
  <c r="BV390" i="4"/>
  <c r="BW390" i="4"/>
  <c r="BV258" i="4"/>
  <c r="BW258" i="4"/>
  <c r="BV198" i="4"/>
  <c r="BW198" i="4"/>
  <c r="BV516" i="4"/>
  <c r="BW516" i="4"/>
  <c r="BV249" i="4"/>
  <c r="BW249" i="4"/>
  <c r="BV173" i="4"/>
  <c r="BW173" i="4"/>
  <c r="BV519" i="4"/>
  <c r="BW519" i="4"/>
  <c r="BV408" i="4"/>
  <c r="BW408" i="4"/>
  <c r="BV268" i="4"/>
  <c r="BW268" i="4"/>
  <c r="BV95" i="4"/>
  <c r="BW95" i="4"/>
  <c r="BW818" i="4"/>
  <c r="BV818" i="4"/>
  <c r="BW614" i="4"/>
  <c r="BV614" i="4"/>
  <c r="BW681" i="4"/>
  <c r="BV681" i="4"/>
  <c r="BW712" i="4"/>
  <c r="BV712" i="4"/>
  <c r="BW823" i="4"/>
  <c r="BV823" i="4"/>
  <c r="BV715" i="4"/>
  <c r="BW715" i="4"/>
  <c r="BW647" i="4"/>
  <c r="BV647" i="4"/>
  <c r="BV517" i="4"/>
  <c r="BW517" i="4"/>
  <c r="BV532" i="4"/>
  <c r="BW532" i="4"/>
  <c r="BV269" i="4"/>
  <c r="BW269" i="4"/>
  <c r="BV193" i="4"/>
  <c r="BW193" i="4"/>
  <c r="BV534" i="4"/>
  <c r="BW534" i="4"/>
  <c r="BV486" i="4"/>
  <c r="BW486" i="4"/>
  <c r="BV263" i="4"/>
  <c r="BW263" i="4"/>
  <c r="BV33" i="4"/>
  <c r="BW33" i="4"/>
  <c r="BV841" i="4"/>
  <c r="BW841" i="4"/>
  <c r="BW738" i="4"/>
  <c r="BV738" i="4"/>
  <c r="BW666" i="4"/>
  <c r="BV666" i="4"/>
  <c r="BV761" i="4"/>
  <c r="BW761" i="4"/>
  <c r="BV625" i="4"/>
  <c r="BW625" i="4"/>
  <c r="BV536" i="4"/>
  <c r="BW536" i="4"/>
  <c r="BV106" i="4"/>
  <c r="BW106" i="4"/>
  <c r="BV237" i="4"/>
  <c r="BW237" i="4"/>
  <c r="BV503" i="4"/>
  <c r="BW503" i="4"/>
  <c r="BV400" i="4"/>
  <c r="BW400" i="4"/>
  <c r="BV256" i="4"/>
  <c r="BW256" i="4"/>
  <c r="BV188" i="4"/>
  <c r="BW188" i="4"/>
  <c r="BV522" i="4"/>
  <c r="BW522" i="4"/>
  <c r="BV303" i="4"/>
  <c r="BW303" i="4"/>
  <c r="BW843" i="4"/>
  <c r="BV843" i="4"/>
  <c r="BV289" i="4"/>
  <c r="BW289" i="4"/>
  <c r="BV304" i="4"/>
  <c r="BW304" i="4"/>
  <c r="BV17" i="4"/>
  <c r="BW17" i="4"/>
  <c r="BV693" i="4"/>
  <c r="BW693" i="4"/>
  <c r="BW608" i="4"/>
  <c r="BV608" i="4"/>
  <c r="BV827" i="4"/>
  <c r="BW827" i="4"/>
  <c r="BV655" i="4"/>
  <c r="BW655" i="4"/>
  <c r="BV767" i="4"/>
  <c r="BW767" i="4"/>
  <c r="BV595" i="4"/>
  <c r="BW595" i="4"/>
  <c r="BV322" i="4"/>
  <c r="BW322" i="4"/>
  <c r="BV484" i="4"/>
  <c r="BW484" i="4"/>
  <c r="BV201" i="4"/>
  <c r="BW201" i="4"/>
  <c r="BV121" i="4"/>
  <c r="BW121" i="4"/>
  <c r="BV483" i="4"/>
  <c r="BW483" i="4"/>
  <c r="BV315" i="4"/>
  <c r="BW315" i="4"/>
  <c r="BV14" i="4"/>
  <c r="BW14" i="4"/>
  <c r="BW622" i="4"/>
  <c r="BV622" i="4"/>
  <c r="BV817" i="4"/>
  <c r="BW817" i="4"/>
  <c r="BV728" i="4"/>
  <c r="BW728" i="4"/>
  <c r="BW652" i="4"/>
  <c r="BV652" i="4"/>
  <c r="BW592" i="4"/>
  <c r="BV592" i="4"/>
  <c r="BW811" i="4"/>
  <c r="BV811" i="4"/>
  <c r="BV699" i="4"/>
  <c r="BW699" i="4"/>
  <c r="BV639" i="4"/>
  <c r="BW639" i="4"/>
  <c r="BV394" i="4"/>
  <c r="BW394" i="4"/>
  <c r="BV262" i="4"/>
  <c r="BW262" i="4"/>
  <c r="BV202" i="4"/>
  <c r="BW202" i="4"/>
  <c r="BV460" i="4"/>
  <c r="BW460" i="4"/>
  <c r="BV177" i="4"/>
  <c r="BW177" i="4"/>
  <c r="BV420" i="4"/>
  <c r="BW420" i="4"/>
  <c r="BV276" i="4"/>
  <c r="BW276" i="4"/>
  <c r="BV200" i="4"/>
  <c r="BW200" i="4"/>
  <c r="BV84" i="4"/>
  <c r="BW84" i="4"/>
  <c r="BW371" i="4"/>
  <c r="BV371" i="4"/>
  <c r="BV299" i="4"/>
  <c r="BW299" i="4"/>
  <c r="BV79" i="4"/>
  <c r="BW79" i="4"/>
  <c r="BV70" i="4"/>
  <c r="BW70" i="4"/>
  <c r="BV839" i="4"/>
  <c r="BW839" i="4"/>
  <c r="BV793" i="4"/>
  <c r="BW793" i="4"/>
  <c r="BW700" i="4"/>
  <c r="BV700" i="4"/>
  <c r="BV807" i="4"/>
  <c r="BW807" i="4"/>
  <c r="BV743" i="4"/>
  <c r="BW743" i="4"/>
  <c r="BW631" i="4"/>
  <c r="BV631" i="4"/>
  <c r="BV555" i="4"/>
  <c r="BW555" i="4"/>
  <c r="BV298" i="4"/>
  <c r="BW298" i="4"/>
  <c r="BV401" i="4"/>
  <c r="BW401" i="4"/>
  <c r="BV93" i="4"/>
  <c r="BW93" i="4"/>
  <c r="BV196" i="4"/>
  <c r="BW196" i="4"/>
  <c r="BV466" i="4"/>
  <c r="BW466" i="4"/>
  <c r="BV367" i="4"/>
  <c r="BW367" i="4"/>
  <c r="BV227" i="4"/>
  <c r="BW227" i="4"/>
  <c r="BV147" i="4"/>
  <c r="BW147" i="4"/>
  <c r="BV30" i="4"/>
  <c r="BW30" i="4"/>
  <c r="BW726" i="4"/>
  <c r="BV726" i="4"/>
  <c r="BV805" i="4"/>
  <c r="BW805" i="4"/>
  <c r="BV613" i="4"/>
  <c r="BW613" i="4"/>
  <c r="BV836" i="4"/>
  <c r="BW836" i="4"/>
  <c r="BW644" i="4"/>
  <c r="BV644" i="4"/>
  <c r="BV583" i="4"/>
  <c r="BW583" i="4"/>
  <c r="BV461" i="4"/>
  <c r="BW461" i="4"/>
  <c r="BV210" i="4"/>
  <c r="BW210" i="4"/>
  <c r="BV476" i="4"/>
  <c r="BW476" i="4"/>
  <c r="BV471" i="4"/>
  <c r="BW471" i="4"/>
  <c r="BV212" i="4"/>
  <c r="BW212" i="4"/>
  <c r="BV58" i="4"/>
  <c r="BW58" i="4"/>
  <c r="BV545" i="4"/>
  <c r="BW545" i="4"/>
  <c r="BV772" i="4"/>
  <c r="BW772" i="4"/>
  <c r="BW656" i="4"/>
  <c r="BV656" i="4"/>
  <c r="BV799" i="4"/>
  <c r="BW799" i="4"/>
  <c r="BV623" i="4"/>
  <c r="BW623" i="4"/>
  <c r="BV529" i="4"/>
  <c r="BW529" i="4"/>
  <c r="BV473" i="4"/>
  <c r="BW473" i="4"/>
  <c r="BV330" i="4"/>
  <c r="BW330" i="4"/>
  <c r="BV186" i="4"/>
  <c r="BW186" i="4"/>
  <c r="BV504" i="4"/>
  <c r="BW504" i="4"/>
  <c r="BV312" i="4"/>
  <c r="BW312" i="4"/>
  <c r="BV112" i="4"/>
  <c r="BW112" i="4"/>
  <c r="BV458" i="4"/>
  <c r="BW458" i="4"/>
  <c r="BV215" i="4"/>
  <c r="BW215" i="4"/>
  <c r="BV139" i="4"/>
  <c r="BW139" i="4"/>
  <c r="BV68" i="4"/>
  <c r="BW68" i="4"/>
  <c r="BV22" i="4"/>
  <c r="BW22" i="4"/>
  <c r="BW662" i="4"/>
  <c r="BV662" i="4"/>
  <c r="BW747" i="4"/>
  <c r="BV747" i="4"/>
  <c r="BV337" i="4"/>
  <c r="BW337" i="4"/>
  <c r="BV207" i="4"/>
  <c r="BW207" i="4"/>
  <c r="BV53" i="4"/>
  <c r="BW53" i="4"/>
  <c r="BW638" i="4"/>
  <c r="BV638" i="4"/>
  <c r="BV721" i="4"/>
  <c r="BW721" i="4"/>
  <c r="BW824" i="4"/>
  <c r="BV824" i="4"/>
  <c r="BV740" i="4"/>
  <c r="BW740" i="4"/>
  <c r="BV90" i="4"/>
  <c r="BW90" i="4"/>
  <c r="BV320" i="4"/>
  <c r="BW320" i="4"/>
  <c r="BV510" i="4"/>
  <c r="BW510" i="4"/>
  <c r="BV291" i="4"/>
  <c r="BW291" i="4"/>
  <c r="BV16" i="4"/>
  <c r="BW16" i="4"/>
  <c r="BV848" i="4"/>
  <c r="BW848" i="4"/>
  <c r="BW650" i="4"/>
  <c r="BV650" i="4"/>
  <c r="BW745" i="4"/>
  <c r="BV745" i="4"/>
  <c r="BV653" i="4"/>
  <c r="BW653" i="4"/>
  <c r="BV752" i="4"/>
  <c r="BW752" i="4"/>
  <c r="BV755" i="4"/>
  <c r="BW755" i="4"/>
  <c r="BV314" i="4"/>
  <c r="BW314" i="4"/>
  <c r="BV110" i="4"/>
  <c r="BW110" i="4"/>
  <c r="BV365" i="4"/>
  <c r="BW365" i="4"/>
  <c r="BV105" i="4"/>
  <c r="BW105" i="4"/>
  <c r="BV511" i="4"/>
  <c r="BW511" i="4"/>
  <c r="BV336" i="4"/>
  <c r="BW336" i="4"/>
  <c r="BV260" i="4"/>
  <c r="BW260" i="4"/>
  <c r="BV156" i="4"/>
  <c r="BW156" i="4"/>
  <c r="BV526" i="4"/>
  <c r="BW526" i="4"/>
  <c r="BV379" i="4"/>
  <c r="BW379" i="4"/>
  <c r="BV167" i="4"/>
  <c r="BW167" i="4"/>
  <c r="BV87" i="4"/>
  <c r="BW87" i="4"/>
  <c r="BV28" i="4"/>
  <c r="BW28" i="4"/>
  <c r="BW814" i="4"/>
  <c r="BV814" i="4"/>
  <c r="BW610" i="4"/>
  <c r="BV610" i="4"/>
  <c r="BW677" i="4"/>
  <c r="BV677" i="4"/>
  <c r="BV596" i="4"/>
  <c r="BW596" i="4"/>
  <c r="BW835" i="4"/>
  <c r="BV835" i="4"/>
  <c r="BV731" i="4"/>
  <c r="BW731" i="4"/>
  <c r="BV82" i="4"/>
  <c r="BW82" i="4"/>
  <c r="BV393" i="4"/>
  <c r="BW393" i="4"/>
  <c r="BV297" i="4"/>
  <c r="BW297" i="4"/>
  <c r="BV157" i="4"/>
  <c r="BW157" i="4"/>
  <c r="BV85" i="4"/>
  <c r="BW85" i="4"/>
  <c r="BV487" i="4"/>
  <c r="BW487" i="4"/>
  <c r="BV228" i="4"/>
  <c r="BW228" i="4"/>
  <c r="BV343" i="4"/>
  <c r="BW343" i="4"/>
  <c r="BW57" i="4"/>
  <c r="BV57" i="4"/>
  <c r="BV80" i="4"/>
  <c r="BW80" i="4"/>
  <c r="BV840" i="4"/>
  <c r="BW840" i="4"/>
  <c r="BV753" i="4"/>
  <c r="BW753" i="4"/>
  <c r="BV621" i="4"/>
  <c r="BW621" i="4"/>
  <c r="BV559" i="4"/>
  <c r="BW559" i="4"/>
  <c r="BV94" i="4"/>
  <c r="BW94" i="4"/>
  <c r="BW624" i="4"/>
  <c r="BV624" i="4"/>
  <c r="BV544" i="4"/>
  <c r="BW544" i="4"/>
  <c r="BV675" i="4"/>
  <c r="BW675" i="4"/>
  <c r="BV329" i="4"/>
  <c r="BW329" i="4"/>
  <c r="BV140" i="4"/>
  <c r="BW140" i="4"/>
  <c r="BW806" i="4"/>
  <c r="BV806" i="4"/>
  <c r="BV602" i="4"/>
  <c r="BW602" i="4"/>
  <c r="BV673" i="4"/>
  <c r="BW673" i="4"/>
  <c r="BV537" i="4"/>
  <c r="BW537" i="4"/>
  <c r="BW768" i="4"/>
  <c r="BV768" i="4"/>
  <c r="BW704" i="4"/>
  <c r="BV704" i="4"/>
  <c r="BV683" i="4"/>
  <c r="BW683" i="4"/>
  <c r="BV489" i="4"/>
  <c r="BW489" i="4"/>
  <c r="BV238" i="4"/>
  <c r="BW238" i="4"/>
  <c r="BV233" i="4"/>
  <c r="BW233" i="4"/>
  <c r="BV97" i="4"/>
  <c r="BW97" i="4"/>
  <c r="BV328" i="4"/>
  <c r="BW328" i="4"/>
  <c r="BV148" i="4"/>
  <c r="BW148" i="4"/>
  <c r="BV514" i="4"/>
  <c r="BW514" i="4"/>
  <c r="BV339" i="4"/>
  <c r="BW339" i="4"/>
  <c r="BV275" i="4"/>
  <c r="BW275" i="4"/>
  <c r="BV36" i="4"/>
  <c r="BW36" i="4"/>
  <c r="BV43" i="4"/>
  <c r="BW43" i="4"/>
  <c r="BW758" i="4"/>
  <c r="BV758" i="4"/>
  <c r="BW678" i="4"/>
  <c r="BV678" i="4"/>
  <c r="BW829" i="4"/>
  <c r="BV829" i="4"/>
  <c r="BW777" i="4"/>
  <c r="BV777" i="4"/>
  <c r="BW641" i="4"/>
  <c r="BV641" i="4"/>
  <c r="BV561" i="4"/>
  <c r="BW561" i="4"/>
  <c r="BW615" i="4"/>
  <c r="BV615" i="4"/>
  <c r="BV481" i="4"/>
  <c r="BW481" i="4"/>
  <c r="BV346" i="4"/>
  <c r="BW346" i="4"/>
  <c r="BV234" i="4"/>
  <c r="BW234" i="4"/>
  <c r="BV162" i="4"/>
  <c r="BW162" i="4"/>
  <c r="BV496" i="4"/>
  <c r="BW496" i="4"/>
  <c r="BV221" i="4"/>
  <c r="BW221" i="4"/>
  <c r="BV495" i="4"/>
  <c r="BW495" i="4"/>
  <c r="BV236" i="4"/>
  <c r="BW236" i="4"/>
  <c r="BW403" i="4"/>
  <c r="BV403" i="4"/>
  <c r="BV203" i="4"/>
  <c r="BW203" i="4"/>
  <c r="BV69" i="4"/>
  <c r="BW69" i="4"/>
  <c r="BV11" i="4"/>
  <c r="BW11" i="4"/>
  <c r="BV10" i="4"/>
  <c r="BW10" i="4"/>
  <c r="BV850" i="4"/>
  <c r="BW850" i="4"/>
  <c r="BW798" i="4"/>
  <c r="BV798" i="4"/>
  <c r="BV590" i="4"/>
  <c r="BW590" i="4"/>
  <c r="BW688" i="4"/>
  <c r="BV688" i="4"/>
  <c r="BV556" i="4"/>
  <c r="BW556" i="4"/>
  <c r="BW691" i="4"/>
  <c r="BV691" i="4"/>
  <c r="BV497" i="4"/>
  <c r="BW497" i="4"/>
  <c r="BV254" i="4"/>
  <c r="BW254" i="4"/>
  <c r="BV512" i="4"/>
  <c r="BW512" i="4"/>
  <c r="BV241" i="4"/>
  <c r="BW241" i="4"/>
  <c r="BV165" i="4"/>
  <c r="BW165" i="4"/>
  <c r="BV404" i="4"/>
  <c r="BW404" i="4"/>
  <c r="BV192" i="4"/>
  <c r="BW192" i="4"/>
  <c r="BV462" i="4"/>
  <c r="BW462" i="4"/>
  <c r="BV307" i="4"/>
  <c r="BW307" i="4"/>
  <c r="BV31" i="4"/>
  <c r="BW31" i="4"/>
  <c r="BV844" i="4"/>
  <c r="BW844" i="4"/>
  <c r="BW722" i="4"/>
  <c r="BV722" i="4"/>
  <c r="BW646" i="4"/>
  <c r="BV646" i="4"/>
  <c r="BV801" i="4"/>
  <c r="BW801" i="4"/>
  <c r="BV609" i="4"/>
  <c r="BW609" i="4"/>
  <c r="BV832" i="4"/>
  <c r="BW832" i="4"/>
  <c r="BW708" i="4"/>
  <c r="BV708" i="4"/>
  <c r="BW636" i="4"/>
  <c r="BV636" i="4"/>
  <c r="BV771" i="4"/>
  <c r="BW771" i="4"/>
  <c r="BV667" i="4"/>
  <c r="BW667" i="4"/>
  <c r="BV599" i="4"/>
  <c r="BW599" i="4"/>
  <c r="BV513" i="4"/>
  <c r="BW513" i="4"/>
  <c r="BV406" i="4"/>
  <c r="BW406" i="4"/>
  <c r="BV310" i="4"/>
  <c r="BW310" i="4"/>
  <c r="BV242" i="4"/>
  <c r="BW242" i="4"/>
  <c r="BV488" i="4"/>
  <c r="BW488" i="4"/>
  <c r="BV205" i="4"/>
  <c r="BW205" i="4"/>
  <c r="BV372" i="4"/>
  <c r="BW372" i="4"/>
  <c r="BV502" i="4"/>
  <c r="BW502" i="4"/>
  <c r="BV279" i="4"/>
  <c r="BW279" i="4"/>
  <c r="BV74" i="4"/>
  <c r="BW74" i="4"/>
  <c r="BW734" i="4"/>
  <c r="BV734" i="4"/>
  <c r="BV306" i="4"/>
  <c r="BW306" i="4"/>
  <c r="BW714" i="4"/>
  <c r="BV714" i="4"/>
  <c r="BW797" i="4"/>
  <c r="BV797" i="4"/>
  <c r="BV601" i="4"/>
  <c r="BW601" i="4"/>
  <c r="BW632" i="4"/>
  <c r="BV632" i="4"/>
  <c r="BV548" i="4"/>
  <c r="BW548" i="4"/>
  <c r="BV619" i="4"/>
  <c r="BW619" i="4"/>
  <c r="BV500" i="4"/>
  <c r="BW500" i="4"/>
  <c r="BV389" i="4"/>
  <c r="BW389" i="4"/>
  <c r="BV153" i="4"/>
  <c r="BW153" i="4"/>
  <c r="BW499" i="4"/>
  <c r="BV499" i="4"/>
  <c r="BV248" i="4"/>
  <c r="BW248" i="4"/>
  <c r="BV407" i="4"/>
  <c r="BW407" i="4"/>
  <c r="BV183" i="4"/>
  <c r="BW183" i="4"/>
  <c r="BV115" i="4"/>
  <c r="BW115" i="4"/>
  <c r="BV849" i="4"/>
  <c r="BW849" i="4"/>
  <c r="BW822" i="4"/>
  <c r="BV822" i="4"/>
  <c r="BW618" i="4"/>
  <c r="BV618" i="4"/>
  <c r="BW664" i="4"/>
  <c r="BV664" i="4"/>
  <c r="BV787" i="4"/>
  <c r="BW787" i="4"/>
  <c r="BV719" i="4"/>
  <c r="BW719" i="4"/>
  <c r="BV521" i="4"/>
  <c r="BW521" i="4"/>
  <c r="BV282" i="4"/>
  <c r="BW282" i="4"/>
  <c r="BV551" i="4"/>
  <c r="BW551" i="4"/>
  <c r="BV385" i="4"/>
  <c r="BW385" i="4"/>
  <c r="BV145" i="4"/>
  <c r="BW145" i="4"/>
  <c r="BV539" i="4"/>
  <c r="BW539" i="4"/>
  <c r="BV380" i="4"/>
  <c r="BW380" i="4"/>
  <c r="BV300" i="4"/>
  <c r="BW300" i="4"/>
  <c r="BV180" i="4"/>
  <c r="BW180" i="4"/>
  <c r="BV96" i="4"/>
  <c r="BW96" i="4"/>
  <c r="BV131" i="4"/>
  <c r="BW131" i="4"/>
  <c r="BV60" i="4"/>
  <c r="BW60" i="4"/>
  <c r="BW702" i="4"/>
  <c r="BV702" i="4"/>
  <c r="BV789" i="4"/>
  <c r="BW789" i="4"/>
  <c r="BV593" i="4"/>
  <c r="BW593" i="4"/>
  <c r="BW812" i="4"/>
  <c r="BV812" i="4"/>
  <c r="BW620" i="4"/>
  <c r="BV620" i="4"/>
  <c r="BV803" i="4"/>
  <c r="BW803" i="4"/>
  <c r="BV735" i="4"/>
  <c r="BW735" i="4"/>
  <c r="BW627" i="4"/>
  <c r="BV627" i="4"/>
  <c r="BV382" i="4"/>
  <c r="BW382" i="4"/>
  <c r="BV190" i="4"/>
  <c r="BW190" i="4"/>
  <c r="BV397" i="4"/>
  <c r="BW397" i="4"/>
  <c r="BV317" i="4"/>
  <c r="BW317" i="4"/>
  <c r="BV89" i="4"/>
  <c r="BW89" i="4"/>
  <c r="BV347" i="4"/>
  <c r="BW347" i="4"/>
  <c r="BV219" i="4"/>
  <c r="BW219" i="4"/>
  <c r="BV91" i="4"/>
  <c r="BW91" i="4"/>
  <c r="BV26" i="4"/>
  <c r="BW26" i="4"/>
  <c r="BV741" i="4"/>
  <c r="BW741" i="4"/>
  <c r="BW649" i="4"/>
  <c r="BV649" i="4"/>
  <c r="BV552" i="4"/>
  <c r="BW552" i="4"/>
  <c r="BV377" i="4"/>
  <c r="BW377" i="4"/>
  <c r="BV133" i="4"/>
  <c r="BW133" i="4"/>
  <c r="BW531" i="4"/>
  <c r="BV531" i="4"/>
  <c r="BV280" i="4"/>
  <c r="BW280" i="4"/>
  <c r="BV168" i="4"/>
  <c r="BW168" i="4"/>
  <c r="BV88" i="4"/>
  <c r="BW88" i="4"/>
  <c r="BV391" i="4"/>
  <c r="BW391" i="4"/>
  <c r="BV187" i="4"/>
  <c r="BW187" i="4"/>
  <c r="BV40" i="4"/>
  <c r="BW40" i="4"/>
  <c r="BV51" i="4"/>
  <c r="BW51" i="4"/>
  <c r="AH856" i="5"/>
  <c r="AI856" i="5" s="1"/>
  <c r="BK857" i="4"/>
  <c r="BR857" i="4"/>
  <c r="AU856" i="5"/>
  <c r="AI857" i="5"/>
  <c r="BC675" i="5"/>
  <c r="BS857" i="4"/>
  <c r="BO856" i="4"/>
  <c r="BO855" i="4"/>
  <c r="BN856" i="4"/>
  <c r="BN855" i="4"/>
  <c r="BC167" i="5"/>
  <c r="BF167" i="5" s="1"/>
  <c r="BI167" i="5" s="1"/>
  <c r="BC753" i="5"/>
  <c r="BK849" i="5"/>
  <c r="BJ849" i="5"/>
  <c r="BK817" i="5"/>
  <c r="BJ817" i="5"/>
  <c r="BK809" i="5"/>
  <c r="BJ809" i="5"/>
  <c r="BK756" i="5"/>
  <c r="BJ756" i="5"/>
  <c r="BJ780" i="5"/>
  <c r="BK780" i="5"/>
  <c r="BK797" i="5"/>
  <c r="BJ797" i="5"/>
  <c r="BK747" i="5"/>
  <c r="BJ747" i="5"/>
  <c r="BK734" i="5"/>
  <c r="BJ734" i="5"/>
  <c r="BK719" i="5"/>
  <c r="BJ719" i="5"/>
  <c r="BK704" i="5"/>
  <c r="BJ704" i="5"/>
  <c r="BK687" i="5"/>
  <c r="BJ687" i="5"/>
  <c r="BK696" i="5"/>
  <c r="BJ696" i="5"/>
  <c r="BK648" i="5"/>
  <c r="BJ648" i="5"/>
  <c r="BK600" i="5"/>
  <c r="BJ600" i="5"/>
  <c r="BK651" i="5"/>
  <c r="BJ651" i="5"/>
  <c r="BK638" i="5"/>
  <c r="BJ638" i="5"/>
  <c r="BK610" i="5"/>
  <c r="BJ610" i="5"/>
  <c r="BJ642" i="5"/>
  <c r="BK642" i="5"/>
  <c r="BJ625" i="5"/>
  <c r="BK625" i="5"/>
  <c r="BJ560" i="5"/>
  <c r="BK560" i="5"/>
  <c r="BK547" i="5"/>
  <c r="BJ547" i="5"/>
  <c r="BK515" i="5"/>
  <c r="BJ515" i="5"/>
  <c r="BK509" i="5"/>
  <c r="BJ509" i="5"/>
  <c r="BK420" i="5"/>
  <c r="BJ420" i="5"/>
  <c r="BK447" i="5"/>
  <c r="BJ447" i="5"/>
  <c r="BJ457" i="5"/>
  <c r="BK457" i="5"/>
  <c r="BJ442" i="5"/>
  <c r="BK442" i="5"/>
  <c r="BJ388" i="5"/>
  <c r="BK388" i="5"/>
  <c r="BJ375" i="5"/>
  <c r="BK375" i="5"/>
  <c r="BK459" i="5"/>
  <c r="BJ459" i="5"/>
  <c r="BK445" i="5"/>
  <c r="BJ445" i="5"/>
  <c r="BK324" i="5"/>
  <c r="BJ324" i="5"/>
  <c r="BK313" i="5"/>
  <c r="BJ313" i="5"/>
  <c r="BK225" i="5"/>
  <c r="BJ225" i="5"/>
  <c r="BK178" i="5"/>
  <c r="BJ178" i="5"/>
  <c r="BK349" i="5"/>
  <c r="BJ349" i="5"/>
  <c r="BK246" i="5"/>
  <c r="BJ246" i="5"/>
  <c r="BK167" i="5"/>
  <c r="BJ167" i="5"/>
  <c r="BJ352" i="5"/>
  <c r="BK352" i="5"/>
  <c r="BJ211" i="5"/>
  <c r="BK211" i="5"/>
  <c r="BK195" i="5"/>
  <c r="BJ195" i="5"/>
  <c r="BK99" i="5"/>
  <c r="BJ99" i="5"/>
  <c r="BK79" i="5"/>
  <c r="BJ79" i="5"/>
  <c r="BK64" i="5"/>
  <c r="BJ64" i="5"/>
  <c r="BK47" i="5"/>
  <c r="BJ47" i="5"/>
  <c r="BK78" i="5"/>
  <c r="BJ78" i="5"/>
  <c r="BK18" i="5"/>
  <c r="BJ18" i="5"/>
  <c r="BJ148" i="5"/>
  <c r="BK148" i="5"/>
  <c r="BJ57" i="5"/>
  <c r="BK57" i="5"/>
  <c r="BJ42" i="5"/>
  <c r="BK42" i="5"/>
  <c r="BK116" i="5"/>
  <c r="BJ116" i="5"/>
  <c r="BK52" i="5"/>
  <c r="BJ52" i="5"/>
  <c r="BK28" i="5"/>
  <c r="BJ28" i="5"/>
  <c r="AI855" i="5"/>
  <c r="BK10" i="5"/>
  <c r="BJ10" i="5"/>
  <c r="BC540" i="5"/>
  <c r="BC537" i="5"/>
  <c r="BC827" i="5"/>
  <c r="BQ856" i="4"/>
  <c r="BQ855" i="4"/>
  <c r="BP856" i="4"/>
  <c r="BP855" i="4"/>
  <c r="CA474" i="4"/>
  <c r="CB474" i="4" s="1"/>
  <c r="E466" i="3"/>
  <c r="CA416" i="4"/>
  <c r="CB416" i="4" s="1"/>
  <c r="E408" i="3"/>
  <c r="CA288" i="4"/>
  <c r="CB288" i="4" s="1"/>
  <c r="E280" i="3"/>
  <c r="CA711" i="4"/>
  <c r="CB711" i="4" s="1"/>
  <c r="E703" i="3"/>
  <c r="CA518" i="4"/>
  <c r="CB518" i="4" s="1"/>
  <c r="E510" i="3"/>
  <c r="CA199" i="4"/>
  <c r="CB199" i="4" s="1"/>
  <c r="E191" i="3"/>
  <c r="CA169" i="4"/>
  <c r="CB169" i="4" s="1"/>
  <c r="E161" i="3"/>
  <c r="CA723" i="4"/>
  <c r="CB723" i="4" s="1"/>
  <c r="E715" i="3"/>
  <c r="CA357" i="4"/>
  <c r="CB357" i="4" s="1"/>
  <c r="E349" i="3"/>
  <c r="CA54" i="4"/>
  <c r="CB54" i="4" s="1"/>
  <c r="E46" i="3"/>
  <c r="CA582" i="4"/>
  <c r="CB582" i="4" s="1"/>
  <c r="E574" i="3"/>
  <c r="CA713" i="4"/>
  <c r="CB713" i="4" s="1"/>
  <c r="E705" i="3"/>
  <c r="CA760" i="4"/>
  <c r="CB760" i="4" s="1"/>
  <c r="E752" i="3"/>
  <c r="CA245" i="4"/>
  <c r="CB245" i="4" s="1"/>
  <c r="E237" i="3"/>
  <c r="E17" i="3"/>
  <c r="CA25" i="4"/>
  <c r="CB25" i="4" s="1"/>
  <c r="BK850" i="5"/>
  <c r="BJ850" i="5"/>
  <c r="BK840" i="5"/>
  <c r="BJ840" i="5"/>
  <c r="BJ833" i="5"/>
  <c r="BK833" i="5"/>
  <c r="BJ810" i="5"/>
  <c r="BK810" i="5"/>
  <c r="BK799" i="5"/>
  <c r="BJ799" i="5"/>
  <c r="BK785" i="5"/>
  <c r="BJ785" i="5"/>
  <c r="BK769" i="5"/>
  <c r="BJ769" i="5"/>
  <c r="BJ776" i="5"/>
  <c r="BK776" i="5"/>
  <c r="BK728" i="5"/>
  <c r="BJ728" i="5"/>
  <c r="BK714" i="5"/>
  <c r="BJ714" i="5"/>
  <c r="BK671" i="5"/>
  <c r="BJ671" i="5"/>
  <c r="BK745" i="5"/>
  <c r="BJ745" i="5"/>
  <c r="BJ722" i="5"/>
  <c r="BK722" i="5"/>
  <c r="BK740" i="5"/>
  <c r="BJ740" i="5"/>
  <c r="BK562" i="5"/>
  <c r="BJ562" i="5"/>
  <c r="BK647" i="5"/>
  <c r="BJ647" i="5"/>
  <c r="BK622" i="5"/>
  <c r="BJ622" i="5"/>
  <c r="BJ636" i="5"/>
  <c r="BK636" i="5"/>
  <c r="BK544" i="5"/>
  <c r="BJ544" i="5"/>
  <c r="BK516" i="5"/>
  <c r="BJ516" i="5"/>
  <c r="BK504" i="5"/>
  <c r="BJ504" i="5"/>
  <c r="BK474" i="5"/>
  <c r="BJ474" i="5"/>
  <c r="BK467" i="5"/>
  <c r="BJ467" i="5"/>
  <c r="BK557" i="5"/>
  <c r="BJ557" i="5"/>
  <c r="BJ514" i="5"/>
  <c r="BK514" i="5"/>
  <c r="BK448" i="5"/>
  <c r="BJ448" i="5"/>
  <c r="BK384" i="5"/>
  <c r="BJ384" i="5"/>
  <c r="BK411" i="5"/>
  <c r="BJ411" i="5"/>
  <c r="BJ404" i="5"/>
  <c r="BK404" i="5"/>
  <c r="BJ386" i="5"/>
  <c r="BK386" i="5"/>
  <c r="BK308" i="5"/>
  <c r="BJ308" i="5"/>
  <c r="BK174" i="5"/>
  <c r="BJ174" i="5"/>
  <c r="BJ155" i="5"/>
  <c r="BK155" i="5"/>
  <c r="BK345" i="5"/>
  <c r="BJ345" i="5"/>
  <c r="BJ271" i="5"/>
  <c r="BK271" i="5"/>
  <c r="BJ257" i="5"/>
  <c r="BK257" i="5"/>
  <c r="BJ241" i="5"/>
  <c r="BK241" i="5"/>
  <c r="BJ227" i="5"/>
  <c r="BK227" i="5"/>
  <c r="BJ207" i="5"/>
  <c r="BK207" i="5"/>
  <c r="BJ192" i="5"/>
  <c r="BK192" i="5"/>
  <c r="BJ176" i="5"/>
  <c r="BK176" i="5"/>
  <c r="BJ158" i="5"/>
  <c r="BK158" i="5"/>
  <c r="BK343" i="5"/>
  <c r="BJ343" i="5"/>
  <c r="BK291" i="5"/>
  <c r="BJ291" i="5"/>
  <c r="BK262" i="5"/>
  <c r="BJ262" i="5"/>
  <c r="BK248" i="5"/>
  <c r="BJ248" i="5"/>
  <c r="BK232" i="5"/>
  <c r="BJ232" i="5"/>
  <c r="BK127" i="5"/>
  <c r="BJ127" i="5"/>
  <c r="AW693" i="5"/>
  <c r="T693" i="5"/>
  <c r="BK126" i="5"/>
  <c r="BJ126" i="5"/>
  <c r="BK74" i="5"/>
  <c r="BJ74" i="5"/>
  <c r="BK59" i="5"/>
  <c r="BJ59" i="5"/>
  <c r="BK43" i="5"/>
  <c r="BJ43" i="5"/>
  <c r="BK30" i="5"/>
  <c r="BJ30" i="5"/>
  <c r="BJ81" i="5"/>
  <c r="BK81" i="5"/>
  <c r="BJ66" i="5"/>
  <c r="BK66" i="5"/>
  <c r="BJ38" i="5"/>
  <c r="BK38" i="5"/>
  <c r="BJ29" i="5"/>
  <c r="BK29" i="5"/>
  <c r="BK112" i="5"/>
  <c r="BJ112" i="5"/>
  <c r="BK96" i="5"/>
  <c r="BJ96" i="5"/>
  <c r="BK84" i="5"/>
  <c r="BJ84" i="5"/>
  <c r="BK24" i="5"/>
  <c r="BJ24" i="5"/>
  <c r="BC233" i="5"/>
  <c r="BC763" i="5"/>
  <c r="CA571" i="4"/>
  <c r="CB571" i="4" s="1"/>
  <c r="E563" i="3"/>
  <c r="CA384" i="4"/>
  <c r="CB384" i="4" s="1"/>
  <c r="E376" i="3"/>
  <c r="CA128" i="4"/>
  <c r="CB128" i="4" s="1"/>
  <c r="E120" i="3"/>
  <c r="BJ824" i="5"/>
  <c r="BK824" i="5"/>
  <c r="BJ806" i="5"/>
  <c r="BK806" i="5"/>
  <c r="BJ754" i="5"/>
  <c r="BK754" i="5"/>
  <c r="BK761" i="5"/>
  <c r="BJ761" i="5"/>
  <c r="BK739" i="5"/>
  <c r="BJ739" i="5"/>
  <c r="BJ661" i="5"/>
  <c r="BK661" i="5"/>
  <c r="BK736" i="5"/>
  <c r="BJ736" i="5"/>
  <c r="BK721" i="5"/>
  <c r="BJ721" i="5"/>
  <c r="BK706" i="5"/>
  <c r="BJ706" i="5"/>
  <c r="BK623" i="5"/>
  <c r="BJ623" i="5"/>
  <c r="BK608" i="5"/>
  <c r="BJ608" i="5"/>
  <c r="BK591" i="5"/>
  <c r="BJ591" i="5"/>
  <c r="BK574" i="5"/>
  <c r="BJ574" i="5"/>
  <c r="BJ568" i="5"/>
  <c r="BK568" i="5"/>
  <c r="BK540" i="5"/>
  <c r="BJ540" i="5"/>
  <c r="BK527" i="5"/>
  <c r="BJ527" i="5"/>
  <c r="BK501" i="5"/>
  <c r="BJ501" i="5"/>
  <c r="BK486" i="5"/>
  <c r="BJ486" i="5"/>
  <c r="BK470" i="5"/>
  <c r="BJ470" i="5"/>
  <c r="BK503" i="5"/>
  <c r="BJ503" i="5"/>
  <c r="BK492" i="5"/>
  <c r="BJ492" i="5"/>
  <c r="BK477" i="5"/>
  <c r="BJ477" i="5"/>
  <c r="BJ462" i="5"/>
  <c r="BK462" i="5"/>
  <c r="BK444" i="5"/>
  <c r="BJ444" i="5"/>
  <c r="BK398" i="5"/>
  <c r="BJ398" i="5"/>
  <c r="BK377" i="5"/>
  <c r="BJ377" i="5"/>
  <c r="BK363" i="5"/>
  <c r="BJ363" i="5"/>
  <c r="BK423" i="5"/>
  <c r="BJ423" i="5"/>
  <c r="BK405" i="5"/>
  <c r="BJ405" i="5"/>
  <c r="BJ434" i="5"/>
  <c r="BK434" i="5"/>
  <c r="BJ418" i="5"/>
  <c r="BK418" i="5"/>
  <c r="BK421" i="5"/>
  <c r="BJ421" i="5"/>
  <c r="BK316" i="5"/>
  <c r="BJ316" i="5"/>
  <c r="BK305" i="5"/>
  <c r="BJ305" i="5"/>
  <c r="BK172" i="5"/>
  <c r="BJ172" i="5"/>
  <c r="BJ344" i="5"/>
  <c r="BK344" i="5"/>
  <c r="BJ253" i="5"/>
  <c r="BK253" i="5"/>
  <c r="BJ237" i="5"/>
  <c r="BK237" i="5"/>
  <c r="BK309" i="5"/>
  <c r="BJ309" i="5"/>
  <c r="BK187" i="5"/>
  <c r="BJ187" i="5"/>
  <c r="BK71" i="5"/>
  <c r="BJ71" i="5"/>
  <c r="BJ121" i="5"/>
  <c r="BK121" i="5"/>
  <c r="BJ105" i="5"/>
  <c r="BK105" i="5"/>
  <c r="BJ89" i="5"/>
  <c r="BK89" i="5"/>
  <c r="BJ77" i="5"/>
  <c r="BK77" i="5"/>
  <c r="BJ62" i="5"/>
  <c r="BK62" i="5"/>
  <c r="BJ49" i="5"/>
  <c r="BK49" i="5"/>
  <c r="BJ25" i="5"/>
  <c r="BK25" i="5"/>
  <c r="BJ11" i="5"/>
  <c r="BK11" i="5"/>
  <c r="BK124" i="5"/>
  <c r="BJ124" i="5"/>
  <c r="CA438" i="4"/>
  <c r="CB438" i="4" s="1"/>
  <c r="E430" i="3"/>
  <c r="CA321" i="4"/>
  <c r="CB321" i="4" s="1"/>
  <c r="E313" i="3"/>
  <c r="CA795" i="4"/>
  <c r="CB795" i="4" s="1"/>
  <c r="E787" i="3"/>
  <c r="CA816" i="4"/>
  <c r="CB816" i="4" s="1"/>
  <c r="E808" i="3"/>
  <c r="CA560" i="4"/>
  <c r="CB560" i="4" s="1"/>
  <c r="E552" i="3"/>
  <c r="CA508" i="4"/>
  <c r="CB508" i="4" s="1"/>
  <c r="E500" i="3"/>
  <c r="CA243" i="4"/>
  <c r="CB243" i="4" s="1"/>
  <c r="E235" i="3"/>
  <c r="CA325" i="4"/>
  <c r="CB325" i="4" s="1"/>
  <c r="E317" i="3"/>
  <c r="CA392" i="4"/>
  <c r="CB392" i="4" s="1"/>
  <c r="E384" i="3"/>
  <c r="CA264" i="4"/>
  <c r="CB264" i="4" s="1"/>
  <c r="E256" i="3"/>
  <c r="E29" i="3"/>
  <c r="CA37" i="4"/>
  <c r="CB37" i="4" s="1"/>
  <c r="CA482" i="4"/>
  <c r="CB482" i="4" s="1"/>
  <c r="E474" i="3"/>
  <c r="CA117" i="4"/>
  <c r="CB117" i="4" s="1"/>
  <c r="E109" i="3"/>
  <c r="CA344" i="4"/>
  <c r="CB344" i="4" s="1"/>
  <c r="E336" i="3"/>
  <c r="CA216" i="4"/>
  <c r="CB216" i="4" s="1"/>
  <c r="E208" i="3"/>
  <c r="BJ851" i="5"/>
  <c r="BK851" i="5"/>
  <c r="BK845" i="5"/>
  <c r="BJ845" i="5"/>
  <c r="BJ839" i="5"/>
  <c r="BK839" i="5"/>
  <c r="BK837" i="5"/>
  <c r="BJ837" i="5"/>
  <c r="BJ784" i="5"/>
  <c r="BK784" i="5"/>
  <c r="BK669" i="5"/>
  <c r="BJ669" i="5"/>
  <c r="BJ693" i="5"/>
  <c r="BK693" i="5"/>
  <c r="BK783" i="5"/>
  <c r="BJ783" i="5"/>
  <c r="BJ748" i="5"/>
  <c r="BK748" i="5"/>
  <c r="BK635" i="5"/>
  <c r="BJ635" i="5"/>
  <c r="BK619" i="5"/>
  <c r="BJ619" i="5"/>
  <c r="BK604" i="5"/>
  <c r="BJ604" i="5"/>
  <c r="BK587" i="5"/>
  <c r="BJ587" i="5"/>
  <c r="BK570" i="5"/>
  <c r="BJ570" i="5"/>
  <c r="BK630" i="5"/>
  <c r="BJ630" i="5"/>
  <c r="BK599" i="5"/>
  <c r="BJ599" i="5"/>
  <c r="BK581" i="5"/>
  <c r="BJ581" i="5"/>
  <c r="BJ564" i="5"/>
  <c r="BK564" i="5"/>
  <c r="BK616" i="5"/>
  <c r="BJ616" i="5"/>
  <c r="BK551" i="5"/>
  <c r="BJ551" i="5"/>
  <c r="BK464" i="5"/>
  <c r="BJ464" i="5"/>
  <c r="BK473" i="5"/>
  <c r="BJ473" i="5"/>
  <c r="BJ553" i="5"/>
  <c r="BK553" i="5"/>
  <c r="BK493" i="5"/>
  <c r="BJ493" i="5"/>
  <c r="BK435" i="5"/>
  <c r="BJ435" i="5"/>
  <c r="BK419" i="5"/>
  <c r="BJ419" i="5"/>
  <c r="BJ414" i="5"/>
  <c r="BK414" i="5"/>
  <c r="BK433" i="5"/>
  <c r="BJ433" i="5"/>
  <c r="BK342" i="5"/>
  <c r="BJ342" i="5"/>
  <c r="BK328" i="5"/>
  <c r="BJ328" i="5"/>
  <c r="BK314" i="5"/>
  <c r="BJ314" i="5"/>
  <c r="BK265" i="5"/>
  <c r="BJ265" i="5"/>
  <c r="BK180" i="5"/>
  <c r="BJ180" i="5"/>
  <c r="BK168" i="5"/>
  <c r="BJ168" i="5"/>
  <c r="BK353" i="5"/>
  <c r="BJ353" i="5"/>
  <c r="BK250" i="5"/>
  <c r="BJ250" i="5"/>
  <c r="BK234" i="5"/>
  <c r="BJ234" i="5"/>
  <c r="BK183" i="5"/>
  <c r="BJ183" i="5"/>
  <c r="BK302" i="5"/>
  <c r="BJ302" i="5"/>
  <c r="BK226" i="5"/>
  <c r="BJ226" i="5"/>
  <c r="BK198" i="5"/>
  <c r="BJ198" i="5"/>
  <c r="BK51" i="5"/>
  <c r="BJ51" i="5"/>
  <c r="BK36" i="5"/>
  <c r="BJ36" i="5"/>
  <c r="BJ152" i="5"/>
  <c r="BK152" i="5"/>
  <c r="BJ117" i="5"/>
  <c r="BK117" i="5"/>
  <c r="BK104" i="5"/>
  <c r="BJ104" i="5"/>
  <c r="BK88" i="5"/>
  <c r="BJ88" i="5"/>
  <c r="BK56" i="5"/>
  <c r="BJ56" i="5"/>
  <c r="CA578" i="4"/>
  <c r="CB578" i="4" s="1"/>
  <c r="E570" i="3"/>
  <c r="CA451" i="4"/>
  <c r="CB451" i="4" s="1"/>
  <c r="E443" i="3"/>
  <c r="E53" i="3"/>
  <c r="CA61" i="4"/>
  <c r="CB61" i="4" s="1"/>
  <c r="CA129" i="4"/>
  <c r="CB129" i="4" s="1"/>
  <c r="E121" i="3"/>
  <c r="CA225" i="4"/>
  <c r="CB225" i="4" s="1"/>
  <c r="E217" i="3"/>
  <c r="CA475" i="4"/>
  <c r="CB475" i="4" s="1"/>
  <c r="E467" i="3"/>
  <c r="CA776" i="4"/>
  <c r="CB776" i="4" s="1"/>
  <c r="E768" i="3"/>
  <c r="CA293" i="4"/>
  <c r="CB293" i="4" s="1"/>
  <c r="E285" i="3"/>
  <c r="E5" i="3"/>
  <c r="CA13" i="4"/>
  <c r="CB13" i="4" s="1"/>
  <c r="CA71" i="4"/>
  <c r="CB71" i="4" s="1"/>
  <c r="E63" i="3"/>
  <c r="CA685" i="4"/>
  <c r="CB685" i="4" s="1"/>
  <c r="E677" i="3"/>
  <c r="CA231" i="4"/>
  <c r="CB231" i="4" s="1"/>
  <c r="E223" i="3"/>
  <c r="CA334" i="4"/>
  <c r="CB334" i="4" s="1"/>
  <c r="E326" i="3"/>
  <c r="CA584" i="4"/>
  <c r="CB584" i="4" s="1"/>
  <c r="E576" i="3"/>
  <c r="CA424" i="4"/>
  <c r="CB424" i="4" s="1"/>
  <c r="E416" i="3"/>
  <c r="CA447" i="4"/>
  <c r="CB447" i="4" s="1"/>
  <c r="E439" i="3"/>
  <c r="CA422" i="4"/>
  <c r="CB422" i="4" s="1"/>
  <c r="E414" i="3"/>
  <c r="CA305" i="4"/>
  <c r="CB305" i="4" s="1"/>
  <c r="E297" i="3"/>
  <c r="CA72" i="4"/>
  <c r="CB72" i="4" s="1"/>
  <c r="E64" i="3"/>
  <c r="S693" i="5"/>
  <c r="CA542" i="4"/>
  <c r="CB542" i="4" s="1"/>
  <c r="E534" i="3"/>
  <c r="CA720" i="4"/>
  <c r="CB720" i="4" s="1"/>
  <c r="E712" i="3"/>
  <c r="CA434" i="4"/>
  <c r="CB434" i="4" s="1"/>
  <c r="E426" i="3"/>
  <c r="CA425" i="4"/>
  <c r="CB425" i="4" s="1"/>
  <c r="E417" i="3"/>
  <c r="CA757" i="4"/>
  <c r="CB757" i="4" s="1"/>
  <c r="E749" i="3"/>
  <c r="CA485" i="4"/>
  <c r="CB485" i="4" s="1"/>
  <c r="E477" i="3"/>
  <c r="BK836" i="5"/>
  <c r="BJ836" i="5"/>
  <c r="BK834" i="5"/>
  <c r="BJ834" i="5"/>
  <c r="BJ803" i="5"/>
  <c r="BK803" i="5"/>
  <c r="BK755" i="5"/>
  <c r="BJ755" i="5"/>
  <c r="BJ798" i="5"/>
  <c r="BK798" i="5"/>
  <c r="BJ762" i="5"/>
  <c r="BK762" i="5"/>
  <c r="BK732" i="5"/>
  <c r="BJ732" i="5"/>
  <c r="BK716" i="5"/>
  <c r="BJ716" i="5"/>
  <c r="BK677" i="5"/>
  <c r="BJ677" i="5"/>
  <c r="BK662" i="5"/>
  <c r="BJ662" i="5"/>
  <c r="BJ690" i="5"/>
  <c r="BK690" i="5"/>
  <c r="BK631" i="5"/>
  <c r="BJ631" i="5"/>
  <c r="BK615" i="5"/>
  <c r="BJ615" i="5"/>
  <c r="BK582" i="5"/>
  <c r="BJ582" i="5"/>
  <c r="BK626" i="5"/>
  <c r="BJ626" i="5"/>
  <c r="BK649" i="5"/>
  <c r="BJ649" i="5"/>
  <c r="BK628" i="5"/>
  <c r="BJ628" i="5"/>
  <c r="BK597" i="5"/>
  <c r="BJ597" i="5"/>
  <c r="BK583" i="5"/>
  <c r="BJ583" i="5"/>
  <c r="BK548" i="5"/>
  <c r="BJ548" i="5"/>
  <c r="BK521" i="5"/>
  <c r="BJ521" i="5"/>
  <c r="BK487" i="5"/>
  <c r="BJ487" i="5"/>
  <c r="BK471" i="5"/>
  <c r="BJ471" i="5"/>
  <c r="BK451" i="5"/>
  <c r="BJ451" i="5"/>
  <c r="BK431" i="5"/>
  <c r="BJ431" i="5"/>
  <c r="BK429" i="5"/>
  <c r="BJ429" i="5"/>
  <c r="BK385" i="5"/>
  <c r="BJ385" i="5"/>
  <c r="BK294" i="5"/>
  <c r="BJ294" i="5"/>
  <c r="BK209" i="5"/>
  <c r="BJ209" i="5"/>
  <c r="BK160" i="5"/>
  <c r="BJ160" i="5"/>
  <c r="BK298" i="5"/>
  <c r="BJ298" i="5"/>
  <c r="BK281" i="5"/>
  <c r="BJ281" i="5"/>
  <c r="BK228" i="5"/>
  <c r="BJ228" i="5"/>
  <c r="BK212" i="5"/>
  <c r="BJ212" i="5"/>
  <c r="BK193" i="5"/>
  <c r="BJ193" i="5"/>
  <c r="BK179" i="5"/>
  <c r="BJ179" i="5"/>
  <c r="BJ292" i="5"/>
  <c r="BK292" i="5"/>
  <c r="BJ182" i="5"/>
  <c r="BK182" i="5"/>
  <c r="BK175" i="5"/>
  <c r="BJ175" i="5"/>
  <c r="BK13" i="5"/>
  <c r="BJ13" i="5"/>
  <c r="BK63" i="5"/>
  <c r="BJ63" i="5"/>
  <c r="BJ129" i="5"/>
  <c r="BK129" i="5"/>
  <c r="BJ113" i="5"/>
  <c r="BK113" i="5"/>
  <c r="BJ31" i="5"/>
  <c r="BK31" i="5"/>
  <c r="BK100" i="5"/>
  <c r="BJ100" i="5"/>
  <c r="BK86" i="5"/>
  <c r="BJ86" i="5"/>
  <c r="BD855" i="5"/>
  <c r="BD856" i="5" s="1"/>
  <c r="BC226" i="5"/>
  <c r="BF226" i="5" s="1"/>
  <c r="BI226" i="5" s="1"/>
  <c r="BC519" i="5"/>
  <c r="BC818" i="5"/>
  <c r="BF818" i="5" s="1"/>
  <c r="BI818" i="5" s="1"/>
  <c r="CA725" i="4"/>
  <c r="CB725" i="4" s="1"/>
  <c r="E717" i="3"/>
  <c r="CA788" i="4"/>
  <c r="CB788" i="4" s="1"/>
  <c r="E780" i="3"/>
  <c r="CA535" i="4"/>
  <c r="CB535" i="4" s="1"/>
  <c r="E527" i="3"/>
  <c r="CA436" i="4"/>
  <c r="CB436" i="4" s="1"/>
  <c r="E428" i="3"/>
  <c r="CA308" i="4"/>
  <c r="CB308" i="4" s="1"/>
  <c r="E300" i="3"/>
  <c r="AF855" i="4"/>
  <c r="CA833" i="4"/>
  <c r="CB833" i="4" s="1"/>
  <c r="E825" i="3"/>
  <c r="CA640" i="4"/>
  <c r="CB640" i="4" s="1"/>
  <c r="E632" i="3"/>
  <c r="CA235" i="4"/>
  <c r="CB235" i="4" s="1"/>
  <c r="E227" i="3"/>
  <c r="CA418" i="4"/>
  <c r="CB418" i="4" s="1"/>
  <c r="E410" i="3"/>
  <c r="CA46" i="4"/>
  <c r="CB46" i="4" s="1"/>
  <c r="E38" i="3"/>
  <c r="CA628" i="4"/>
  <c r="CB628" i="4" s="1"/>
  <c r="E620" i="3"/>
  <c r="CA59" i="4"/>
  <c r="CB59" i="4" s="1"/>
  <c r="E51" i="3"/>
  <c r="BK767" i="5"/>
  <c r="BJ767" i="5"/>
  <c r="BJ791" i="5"/>
  <c r="BK791" i="5"/>
  <c r="BK715" i="5"/>
  <c r="BJ715" i="5"/>
  <c r="BK702" i="5"/>
  <c r="BJ702" i="5"/>
  <c r="BK685" i="5"/>
  <c r="BJ685" i="5"/>
  <c r="BJ741" i="5"/>
  <c r="BK741" i="5"/>
  <c r="BJ701" i="5"/>
  <c r="BK701" i="5"/>
  <c r="BJ684" i="5"/>
  <c r="BK684" i="5"/>
  <c r="BK725" i="5"/>
  <c r="BJ725" i="5"/>
  <c r="BK707" i="5"/>
  <c r="BJ707" i="5"/>
  <c r="BK673" i="5"/>
  <c r="BJ673" i="5"/>
  <c r="BK637" i="5"/>
  <c r="BJ637" i="5"/>
  <c r="BK607" i="5"/>
  <c r="BJ607" i="5"/>
  <c r="BK590" i="5"/>
  <c r="BJ590" i="5"/>
  <c r="BJ602" i="5"/>
  <c r="BK602" i="5"/>
  <c r="BJ585" i="5"/>
  <c r="BK585" i="5"/>
  <c r="BJ546" i="5"/>
  <c r="BK546" i="5"/>
  <c r="BJ491" i="5"/>
  <c r="BK491" i="5"/>
  <c r="BK552" i="5"/>
  <c r="BJ552" i="5"/>
  <c r="BK537" i="5"/>
  <c r="BJ537" i="5"/>
  <c r="BK517" i="5"/>
  <c r="BJ517" i="5"/>
  <c r="BK505" i="5"/>
  <c r="BJ505" i="5"/>
  <c r="BK483" i="5"/>
  <c r="BJ483" i="5"/>
  <c r="BK465" i="5"/>
  <c r="BJ465" i="5"/>
  <c r="BK432" i="5"/>
  <c r="BJ432" i="5"/>
  <c r="BK367" i="5"/>
  <c r="BJ367" i="5"/>
  <c r="BK443" i="5"/>
  <c r="BJ443" i="5"/>
  <c r="BK393" i="5"/>
  <c r="BJ393" i="5"/>
  <c r="BK380" i="5"/>
  <c r="BJ380" i="5"/>
  <c r="BK366" i="5"/>
  <c r="BJ366" i="5"/>
  <c r="BJ453" i="5"/>
  <c r="BK453" i="5"/>
  <c r="BJ438" i="5"/>
  <c r="BK438" i="5"/>
  <c r="BJ369" i="5"/>
  <c r="BK369" i="5"/>
  <c r="BK456" i="5"/>
  <c r="BJ456" i="5"/>
  <c r="BK399" i="5"/>
  <c r="BJ399" i="5"/>
  <c r="BK290" i="5"/>
  <c r="BJ290" i="5"/>
  <c r="BK273" i="5"/>
  <c r="BJ273" i="5"/>
  <c r="BK255" i="5"/>
  <c r="BJ255" i="5"/>
  <c r="BK327" i="5"/>
  <c r="BJ327" i="5"/>
  <c r="BK189" i="5"/>
  <c r="BJ189" i="5"/>
  <c r="BK163" i="5"/>
  <c r="BJ163" i="5"/>
  <c r="BJ318" i="5"/>
  <c r="BK318" i="5"/>
  <c r="BJ299" i="5"/>
  <c r="BK299" i="5"/>
  <c r="BK325" i="5"/>
  <c r="BJ325" i="5"/>
  <c r="BK205" i="5"/>
  <c r="BJ205" i="5"/>
  <c r="BK191" i="5"/>
  <c r="BJ191" i="5"/>
  <c r="BK95" i="5"/>
  <c r="BJ95" i="5"/>
  <c r="BK75" i="5"/>
  <c r="BJ75" i="5"/>
  <c r="BK60" i="5"/>
  <c r="BJ60" i="5"/>
  <c r="BK44" i="5"/>
  <c r="BJ44" i="5"/>
  <c r="BK23" i="5"/>
  <c r="BJ23" i="5"/>
  <c r="BK143" i="5"/>
  <c r="BJ143" i="5"/>
  <c r="BK12" i="5"/>
  <c r="BJ12" i="5"/>
  <c r="BJ141" i="5"/>
  <c r="BK141" i="5"/>
  <c r="BC180" i="5"/>
  <c r="BF180" i="5" s="1"/>
  <c r="BI180" i="5" s="1"/>
  <c r="CA570" i="4"/>
  <c r="CB570" i="4" s="1"/>
  <c r="E562" i="3"/>
  <c r="CA454" i="4"/>
  <c r="CB454" i="4" s="1"/>
  <c r="E446" i="3"/>
  <c r="BK801" i="5"/>
  <c r="BJ801" i="5"/>
  <c r="BK793" i="5"/>
  <c r="BJ793" i="5"/>
  <c r="BK778" i="5"/>
  <c r="BJ778" i="5"/>
  <c r="BK750" i="5"/>
  <c r="BJ750" i="5"/>
  <c r="BK724" i="5"/>
  <c r="BJ724" i="5"/>
  <c r="BK710" i="5"/>
  <c r="BJ710" i="5"/>
  <c r="BK695" i="5"/>
  <c r="BJ695" i="5"/>
  <c r="BK682" i="5"/>
  <c r="BJ682" i="5"/>
  <c r="BK663" i="5"/>
  <c r="BJ663" i="5"/>
  <c r="BK742" i="5"/>
  <c r="BJ742" i="5"/>
  <c r="BK727" i="5"/>
  <c r="BJ727" i="5"/>
  <c r="BK775" i="5"/>
  <c r="BJ775" i="5"/>
  <c r="BJ737" i="5"/>
  <c r="BK737" i="5"/>
  <c r="BK752" i="5"/>
  <c r="BJ752" i="5"/>
  <c r="BK689" i="5"/>
  <c r="BJ689" i="5"/>
  <c r="BK586" i="5"/>
  <c r="BJ586" i="5"/>
  <c r="BK569" i="5"/>
  <c r="BJ569" i="5"/>
  <c r="BK657" i="5"/>
  <c r="BJ657" i="5"/>
  <c r="BK641" i="5"/>
  <c r="BJ641" i="5"/>
  <c r="BK620" i="5"/>
  <c r="BJ620" i="5"/>
  <c r="BK605" i="5"/>
  <c r="BJ605" i="5"/>
  <c r="BK511" i="5"/>
  <c r="BJ511" i="5"/>
  <c r="BK539" i="5"/>
  <c r="BJ539" i="5"/>
  <c r="BK523" i="5"/>
  <c r="BJ523" i="5"/>
  <c r="BK463" i="5"/>
  <c r="BJ463" i="5"/>
  <c r="BJ554" i="5"/>
  <c r="BK554" i="5"/>
  <c r="BK549" i="5"/>
  <c r="BJ549" i="5"/>
  <c r="BK532" i="5"/>
  <c r="BJ532" i="5"/>
  <c r="BK513" i="5"/>
  <c r="BJ513" i="5"/>
  <c r="BK502" i="5"/>
  <c r="BJ502" i="5"/>
  <c r="BK479" i="5"/>
  <c r="BJ479" i="5"/>
  <c r="BK389" i="5"/>
  <c r="BJ389" i="5"/>
  <c r="BK376" i="5"/>
  <c r="BJ376" i="5"/>
  <c r="BJ396" i="5"/>
  <c r="BK396" i="5"/>
  <c r="BK407" i="5"/>
  <c r="BJ407" i="5"/>
  <c r="BK395" i="5"/>
  <c r="BJ395" i="5"/>
  <c r="BK378" i="5"/>
  <c r="BJ378" i="5"/>
  <c r="BK360" i="5"/>
  <c r="BJ360" i="5"/>
  <c r="BK251" i="5"/>
  <c r="BJ251" i="5"/>
  <c r="BK235" i="5"/>
  <c r="BJ235" i="5"/>
  <c r="BK357" i="5"/>
  <c r="BJ357" i="5"/>
  <c r="BJ330" i="5"/>
  <c r="BK330" i="5"/>
  <c r="BJ311" i="5"/>
  <c r="BK311" i="5"/>
  <c r="BJ297" i="5"/>
  <c r="BK297" i="5"/>
  <c r="BJ223" i="5"/>
  <c r="BK223" i="5"/>
  <c r="BJ170" i="5"/>
  <c r="BK170" i="5"/>
  <c r="BK287" i="5"/>
  <c r="BJ287" i="5"/>
  <c r="BK274" i="5"/>
  <c r="BJ274" i="5"/>
  <c r="BK202" i="5"/>
  <c r="BJ202" i="5"/>
  <c r="BK165" i="5"/>
  <c r="BJ165" i="5"/>
  <c r="BK91" i="5"/>
  <c r="BJ91" i="5"/>
  <c r="BK55" i="5"/>
  <c r="BJ55" i="5"/>
  <c r="BK19" i="5"/>
  <c r="BJ19" i="5"/>
  <c r="BK142" i="5"/>
  <c r="BJ142" i="5"/>
  <c r="BK39" i="5"/>
  <c r="BJ39" i="5"/>
  <c r="BK26" i="5"/>
  <c r="BJ26" i="5"/>
  <c r="BK154" i="5"/>
  <c r="BJ154" i="5"/>
  <c r="BK20" i="5"/>
  <c r="BJ20" i="5"/>
  <c r="CA717" i="4"/>
  <c r="CB717" i="4" s="1"/>
  <c r="E709" i="3"/>
  <c r="CA456" i="4"/>
  <c r="CB456" i="4" s="1"/>
  <c r="E448" i="3"/>
  <c r="CA507" i="4"/>
  <c r="CB507" i="4" s="1"/>
  <c r="E499" i="3"/>
  <c r="CA252" i="4"/>
  <c r="CB252" i="4" s="1"/>
  <c r="E244" i="3"/>
  <c r="CA124" i="4"/>
  <c r="CB124" i="4" s="1"/>
  <c r="E116" i="3"/>
  <c r="BJ856" i="4"/>
  <c r="BJ855" i="4"/>
  <c r="CA240" i="4"/>
  <c r="CB240" i="4" s="1"/>
  <c r="E232" i="3"/>
  <c r="CA104" i="4"/>
  <c r="CB104" i="4" s="1"/>
  <c r="E96" i="3"/>
  <c r="CA467" i="4"/>
  <c r="CB467" i="4" s="1"/>
  <c r="E459" i="3"/>
  <c r="BK829" i="5"/>
  <c r="BJ829" i="5"/>
  <c r="BK804" i="5"/>
  <c r="BJ804" i="5"/>
  <c r="BK832" i="5"/>
  <c r="BJ832" i="5"/>
  <c r="BK813" i="5"/>
  <c r="BJ813" i="5"/>
  <c r="BK760" i="5"/>
  <c r="BJ760" i="5"/>
  <c r="BK792" i="5"/>
  <c r="BJ792" i="5"/>
  <c r="BJ766" i="5"/>
  <c r="BK766" i="5"/>
  <c r="BK659" i="5"/>
  <c r="BJ659" i="5"/>
  <c r="BK768" i="5"/>
  <c r="BJ768" i="5"/>
  <c r="BJ730" i="5"/>
  <c r="BK730" i="5"/>
  <c r="BJ712" i="5"/>
  <c r="BK712" i="5"/>
  <c r="BK733" i="5"/>
  <c r="BJ733" i="5"/>
  <c r="BK717" i="5"/>
  <c r="BJ717" i="5"/>
  <c r="BK683" i="5"/>
  <c r="BJ683" i="5"/>
  <c r="BK565" i="5"/>
  <c r="BJ565" i="5"/>
  <c r="BJ646" i="5"/>
  <c r="BK646" i="5"/>
  <c r="BJ629" i="5"/>
  <c r="BK629" i="5"/>
  <c r="BK653" i="5"/>
  <c r="BJ653" i="5"/>
  <c r="BK632" i="5"/>
  <c r="BJ632" i="5"/>
  <c r="BK601" i="5"/>
  <c r="BJ601" i="5"/>
  <c r="BK588" i="5"/>
  <c r="BJ588" i="5"/>
  <c r="BK534" i="5"/>
  <c r="BJ534" i="5"/>
  <c r="BK519" i="5"/>
  <c r="BJ519" i="5"/>
  <c r="BK500" i="5"/>
  <c r="BJ500" i="5"/>
  <c r="BK489" i="5"/>
  <c r="BJ489" i="5"/>
  <c r="BJ538" i="5"/>
  <c r="BK538" i="5"/>
  <c r="BJ522" i="5"/>
  <c r="BK522" i="5"/>
  <c r="BK424" i="5"/>
  <c r="BJ424" i="5"/>
  <c r="BK408" i="5"/>
  <c r="BJ408" i="5"/>
  <c r="BK387" i="5"/>
  <c r="BJ387" i="5"/>
  <c r="BJ446" i="5"/>
  <c r="BK446" i="5"/>
  <c r="BJ392" i="5"/>
  <c r="BK392" i="5"/>
  <c r="BJ361" i="5"/>
  <c r="BK361" i="5"/>
  <c r="BK417" i="5"/>
  <c r="BJ417" i="5"/>
  <c r="BK282" i="5"/>
  <c r="BJ282" i="5"/>
  <c r="BK197" i="5"/>
  <c r="BJ197" i="5"/>
  <c r="BK319" i="5"/>
  <c r="BJ319" i="5"/>
  <c r="BK215" i="5"/>
  <c r="BJ215" i="5"/>
  <c r="BK200" i="5"/>
  <c r="BJ200" i="5"/>
  <c r="BK171" i="5"/>
  <c r="BJ171" i="5"/>
  <c r="BJ184" i="5"/>
  <c r="BK184" i="5"/>
  <c r="BK317" i="5"/>
  <c r="BJ317" i="5"/>
  <c r="BK283" i="5"/>
  <c r="BJ283" i="5"/>
  <c r="BK164" i="5"/>
  <c r="BJ164" i="5"/>
  <c r="BK150" i="5"/>
  <c r="BJ150" i="5"/>
  <c r="BK135" i="5"/>
  <c r="BJ135" i="5"/>
  <c r="BK103" i="5"/>
  <c r="BJ103" i="5"/>
  <c r="BK16" i="5"/>
  <c r="BJ16" i="5"/>
  <c r="BK149" i="5"/>
  <c r="BJ149" i="5"/>
  <c r="BK134" i="5"/>
  <c r="BJ134" i="5"/>
  <c r="BK50" i="5"/>
  <c r="BJ50" i="5"/>
  <c r="BK35" i="5"/>
  <c r="BJ35" i="5"/>
  <c r="BK22" i="5"/>
  <c r="BJ22" i="5"/>
  <c r="BJ133" i="5"/>
  <c r="BK133" i="5"/>
  <c r="BJ101" i="5"/>
  <c r="BK101" i="5"/>
  <c r="BJ87" i="5"/>
  <c r="BK87" i="5"/>
  <c r="BJ73" i="5"/>
  <c r="BK73" i="5"/>
  <c r="BJ45" i="5"/>
  <c r="BK45" i="5"/>
  <c r="BJ33" i="5"/>
  <c r="BK33" i="5"/>
  <c r="BK37" i="5"/>
  <c r="BJ37" i="5"/>
  <c r="CA759" i="4"/>
  <c r="CB759" i="4" s="1"/>
  <c r="E751" i="3"/>
  <c r="CA414" i="4"/>
  <c r="CB414" i="4" s="1"/>
  <c r="E406" i="3"/>
  <c r="CA281" i="4"/>
  <c r="CB281" i="4" s="1"/>
  <c r="E273" i="3"/>
  <c r="CA76" i="4"/>
  <c r="CB76" i="4" s="1"/>
  <c r="E68" i="3"/>
  <c r="CA684" i="4"/>
  <c r="CB684" i="4" s="1"/>
  <c r="E676" i="3"/>
  <c r="CA67" i="4"/>
  <c r="CB67" i="4" s="1"/>
  <c r="E59" i="3"/>
  <c r="CA598" i="4"/>
  <c r="CB598" i="4" s="1"/>
  <c r="E590" i="3"/>
  <c r="CA665" i="4"/>
  <c r="CB665" i="4" s="1"/>
  <c r="E657" i="3"/>
  <c r="CA362" i="4"/>
  <c r="CB362" i="4" s="1"/>
  <c r="E354" i="3"/>
  <c r="CA606" i="4"/>
  <c r="CB606" i="4" s="1"/>
  <c r="E598" i="3"/>
  <c r="CA386" i="4"/>
  <c r="CB386" i="4" s="1"/>
  <c r="E378" i="3"/>
  <c r="CA23" i="4"/>
  <c r="CB23" i="4" s="1"/>
  <c r="E15" i="3"/>
  <c r="CA567" i="4"/>
  <c r="CB567" i="4" s="1"/>
  <c r="E559" i="3"/>
  <c r="CA579" i="4"/>
  <c r="CB579" i="4" s="1"/>
  <c r="E571" i="3"/>
  <c r="CA358" i="4"/>
  <c r="CB358" i="4" s="1"/>
  <c r="E350" i="3"/>
  <c r="CA463" i="4"/>
  <c r="CB463" i="4" s="1"/>
  <c r="E455" i="3"/>
  <c r="CA108" i="4"/>
  <c r="CB108" i="4" s="1"/>
  <c r="E100" i="3"/>
  <c r="CA809" i="4"/>
  <c r="CB809" i="4" s="1"/>
  <c r="E801" i="3"/>
  <c r="CA417" i="4"/>
  <c r="CB417" i="4" s="1"/>
  <c r="E409" i="3"/>
  <c r="CA345" i="4"/>
  <c r="CB345" i="4" s="1"/>
  <c r="E337" i="3"/>
  <c r="E33" i="3"/>
  <c r="CA41" i="4"/>
  <c r="CB41" i="4" s="1"/>
  <c r="CA737" i="4"/>
  <c r="CB737" i="4" s="1"/>
  <c r="E729" i="3"/>
  <c r="CA272" i="4"/>
  <c r="CB272" i="4" s="1"/>
  <c r="E264" i="3"/>
  <c r="CA701" i="4"/>
  <c r="CB701" i="4" s="1"/>
  <c r="E693" i="3"/>
  <c r="CA295" i="4"/>
  <c r="CB295" i="4" s="1"/>
  <c r="E287" i="3"/>
  <c r="CA441" i="4"/>
  <c r="CB441" i="4" s="1"/>
  <c r="E433" i="3"/>
  <c r="CA600" i="4"/>
  <c r="CB600" i="4" s="1"/>
  <c r="E592" i="3"/>
  <c r="CA163" i="4"/>
  <c r="CB163" i="4" s="1"/>
  <c r="E155" i="3"/>
  <c r="CA440" i="4"/>
  <c r="CB440" i="4" s="1"/>
  <c r="E432" i="3"/>
  <c r="CA783" i="4"/>
  <c r="CB783" i="4" s="1"/>
  <c r="E775" i="3"/>
  <c r="CA453" i="4"/>
  <c r="CB453" i="4" s="1"/>
  <c r="E445" i="3"/>
  <c r="CA132" i="4"/>
  <c r="CB132" i="4" s="1"/>
  <c r="E124" i="3"/>
  <c r="CA151" i="4"/>
  <c r="CB151" i="4" s="1"/>
  <c r="E143" i="3"/>
  <c r="CA56" i="4"/>
  <c r="CB56" i="4" s="1"/>
  <c r="E48" i="3"/>
  <c r="CA779" i="4"/>
  <c r="CB779" i="4" s="1"/>
  <c r="E771" i="3"/>
  <c r="BC388" i="5"/>
  <c r="BF388" i="5" s="1"/>
  <c r="BI388" i="5" s="1"/>
  <c r="BC734" i="5"/>
  <c r="BK841" i="5"/>
  <c r="BJ841" i="5"/>
  <c r="BK796" i="5"/>
  <c r="BJ796" i="5"/>
  <c r="BK786" i="5"/>
  <c r="BJ786" i="5"/>
  <c r="BK703" i="5"/>
  <c r="BJ703" i="5"/>
  <c r="BK757" i="5"/>
  <c r="BJ757" i="5"/>
  <c r="BK749" i="5"/>
  <c r="BJ749" i="5"/>
  <c r="BJ726" i="5"/>
  <c r="BK726" i="5"/>
  <c r="BJ708" i="5"/>
  <c r="BK708" i="5"/>
  <c r="BJ666" i="5"/>
  <c r="BK666" i="5"/>
  <c r="BK771" i="5"/>
  <c r="BJ771" i="5"/>
  <c r="BK680" i="5"/>
  <c r="BJ680" i="5"/>
  <c r="BJ606" i="5"/>
  <c r="BK606" i="5"/>
  <c r="BJ589" i="5"/>
  <c r="BK589" i="5"/>
  <c r="BK612" i="5"/>
  <c r="BJ612" i="5"/>
  <c r="BK535" i="5"/>
  <c r="BJ535" i="5"/>
  <c r="BK520" i="5"/>
  <c r="BJ520" i="5"/>
  <c r="BK508" i="5"/>
  <c r="BJ508" i="5"/>
  <c r="BK498" i="5"/>
  <c r="BJ498" i="5"/>
  <c r="BK485" i="5"/>
  <c r="BJ485" i="5"/>
  <c r="BK469" i="5"/>
  <c r="BJ469" i="5"/>
  <c r="BK559" i="5"/>
  <c r="BJ559" i="5"/>
  <c r="BJ518" i="5"/>
  <c r="BK518" i="5"/>
  <c r="BK415" i="5"/>
  <c r="BJ415" i="5"/>
  <c r="BK370" i="5"/>
  <c r="BJ370" i="5"/>
  <c r="BJ426" i="5"/>
  <c r="BK426" i="5"/>
  <c r="BJ410" i="5"/>
  <c r="BK410" i="5"/>
  <c r="BK413" i="5"/>
  <c r="BJ413" i="5"/>
  <c r="BK278" i="5"/>
  <c r="BJ278" i="5"/>
  <c r="BK259" i="5"/>
  <c r="BJ259" i="5"/>
  <c r="BK331" i="5"/>
  <c r="BJ331" i="5"/>
  <c r="BK312" i="5"/>
  <c r="BJ312" i="5"/>
  <c r="BJ337" i="5"/>
  <c r="BK337" i="5"/>
  <c r="BJ322" i="5"/>
  <c r="BK322" i="5"/>
  <c r="BJ303" i="5"/>
  <c r="BK303" i="5"/>
  <c r="BJ196" i="5"/>
  <c r="BK196" i="5"/>
  <c r="BK347" i="5"/>
  <c r="BJ347" i="5"/>
  <c r="BK329" i="5"/>
  <c r="BJ329" i="5"/>
  <c r="BK315" i="5"/>
  <c r="BJ315" i="5"/>
  <c r="BK266" i="5"/>
  <c r="BJ266" i="5"/>
  <c r="BK161" i="5"/>
  <c r="BJ161" i="5"/>
  <c r="BK146" i="5"/>
  <c r="BJ146" i="5"/>
  <c r="BK27" i="5"/>
  <c r="BJ27" i="5"/>
  <c r="BK130" i="5"/>
  <c r="BJ130" i="5"/>
  <c r="BJ97" i="5"/>
  <c r="BK97" i="5"/>
  <c r="BJ85" i="5"/>
  <c r="BK85" i="5"/>
  <c r="BJ69" i="5"/>
  <c r="BK69" i="5"/>
  <c r="BK147" i="5"/>
  <c r="BJ147" i="5"/>
  <c r="BC242" i="5"/>
  <c r="BF242" i="5" s="1"/>
  <c r="BI242" i="5" s="1"/>
  <c r="BC342" i="5"/>
  <c r="BF342" i="5" s="1"/>
  <c r="BI342" i="5" s="1"/>
  <c r="BC253" i="5"/>
  <c r="BC378" i="5"/>
  <c r="BF378" i="5" s="1"/>
  <c r="BI378" i="5" s="1"/>
  <c r="BC588" i="5"/>
  <c r="BC730" i="5"/>
  <c r="BC775" i="5"/>
  <c r="CA689" i="4"/>
  <c r="CB689" i="4" s="1"/>
  <c r="E681" i="3"/>
  <c r="CA402" i="4"/>
  <c r="CB402" i="4" s="1"/>
  <c r="E394" i="3"/>
  <c r="CA352" i="4"/>
  <c r="CB352" i="4" s="1"/>
  <c r="E344" i="3"/>
  <c r="CA659" i="4"/>
  <c r="CB659" i="4" s="1"/>
  <c r="E651" i="3"/>
  <c r="CA566" i="4"/>
  <c r="CB566" i="4" s="1"/>
  <c r="E558" i="3"/>
  <c r="CA680" i="4"/>
  <c r="CB680" i="4" s="1"/>
  <c r="E672" i="3"/>
  <c r="CA530" i="4"/>
  <c r="CB530" i="4" s="1"/>
  <c r="E522" i="3"/>
  <c r="CA15" i="4"/>
  <c r="CB15" i="4" s="1"/>
  <c r="E7" i="3"/>
  <c r="CA696" i="4"/>
  <c r="CB696" i="4" s="1"/>
  <c r="E688" i="3"/>
  <c r="CA568" i="4"/>
  <c r="CB568" i="4" s="1"/>
  <c r="E560" i="3"/>
  <c r="CA259" i="4"/>
  <c r="CB259" i="4" s="1"/>
  <c r="E251" i="3"/>
  <c r="CA44" i="4"/>
  <c r="CB44" i="4" s="1"/>
  <c r="E36" i="3"/>
  <c r="BK854" i="5"/>
  <c r="BJ854" i="5"/>
  <c r="BK835" i="5"/>
  <c r="BJ835" i="5"/>
  <c r="BK826" i="5"/>
  <c r="BJ826" i="5"/>
  <c r="BK812" i="5"/>
  <c r="BJ812" i="5"/>
  <c r="BK805" i="5"/>
  <c r="BJ805" i="5"/>
  <c r="BK751" i="5"/>
  <c r="BJ751" i="5"/>
  <c r="BJ758" i="5"/>
  <c r="BK758" i="5"/>
  <c r="BK779" i="5"/>
  <c r="BJ779" i="5"/>
  <c r="BK743" i="5"/>
  <c r="BJ743" i="5"/>
  <c r="BK686" i="5"/>
  <c r="BJ686" i="5"/>
  <c r="BK731" i="5"/>
  <c r="BJ731" i="5"/>
  <c r="BJ665" i="5"/>
  <c r="BK665" i="5"/>
  <c r="BK660" i="5"/>
  <c r="BJ660" i="5"/>
  <c r="BK596" i="5"/>
  <c r="BJ596" i="5"/>
  <c r="BK573" i="5"/>
  <c r="BJ573" i="5"/>
  <c r="BJ621" i="5"/>
  <c r="BK621" i="5"/>
  <c r="BJ572" i="5"/>
  <c r="BK572" i="5"/>
  <c r="BJ658" i="5"/>
  <c r="BK658" i="5"/>
  <c r="BK543" i="5"/>
  <c r="BJ543" i="5"/>
  <c r="BK507" i="5"/>
  <c r="BJ507" i="5"/>
  <c r="BJ529" i="5"/>
  <c r="BK529" i="5"/>
  <c r="BJ476" i="5"/>
  <c r="BK476" i="5"/>
  <c r="BK416" i="5"/>
  <c r="BJ416" i="5"/>
  <c r="BK458" i="5"/>
  <c r="BJ458" i="5"/>
  <c r="BJ422" i="5"/>
  <c r="BK422" i="5"/>
  <c r="BK441" i="5"/>
  <c r="BJ441" i="5"/>
  <c r="BK425" i="5"/>
  <c r="BJ425" i="5"/>
  <c r="BK381" i="5"/>
  <c r="BJ381" i="5"/>
  <c r="BK364" i="5"/>
  <c r="BJ364" i="5"/>
  <c r="BK350" i="5"/>
  <c r="BJ350" i="5"/>
  <c r="BK239" i="5"/>
  <c r="BJ239" i="5"/>
  <c r="BK220" i="5"/>
  <c r="BJ220" i="5"/>
  <c r="BK204" i="5"/>
  <c r="BJ204" i="5"/>
  <c r="BK293" i="5"/>
  <c r="BJ293" i="5"/>
  <c r="BK242" i="5"/>
  <c r="BJ242" i="5"/>
  <c r="BK224" i="5"/>
  <c r="BJ224" i="5"/>
  <c r="BK208" i="5"/>
  <c r="BJ208" i="5"/>
  <c r="BK177" i="5"/>
  <c r="BJ177" i="5"/>
  <c r="BK310" i="5"/>
  <c r="BJ310" i="5"/>
  <c r="BK169" i="5"/>
  <c r="BJ169" i="5"/>
  <c r="AV855" i="5"/>
  <c r="T625" i="5"/>
  <c r="AW625" i="5"/>
  <c r="AV857" i="5"/>
  <c r="AW845" i="5"/>
  <c r="S845" i="5"/>
  <c r="BJ125" i="5"/>
  <c r="BK125" i="5"/>
  <c r="BJ109" i="5"/>
  <c r="BK109" i="5"/>
  <c r="BJ15" i="5"/>
  <c r="BK15" i="5"/>
  <c r="BK140" i="5"/>
  <c r="BJ140" i="5"/>
  <c r="BK128" i="5"/>
  <c r="BJ128" i="5"/>
  <c r="BC513" i="5"/>
  <c r="BC652" i="5"/>
  <c r="BL856" i="4"/>
  <c r="BL855" i="4"/>
  <c r="CA635" i="4"/>
  <c r="CB635" i="4" s="1"/>
  <c r="E627" i="3"/>
  <c r="CA654" i="4"/>
  <c r="CB654" i="4" s="1"/>
  <c r="E646" i="3"/>
  <c r="CA413" i="4"/>
  <c r="CB413" i="4" s="1"/>
  <c r="E405" i="3"/>
  <c r="CA448" i="4"/>
  <c r="CB448" i="4" s="1"/>
  <c r="E440" i="3"/>
  <c r="BJ853" i="5"/>
  <c r="BK853" i="5"/>
  <c r="BK848" i="5"/>
  <c r="BJ848" i="5"/>
  <c r="BK844" i="5"/>
  <c r="BJ844" i="5"/>
  <c r="BJ838" i="5"/>
  <c r="BK838" i="5"/>
  <c r="BK831" i="5"/>
  <c r="BJ831" i="5"/>
  <c r="BK808" i="5"/>
  <c r="BJ808" i="5"/>
  <c r="BK820" i="5"/>
  <c r="BJ820" i="5"/>
  <c r="BK822" i="5"/>
  <c r="BJ822" i="5"/>
  <c r="BK764" i="5"/>
  <c r="BJ764" i="5"/>
  <c r="BK781" i="5"/>
  <c r="BJ781" i="5"/>
  <c r="BK763" i="5"/>
  <c r="BJ763" i="5"/>
  <c r="BK713" i="5"/>
  <c r="BJ713" i="5"/>
  <c r="BJ718" i="5"/>
  <c r="BK718" i="5"/>
  <c r="BJ674" i="5"/>
  <c r="BK674" i="5"/>
  <c r="BK672" i="5"/>
  <c r="BJ672" i="5"/>
  <c r="BK640" i="5"/>
  <c r="BJ640" i="5"/>
  <c r="BK558" i="5"/>
  <c r="BJ558" i="5"/>
  <c r="BK634" i="5"/>
  <c r="BJ634" i="5"/>
  <c r="BJ650" i="5"/>
  <c r="BK650" i="5"/>
  <c r="BJ633" i="5"/>
  <c r="BK633" i="5"/>
  <c r="BJ617" i="5"/>
  <c r="BK617" i="5"/>
  <c r="BK563" i="5"/>
  <c r="BJ563" i="5"/>
  <c r="BJ542" i="5"/>
  <c r="BK542" i="5"/>
  <c r="BJ506" i="5"/>
  <c r="BK506" i="5"/>
  <c r="BJ488" i="5"/>
  <c r="BK488" i="5"/>
  <c r="BK428" i="5"/>
  <c r="BJ428" i="5"/>
  <c r="BK454" i="5"/>
  <c r="BJ454" i="5"/>
  <c r="BK439" i="5"/>
  <c r="BJ439" i="5"/>
  <c r="BK362" i="5"/>
  <c r="BJ362" i="5"/>
  <c r="BJ450" i="5"/>
  <c r="BK450" i="5"/>
  <c r="BK332" i="5"/>
  <c r="BJ332" i="5"/>
  <c r="BK286" i="5"/>
  <c r="BJ286" i="5"/>
  <c r="BK269" i="5"/>
  <c r="BJ269" i="5"/>
  <c r="BK216" i="5"/>
  <c r="BJ216" i="5"/>
  <c r="BK338" i="5"/>
  <c r="BJ338" i="5"/>
  <c r="BK323" i="5"/>
  <c r="BJ323" i="5"/>
  <c r="BK304" i="5"/>
  <c r="BJ304" i="5"/>
  <c r="BK289" i="5"/>
  <c r="BJ289" i="5"/>
  <c r="BK272" i="5"/>
  <c r="BJ272" i="5"/>
  <c r="BK185" i="5"/>
  <c r="BJ185" i="5"/>
  <c r="BK159" i="5"/>
  <c r="BJ159" i="5"/>
  <c r="BJ206" i="5"/>
  <c r="BK206" i="5"/>
  <c r="BJ188" i="5"/>
  <c r="BK188" i="5"/>
  <c r="BK139" i="5"/>
  <c r="BJ139" i="5"/>
  <c r="BK123" i="5"/>
  <c r="BJ123" i="5"/>
  <c r="BK40" i="5"/>
  <c r="BJ40" i="5"/>
  <c r="BK153" i="5"/>
  <c r="BJ153" i="5"/>
  <c r="BK122" i="5"/>
  <c r="BJ122" i="5"/>
  <c r="BJ34" i="5"/>
  <c r="BK34" i="5"/>
  <c r="BK108" i="5"/>
  <c r="BJ108" i="5"/>
  <c r="BK92" i="5"/>
  <c r="BJ92" i="5"/>
  <c r="CA374" i="4"/>
  <c r="CB374" i="4" s="1"/>
  <c r="E366" i="3"/>
  <c r="CA102" i="4"/>
  <c r="CB102" i="4" s="1"/>
  <c r="E94" i="3"/>
  <c r="CA273" i="4"/>
  <c r="CB273" i="4" s="1"/>
  <c r="E265" i="3"/>
  <c r="CA603" i="4"/>
  <c r="CB603" i="4" s="1"/>
  <c r="E595" i="3"/>
  <c r="CA445" i="4"/>
  <c r="CB445" i="4" s="1"/>
  <c r="E437" i="3"/>
  <c r="CA39" i="4"/>
  <c r="CB39" i="4" s="1"/>
  <c r="E31" i="3"/>
  <c r="BI857" i="4"/>
  <c r="CA455" i="4"/>
  <c r="CB455" i="4" s="1"/>
  <c r="E447" i="3"/>
  <c r="CA98" i="4"/>
  <c r="CB98" i="4" s="1"/>
  <c r="E90" i="3"/>
  <c r="CA739" i="4"/>
  <c r="CB739" i="4" s="1"/>
  <c r="E731" i="3"/>
  <c r="CA195" i="4"/>
  <c r="CB195" i="4" s="1"/>
  <c r="E187" i="3"/>
  <c r="CA154" i="4"/>
  <c r="CB154" i="4" s="1"/>
  <c r="E146" i="3"/>
  <c r="CA181" i="4"/>
  <c r="CB181" i="4" s="1"/>
  <c r="E173" i="3"/>
  <c r="BK852" i="5"/>
  <c r="BJ852" i="5"/>
  <c r="BK821" i="5"/>
  <c r="BJ821" i="5"/>
  <c r="BK807" i="5"/>
  <c r="BJ807" i="5"/>
  <c r="BJ819" i="5"/>
  <c r="BK819" i="5"/>
  <c r="BK800" i="5"/>
  <c r="BJ800" i="5"/>
  <c r="BK790" i="5"/>
  <c r="BJ790" i="5"/>
  <c r="BK777" i="5"/>
  <c r="BJ777" i="5"/>
  <c r="BK735" i="5"/>
  <c r="BJ735" i="5"/>
  <c r="BK691" i="5"/>
  <c r="BJ691" i="5"/>
  <c r="BK738" i="5"/>
  <c r="BJ738" i="5"/>
  <c r="BK723" i="5"/>
  <c r="BJ723" i="5"/>
  <c r="BJ668" i="5"/>
  <c r="BK668" i="5"/>
  <c r="BK700" i="5"/>
  <c r="BJ700" i="5"/>
  <c r="BK667" i="5"/>
  <c r="BJ667" i="5"/>
  <c r="BK655" i="5"/>
  <c r="BJ655" i="5"/>
  <c r="BK639" i="5"/>
  <c r="BJ639" i="5"/>
  <c r="BJ613" i="5"/>
  <c r="BK613" i="5"/>
  <c r="BJ594" i="5"/>
  <c r="BK594" i="5"/>
  <c r="BK510" i="5"/>
  <c r="BJ510" i="5"/>
  <c r="BK497" i="5"/>
  <c r="BJ497" i="5"/>
  <c r="BK482" i="5"/>
  <c r="BJ482" i="5"/>
  <c r="BK571" i="5"/>
  <c r="BJ571" i="5"/>
  <c r="BJ499" i="5"/>
  <c r="BK499" i="5"/>
  <c r="BJ484" i="5"/>
  <c r="BK484" i="5"/>
  <c r="BJ468" i="5"/>
  <c r="BK468" i="5"/>
  <c r="BK545" i="5"/>
  <c r="BJ545" i="5"/>
  <c r="BK475" i="5"/>
  <c r="BJ475" i="5"/>
  <c r="BK455" i="5"/>
  <c r="BJ455" i="5"/>
  <c r="BK394" i="5"/>
  <c r="BJ394" i="5"/>
  <c r="BK373" i="5"/>
  <c r="BJ373" i="5"/>
  <c r="BK359" i="5"/>
  <c r="BJ359" i="5"/>
  <c r="BK401" i="5"/>
  <c r="BJ401" i="5"/>
  <c r="BK372" i="5"/>
  <c r="BJ372" i="5"/>
  <c r="BJ460" i="5"/>
  <c r="BK460" i="5"/>
  <c r="BJ379" i="5"/>
  <c r="BK379" i="5"/>
  <c r="BK449" i="5"/>
  <c r="BJ449" i="5"/>
  <c r="BK403" i="5"/>
  <c r="BJ403" i="5"/>
  <c r="BK391" i="5"/>
  <c r="BJ391" i="5"/>
  <c r="BK374" i="5"/>
  <c r="BJ374" i="5"/>
  <c r="BJ358" i="5"/>
  <c r="BK358" i="5"/>
  <c r="BK247" i="5"/>
  <c r="BJ247" i="5"/>
  <c r="BK229" i="5"/>
  <c r="BJ229" i="5"/>
  <c r="BK335" i="5"/>
  <c r="BJ335" i="5"/>
  <c r="BK300" i="5"/>
  <c r="BJ300" i="5"/>
  <c r="BK285" i="5"/>
  <c r="BJ285" i="5"/>
  <c r="BJ356" i="5"/>
  <c r="BK356" i="5"/>
  <c r="BJ341" i="5"/>
  <c r="BK341" i="5"/>
  <c r="BJ296" i="5"/>
  <c r="BK296" i="5"/>
  <c r="BJ280" i="5"/>
  <c r="BK280" i="5"/>
  <c r="BJ233" i="5"/>
  <c r="BK233" i="5"/>
  <c r="BK270" i="5"/>
  <c r="BJ270" i="5"/>
  <c r="BK240" i="5"/>
  <c r="BJ240" i="5"/>
  <c r="BK119" i="5"/>
  <c r="BJ119" i="5"/>
  <c r="BK83" i="5"/>
  <c r="BJ83" i="5"/>
  <c r="BK118" i="5"/>
  <c r="BJ118" i="5"/>
  <c r="BJ58" i="5"/>
  <c r="BK58" i="5"/>
  <c r="BJ21" i="5"/>
  <c r="BK21" i="5"/>
  <c r="BK151" i="5"/>
  <c r="BJ151" i="5"/>
  <c r="BK136" i="5"/>
  <c r="BJ136" i="5"/>
  <c r="BK14" i="5"/>
  <c r="BJ14" i="5"/>
  <c r="CA591" i="4"/>
  <c r="CB591" i="4" s="1"/>
  <c r="E583" i="3"/>
  <c r="CA161" i="4"/>
  <c r="CB161" i="4" s="1"/>
  <c r="E153" i="3"/>
  <c r="CA668" i="4"/>
  <c r="CB668" i="4" s="1"/>
  <c r="E660" i="3"/>
  <c r="CA472" i="4"/>
  <c r="CB472" i="4" s="1"/>
  <c r="E464" i="3"/>
  <c r="CA204" i="4"/>
  <c r="CB204" i="4" s="1"/>
  <c r="E196" i="3"/>
  <c r="E41" i="3"/>
  <c r="CA49" i="4"/>
  <c r="CB49" i="4" s="1"/>
  <c r="CA449" i="4"/>
  <c r="CB449" i="4" s="1"/>
  <c r="E441" i="3"/>
  <c r="CA292" i="4"/>
  <c r="CB292" i="4" s="1"/>
  <c r="E284" i="3"/>
  <c r="CA255" i="4"/>
  <c r="CB255" i="4" s="1"/>
  <c r="E247" i="3"/>
  <c r="CA326" i="4"/>
  <c r="CB326" i="4" s="1"/>
  <c r="E318" i="3"/>
  <c r="CA446" i="4"/>
  <c r="CB446" i="4" s="1"/>
  <c r="E438" i="3"/>
  <c r="CA185" i="4"/>
  <c r="CB185" i="4" s="1"/>
  <c r="E177" i="3"/>
  <c r="CA679" i="4"/>
  <c r="CB679" i="4" s="1"/>
  <c r="E671" i="3"/>
  <c r="CA426" i="4"/>
  <c r="CB426" i="4" s="1"/>
  <c r="E418" i="3"/>
  <c r="CA360" i="4"/>
  <c r="CB360" i="4" s="1"/>
  <c r="E352" i="3"/>
  <c r="CA109" i="4"/>
  <c r="CB109" i="4" s="1"/>
  <c r="E101" i="3"/>
  <c r="CA370" i="4"/>
  <c r="CB370" i="4" s="1"/>
  <c r="E362" i="3"/>
  <c r="CA313" i="4"/>
  <c r="CB313" i="4" s="1"/>
  <c r="E305" i="3"/>
  <c r="CA815" i="4"/>
  <c r="CB815" i="4" s="1"/>
  <c r="E807" i="3"/>
  <c r="CA398" i="4"/>
  <c r="CB398" i="4" s="1"/>
  <c r="E390" i="3"/>
  <c r="CA211" i="4"/>
  <c r="CB211" i="4" s="1"/>
  <c r="E203" i="3"/>
  <c r="CA223" i="4"/>
  <c r="CB223" i="4" s="1"/>
  <c r="E215" i="3"/>
  <c r="BK842" i="5"/>
  <c r="BJ842" i="5"/>
  <c r="BK828" i="5"/>
  <c r="BJ828" i="5"/>
  <c r="BK816" i="5"/>
  <c r="BJ816" i="5"/>
  <c r="BJ814" i="5"/>
  <c r="BK814" i="5"/>
  <c r="BK830" i="5"/>
  <c r="BJ830" i="5"/>
  <c r="BK770" i="5"/>
  <c r="BJ770" i="5"/>
  <c r="BK789" i="5"/>
  <c r="BJ789" i="5"/>
  <c r="BK773" i="5"/>
  <c r="BJ773" i="5"/>
  <c r="BK688" i="5"/>
  <c r="BJ688" i="5"/>
  <c r="BK676" i="5"/>
  <c r="BJ676" i="5"/>
  <c r="BK744" i="5"/>
  <c r="BJ744" i="5"/>
  <c r="BK729" i="5"/>
  <c r="BJ729" i="5"/>
  <c r="BK711" i="5"/>
  <c r="BJ711" i="5"/>
  <c r="BK664" i="5"/>
  <c r="BJ664" i="5"/>
  <c r="BK566" i="5"/>
  <c r="BJ566" i="5"/>
  <c r="BK595" i="5"/>
  <c r="BJ595" i="5"/>
  <c r="BK577" i="5"/>
  <c r="BJ577" i="5"/>
  <c r="BK561" i="5"/>
  <c r="BJ561" i="5"/>
  <c r="BJ576" i="5"/>
  <c r="BK576" i="5"/>
  <c r="BK496" i="5"/>
  <c r="BJ496" i="5"/>
  <c r="BK478" i="5"/>
  <c r="BJ478" i="5"/>
  <c r="BK530" i="5"/>
  <c r="BJ530" i="5"/>
  <c r="BJ550" i="5"/>
  <c r="BK550" i="5"/>
  <c r="BJ533" i="5"/>
  <c r="BK533" i="5"/>
  <c r="BJ494" i="5"/>
  <c r="BK494" i="5"/>
  <c r="BJ480" i="5"/>
  <c r="BK480" i="5"/>
  <c r="BJ466" i="5"/>
  <c r="BK466" i="5"/>
  <c r="BK555" i="5"/>
  <c r="BJ555" i="5"/>
  <c r="BK541" i="5"/>
  <c r="BJ541" i="5"/>
  <c r="BK436" i="5"/>
  <c r="BJ436" i="5"/>
  <c r="BK406" i="5"/>
  <c r="BJ406" i="5"/>
  <c r="BK390" i="5"/>
  <c r="BJ390" i="5"/>
  <c r="BK371" i="5"/>
  <c r="BJ371" i="5"/>
  <c r="BK461" i="5"/>
  <c r="BJ461" i="5"/>
  <c r="BK397" i="5"/>
  <c r="BJ397" i="5"/>
  <c r="BK383" i="5"/>
  <c r="BJ383" i="5"/>
  <c r="BK400" i="5"/>
  <c r="BJ400" i="5"/>
  <c r="BK368" i="5"/>
  <c r="BJ368" i="5"/>
  <c r="BK354" i="5"/>
  <c r="BJ354" i="5"/>
  <c r="BK339" i="5"/>
  <c r="BJ339" i="5"/>
  <c r="BK243" i="5"/>
  <c r="BJ243" i="5"/>
  <c r="BK194" i="5"/>
  <c r="BJ194" i="5"/>
  <c r="BK264" i="5"/>
  <c r="BJ264" i="5"/>
  <c r="BJ276" i="5"/>
  <c r="BK276" i="5"/>
  <c r="BJ261" i="5"/>
  <c r="BK261" i="5"/>
  <c r="BJ245" i="5"/>
  <c r="BK245" i="5"/>
  <c r="BJ231" i="5"/>
  <c r="BK231" i="5"/>
  <c r="BJ162" i="5"/>
  <c r="BK162" i="5"/>
  <c r="BK295" i="5"/>
  <c r="BJ295" i="5"/>
  <c r="BK279" i="5"/>
  <c r="BJ279" i="5"/>
  <c r="BK252" i="5"/>
  <c r="BJ252" i="5"/>
  <c r="BK236" i="5"/>
  <c r="BJ236" i="5"/>
  <c r="BK222" i="5"/>
  <c r="BJ222" i="5"/>
  <c r="BK210" i="5"/>
  <c r="BJ210" i="5"/>
  <c r="BK131" i="5"/>
  <c r="BJ131" i="5"/>
  <c r="BK115" i="5"/>
  <c r="BJ115" i="5"/>
  <c r="BK145" i="5"/>
  <c r="BJ145" i="5"/>
  <c r="BK114" i="5"/>
  <c r="BJ114" i="5"/>
  <c r="BK98" i="5"/>
  <c r="BJ98" i="5"/>
  <c r="BK46" i="5"/>
  <c r="BJ46" i="5"/>
  <c r="BK32" i="5"/>
  <c r="BJ32" i="5"/>
  <c r="BJ17" i="5"/>
  <c r="BK17" i="5"/>
  <c r="BK132" i="5"/>
  <c r="BJ132" i="5"/>
  <c r="BK72" i="5"/>
  <c r="BJ72" i="5"/>
  <c r="BC10" i="5"/>
  <c r="BC201" i="5"/>
  <c r="BC376" i="5"/>
  <c r="BF376" i="5" s="1"/>
  <c r="BI376" i="5" s="1"/>
  <c r="BC587" i="5"/>
  <c r="BC683" i="5"/>
  <c r="BF683" i="5" s="1"/>
  <c r="BI683" i="5" s="1"/>
  <c r="CA703" i="4"/>
  <c r="CB703" i="4" s="1"/>
  <c r="E695" i="3"/>
  <c r="CA773" i="4"/>
  <c r="CB773" i="4" s="1"/>
  <c r="E765" i="3"/>
  <c r="CA175" i="4"/>
  <c r="CB175" i="4" s="1"/>
  <c r="E167" i="3"/>
  <c r="CA464" i="4"/>
  <c r="CB464" i="4" s="1"/>
  <c r="E456" i="3"/>
  <c r="CA116" i="4"/>
  <c r="CB116" i="4" s="1"/>
  <c r="E108" i="3"/>
  <c r="E21" i="3"/>
  <c r="CA29" i="4"/>
  <c r="CB29" i="4" s="1"/>
  <c r="CA574" i="4"/>
  <c r="CB574" i="4" s="1"/>
  <c r="E566" i="3"/>
  <c r="CA576" i="4"/>
  <c r="CB576" i="4" s="1"/>
  <c r="E568" i="3"/>
  <c r="CA354" i="4"/>
  <c r="CB354" i="4" s="1"/>
  <c r="E346" i="3"/>
  <c r="CA607" i="4"/>
  <c r="CB607" i="4" s="1"/>
  <c r="E599" i="3"/>
  <c r="CA820" i="4"/>
  <c r="CB820" i="4" s="1"/>
  <c r="E812" i="3"/>
  <c r="CA692" i="4"/>
  <c r="CB692" i="4" s="1"/>
  <c r="E684" i="3"/>
  <c r="CA564" i="4"/>
  <c r="CB564" i="4" s="1"/>
  <c r="E556" i="3"/>
  <c r="CA182" i="4"/>
  <c r="CB182" i="4" s="1"/>
  <c r="E174" i="3"/>
  <c r="BJ847" i="5"/>
  <c r="BK847" i="5"/>
  <c r="BK846" i="5"/>
  <c r="BJ846" i="5"/>
  <c r="BK825" i="5"/>
  <c r="BJ825" i="5"/>
  <c r="BK815" i="5"/>
  <c r="BJ815" i="5"/>
  <c r="BK827" i="5"/>
  <c r="BJ827" i="5"/>
  <c r="BK795" i="5"/>
  <c r="BJ795" i="5"/>
  <c r="BK782" i="5"/>
  <c r="BJ782" i="5"/>
  <c r="BK699" i="5"/>
  <c r="BJ699" i="5"/>
  <c r="BK675" i="5"/>
  <c r="BJ675" i="5"/>
  <c r="BK787" i="5"/>
  <c r="BJ787" i="5"/>
  <c r="BK765" i="5"/>
  <c r="BJ765" i="5"/>
  <c r="BK692" i="5"/>
  <c r="BJ692" i="5"/>
  <c r="BK644" i="5"/>
  <c r="BJ644" i="5"/>
  <c r="BK627" i="5"/>
  <c r="BJ627" i="5"/>
  <c r="BK611" i="5"/>
  <c r="BJ611" i="5"/>
  <c r="BK578" i="5"/>
  <c r="BJ578" i="5"/>
  <c r="BJ654" i="5"/>
  <c r="BK654" i="5"/>
  <c r="BK645" i="5"/>
  <c r="BJ645" i="5"/>
  <c r="BK624" i="5"/>
  <c r="BJ624" i="5"/>
  <c r="BK609" i="5"/>
  <c r="BJ609" i="5"/>
  <c r="BK593" i="5"/>
  <c r="BJ593" i="5"/>
  <c r="BK579" i="5"/>
  <c r="BJ579" i="5"/>
  <c r="BK531" i="5"/>
  <c r="BJ531" i="5"/>
  <c r="BK490" i="5"/>
  <c r="BJ490" i="5"/>
  <c r="BK526" i="5"/>
  <c r="BJ526" i="5"/>
  <c r="BK495" i="5"/>
  <c r="BJ495" i="5"/>
  <c r="BK481" i="5"/>
  <c r="BJ481" i="5"/>
  <c r="BK575" i="5"/>
  <c r="BJ575" i="5"/>
  <c r="BK402" i="5"/>
  <c r="BJ402" i="5"/>
  <c r="BK427" i="5"/>
  <c r="BJ427" i="5"/>
  <c r="BK409" i="5"/>
  <c r="BJ409" i="5"/>
  <c r="BK336" i="5"/>
  <c r="BJ336" i="5"/>
  <c r="BK320" i="5"/>
  <c r="BJ320" i="5"/>
  <c r="BK190" i="5"/>
  <c r="BJ190" i="5"/>
  <c r="BK307" i="5"/>
  <c r="BJ307" i="5"/>
  <c r="BK277" i="5"/>
  <c r="BJ277" i="5"/>
  <c r="BK258" i="5"/>
  <c r="BJ258" i="5"/>
  <c r="BJ348" i="5"/>
  <c r="BK348" i="5"/>
  <c r="BJ334" i="5"/>
  <c r="BK334" i="5"/>
  <c r="BJ288" i="5"/>
  <c r="BK288" i="5"/>
  <c r="BK275" i="5"/>
  <c r="BJ275" i="5"/>
  <c r="BK221" i="5"/>
  <c r="BJ221" i="5"/>
  <c r="BK157" i="5"/>
  <c r="BJ157" i="5"/>
  <c r="BK144" i="5"/>
  <c r="BJ144" i="5"/>
  <c r="BK111" i="5"/>
  <c r="BJ111" i="5"/>
  <c r="BK110" i="5"/>
  <c r="BJ110" i="5"/>
  <c r="BK94" i="5"/>
  <c r="BJ94" i="5"/>
  <c r="BJ93" i="5"/>
  <c r="BK93" i="5"/>
  <c r="BJ53" i="5"/>
  <c r="BK53" i="5"/>
  <c r="BK65" i="5"/>
  <c r="BJ65" i="5"/>
  <c r="BK48" i="5"/>
  <c r="BJ48" i="5"/>
  <c r="BC335" i="5"/>
  <c r="BF335" i="5" s="1"/>
  <c r="BI335" i="5" s="1"/>
  <c r="CA634" i="4"/>
  <c r="CB634" i="4" s="1"/>
  <c r="E626" i="3"/>
  <c r="CA247" i="4"/>
  <c r="CB247" i="4" s="1"/>
  <c r="E239" i="3"/>
  <c r="CA172" i="4"/>
  <c r="CB172" i="4" s="1"/>
  <c r="E164" i="3"/>
  <c r="CA42" i="4"/>
  <c r="CB42" i="4" s="1"/>
  <c r="E34" i="3"/>
  <c r="BK823" i="5"/>
  <c r="BJ823" i="5"/>
  <c r="BK811" i="5"/>
  <c r="BJ811" i="5"/>
  <c r="BK794" i="5"/>
  <c r="BJ794" i="5"/>
  <c r="BJ788" i="5"/>
  <c r="BK788" i="5"/>
  <c r="BJ772" i="5"/>
  <c r="BK772" i="5"/>
  <c r="BK698" i="5"/>
  <c r="BJ698" i="5"/>
  <c r="BK681" i="5"/>
  <c r="BJ681" i="5"/>
  <c r="BK670" i="5"/>
  <c r="BJ670" i="5"/>
  <c r="BJ697" i="5"/>
  <c r="BK697" i="5"/>
  <c r="BK656" i="5"/>
  <c r="BJ656" i="5"/>
  <c r="BK643" i="5"/>
  <c r="BJ643" i="5"/>
  <c r="BK618" i="5"/>
  <c r="BJ618" i="5"/>
  <c r="BK603" i="5"/>
  <c r="BJ603" i="5"/>
  <c r="BJ598" i="5"/>
  <c r="BK598" i="5"/>
  <c r="BJ584" i="5"/>
  <c r="BK584" i="5"/>
  <c r="BK592" i="5"/>
  <c r="BJ592" i="5"/>
  <c r="BJ525" i="5"/>
  <c r="BK525" i="5"/>
  <c r="BJ472" i="5"/>
  <c r="BK472" i="5"/>
  <c r="BK567" i="5"/>
  <c r="BJ567" i="5"/>
  <c r="BK412" i="5"/>
  <c r="BJ412" i="5"/>
  <c r="BJ382" i="5"/>
  <c r="BK382" i="5"/>
  <c r="BJ365" i="5"/>
  <c r="BK365" i="5"/>
  <c r="BK452" i="5"/>
  <c r="BJ452" i="5"/>
  <c r="BK437" i="5"/>
  <c r="BJ437" i="5"/>
  <c r="BK346" i="5"/>
  <c r="BJ346" i="5"/>
  <c r="BK201" i="5"/>
  <c r="BJ201" i="5"/>
  <c r="BK186" i="5"/>
  <c r="BJ186" i="5"/>
  <c r="BK254" i="5"/>
  <c r="BJ254" i="5"/>
  <c r="BK238" i="5"/>
  <c r="BJ238" i="5"/>
  <c r="BK219" i="5"/>
  <c r="BJ219" i="5"/>
  <c r="BK203" i="5"/>
  <c r="BJ203" i="5"/>
  <c r="BK173" i="5"/>
  <c r="BJ173" i="5"/>
  <c r="BJ284" i="5"/>
  <c r="BK284" i="5"/>
  <c r="BJ267" i="5"/>
  <c r="BK267" i="5"/>
  <c r="BK355" i="5"/>
  <c r="BJ355" i="5"/>
  <c r="BK340" i="5"/>
  <c r="BJ340" i="5"/>
  <c r="BK321" i="5"/>
  <c r="BJ321" i="5"/>
  <c r="BK260" i="5"/>
  <c r="BJ260" i="5"/>
  <c r="BK244" i="5"/>
  <c r="BJ244" i="5"/>
  <c r="BK230" i="5"/>
  <c r="BJ230" i="5"/>
  <c r="BK217" i="5"/>
  <c r="BJ217" i="5"/>
  <c r="BK156" i="5"/>
  <c r="BJ156" i="5"/>
  <c r="BK107" i="5"/>
  <c r="BJ107" i="5"/>
  <c r="BK106" i="5"/>
  <c r="BJ106" i="5"/>
  <c r="BK90" i="5"/>
  <c r="BJ90" i="5"/>
  <c r="BK70" i="5"/>
  <c r="BJ70" i="5"/>
  <c r="BK54" i="5"/>
  <c r="BJ54" i="5"/>
  <c r="BJ138" i="5"/>
  <c r="BK138" i="5"/>
  <c r="BK137" i="5"/>
  <c r="BJ137" i="5"/>
  <c r="BK80" i="5"/>
  <c r="BJ80" i="5"/>
  <c r="BK61" i="5"/>
  <c r="BJ61" i="5"/>
  <c r="BK41" i="5"/>
  <c r="BJ41" i="5"/>
  <c r="CA765" i="4"/>
  <c r="CB765" i="4" s="1"/>
  <c r="E757" i="3"/>
  <c r="CA716" i="4"/>
  <c r="CB716" i="4" s="1"/>
  <c r="E708" i="3"/>
  <c r="CA430" i="4"/>
  <c r="CB430" i="4" s="1"/>
  <c r="E422" i="3"/>
  <c r="CA302" i="4"/>
  <c r="CB302" i="4" s="1"/>
  <c r="E294" i="3"/>
  <c r="CA490" i="4"/>
  <c r="CB490" i="4" s="1"/>
  <c r="E482" i="3"/>
  <c r="CA171" i="4"/>
  <c r="CB171" i="4" s="1"/>
  <c r="E163" i="3"/>
  <c r="CA141" i="4"/>
  <c r="CB141" i="4" s="1"/>
  <c r="E133" i="3"/>
  <c r="CA432" i="4"/>
  <c r="CB432" i="4" s="1"/>
  <c r="E424" i="3"/>
  <c r="CA433" i="4"/>
  <c r="CB433" i="4" s="1"/>
  <c r="E425" i="3"/>
  <c r="BJ843" i="5"/>
  <c r="BK843" i="5"/>
  <c r="BK818" i="5"/>
  <c r="BJ818" i="5"/>
  <c r="BK774" i="5"/>
  <c r="BJ774" i="5"/>
  <c r="BK759" i="5"/>
  <c r="BJ759" i="5"/>
  <c r="BK746" i="5"/>
  <c r="BJ746" i="5"/>
  <c r="BK802" i="5"/>
  <c r="BJ802" i="5"/>
  <c r="BK753" i="5"/>
  <c r="BJ753" i="5"/>
  <c r="BK720" i="5"/>
  <c r="BJ720" i="5"/>
  <c r="BK705" i="5"/>
  <c r="BJ705" i="5"/>
  <c r="BK679" i="5"/>
  <c r="BJ679" i="5"/>
  <c r="BK709" i="5"/>
  <c r="BJ709" i="5"/>
  <c r="BK694" i="5"/>
  <c r="BJ694" i="5"/>
  <c r="BK678" i="5"/>
  <c r="BJ678" i="5"/>
  <c r="BK652" i="5"/>
  <c r="BJ652" i="5"/>
  <c r="BK614" i="5"/>
  <c r="BJ614" i="5"/>
  <c r="BJ580" i="5"/>
  <c r="BK580" i="5"/>
  <c r="BK536" i="5"/>
  <c r="BJ536" i="5"/>
  <c r="BK524" i="5"/>
  <c r="BJ524" i="5"/>
  <c r="BK556" i="5"/>
  <c r="BJ556" i="5"/>
  <c r="BK528" i="5"/>
  <c r="BJ528" i="5"/>
  <c r="BK512" i="5"/>
  <c r="BJ512" i="5"/>
  <c r="BK440" i="5"/>
  <c r="BJ440" i="5"/>
  <c r="BJ430" i="5"/>
  <c r="BK430" i="5"/>
  <c r="BK301" i="5"/>
  <c r="BJ301" i="5"/>
  <c r="BK213" i="5"/>
  <c r="BJ213" i="5"/>
  <c r="BK268" i="5"/>
  <c r="BJ268" i="5"/>
  <c r="BJ326" i="5"/>
  <c r="BK326" i="5"/>
  <c r="BJ306" i="5"/>
  <c r="BK306" i="5"/>
  <c r="BJ263" i="5"/>
  <c r="BK263" i="5"/>
  <c r="BJ249" i="5"/>
  <c r="BK249" i="5"/>
  <c r="BJ218" i="5"/>
  <c r="BK218" i="5"/>
  <c r="BJ199" i="5"/>
  <c r="BK199" i="5"/>
  <c r="BJ166" i="5"/>
  <c r="BK166" i="5"/>
  <c r="BK351" i="5"/>
  <c r="BJ351" i="5"/>
  <c r="BK333" i="5"/>
  <c r="BJ333" i="5"/>
  <c r="BK256" i="5"/>
  <c r="BJ256" i="5"/>
  <c r="BK214" i="5"/>
  <c r="BJ214" i="5"/>
  <c r="BK181" i="5"/>
  <c r="BJ181" i="5"/>
  <c r="BK68" i="5"/>
  <c r="BJ68" i="5"/>
  <c r="BK102" i="5"/>
  <c r="BJ102" i="5"/>
  <c r="BK82" i="5"/>
  <c r="BJ82" i="5"/>
  <c r="BK67" i="5"/>
  <c r="BJ67" i="5"/>
  <c r="BK120" i="5"/>
  <c r="BJ120" i="5"/>
  <c r="BK76" i="5"/>
  <c r="BJ76" i="5"/>
  <c r="CA572" i="4"/>
  <c r="CB572" i="4" s="1"/>
  <c r="E564" i="3"/>
  <c r="CA99" i="4"/>
  <c r="CB99" i="4" s="1"/>
  <c r="E91" i="3"/>
  <c r="CA784" i="4"/>
  <c r="CB784" i="4" s="1"/>
  <c r="E776" i="3"/>
  <c r="CA563" i="4"/>
  <c r="CB563" i="4" s="1"/>
  <c r="E555" i="3"/>
  <c r="CA296" i="4"/>
  <c r="CB296" i="4" s="1"/>
  <c r="E288" i="3"/>
  <c r="CA47" i="4"/>
  <c r="CB47" i="4" s="1"/>
  <c r="E39" i="3"/>
  <c r="CA63" i="4"/>
  <c r="CB63" i="4" s="1"/>
  <c r="E55" i="3"/>
  <c r="CA123" i="4"/>
  <c r="CB123" i="4" s="1"/>
  <c r="E115" i="3"/>
  <c r="CA52" i="4"/>
  <c r="CB52" i="4" s="1"/>
  <c r="E44" i="3"/>
  <c r="CA580" i="4"/>
  <c r="CB580" i="4" s="1"/>
  <c r="E572" i="3"/>
  <c r="CA356" i="4"/>
  <c r="CB356" i="4" s="1"/>
  <c r="E348" i="3"/>
  <c r="CA800" i="4"/>
  <c r="CB800" i="4" s="1"/>
  <c r="E792" i="3"/>
  <c r="CA450" i="4"/>
  <c r="CB450" i="4" s="1"/>
  <c r="E442" i="3"/>
  <c r="CA62" i="4"/>
  <c r="CB62" i="4" s="1"/>
  <c r="E54" i="3"/>
  <c r="CA170" i="4"/>
  <c r="CB170" i="4" s="1"/>
  <c r="E162" i="3"/>
  <c r="CA792" i="4"/>
  <c r="CB792" i="4" s="1"/>
  <c r="E784" i="3"/>
  <c r="CA309" i="4"/>
  <c r="CB309" i="4" s="1"/>
  <c r="E301" i="3"/>
  <c r="CA38" i="4"/>
  <c r="CB38" i="4" s="1"/>
  <c r="E30" i="3"/>
  <c r="CA324" i="4"/>
  <c r="CB324" i="4" s="1"/>
  <c r="E316" i="3"/>
  <c r="CA509" i="4"/>
  <c r="CB509" i="4" s="1"/>
  <c r="E501" i="3"/>
  <c r="CA267" i="4"/>
  <c r="CB267" i="4" s="1"/>
  <c r="E259" i="3"/>
  <c r="CA429" i="4"/>
  <c r="CB429" i="4" s="1"/>
  <c r="E421" i="3"/>
  <c r="CA527" i="4"/>
  <c r="CB527" i="4" s="1"/>
  <c r="E519" i="3"/>
  <c r="CA764" i="4"/>
  <c r="CB764" i="4" s="1"/>
  <c r="E756" i="3"/>
  <c r="CA350" i="4"/>
  <c r="CB350" i="4" s="1"/>
  <c r="E342" i="3"/>
  <c r="CA217" i="4"/>
  <c r="CB217" i="4" s="1"/>
  <c r="E209" i="3"/>
  <c r="CA149" i="4"/>
  <c r="CB149" i="4" s="1"/>
  <c r="E141" i="3"/>
  <c r="CA120" i="4"/>
  <c r="CB120" i="4" s="1"/>
  <c r="E112" i="3"/>
  <c r="S854" i="5"/>
  <c r="U854" i="5" s="1"/>
  <c r="CA409" i="4"/>
  <c r="CB409" i="4" s="1"/>
  <c r="E401" i="3"/>
  <c r="CA651" i="4"/>
  <c r="CB651" i="4" s="1"/>
  <c r="E643" i="3"/>
  <c r="BX88" i="4" l="1"/>
  <c r="BX133" i="4"/>
  <c r="BX347" i="4"/>
  <c r="BX190" i="4"/>
  <c r="BX803" i="4"/>
  <c r="BX789" i="4"/>
  <c r="BX96" i="4"/>
  <c r="BX282" i="4"/>
  <c r="BX619" i="4"/>
  <c r="BX74" i="4"/>
  <c r="BX205" i="4"/>
  <c r="BX771" i="4"/>
  <c r="BX609" i="4"/>
  <c r="BX844" i="4"/>
  <c r="CA844" i="4" s="1"/>
  <c r="CB844" i="4" s="1"/>
  <c r="BX192" i="4"/>
  <c r="BX512" i="4"/>
  <c r="CA512" i="4" s="1"/>
  <c r="CB512" i="4" s="1"/>
  <c r="BX556" i="4"/>
  <c r="BX850" i="4"/>
  <c r="BX203" i="4"/>
  <c r="BX339" i="4"/>
  <c r="BX97" i="4"/>
  <c r="BX329" i="4"/>
  <c r="BX840" i="4"/>
  <c r="BX228" i="4"/>
  <c r="BX90" i="4"/>
  <c r="BX139" i="4"/>
  <c r="BX473" i="4"/>
  <c r="BX196" i="4"/>
  <c r="BX460" i="4"/>
  <c r="BX639" i="4"/>
  <c r="E631" i="3" s="1"/>
  <c r="BX14" i="4"/>
  <c r="BX201" i="4"/>
  <c r="BX767" i="4"/>
  <c r="BX256" i="4"/>
  <c r="BX263" i="4"/>
  <c r="BX715" i="4"/>
  <c r="BX408" i="4"/>
  <c r="BX470" i="4"/>
  <c r="BX804" i="4"/>
  <c r="BX73" i="4"/>
  <c r="BX127" i="4"/>
  <c r="BX538" i="4"/>
  <c r="BX369" i="4"/>
  <c r="BX524" i="4"/>
  <c r="BX492" i="4"/>
  <c r="BX179" i="4"/>
  <c r="BX813" i="4"/>
  <c r="BX168" i="4"/>
  <c r="BX377" i="4"/>
  <c r="BX26" i="4"/>
  <c r="BX89" i="4"/>
  <c r="BX382" i="4"/>
  <c r="BX180" i="4"/>
  <c r="BX521" i="4"/>
  <c r="BX183" i="4"/>
  <c r="BX153" i="4"/>
  <c r="E145" i="3" s="1"/>
  <c r="BX548" i="4"/>
  <c r="BX488" i="4"/>
  <c r="BX801" i="4"/>
  <c r="E793" i="3" s="1"/>
  <c r="BX496" i="4"/>
  <c r="BX43" i="4"/>
  <c r="BX514" i="4"/>
  <c r="BX80" i="4"/>
  <c r="BX393" i="4"/>
  <c r="CA393" i="4" s="1"/>
  <c r="CB393" i="4" s="1"/>
  <c r="BX740" i="4"/>
  <c r="CA740" i="4" s="1"/>
  <c r="CB740" i="4" s="1"/>
  <c r="BX53" i="4"/>
  <c r="BX772" i="4"/>
  <c r="BX805" i="4"/>
  <c r="BX227" i="4"/>
  <c r="BX93" i="4"/>
  <c r="BX793" i="4"/>
  <c r="BX187" i="4"/>
  <c r="BX552" i="4"/>
  <c r="BX91" i="4"/>
  <c r="BX317" i="4"/>
  <c r="BX60" i="4"/>
  <c r="BX306" i="4"/>
  <c r="BX502" i="4"/>
  <c r="BX242" i="4"/>
  <c r="BX599" i="4"/>
  <c r="CA599" i="4" s="1"/>
  <c r="CB599" i="4" s="1"/>
  <c r="BX307" i="4"/>
  <c r="BX165" i="4"/>
  <c r="E157" i="3" s="1"/>
  <c r="BX11" i="4"/>
  <c r="BX36" i="4"/>
  <c r="BX148" i="4"/>
  <c r="BX544" i="4"/>
  <c r="E536" i="3" s="1"/>
  <c r="BX621" i="4"/>
  <c r="BX82" i="4"/>
  <c r="BX755" i="4"/>
  <c r="BX510" i="4"/>
  <c r="CA510" i="4" s="1"/>
  <c r="CB510" i="4" s="1"/>
  <c r="BX207" i="4"/>
  <c r="BX22" i="4"/>
  <c r="BX458" i="4"/>
  <c r="BX545" i="4"/>
  <c r="BX367" i="4"/>
  <c r="BX401" i="4"/>
  <c r="BX743" i="4"/>
  <c r="BX839" i="4"/>
  <c r="BX420" i="4"/>
  <c r="BX817" i="4"/>
  <c r="BX483" i="4"/>
  <c r="BX827" i="4"/>
  <c r="BX517" i="4"/>
  <c r="BX95" i="4"/>
  <c r="E87" i="3" s="1"/>
  <c r="BX173" i="4"/>
  <c r="BX520" i="4"/>
  <c r="BX498" i="4"/>
  <c r="BX366" i="4"/>
  <c r="BX55" i="4"/>
  <c r="BX103" i="4"/>
  <c r="CA103" i="4" s="1"/>
  <c r="CB103" i="4" s="1"/>
  <c r="BX340" i="4"/>
  <c r="BX501" i="4"/>
  <c r="BX478" i="4"/>
  <c r="BX261" i="4"/>
  <c r="BX66" i="4"/>
  <c r="BX220" i="4"/>
  <c r="BX118" i="4"/>
  <c r="BX155" i="4"/>
  <c r="BX335" i="4"/>
  <c r="BX671" i="4"/>
  <c r="BX533" i="4"/>
  <c r="BX219" i="4"/>
  <c r="BX131" i="4"/>
  <c r="BX380" i="4"/>
  <c r="BX787" i="4"/>
  <c r="BX248" i="4"/>
  <c r="BX462" i="4"/>
  <c r="BX69" i="4"/>
  <c r="E61" i="3" s="1"/>
  <c r="BX275" i="4"/>
  <c r="BX328" i="4"/>
  <c r="BX753" i="4"/>
  <c r="BX343" i="4"/>
  <c r="BX365" i="4"/>
  <c r="BX721" i="4"/>
  <c r="CA721" i="4" s="1"/>
  <c r="CB721" i="4" s="1"/>
  <c r="BX68" i="4"/>
  <c r="BX112" i="4"/>
  <c r="BX799" i="4"/>
  <c r="BX58" i="4"/>
  <c r="CA58" i="4" s="1"/>
  <c r="CB58" i="4" s="1"/>
  <c r="BX836" i="4"/>
  <c r="BX30" i="4"/>
  <c r="BX466" i="4"/>
  <c r="BX807" i="4"/>
  <c r="BX70" i="4"/>
  <c r="BX84" i="4"/>
  <c r="BX177" i="4"/>
  <c r="BX595" i="4"/>
  <c r="BX289" i="4"/>
  <c r="BX237" i="4"/>
  <c r="BX193" i="4"/>
  <c r="BX268" i="4"/>
  <c r="BX135" i="4"/>
  <c r="BX375" i="4"/>
  <c r="CA375" i="4" s="1"/>
  <c r="CB375" i="4" s="1"/>
  <c r="BX821" i="4"/>
  <c r="BX48" i="4"/>
  <c r="BX137" i="4"/>
  <c r="E129" i="3" s="1"/>
  <c r="BX342" i="4"/>
  <c r="BX780" i="4"/>
  <c r="CA780" i="4" s="1"/>
  <c r="CB780" i="4" s="1"/>
  <c r="BX24" i="4"/>
  <c r="BX152" i="4"/>
  <c r="BX468" i="4"/>
  <c r="BX239" i="4"/>
  <c r="BX75" i="4"/>
  <c r="BX494" i="4"/>
  <c r="BX796" i="4"/>
  <c r="BX323" i="4"/>
  <c r="BX676" i="4"/>
  <c r="BX86" i="4"/>
  <c r="BX540" i="4"/>
  <c r="BX663" i="4"/>
  <c r="BX842" i="4"/>
  <c r="BX736" i="4"/>
  <c r="BX823" i="4"/>
  <c r="BX724" i="4"/>
  <c r="BX642" i="4"/>
  <c r="BX812" i="4"/>
  <c r="E804" i="3" s="1"/>
  <c r="BX632" i="4"/>
  <c r="E624" i="3" s="1"/>
  <c r="BX708" i="4"/>
  <c r="BX646" i="4"/>
  <c r="BX829" i="4"/>
  <c r="BX768" i="4"/>
  <c r="BX806" i="4"/>
  <c r="BX824" i="4"/>
  <c r="BX726" i="4"/>
  <c r="BX371" i="4"/>
  <c r="BX756" i="4"/>
  <c r="E748" i="3" s="1"/>
  <c r="BX705" i="4"/>
  <c r="BX698" i="4"/>
  <c r="E690" i="3" s="1"/>
  <c r="BX630" i="4"/>
  <c r="BX683" i="4"/>
  <c r="BX832" i="4"/>
  <c r="CA832" i="4" s="1"/>
  <c r="CB832" i="4" s="1"/>
  <c r="BX230" i="4"/>
  <c r="CA230" i="4" s="1"/>
  <c r="CB230" i="4" s="1"/>
  <c r="BX551" i="4"/>
  <c r="BX656" i="4"/>
  <c r="BX477" i="4"/>
  <c r="CA477" i="4" s="1"/>
  <c r="CB477" i="4" s="1"/>
  <c r="BX516" i="4"/>
  <c r="BX590" i="4"/>
  <c r="BX814" i="4"/>
  <c r="BX166" i="4"/>
  <c r="BX693" i="4"/>
  <c r="BX294" i="4"/>
  <c r="CA294" i="4" s="1"/>
  <c r="CB294" i="4" s="1"/>
  <c r="BX126" i="4"/>
  <c r="BX469" i="4"/>
  <c r="BX77" i="4"/>
  <c r="E69" i="3" s="1"/>
  <c r="BX381" i="4"/>
  <c r="BX845" i="4"/>
  <c r="BX32" i="4"/>
  <c r="U845" i="5"/>
  <c r="U857" i="5" s="1"/>
  <c r="S857" i="5"/>
  <c r="BX531" i="4"/>
  <c r="BX691" i="4"/>
  <c r="BX798" i="4"/>
  <c r="CA798" i="4" s="1"/>
  <c r="CB798" i="4" s="1"/>
  <c r="BX678" i="4"/>
  <c r="BX624" i="4"/>
  <c r="BX610" i="4"/>
  <c r="CA610" i="4" s="1"/>
  <c r="CB610" i="4" s="1"/>
  <c r="BX622" i="4"/>
  <c r="BX608" i="4"/>
  <c r="BX647" i="4"/>
  <c r="BX781" i="4"/>
  <c r="BX727" i="4"/>
  <c r="BX616" i="4"/>
  <c r="BX660" i="4"/>
  <c r="CA660" i="4" s="1"/>
  <c r="CB660" i="4" s="1"/>
  <c r="BX587" i="4"/>
  <c r="BX617" i="4"/>
  <c r="BX672" i="4"/>
  <c r="BX846" i="4"/>
  <c r="BX311" i="4"/>
  <c r="BX636" i="4"/>
  <c r="BX101" i="4"/>
  <c r="BX710" i="4"/>
  <c r="CA710" i="4" s="1"/>
  <c r="CB710" i="4" s="1"/>
  <c r="BX147" i="4"/>
  <c r="BX284" i="4"/>
  <c r="BX677" i="4"/>
  <c r="BX808" i="4"/>
  <c r="CA808" i="4" s="1"/>
  <c r="CB808" i="4" s="1"/>
  <c r="BX33" i="4"/>
  <c r="BX279" i="4"/>
  <c r="BX675" i="4"/>
  <c r="BX318" i="4"/>
  <c r="BX662" i="4"/>
  <c r="BX534" i="4"/>
  <c r="BX592" i="4"/>
  <c r="BX316" i="4"/>
  <c r="E308" i="3" s="1"/>
  <c r="BX16" i="4"/>
  <c r="BX575" i="4"/>
  <c r="E567" i="3" s="1"/>
  <c r="BX851" i="4"/>
  <c r="BX643" i="4"/>
  <c r="BX158" i="4"/>
  <c r="BX27" i="4"/>
  <c r="E19" i="3" s="1"/>
  <c r="BX797" i="4"/>
  <c r="BX835" i="4"/>
  <c r="BX638" i="4"/>
  <c r="BX747" i="4"/>
  <c r="BX700" i="4"/>
  <c r="BX843" i="4"/>
  <c r="BX695" i="4"/>
  <c r="BX626" i="4"/>
  <c r="BX589" i="4"/>
  <c r="CA589" i="4" s="1"/>
  <c r="CB589" i="4" s="1"/>
  <c r="BX407" i="4"/>
  <c r="BX822" i="4"/>
  <c r="BX277" i="4"/>
  <c r="BX214" i="4"/>
  <c r="BX188" i="4"/>
  <c r="BX320" i="4"/>
  <c r="BX224" i="4"/>
  <c r="BX64" i="4"/>
  <c r="BX732" i="4"/>
  <c r="BX741" i="4"/>
  <c r="CA741" i="4" s="1"/>
  <c r="CB741" i="4" s="1"/>
  <c r="BX526" i="4"/>
  <c r="E518" i="3" s="1"/>
  <c r="BX331" i="4"/>
  <c r="BX21" i="4"/>
  <c r="BX387" i="4"/>
  <c r="BX45" i="4"/>
  <c r="BX550" i="4"/>
  <c r="BX748" i="4"/>
  <c r="BX136" i="4"/>
  <c r="BX167" i="4"/>
  <c r="BX395" i="4"/>
  <c r="BX637" i="4"/>
  <c r="BX511" i="4"/>
  <c r="BX40" i="4"/>
  <c r="CA40" i="4" s="1"/>
  <c r="CB40" i="4" s="1"/>
  <c r="BX253" i="4"/>
  <c r="BX620" i="4"/>
  <c r="BX618" i="4"/>
  <c r="E610" i="3" s="1"/>
  <c r="BX688" i="4"/>
  <c r="BX704" i="4"/>
  <c r="BX745" i="4"/>
  <c r="BX631" i="4"/>
  <c r="CA631" i="4" s="1"/>
  <c r="CB631" i="4" s="1"/>
  <c r="BX406" i="4"/>
  <c r="BX210" i="4"/>
  <c r="E202" i="3" s="1"/>
  <c r="BX853" i="4"/>
  <c r="E845" i="3" s="1"/>
  <c r="BX397" i="4"/>
  <c r="BX200" i="4"/>
  <c r="BX519" i="4"/>
  <c r="BX299" i="4"/>
  <c r="BX276" i="4"/>
  <c r="E268" i="3" s="1"/>
  <c r="BX202" i="4"/>
  <c r="BX699" i="4"/>
  <c r="BX484" i="4"/>
  <c r="BX655" i="4"/>
  <c r="BX536" i="4"/>
  <c r="BX532" i="4"/>
  <c r="BX198" i="4"/>
  <c r="BX838" i="4"/>
  <c r="CA838" i="4" s="1"/>
  <c r="CB838" i="4" s="1"/>
  <c r="BX164" i="4"/>
  <c r="BX341" i="4"/>
  <c r="BX191" i="4"/>
  <c r="BX775" i="4"/>
  <c r="CA775" i="4" s="1"/>
  <c r="CB775" i="4" s="1"/>
  <c r="BX594" i="4"/>
  <c r="BX251" i="4"/>
  <c r="BX232" i="4"/>
  <c r="BX480" i="4"/>
  <c r="CA480" i="4" s="1"/>
  <c r="CB480" i="4" s="1"/>
  <c r="BX19" i="4"/>
  <c r="E11" i="3" s="1"/>
  <c r="BX828" i="4"/>
  <c r="BX271" i="4"/>
  <c r="BX286" i="4"/>
  <c r="BX50" i="4"/>
  <c r="BX143" i="4"/>
  <c r="BX547" i="4"/>
  <c r="BX709" i="4"/>
  <c r="E701" i="3" s="1"/>
  <c r="BX184" i="4"/>
  <c r="CA184" i="4" s="1"/>
  <c r="CB184" i="4" s="1"/>
  <c r="BX811" i="4"/>
  <c r="BX300" i="4"/>
  <c r="BX226" i="4"/>
  <c r="E218" i="3" s="1"/>
  <c r="BX403" i="4"/>
  <c r="E395" i="3" s="1"/>
  <c r="BX752" i="4"/>
  <c r="BX597" i="4"/>
  <c r="BX368" i="4"/>
  <c r="BX614" i="4"/>
  <c r="BK857" i="5"/>
  <c r="BX586" i="4"/>
  <c r="BX85" i="4"/>
  <c r="E77" i="3" s="1"/>
  <c r="BX749" i="4"/>
  <c r="E741" i="3" s="1"/>
  <c r="BX653" i="4"/>
  <c r="BX504" i="4"/>
  <c r="BX742" i="4"/>
  <c r="BX802" i="4"/>
  <c r="BX487" i="4"/>
  <c r="BX310" i="4"/>
  <c r="BX611" i="4"/>
  <c r="BX145" i="4"/>
  <c r="BX818" i="4"/>
  <c r="BX834" i="4"/>
  <c r="BX730" i="4"/>
  <c r="BX234" i="4"/>
  <c r="BX249" i="4"/>
  <c r="CA249" i="4" s="1"/>
  <c r="CB249" i="4" s="1"/>
  <c r="BX222" i="4"/>
  <c r="BX269" i="4"/>
  <c r="BX262" i="4"/>
  <c r="BX388" i="4"/>
  <c r="BX831" i="4"/>
  <c r="BX233" i="4"/>
  <c r="CA233" i="4" s="1"/>
  <c r="CB233" i="4" s="1"/>
  <c r="BX769" i="4"/>
  <c r="E761" i="3" s="1"/>
  <c r="BX106" i="4"/>
  <c r="BX404" i="4"/>
  <c r="E396" i="3" s="1"/>
  <c r="BX549" i="4"/>
  <c r="BX115" i="4"/>
  <c r="BX215" i="4"/>
  <c r="BX270" i="4"/>
  <c r="BX479" i="4"/>
  <c r="BX500" i="4"/>
  <c r="BX17" i="4"/>
  <c r="BX130" i="4"/>
  <c r="E122" i="3" s="1"/>
  <c r="BX641" i="4"/>
  <c r="BX615" i="4"/>
  <c r="BX652" i="4"/>
  <c r="BX400" i="4"/>
  <c r="BX337" i="4"/>
  <c r="BX121" i="4"/>
  <c r="CA121" i="4" s="1"/>
  <c r="CB121" i="4" s="1"/>
  <c r="BX612" i="4"/>
  <c r="E604" i="3" s="1"/>
  <c r="BX513" i="4"/>
  <c r="BX794" i="4"/>
  <c r="CA794" i="4" s="1"/>
  <c r="CB794" i="4" s="1"/>
  <c r="BX735" i="4"/>
  <c r="BX291" i="4"/>
  <c r="BX673" i="4"/>
  <c r="BX12" i="4"/>
  <c r="BX763" i="4"/>
  <c r="BX819" i="4"/>
  <c r="BX588" i="4"/>
  <c r="BX650" i="4"/>
  <c r="CA650" i="4" s="1"/>
  <c r="CB650" i="4" s="1"/>
  <c r="BX10" i="4"/>
  <c r="BX758" i="4"/>
  <c r="BX738" i="4"/>
  <c r="BX79" i="4"/>
  <c r="BX372" i="4"/>
  <c r="BX159" i="4"/>
  <c r="BX197" i="4"/>
  <c r="E189" i="3" s="1"/>
  <c r="BX604" i="4"/>
  <c r="CA604" i="4" s="1"/>
  <c r="CB604" i="4" s="1"/>
  <c r="BX87" i="4"/>
  <c r="BX849" i="4"/>
  <c r="BX664" i="4"/>
  <c r="BX697" i="4"/>
  <c r="BX65" i="4"/>
  <c r="BX322" i="4"/>
  <c r="BX260" i="4"/>
  <c r="BX522" i="4"/>
  <c r="E514" i="3" s="1"/>
  <c r="BX714" i="4"/>
  <c r="BX751" i="4"/>
  <c r="BX529" i="4"/>
  <c r="BX254" i="4"/>
  <c r="CA254" i="4" s="1"/>
  <c r="CB254" i="4" s="1"/>
  <c r="BX785" i="4"/>
  <c r="CA785" i="4" s="1"/>
  <c r="CB785" i="4" s="1"/>
  <c r="BX848" i="4"/>
  <c r="BX731" i="4"/>
  <c r="BX657" i="4"/>
  <c r="BX491" i="4"/>
  <c r="BX81" i="4"/>
  <c r="BX373" i="4"/>
  <c r="CA373" i="4" s="1"/>
  <c r="CB373" i="4" s="1"/>
  <c r="BX486" i="4"/>
  <c r="BX208" i="4"/>
  <c r="BX497" i="4"/>
  <c r="BX389" i="4"/>
  <c r="BX687" i="4"/>
  <c r="BX847" i="4"/>
  <c r="BX666" i="4"/>
  <c r="BX378" i="4"/>
  <c r="BX394" i="4"/>
  <c r="BX140" i="4"/>
  <c r="BX258" i="4"/>
  <c r="CA258" i="4" s="1"/>
  <c r="CB258" i="4" s="1"/>
  <c r="BX825" i="4"/>
  <c r="BX722" i="4"/>
  <c r="BX206" i="4"/>
  <c r="BX238" i="4"/>
  <c r="BX20" i="4"/>
  <c r="E12" i="3" s="1"/>
  <c r="BX852" i="4"/>
  <c r="BX596" i="4"/>
  <c r="BX465" i="4"/>
  <c r="CA465" i="4" s="1"/>
  <c r="CB465" i="4" s="1"/>
  <c r="BX113" i="4"/>
  <c r="CA113" i="4" s="1"/>
  <c r="CB113" i="4" s="1"/>
  <c r="BX602" i="4"/>
  <c r="BX761" i="4"/>
  <c r="CA761" i="4" s="1"/>
  <c r="CB761" i="4" s="1"/>
  <c r="BX539" i="4"/>
  <c r="BX51" i="4"/>
  <c r="CA51" i="4" s="1"/>
  <c r="CB51" i="4" s="1"/>
  <c r="BX601" i="4"/>
  <c r="BX336" i="4"/>
  <c r="BX499" i="4"/>
  <c r="CA499" i="4" s="1"/>
  <c r="CB499" i="4" s="1"/>
  <c r="BX476" i="4"/>
  <c r="CA476" i="4" s="1"/>
  <c r="CB476" i="4" s="1"/>
  <c r="BX559" i="4"/>
  <c r="BX702" i="4"/>
  <c r="BX297" i="4"/>
  <c r="BX791" i="4"/>
  <c r="BX734" i="4"/>
  <c r="BX649" i="4"/>
  <c r="BX744" i="4"/>
  <c r="BX623" i="4"/>
  <c r="BX489" i="4"/>
  <c r="CA489" i="4" s="1"/>
  <c r="CB489" i="4" s="1"/>
  <c r="BX290" i="4"/>
  <c r="CA290" i="4" s="1"/>
  <c r="CB290" i="4" s="1"/>
  <c r="BX304" i="4"/>
  <c r="BX523" i="4"/>
  <c r="BX212" i="4"/>
  <c r="BX471" i="4"/>
  <c r="BX625" i="4"/>
  <c r="CA625" i="4" s="1"/>
  <c r="CB625" i="4" s="1"/>
  <c r="BX241" i="4"/>
  <c r="BX681" i="4"/>
  <c r="CA681" i="4" s="1"/>
  <c r="CB681" i="4" s="1"/>
  <c r="BX385" i="4"/>
  <c r="BX506" i="4"/>
  <c r="BX481" i="4"/>
  <c r="E473" i="3" s="1"/>
  <c r="BX648" i="4"/>
  <c r="BX119" i="4"/>
  <c r="BX583" i="4"/>
  <c r="BX278" i="4"/>
  <c r="BX645" i="4"/>
  <c r="BX712" i="4"/>
  <c r="CA712" i="4" s="1"/>
  <c r="CB712" i="4" s="1"/>
  <c r="BX315" i="4"/>
  <c r="CA315" i="4" s="1"/>
  <c r="CB315" i="4" s="1"/>
  <c r="BX461" i="4"/>
  <c r="BX92" i="4"/>
  <c r="BX330" i="4"/>
  <c r="CA330" i="4" s="1"/>
  <c r="CB330" i="4" s="1"/>
  <c r="BX28" i="4"/>
  <c r="BX733" i="4"/>
  <c r="CA733" i="4" s="1"/>
  <c r="CB733" i="4" s="1"/>
  <c r="BX670" i="4"/>
  <c r="CA670" i="4" s="1"/>
  <c r="CB670" i="4" s="1"/>
  <c r="BX658" i="4"/>
  <c r="BX160" i="4"/>
  <c r="BX837" i="4"/>
  <c r="BX236" i="4"/>
  <c r="BX162" i="4"/>
  <c r="BX762" i="4"/>
  <c r="CA762" i="4" s="1"/>
  <c r="CB762" i="4" s="1"/>
  <c r="BX189" i="4"/>
  <c r="CA189" i="4" s="1"/>
  <c r="CB189" i="4" s="1"/>
  <c r="BX627" i="4"/>
  <c r="BX312" i="4"/>
  <c r="BX503" i="4"/>
  <c r="BX537" i="4"/>
  <c r="BX35" i="4"/>
  <c r="CA35" i="4" s="1"/>
  <c r="CB35" i="4" s="1"/>
  <c r="BX346" i="4"/>
  <c r="CA346" i="4" s="1"/>
  <c r="CB346" i="4" s="1"/>
  <c r="BX280" i="4"/>
  <c r="E272" i="3" s="1"/>
  <c r="BX644" i="4"/>
  <c r="BX31" i="4"/>
  <c r="BX854" i="4"/>
  <c r="BX376" i="4"/>
  <c r="BX57" i="4"/>
  <c r="BX100" i="4"/>
  <c r="BX525" i="4"/>
  <c r="BX176" i="4"/>
  <c r="CA176" i="4" s="1"/>
  <c r="CB176" i="4" s="1"/>
  <c r="BX505" i="4"/>
  <c r="BX110" i="4"/>
  <c r="BX495" i="4"/>
  <c r="BX555" i="4"/>
  <c r="CA555" i="4" s="1"/>
  <c r="CB555" i="4" s="1"/>
  <c r="BX841" i="4"/>
  <c r="BX156" i="4"/>
  <c r="BX332" i="4"/>
  <c r="BX298" i="4"/>
  <c r="E290" i="3" s="1"/>
  <c r="BX287" i="4"/>
  <c r="BX593" i="4"/>
  <c r="BX34" i="4"/>
  <c r="BX314" i="4"/>
  <c r="BX209" i="4"/>
  <c r="CA209" i="4" s="1"/>
  <c r="CB209" i="4" s="1"/>
  <c r="BX728" i="4"/>
  <c r="BX707" i="4"/>
  <c r="CA707" i="4" s="1"/>
  <c r="CB707" i="4" s="1"/>
  <c r="BX157" i="4"/>
  <c r="BX383" i="4"/>
  <c r="BX303" i="4"/>
  <c r="BX221" i="4"/>
  <c r="BX105" i="4"/>
  <c r="BX186" i="4"/>
  <c r="BX613" i="4"/>
  <c r="BX379" i="4"/>
  <c r="CA379" i="4" s="1"/>
  <c r="CB379" i="4" s="1"/>
  <c r="BX719" i="4"/>
  <c r="CA719" i="4" s="1"/>
  <c r="CB719" i="4" s="1"/>
  <c r="BX585" i="4"/>
  <c r="BX459" i="4"/>
  <c r="E451" i="3" s="1"/>
  <c r="BX682" i="4"/>
  <c r="BX554" i="4"/>
  <c r="BX391" i="4"/>
  <c r="BX493" i="4"/>
  <c r="BX561" i="4"/>
  <c r="BX94" i="4"/>
  <c r="E86" i="3" s="1"/>
  <c r="BX667" i="4"/>
  <c r="BX390" i="4"/>
  <c r="BX777" i="4"/>
  <c r="E769" i="3" s="1"/>
  <c r="BJ857" i="5"/>
  <c r="BU855" i="4"/>
  <c r="BV855" i="4"/>
  <c r="BW855" i="4"/>
  <c r="E35" i="3"/>
  <c r="BU856" i="4"/>
  <c r="BV856" i="4"/>
  <c r="BW856" i="4"/>
  <c r="CA238" i="4"/>
  <c r="CB238" i="4" s="1"/>
  <c r="E511" i="3"/>
  <c r="E66" i="3"/>
  <c r="CA588" i="4"/>
  <c r="CB588" i="4" s="1"/>
  <c r="CA743" i="4"/>
  <c r="CB743" i="4" s="1"/>
  <c r="CA639" i="4"/>
  <c r="CB639" i="4" s="1"/>
  <c r="CA752" i="4"/>
  <c r="CB752" i="4" s="1"/>
  <c r="E81" i="3"/>
  <c r="CA849" i="4"/>
  <c r="CB849" i="4" s="1"/>
  <c r="CA311" i="4"/>
  <c r="CB311" i="4" s="1"/>
  <c r="CA483" i="4"/>
  <c r="CB483" i="4" s="1"/>
  <c r="CA395" i="4"/>
  <c r="CB395" i="4" s="1"/>
  <c r="E601" i="3"/>
  <c r="CA239" i="4"/>
  <c r="CB239" i="4" s="1"/>
  <c r="CA270" i="4"/>
  <c r="CB270" i="4" s="1"/>
  <c r="CA821" i="4"/>
  <c r="CB821" i="4" s="1"/>
  <c r="CA118" i="4"/>
  <c r="CB118" i="4" s="1"/>
  <c r="CA851" i="4"/>
  <c r="CB851" i="4" s="1"/>
  <c r="CA340" i="4"/>
  <c r="CB340" i="4" s="1"/>
  <c r="CA818" i="4"/>
  <c r="CB818" i="4" s="1"/>
  <c r="CA91" i="4"/>
  <c r="CB91" i="4" s="1"/>
  <c r="CA31" i="4"/>
  <c r="CB31" i="4" s="1"/>
  <c r="E23" i="2" s="1"/>
  <c r="CA53" i="4"/>
  <c r="CB53" i="4" s="1"/>
  <c r="E788" i="3"/>
  <c r="CA101" i="4"/>
  <c r="CB101" i="4" s="1"/>
  <c r="CA33" i="4"/>
  <c r="CB33" i="4" s="1"/>
  <c r="CA843" i="4"/>
  <c r="CB843" i="4" s="1"/>
  <c r="E49" i="3"/>
  <c r="E184" i="3"/>
  <c r="CA60" i="4"/>
  <c r="CB60" i="4" s="1"/>
  <c r="CA642" i="4"/>
  <c r="CB642" i="4" s="1"/>
  <c r="E791" i="3"/>
  <c r="E6" i="3"/>
  <c r="E84" i="3"/>
  <c r="E470" i="3"/>
  <c r="E806" i="3"/>
  <c r="E796" i="3"/>
  <c r="CA658" i="4"/>
  <c r="CB658" i="4" s="1"/>
  <c r="CA177" i="4"/>
  <c r="CB177" i="4" s="1"/>
  <c r="CA152" i="4"/>
  <c r="CB152" i="4" s="1"/>
  <c r="CA160" i="4"/>
  <c r="CB160" i="4" s="1"/>
  <c r="CA839" i="4"/>
  <c r="CB839" i="4" s="1"/>
  <c r="CA458" i="4"/>
  <c r="CB458" i="4" s="1"/>
  <c r="BF588" i="5"/>
  <c r="BI588" i="5" s="1"/>
  <c r="BF537" i="5"/>
  <c r="BI537" i="5" s="1"/>
  <c r="BF519" i="5"/>
  <c r="BI519" i="5" s="1"/>
  <c r="CA656" i="4"/>
  <c r="CB656" i="4" s="1"/>
  <c r="CA767" i="4"/>
  <c r="CB767" i="4" s="1"/>
  <c r="CA263" i="4"/>
  <c r="CB263" i="4" s="1"/>
  <c r="BF763" i="5"/>
  <c r="BI763" i="5" s="1"/>
  <c r="BF540" i="5"/>
  <c r="BI540" i="5" s="1"/>
  <c r="BF652" i="5"/>
  <c r="BI652" i="5" s="1"/>
  <c r="BF734" i="5"/>
  <c r="BI734" i="5" s="1"/>
  <c r="BF233" i="5"/>
  <c r="BI233" i="5" s="1"/>
  <c r="BF753" i="5"/>
  <c r="BI753" i="5" s="1"/>
  <c r="BF201" i="5"/>
  <c r="BI201" i="5" s="1"/>
  <c r="BF10" i="5"/>
  <c r="BI10" i="5" s="1"/>
  <c r="BF775" i="5"/>
  <c r="BI775" i="5" s="1"/>
  <c r="BF253" i="5"/>
  <c r="BI253" i="5" s="1"/>
  <c r="BF675" i="5"/>
  <c r="BI675" i="5" s="1"/>
  <c r="BF513" i="5"/>
  <c r="BI513" i="5" s="1"/>
  <c r="BF587" i="5"/>
  <c r="BI587" i="5" s="1"/>
  <c r="BF730" i="5"/>
  <c r="BI730" i="5" s="1"/>
  <c r="BF827" i="5"/>
  <c r="BI827" i="5" s="1"/>
  <c r="CA207" i="4"/>
  <c r="CB207" i="4" s="1"/>
  <c r="BC66" i="5"/>
  <c r="E115" i="2"/>
  <c r="E287" i="2"/>
  <c r="E717" i="2"/>
  <c r="E366" i="2"/>
  <c r="E376" i="2"/>
  <c r="E54" i="2"/>
  <c r="E787" i="2"/>
  <c r="E305" i="2"/>
  <c r="E232" i="2"/>
  <c r="E239" i="2"/>
  <c r="E203" i="2"/>
  <c r="E300" i="2"/>
  <c r="E812" i="2"/>
  <c r="E568" i="2"/>
  <c r="E464" i="2"/>
  <c r="E187" i="2"/>
  <c r="E447" i="2"/>
  <c r="E251" i="2"/>
  <c r="E7" i="2"/>
  <c r="E651" i="2"/>
  <c r="E598" i="2"/>
  <c r="E657" i="2"/>
  <c r="E676" i="2"/>
  <c r="E96" i="2"/>
  <c r="E417" i="2"/>
  <c r="E534" i="2"/>
  <c r="E297" i="2"/>
  <c r="E208" i="2"/>
  <c r="E384" i="2"/>
  <c r="E313" i="2"/>
  <c r="E46" i="2"/>
  <c r="E163" i="2"/>
  <c r="E627" i="2"/>
  <c r="E244" i="2"/>
  <c r="E235" i="2"/>
  <c r="E792" i="2"/>
  <c r="E167" i="2"/>
  <c r="E807" i="2"/>
  <c r="E101" i="2"/>
  <c r="E352" i="2"/>
  <c r="E671" i="2"/>
  <c r="E265" i="2"/>
  <c r="E440" i="2"/>
  <c r="AW857" i="5"/>
  <c r="E48" i="2"/>
  <c r="E559" i="2"/>
  <c r="E499" i="2"/>
  <c r="E410" i="2"/>
  <c r="E428" i="2"/>
  <c r="E780" i="2"/>
  <c r="E749" i="2"/>
  <c r="E576" i="2"/>
  <c r="E63" i="2"/>
  <c r="E768" i="2"/>
  <c r="E217" i="2"/>
  <c r="E121" i="2"/>
  <c r="E53" i="2"/>
  <c r="E474" i="2"/>
  <c r="E808" i="2"/>
  <c r="E120" i="2"/>
  <c r="E191" i="2"/>
  <c r="E466" i="2"/>
  <c r="E775" i="2"/>
  <c r="E337" i="2"/>
  <c r="E350" i="2"/>
  <c r="E55" i="2"/>
  <c r="E519" i="2"/>
  <c r="E425" i="2"/>
  <c r="E424" i="2"/>
  <c r="E21" i="2"/>
  <c r="E108" i="2"/>
  <c r="E660" i="2"/>
  <c r="E731" i="2"/>
  <c r="E31" i="2"/>
  <c r="E560" i="2"/>
  <c r="E124" i="2"/>
  <c r="E432" i="2"/>
  <c r="E729" i="2"/>
  <c r="E590" i="2"/>
  <c r="E751" i="2"/>
  <c r="E459" i="2"/>
  <c r="E709" i="2"/>
  <c r="E562" i="2"/>
  <c r="E414" i="2"/>
  <c r="E443" i="2"/>
  <c r="E336" i="2"/>
  <c r="E430" i="2"/>
  <c r="E752" i="2"/>
  <c r="E574" i="2"/>
  <c r="E349" i="2"/>
  <c r="E501" i="2"/>
  <c r="E592" i="2"/>
  <c r="E406" i="2"/>
  <c r="E44" i="2"/>
  <c r="E572" i="2"/>
  <c r="E482" i="2"/>
  <c r="E141" i="2"/>
  <c r="E34" i="2"/>
  <c r="E556" i="2"/>
  <c r="E566" i="2"/>
  <c r="E765" i="2"/>
  <c r="E695" i="2"/>
  <c r="E418" i="2"/>
  <c r="E177" i="2"/>
  <c r="E318" i="2"/>
  <c r="E284" i="2"/>
  <c r="E41" i="2"/>
  <c r="E583" i="2"/>
  <c r="E173" i="2"/>
  <c r="E595" i="2"/>
  <c r="E94" i="2"/>
  <c r="E405" i="2"/>
  <c r="E36" i="2"/>
  <c r="E693" i="2"/>
  <c r="E15" i="2"/>
  <c r="E448" i="2"/>
  <c r="E51" i="2"/>
  <c r="E227" i="2"/>
  <c r="E527" i="2"/>
  <c r="E326" i="2"/>
  <c r="E237" i="2"/>
  <c r="E510" i="2"/>
  <c r="E280" i="2"/>
  <c r="E68" i="2"/>
  <c r="E38" i="2"/>
  <c r="E677" i="2"/>
  <c r="E285" i="2"/>
  <c r="E708" i="2"/>
  <c r="E209" i="2"/>
  <c r="E401" i="2"/>
  <c r="E162" i="2"/>
  <c r="E39" i="2"/>
  <c r="E555" i="2"/>
  <c r="E133" i="2"/>
  <c r="E294" i="2"/>
  <c r="E757" i="2"/>
  <c r="E599" i="2"/>
  <c r="E346" i="2"/>
  <c r="E362" i="2"/>
  <c r="E437" i="2"/>
  <c r="E688" i="2"/>
  <c r="E558" i="2"/>
  <c r="E394" i="2"/>
  <c r="E143" i="2"/>
  <c r="E445" i="2"/>
  <c r="E33" i="2"/>
  <c r="E100" i="2"/>
  <c r="E571" i="2"/>
  <c r="E116" i="2"/>
  <c r="E620" i="2"/>
  <c r="E825" i="2"/>
  <c r="E426" i="2"/>
  <c r="E439" i="2"/>
  <c r="E467" i="2"/>
  <c r="E317" i="2"/>
  <c r="E500" i="2"/>
  <c r="E563" i="2"/>
  <c r="E153" i="2"/>
  <c r="E161" i="2"/>
  <c r="E112" i="2"/>
  <c r="E30" i="2"/>
  <c r="E316" i="2"/>
  <c r="E301" i="2"/>
  <c r="E164" i="2"/>
  <c r="E174" i="2"/>
  <c r="E684" i="2"/>
  <c r="E390" i="2"/>
  <c r="E438" i="2"/>
  <c r="E247" i="2"/>
  <c r="E441" i="2"/>
  <c r="E146" i="2"/>
  <c r="E90" i="2"/>
  <c r="E646" i="2"/>
  <c r="E522" i="2"/>
  <c r="E344" i="2"/>
  <c r="E771" i="2"/>
  <c r="E155" i="2"/>
  <c r="E433" i="2"/>
  <c r="E264" i="2"/>
  <c r="E378" i="2"/>
  <c r="E59" i="2"/>
  <c r="E273" i="2"/>
  <c r="E446" i="2"/>
  <c r="E632" i="2"/>
  <c r="E64" i="2"/>
  <c r="E223" i="2"/>
  <c r="E5" i="2"/>
  <c r="E109" i="2"/>
  <c r="E29" i="2"/>
  <c r="E17" i="2"/>
  <c r="E715" i="2"/>
  <c r="E703" i="2"/>
  <c r="E408" i="2"/>
  <c r="E643" i="2"/>
  <c r="E784" i="2"/>
  <c r="E456" i="2"/>
  <c r="E215" i="2"/>
  <c r="E672" i="2"/>
  <c r="E776" i="2"/>
  <c r="E342" i="2"/>
  <c r="E421" i="2"/>
  <c r="E564" i="2"/>
  <c r="E756" i="2"/>
  <c r="E259" i="2"/>
  <c r="E442" i="2"/>
  <c r="E348" i="2"/>
  <c r="E288" i="2"/>
  <c r="E91" i="2"/>
  <c r="E422" i="2"/>
  <c r="E626" i="2"/>
  <c r="E196" i="2"/>
  <c r="E681" i="2"/>
  <c r="E409" i="2"/>
  <c r="E801" i="2"/>
  <c r="E455" i="2"/>
  <c r="E354" i="2"/>
  <c r="E477" i="2"/>
  <c r="E712" i="2"/>
  <c r="E416" i="2"/>
  <c r="E570" i="2"/>
  <c r="E256" i="2"/>
  <c r="E552" i="2"/>
  <c r="E705" i="2"/>
  <c r="BQ857" i="4"/>
  <c r="CA618" i="4"/>
  <c r="CB618" i="4" s="1"/>
  <c r="U693" i="5"/>
  <c r="AV856" i="5"/>
  <c r="BC55" i="5"/>
  <c r="BF55" i="5" s="1"/>
  <c r="BI55" i="5" s="1"/>
  <c r="BC637" i="5"/>
  <c r="BC715" i="5"/>
  <c r="BF715" i="5" s="1"/>
  <c r="BI715" i="5" s="1"/>
  <c r="CA30" i="4"/>
  <c r="CB30" i="4" s="1"/>
  <c r="E22" i="3"/>
  <c r="BC523" i="5"/>
  <c r="BC761" i="5"/>
  <c r="BC130" i="5"/>
  <c r="BF130" i="5" s="1"/>
  <c r="BI130" i="5" s="1"/>
  <c r="BC662" i="5"/>
  <c r="CA481" i="4"/>
  <c r="CB481" i="4" s="1"/>
  <c r="BC698" i="5"/>
  <c r="BC269" i="5"/>
  <c r="BC522" i="5"/>
  <c r="BC693" i="5"/>
  <c r="CA361" i="4"/>
  <c r="CB361" i="4" s="1"/>
  <c r="E353" i="3"/>
  <c r="BC748" i="5"/>
  <c r="BC489" i="5"/>
  <c r="CA316" i="4"/>
  <c r="CB316" i="4" s="1"/>
  <c r="CA111" i="4"/>
  <c r="CB111" i="4" s="1"/>
  <c r="E103" i="3"/>
  <c r="CA770" i="4"/>
  <c r="CB770" i="4" s="1"/>
  <c r="E762" i="3"/>
  <c r="BC133" i="5"/>
  <c r="BF133" i="5" s="1"/>
  <c r="BI133" i="5" s="1"/>
  <c r="BC468" i="5"/>
  <c r="BC11" i="5"/>
  <c r="BF11" i="5" s="1"/>
  <c r="BI11" i="5" s="1"/>
  <c r="CA403" i="4"/>
  <c r="CB403" i="4" s="1"/>
  <c r="CA349" i="4"/>
  <c r="CB349" i="4" s="1"/>
  <c r="E341" i="3"/>
  <c r="BC744" i="5"/>
  <c r="BC700" i="5"/>
  <c r="BC708" i="5"/>
  <c r="E105" i="3"/>
  <c r="BC227" i="5"/>
  <c r="BC391" i="5"/>
  <c r="CA338" i="4"/>
  <c r="CB338" i="4" s="1"/>
  <c r="E330" i="3"/>
  <c r="BC592" i="5"/>
  <c r="BC336" i="5"/>
  <c r="BF336" i="5" s="1"/>
  <c r="BI336" i="5" s="1"/>
  <c r="BC663" i="5"/>
  <c r="BC617" i="5"/>
  <c r="BC476" i="5"/>
  <c r="BC731" i="5"/>
  <c r="BF731" i="5" s="1"/>
  <c r="BI731" i="5" s="1"/>
  <c r="BC179" i="5"/>
  <c r="BF179" i="5" s="1"/>
  <c r="BI179" i="5" s="1"/>
  <c r="BC389" i="5"/>
  <c r="BC306" i="5"/>
  <c r="BF306" i="5" s="1"/>
  <c r="BI306" i="5" s="1"/>
  <c r="CA494" i="4"/>
  <c r="CB494" i="4" s="1"/>
  <c r="E486" i="3"/>
  <c r="CA690" i="4"/>
  <c r="CB690" i="4" s="1"/>
  <c r="E682" i="3"/>
  <c r="BC471" i="5"/>
  <c r="BC793" i="5"/>
  <c r="BC520" i="5"/>
  <c r="BC594" i="5"/>
  <c r="BC284" i="5"/>
  <c r="BF284" i="5" s="1"/>
  <c r="BI284" i="5" s="1"/>
  <c r="CA470" i="4"/>
  <c r="CB470" i="4" s="1"/>
  <c r="E462" i="3"/>
  <c r="BC407" i="5"/>
  <c r="BC831" i="5"/>
  <c r="BC613" i="5"/>
  <c r="CA715" i="4"/>
  <c r="CB715" i="4" s="1"/>
  <c r="E707" i="3"/>
  <c r="CA227" i="4"/>
  <c r="CB227" i="4" s="1"/>
  <c r="E219" i="3"/>
  <c r="E623" i="3"/>
  <c r="BC825" i="5"/>
  <c r="BC466" i="5"/>
  <c r="BC626" i="5"/>
  <c r="BC658" i="5"/>
  <c r="BC289" i="5"/>
  <c r="BF289" i="5" s="1"/>
  <c r="BI289" i="5" s="1"/>
  <c r="BC705" i="5"/>
  <c r="BC837" i="5"/>
  <c r="BC24" i="5"/>
  <c r="E360" i="3"/>
  <c r="BC829" i="5"/>
  <c r="BC627" i="5"/>
  <c r="BC747" i="5"/>
  <c r="BF747" i="5" s="1"/>
  <c r="BI747" i="5" s="1"/>
  <c r="BC221" i="5"/>
  <c r="BC529" i="5"/>
  <c r="BC276" i="5"/>
  <c r="BF276" i="5" s="1"/>
  <c r="BI276" i="5" s="1"/>
  <c r="E3" i="3"/>
  <c r="E43" i="3"/>
  <c r="BC212" i="5"/>
  <c r="BF212" i="5" s="1"/>
  <c r="BI212" i="5" s="1"/>
  <c r="BC688" i="5"/>
  <c r="CA85" i="4"/>
  <c r="CB85" i="4" s="1"/>
  <c r="BC224" i="5"/>
  <c r="BF224" i="5" s="1"/>
  <c r="BI224" i="5" s="1"/>
  <c r="CA410" i="4"/>
  <c r="CB410" i="4" s="1"/>
  <c r="E402" i="3"/>
  <c r="CA706" i="4"/>
  <c r="CB706" i="4" s="1"/>
  <c r="E698" i="3"/>
  <c r="CA661" i="4"/>
  <c r="CB661" i="4" s="1"/>
  <c r="E653" i="3"/>
  <c r="CA750" i="4"/>
  <c r="CB750" i="4" s="1"/>
  <c r="E742" i="3"/>
  <c r="CA694" i="4"/>
  <c r="CB694" i="4" s="1"/>
  <c r="E686" i="3"/>
  <c r="CA134" i="4"/>
  <c r="CB134" i="4" s="1"/>
  <c r="E126" i="3"/>
  <c r="CA674" i="4"/>
  <c r="CB674" i="4" s="1"/>
  <c r="E666" i="3"/>
  <c r="CA137" i="4"/>
  <c r="CB137" i="4" s="1"/>
  <c r="CA266" i="4"/>
  <c r="CB266" i="4" s="1"/>
  <c r="E258" i="3"/>
  <c r="CA754" i="4"/>
  <c r="CB754" i="4" s="1"/>
  <c r="E746" i="3"/>
  <c r="CA213" i="4"/>
  <c r="CB213" i="4" s="1"/>
  <c r="E205" i="3"/>
  <c r="CA265" i="4"/>
  <c r="CB265" i="4" s="1"/>
  <c r="E257" i="3"/>
  <c r="CA653" i="4"/>
  <c r="CB653" i="4" s="1"/>
  <c r="E645" i="3"/>
  <c r="CA437" i="4"/>
  <c r="CB437" i="4" s="1"/>
  <c r="E429" i="3"/>
  <c r="CA554" i="4"/>
  <c r="CB554" i="4" s="1"/>
  <c r="E546" i="3"/>
  <c r="BC561" i="5"/>
  <c r="CA279" i="4"/>
  <c r="CB279" i="4" s="1"/>
  <c r="E271" i="3"/>
  <c r="CA89" i="4"/>
  <c r="CB89" i="4" s="1"/>
  <c r="CA718" i="4"/>
  <c r="CB718" i="4" s="1"/>
  <c r="E710" i="3"/>
  <c r="CA396" i="4"/>
  <c r="CB396" i="4" s="1"/>
  <c r="E388" i="3"/>
  <c r="CA428" i="4"/>
  <c r="CB428" i="4" s="1"/>
  <c r="E420" i="3"/>
  <c r="CA558" i="4"/>
  <c r="CB558" i="4" s="1"/>
  <c r="E550" i="3"/>
  <c r="CA411" i="4"/>
  <c r="CB411" i="4" s="1"/>
  <c r="E403" i="3"/>
  <c r="CA419" i="4"/>
  <c r="CB419" i="4" s="1"/>
  <c r="E411" i="3"/>
  <c r="BC287" i="5"/>
  <c r="BC586" i="5"/>
  <c r="CA526" i="4"/>
  <c r="CB526" i="4" s="1"/>
  <c r="BC30" i="5"/>
  <c r="BC127" i="5"/>
  <c r="BF127" i="5" s="1"/>
  <c r="BI127" i="5" s="1"/>
  <c r="CA516" i="4"/>
  <c r="CB516" i="4" s="1"/>
  <c r="E508" i="3"/>
  <c r="CA548" i="4"/>
  <c r="CB548" i="4" s="1"/>
  <c r="E540" i="3"/>
  <c r="BC193" i="5"/>
  <c r="BC478" i="5"/>
  <c r="BC719" i="5"/>
  <c r="BC834" i="5"/>
  <c r="BF834" i="5" s="1"/>
  <c r="BI834" i="5" s="1"/>
  <c r="E28" i="3"/>
  <c r="BC851" i="5"/>
  <c r="BF851" i="5" s="1"/>
  <c r="BI851" i="5" s="1"/>
  <c r="BC611" i="5"/>
  <c r="BC97" i="5"/>
  <c r="BF97" i="5" s="1"/>
  <c r="BI97" i="5" s="1"/>
  <c r="BC152" i="5"/>
  <c r="CA218" i="4"/>
  <c r="CB218" i="4" s="1"/>
  <c r="E210" i="3"/>
  <c r="BC521" i="5"/>
  <c r="BC96" i="5"/>
  <c r="CA569" i="4"/>
  <c r="CB569" i="4" s="1"/>
  <c r="E561" i="3"/>
  <c r="BC256" i="5"/>
  <c r="BF256" i="5" s="1"/>
  <c r="BI256" i="5" s="1"/>
  <c r="BC369" i="5"/>
  <c r="BC79" i="5"/>
  <c r="BF79" i="5" s="1"/>
  <c r="BI79" i="5" s="1"/>
  <c r="BC804" i="5"/>
  <c r="BF804" i="5" s="1"/>
  <c r="BI804" i="5" s="1"/>
  <c r="BC499" i="5"/>
  <c r="CA813" i="4"/>
  <c r="CB813" i="4" s="1"/>
  <c r="CA146" i="4"/>
  <c r="CB146" i="4" s="1"/>
  <c r="E138" i="3"/>
  <c r="BC514" i="5"/>
  <c r="E702" i="3"/>
  <c r="BC847" i="5"/>
  <c r="BF847" i="5" s="1"/>
  <c r="BI847" i="5" s="1"/>
  <c r="CA457" i="4"/>
  <c r="CB457" i="4" s="1"/>
  <c r="E449" i="3"/>
  <c r="BC341" i="5"/>
  <c r="BF341" i="5" s="1"/>
  <c r="BI341" i="5" s="1"/>
  <c r="BC791" i="5"/>
  <c r="BC340" i="5"/>
  <c r="BF340" i="5" s="1"/>
  <c r="BI340" i="5" s="1"/>
  <c r="BC525" i="5"/>
  <c r="E224" i="3"/>
  <c r="BC219" i="5"/>
  <c r="CA133" i="4"/>
  <c r="CB133" i="4" s="1"/>
  <c r="E125" i="3"/>
  <c r="CA812" i="4"/>
  <c r="CB812" i="4" s="1"/>
  <c r="BC110" i="5"/>
  <c r="BC835" i="5"/>
  <c r="CA709" i="4"/>
  <c r="CB709" i="4" s="1"/>
  <c r="BC115" i="5"/>
  <c r="BF115" i="5" s="1"/>
  <c r="BI115" i="5" s="1"/>
  <c r="BC704" i="5"/>
  <c r="BC817" i="5"/>
  <c r="BC824" i="5"/>
  <c r="BF824" i="5" s="1"/>
  <c r="BI824" i="5" s="1"/>
  <c r="BC248" i="5"/>
  <c r="BF248" i="5" s="1"/>
  <c r="BI248" i="5" s="1"/>
  <c r="BC726" i="5"/>
  <c r="CA782" i="4"/>
  <c r="CB782" i="4" s="1"/>
  <c r="E774" i="3"/>
  <c r="BC615" i="5"/>
  <c r="BC657" i="5"/>
  <c r="BC548" i="5"/>
  <c r="BC622" i="5"/>
  <c r="BC495" i="5"/>
  <c r="AW855" i="5"/>
  <c r="BC526" i="5"/>
  <c r="BC821" i="5"/>
  <c r="BC156" i="5"/>
  <c r="BC385" i="5"/>
  <c r="BC625" i="5"/>
  <c r="BC346" i="5"/>
  <c r="BF346" i="5" s="1"/>
  <c r="BI346" i="5" s="1"/>
  <c r="BC641" i="5"/>
  <c r="CA636" i="4"/>
  <c r="CB636" i="4" s="1"/>
  <c r="E628" i="3"/>
  <c r="BC228" i="5"/>
  <c r="BF228" i="5" s="1"/>
  <c r="BI228" i="5" s="1"/>
  <c r="BC494" i="5"/>
  <c r="BF494" i="5" s="1"/>
  <c r="BI494" i="5" s="1"/>
  <c r="BC677" i="5"/>
  <c r="BC555" i="5"/>
  <c r="BC183" i="5"/>
  <c r="CA55" i="4"/>
  <c r="CB55" i="4" s="1"/>
  <c r="E47" i="3"/>
  <c r="BC280" i="5"/>
  <c r="BF280" i="5" s="1"/>
  <c r="BI280" i="5" s="1"/>
  <c r="BC798" i="5"/>
  <c r="BC595" i="5"/>
  <c r="BC813" i="5"/>
  <c r="CA778" i="4"/>
  <c r="CB778" i="4" s="1"/>
  <c r="E770" i="3"/>
  <c r="CA623" i="4"/>
  <c r="CB623" i="4" s="1"/>
  <c r="E615" i="3"/>
  <c r="E830" i="3"/>
  <c r="BC145" i="5"/>
  <c r="BF145" i="5" s="1"/>
  <c r="BI145" i="5" s="1"/>
  <c r="BC755" i="5"/>
  <c r="BC602" i="5"/>
  <c r="BC458" i="5"/>
  <c r="CA442" i="4"/>
  <c r="CB442" i="4" s="1"/>
  <c r="E434" i="3"/>
  <c r="CA364" i="4"/>
  <c r="CB364" i="4" s="1"/>
  <c r="E356" i="3"/>
  <c r="CA327" i="4"/>
  <c r="CB327" i="4" s="1"/>
  <c r="E319" i="3"/>
  <c r="CA810" i="4"/>
  <c r="CB810" i="4" s="1"/>
  <c r="E802" i="3"/>
  <c r="BC315" i="5"/>
  <c r="BF315" i="5" s="1"/>
  <c r="BI315" i="5" s="1"/>
  <c r="CA246" i="4"/>
  <c r="CB246" i="4" s="1"/>
  <c r="E238" i="3"/>
  <c r="CA753" i="4"/>
  <c r="CB753" i="4" s="1"/>
  <c r="E745" i="3"/>
  <c r="CA622" i="4"/>
  <c r="CB622" i="4" s="1"/>
  <c r="E614" i="3"/>
  <c r="BP857" i="4"/>
  <c r="BJ855" i="5"/>
  <c r="BJ856" i="5" s="1"/>
  <c r="BC664" i="5"/>
  <c r="CA257" i="4"/>
  <c r="CB257" i="4" s="1"/>
  <c r="E249" i="3"/>
  <c r="CA444" i="4"/>
  <c r="CB444" i="4" s="1"/>
  <c r="E436" i="3"/>
  <c r="CA144" i="4"/>
  <c r="CB144" i="4" s="1"/>
  <c r="E136" i="3"/>
  <c r="E230" i="3"/>
  <c r="CA581" i="4"/>
  <c r="CB581" i="4" s="1"/>
  <c r="E573" i="3"/>
  <c r="CA790" i="4"/>
  <c r="CB790" i="4" s="1"/>
  <c r="E782" i="3"/>
  <c r="S855" i="5"/>
  <c r="CA122" i="4"/>
  <c r="CB122" i="4" s="1"/>
  <c r="E114" i="3"/>
  <c r="CA573" i="4"/>
  <c r="CB573" i="4" s="1"/>
  <c r="E565" i="3"/>
  <c r="CA107" i="4"/>
  <c r="CB107" i="4" s="1"/>
  <c r="E99" i="3"/>
  <c r="CA431" i="4"/>
  <c r="CB431" i="4" s="1"/>
  <c r="E423" i="3"/>
  <c r="CA351" i="4"/>
  <c r="CB351" i="4" s="1"/>
  <c r="E343" i="3"/>
  <c r="CA541" i="4"/>
  <c r="CB541" i="4" s="1"/>
  <c r="E533" i="3"/>
  <c r="CA766" i="4"/>
  <c r="CB766" i="4" s="1"/>
  <c r="E758" i="3"/>
  <c r="CA557" i="4"/>
  <c r="CB557" i="4" s="1"/>
  <c r="E549" i="3"/>
  <c r="CA439" i="4"/>
  <c r="CB439" i="4" s="1"/>
  <c r="E431" i="3"/>
  <c r="CA565" i="4"/>
  <c r="CB565" i="4" s="1"/>
  <c r="E557" i="3"/>
  <c r="E93" i="3"/>
  <c r="BN857" i="4"/>
  <c r="CA105" i="4"/>
  <c r="CB105" i="4" s="1"/>
  <c r="E97" i="3"/>
  <c r="CA333" i="4"/>
  <c r="CB333" i="4" s="1"/>
  <c r="E325" i="3"/>
  <c r="CA318" i="4"/>
  <c r="CB318" i="4" s="1"/>
  <c r="E310" i="3"/>
  <c r="CA203" i="4"/>
  <c r="CB203" i="4" s="1"/>
  <c r="E195" i="3"/>
  <c r="CA663" i="4"/>
  <c r="CB663" i="4" s="1"/>
  <c r="E655" i="3"/>
  <c r="BC92" i="5"/>
  <c r="BC811" i="5"/>
  <c r="BC74" i="5"/>
  <c r="BC191" i="5"/>
  <c r="BC239" i="5"/>
  <c r="BC671" i="5"/>
  <c r="BC850" i="5"/>
  <c r="BC131" i="5"/>
  <c r="BF131" i="5" s="1"/>
  <c r="BI131" i="5" s="1"/>
  <c r="BC312" i="5"/>
  <c r="BF312" i="5" s="1"/>
  <c r="BI312" i="5" s="1"/>
  <c r="BC732" i="5"/>
  <c r="BC812" i="5"/>
  <c r="BF812" i="5" s="1"/>
  <c r="BI812" i="5" s="1"/>
  <c r="BC486" i="5"/>
  <c r="BF486" i="5" s="1"/>
  <c r="BI486" i="5" s="1"/>
  <c r="BC14" i="5"/>
  <c r="BC691" i="5"/>
  <c r="BC845" i="5"/>
  <c r="CA276" i="4"/>
  <c r="CB276" i="4" s="1"/>
  <c r="E50" i="3"/>
  <c r="CA310" i="4"/>
  <c r="CB310" i="4" s="1"/>
  <c r="E302" i="3"/>
  <c r="BC408" i="5"/>
  <c r="BC799" i="5"/>
  <c r="BC290" i="5"/>
  <c r="BF290" i="5" s="1"/>
  <c r="BI290" i="5" s="1"/>
  <c r="CA142" i="4"/>
  <c r="CB142" i="4" s="1"/>
  <c r="E134" i="3"/>
  <c r="CA577" i="4"/>
  <c r="CB577" i="4" s="1"/>
  <c r="E569" i="3"/>
  <c r="BC303" i="5"/>
  <c r="BF303" i="5" s="1"/>
  <c r="BI303" i="5" s="1"/>
  <c r="BC395" i="5"/>
  <c r="BC232" i="5"/>
  <c r="BF232" i="5" s="1"/>
  <c r="BI232" i="5" s="1"/>
  <c r="BC19" i="5"/>
  <c r="BF19" i="5" s="1"/>
  <c r="BI19" i="5" s="1"/>
  <c r="CA125" i="4"/>
  <c r="CB125" i="4" s="1"/>
  <c r="E117" i="3"/>
  <c r="BC695" i="5"/>
  <c r="BF695" i="5" s="1"/>
  <c r="BI695" i="5" s="1"/>
  <c r="BC481" i="5"/>
  <c r="BC365" i="5"/>
  <c r="BC367" i="5"/>
  <c r="BC366" i="5"/>
  <c r="BF366" i="5" s="1"/>
  <c r="BI366" i="5" s="1"/>
  <c r="CA74" i="4"/>
  <c r="CB74" i="4" s="1"/>
  <c r="BC533" i="5"/>
  <c r="CA629" i="4"/>
  <c r="CB629" i="4" s="1"/>
  <c r="E621" i="3"/>
  <c r="E810" i="3"/>
  <c r="CA466" i="4"/>
  <c r="CB466" i="4" s="1"/>
  <c r="E458" i="3"/>
  <c r="BC196" i="5"/>
  <c r="BF196" i="5" s="1"/>
  <c r="BI196" i="5" s="1"/>
  <c r="BC802" i="5"/>
  <c r="BF802" i="5" s="1"/>
  <c r="BI802" i="5" s="1"/>
  <c r="BC645" i="5"/>
  <c r="T855" i="5"/>
  <c r="T856" i="5" s="1"/>
  <c r="BC714" i="5"/>
  <c r="BC849" i="5"/>
  <c r="BF849" i="5" s="1"/>
  <c r="BI849" i="5" s="1"/>
  <c r="BC550" i="5"/>
  <c r="BC375" i="5"/>
  <c r="BC140" i="5"/>
  <c r="BC469" i="5"/>
  <c r="BC789" i="5"/>
  <c r="BC403" i="5"/>
  <c r="CA496" i="4"/>
  <c r="CB496" i="4" s="1"/>
  <c r="E488" i="3"/>
  <c r="BJ857" i="4"/>
  <c r="E772" i="3"/>
  <c r="BC53" i="5"/>
  <c r="BF53" i="5" s="1"/>
  <c r="BI53" i="5" s="1"/>
  <c r="BC642" i="5"/>
  <c r="BC337" i="5"/>
  <c r="BF337" i="5" s="1"/>
  <c r="BI337" i="5" s="1"/>
  <c r="BC121" i="5"/>
  <c r="BF121" i="5" s="1"/>
  <c r="BI121" i="5" s="1"/>
  <c r="BC339" i="5"/>
  <c r="BF339" i="5" s="1"/>
  <c r="BI339" i="5" s="1"/>
  <c r="BC682" i="5"/>
  <c r="BC251" i="5"/>
  <c r="BC177" i="5"/>
  <c r="BF177" i="5" s="1"/>
  <c r="BI177" i="5" s="1"/>
  <c r="CA655" i="4"/>
  <c r="CB655" i="4" s="1"/>
  <c r="E647" i="3"/>
  <c r="CA727" i="4"/>
  <c r="CB727" i="4" s="1"/>
  <c r="E719" i="3"/>
  <c r="BC539" i="5"/>
  <c r="BC487" i="5"/>
  <c r="BC208" i="5"/>
  <c r="BF208" i="5" s="1"/>
  <c r="BI208" i="5" s="1"/>
  <c r="BC332" i="5"/>
  <c r="BF332" i="5" s="1"/>
  <c r="BI332" i="5" s="1"/>
  <c r="BC406" i="5"/>
  <c r="BC205" i="5"/>
  <c r="BC787" i="5"/>
  <c r="E62" i="3"/>
  <c r="BC638" i="5"/>
  <c r="BK855" i="5"/>
  <c r="BC610" i="5"/>
  <c r="CA359" i="4"/>
  <c r="CB359" i="4" s="1"/>
  <c r="E351" i="3"/>
  <c r="CA427" i="4"/>
  <c r="CB427" i="4" s="1"/>
  <c r="E419" i="3"/>
  <c r="CA459" i="4"/>
  <c r="CB459" i="4" s="1"/>
  <c r="CA730" i="4"/>
  <c r="CB730" i="4" s="1"/>
  <c r="E722" i="3"/>
  <c r="CA546" i="4"/>
  <c r="CB546" i="4" s="1"/>
  <c r="E538" i="3"/>
  <c r="CA378" i="4"/>
  <c r="CB378" i="4" s="1"/>
  <c r="E370" i="3"/>
  <c r="CA300" i="4"/>
  <c r="CB300" i="4" s="1"/>
  <c r="E292" i="3"/>
  <c r="CA250" i="4"/>
  <c r="CB250" i="4" s="1"/>
  <c r="E242" i="3"/>
  <c r="CA229" i="4"/>
  <c r="CB229" i="4" s="1"/>
  <c r="E221" i="3"/>
  <c r="CA283" i="4"/>
  <c r="CB283" i="4" s="1"/>
  <c r="E275" i="3"/>
  <c r="CA244" i="4"/>
  <c r="CB244" i="4" s="1"/>
  <c r="E236" i="3"/>
  <c r="CA553" i="4"/>
  <c r="CB553" i="4" s="1"/>
  <c r="E545" i="3"/>
  <c r="CA114" i="4"/>
  <c r="CB114" i="4" s="1"/>
  <c r="E106" i="3"/>
  <c r="CA150" i="4"/>
  <c r="CB150" i="4" s="1"/>
  <c r="E142" i="3"/>
  <c r="BC477" i="5"/>
  <c r="CA746" i="4"/>
  <c r="CB746" i="4" s="1"/>
  <c r="E738" i="3"/>
  <c r="U625" i="5"/>
  <c r="CA443" i="4"/>
  <c r="CB443" i="4" s="1"/>
  <c r="E435" i="3"/>
  <c r="CA435" i="4"/>
  <c r="CB435" i="4" s="1"/>
  <c r="E427" i="3"/>
  <c r="CA729" i="4"/>
  <c r="CB729" i="4" s="1"/>
  <c r="E721" i="3"/>
  <c r="CA515" i="4"/>
  <c r="CB515" i="4" s="1"/>
  <c r="E507" i="3"/>
  <c r="CA32" i="4"/>
  <c r="CB32" i="4" s="1"/>
  <c r="E24" i="3"/>
  <c r="CA194" i="4"/>
  <c r="CB194" i="4" s="1"/>
  <c r="E186" i="3"/>
  <c r="CA605" i="4"/>
  <c r="CB605" i="4" s="1"/>
  <c r="E597" i="3"/>
  <c r="BO857" i="4"/>
  <c r="CA301" i="4"/>
  <c r="CB301" i="4" s="1"/>
  <c r="E293" i="3"/>
  <c r="CA405" i="4"/>
  <c r="CB405" i="4" s="1"/>
  <c r="E397" i="3"/>
  <c r="CA528" i="4"/>
  <c r="CB528" i="4" s="1"/>
  <c r="E520" i="3"/>
  <c r="CA138" i="4"/>
  <c r="CB138" i="4" s="1"/>
  <c r="E130" i="3"/>
  <c r="CA355" i="4"/>
  <c r="CB355" i="4" s="1"/>
  <c r="E347" i="3"/>
  <c r="CA789" i="4"/>
  <c r="CB789" i="4" s="1"/>
  <c r="E781" i="3"/>
  <c r="BC742" i="5"/>
  <c r="BC838" i="5"/>
  <c r="BC126" i="5"/>
  <c r="BC380" i="5"/>
  <c r="BF380" i="5" s="1"/>
  <c r="BI380" i="5" s="1"/>
  <c r="BC780" i="5"/>
  <c r="BC736" i="5"/>
  <c r="BC311" i="5"/>
  <c r="BC184" i="5"/>
  <c r="BF184" i="5" s="1"/>
  <c r="BI184" i="5" s="1"/>
  <c r="BC667" i="5"/>
  <c r="BF667" i="5" s="1"/>
  <c r="BI667" i="5" s="1"/>
  <c r="BC709" i="5"/>
  <c r="BC394" i="5"/>
  <c r="CA421" i="4"/>
  <c r="CB421" i="4" s="1"/>
  <c r="E413" i="3"/>
  <c r="BC207" i="5"/>
  <c r="BC724" i="5"/>
  <c r="BC307" i="5"/>
  <c r="BF307" i="5" s="1"/>
  <c r="BI307" i="5" s="1"/>
  <c r="BC808" i="5"/>
  <c r="BF808" i="5" s="1"/>
  <c r="BI808" i="5" s="1"/>
  <c r="BC329" i="5"/>
  <c r="BF329" i="5" s="1"/>
  <c r="BI329" i="5" s="1"/>
  <c r="CA208" i="4"/>
  <c r="CB208" i="4" s="1"/>
  <c r="E200" i="3"/>
  <c r="CA274" i="4"/>
  <c r="CB274" i="4" s="1"/>
  <c r="E266" i="3"/>
  <c r="CA830" i="4"/>
  <c r="CB830" i="4" s="1"/>
  <c r="E822" i="3"/>
  <c r="CA353" i="4"/>
  <c r="CB353" i="4" s="1"/>
  <c r="E345" i="3"/>
  <c r="CA585" i="4"/>
  <c r="CB585" i="4" s="1"/>
  <c r="E577" i="3"/>
  <c r="E322" i="3"/>
  <c r="CA385" i="4"/>
  <c r="CB385" i="4" s="1"/>
  <c r="CA755" i="4"/>
  <c r="CB755" i="4" s="1"/>
  <c r="E747" i="3"/>
  <c r="E713" i="3"/>
  <c r="E636" i="3"/>
  <c r="BC503" i="5"/>
  <c r="BC12" i="5"/>
  <c r="BC644" i="5"/>
  <c r="BC32" i="5"/>
  <c r="BC547" i="5"/>
  <c r="BC666" i="5"/>
  <c r="BC465" i="5"/>
  <c r="BC88" i="5"/>
  <c r="BC551" i="5"/>
  <c r="E32" i="3"/>
  <c r="CA130" i="4"/>
  <c r="CB130" i="4" s="1"/>
  <c r="CA363" i="4"/>
  <c r="CB363" i="4" s="1"/>
  <c r="E355" i="3"/>
  <c r="CA155" i="4"/>
  <c r="CB155" i="4" s="1"/>
  <c r="BC807" i="5"/>
  <c r="BC488" i="5"/>
  <c r="BF488" i="5" s="1"/>
  <c r="BI488" i="5" s="1"/>
  <c r="BC536" i="5"/>
  <c r="BL857" i="4"/>
  <c r="BC697" i="5"/>
  <c r="BF697" i="5" s="1"/>
  <c r="BI697" i="5" s="1"/>
  <c r="BC278" i="5"/>
  <c r="BF278" i="5" s="1"/>
  <c r="BI278" i="5" s="1"/>
  <c r="BC85" i="5"/>
  <c r="BF85" i="5" s="1"/>
  <c r="BI85" i="5" s="1"/>
  <c r="BC660" i="5"/>
  <c r="BC596" i="5"/>
  <c r="CA801" i="4"/>
  <c r="CB801" i="4" s="1"/>
  <c r="CA242" i="4"/>
  <c r="CB242" i="4" s="1"/>
  <c r="E234" i="3"/>
  <c r="CA376" i="4"/>
  <c r="CB376" i="4" s="1"/>
  <c r="E368" i="3"/>
  <c r="CA700" i="4"/>
  <c r="CB700" i="4" s="1"/>
  <c r="E692" i="3"/>
  <c r="CA836" i="4"/>
  <c r="CB836" i="4" s="1"/>
  <c r="E828" i="3"/>
  <c r="BC81" i="5"/>
  <c r="BF81" i="5" s="1"/>
  <c r="BI81" i="5" s="1"/>
  <c r="E25" i="3"/>
  <c r="CA234" i="4"/>
  <c r="CB234" i="4" s="1"/>
  <c r="E226" i="3"/>
  <c r="BC17" i="5"/>
  <c r="BF17" i="5" s="1"/>
  <c r="BI17" i="5" s="1"/>
  <c r="BC294" i="5"/>
  <c r="BF294" i="5" s="1"/>
  <c r="BI294" i="5" s="1"/>
  <c r="BC597" i="5"/>
  <c r="BC762" i="5"/>
  <c r="BC166" i="5"/>
  <c r="CA278" i="4"/>
  <c r="CB278" i="4" s="1"/>
  <c r="BC620" i="5"/>
  <c r="BC771" i="5"/>
  <c r="BC143" i="5"/>
  <c r="BF143" i="5" s="1"/>
  <c r="BI143" i="5" s="1"/>
  <c r="BC381" i="5"/>
  <c r="BC279" i="5"/>
  <c r="CA423" i="4"/>
  <c r="CB423" i="4" s="1"/>
  <c r="E415" i="3"/>
  <c r="CA772" i="4"/>
  <c r="CB772" i="4" s="1"/>
  <c r="E764" i="3"/>
  <c r="E113" i="3"/>
  <c r="CA50" i="4"/>
  <c r="CB50" i="4" s="1"/>
  <c r="E42" i="3"/>
  <c r="CA544" i="4"/>
  <c r="CB544" i="4" s="1"/>
  <c r="CA165" i="4"/>
  <c r="CB165" i="4" s="1"/>
  <c r="CA532" i="4"/>
  <c r="CB532" i="4" s="1"/>
  <c r="E524" i="3"/>
  <c r="BC504" i="5"/>
  <c r="BC137" i="5"/>
  <c r="BF137" i="5" s="1"/>
  <c r="BI137" i="5" s="1"/>
  <c r="BC34" i="5"/>
  <c r="CA221" i="4"/>
  <c r="CB221" i="4" s="1"/>
  <c r="E213" i="3"/>
  <c r="CA389" i="4"/>
  <c r="CB389" i="4" s="1"/>
  <c r="E381" i="3"/>
  <c r="BC320" i="5"/>
  <c r="BF320" i="5" s="1"/>
  <c r="BI320" i="5" s="1"/>
  <c r="CA786" i="4"/>
  <c r="CB786" i="4" s="1"/>
  <c r="E778" i="3"/>
  <c r="CA595" i="4"/>
  <c r="CB595" i="4" s="1"/>
  <c r="E587" i="3"/>
  <c r="BC343" i="5"/>
  <c r="BF343" i="5" s="1"/>
  <c r="BI343" i="5" s="1"/>
  <c r="CA173" i="4"/>
  <c r="CB173" i="4" s="1"/>
  <c r="CA562" i="4"/>
  <c r="CB562" i="4" s="1"/>
  <c r="E554" i="3"/>
  <c r="CA633" i="4"/>
  <c r="CB633" i="4" s="1"/>
  <c r="E625" i="3"/>
  <c r="CA174" i="4"/>
  <c r="CB174" i="4" s="1"/>
  <c r="E166" i="3"/>
  <c r="CA669" i="4"/>
  <c r="CB669" i="4" s="1"/>
  <c r="E661" i="3"/>
  <c r="CA452" i="4"/>
  <c r="CB452" i="4" s="1"/>
  <c r="E444" i="3"/>
  <c r="CA543" i="4"/>
  <c r="CB543" i="4" s="1"/>
  <c r="E535" i="3"/>
  <c r="CA399" i="4"/>
  <c r="CB399" i="4" s="1"/>
  <c r="E391" i="3"/>
  <c r="E641" i="3"/>
  <c r="CA814" i="4"/>
  <c r="CB814" i="4" s="1"/>
  <c r="CA78" i="4"/>
  <c r="CB78" i="4" s="1"/>
  <c r="E70" i="3"/>
  <c r="CA738" i="4"/>
  <c r="CB738" i="4" s="1"/>
  <c r="E730" i="3"/>
  <c r="CA826" i="4"/>
  <c r="CB826" i="4" s="1"/>
  <c r="E818" i="3"/>
  <c r="CA178" i="4"/>
  <c r="CB178" i="4" s="1"/>
  <c r="E170" i="3"/>
  <c r="CA18" i="4"/>
  <c r="CB18" i="4" s="1"/>
  <c r="E10" i="3"/>
  <c r="CA83" i="4"/>
  <c r="CB83" i="4" s="1"/>
  <c r="E75" i="3"/>
  <c r="CA319" i="4"/>
  <c r="CB319" i="4" s="1"/>
  <c r="E311" i="3"/>
  <c r="CA348" i="4"/>
  <c r="CB348" i="4" s="1"/>
  <c r="E340" i="3"/>
  <c r="CA545" i="4"/>
  <c r="CB545" i="4" s="1"/>
  <c r="E537" i="3"/>
  <c r="CA415" i="4"/>
  <c r="CB415" i="4" s="1"/>
  <c r="E407" i="3"/>
  <c r="E332" i="3"/>
  <c r="CA285" i="4"/>
  <c r="CB285" i="4" s="1"/>
  <c r="E277" i="3"/>
  <c r="CA774" i="4"/>
  <c r="CB774" i="4" s="1"/>
  <c r="E766" i="3"/>
  <c r="CA686" i="4"/>
  <c r="CB686" i="4" s="1"/>
  <c r="E678" i="3"/>
  <c r="CA412" i="4"/>
  <c r="CB412" i="4" s="1"/>
  <c r="E404" i="3"/>
  <c r="CA377" i="4"/>
  <c r="CB377" i="4" s="1"/>
  <c r="E369" i="3"/>
  <c r="E176" i="3" l="1"/>
  <c r="CA153" i="4"/>
  <c r="CB153" i="4" s="1"/>
  <c r="CA632" i="4"/>
  <c r="CB632" i="4" s="1"/>
  <c r="E457" i="3"/>
  <c r="E367" i="3"/>
  <c r="CA69" i="4"/>
  <c r="CB69" i="4" s="1"/>
  <c r="E385" i="3"/>
  <c r="CA94" i="4"/>
  <c r="CB94" i="4" s="1"/>
  <c r="E86" i="2" s="1"/>
  <c r="BK856" i="5"/>
  <c r="CA210" i="4"/>
  <c r="CB210" i="4" s="1"/>
  <c r="E202" i="2" s="1"/>
  <c r="E168" i="3"/>
  <c r="E777" i="3"/>
  <c r="S856" i="5"/>
  <c r="E491" i="3"/>
  <c r="E475" i="3"/>
  <c r="CA698" i="4"/>
  <c r="CB698" i="4" s="1"/>
  <c r="E591" i="3"/>
  <c r="E222" i="3"/>
  <c r="E250" i="3"/>
  <c r="E472" i="3"/>
  <c r="E786" i="3"/>
  <c r="E754" i="3"/>
  <c r="E735" i="3"/>
  <c r="E83" i="3"/>
  <c r="E642" i="3"/>
  <c r="CA796" i="4"/>
  <c r="CB796" i="4" s="1"/>
  <c r="E788" i="2" s="1"/>
  <c r="E732" i="3"/>
  <c r="E371" i="3"/>
  <c r="E841" i="3"/>
  <c r="E662" i="3"/>
  <c r="E502" i="3"/>
  <c r="E45" i="3"/>
  <c r="CA197" i="4"/>
  <c r="CB197" i="4" s="1"/>
  <c r="E241" i="3"/>
  <c r="E835" i="3"/>
  <c r="E225" i="3"/>
  <c r="E733" i="3"/>
  <c r="E262" i="3"/>
  <c r="E744" i="3"/>
  <c r="E468" i="3"/>
  <c r="E634" i="3"/>
  <c r="E387" i="3"/>
  <c r="E246" i="3"/>
  <c r="E504" i="3"/>
  <c r="CA43" i="4"/>
  <c r="CB43" i="4" s="1"/>
  <c r="E35" i="2" s="1"/>
  <c r="E338" i="3"/>
  <c r="CA749" i="4"/>
  <c r="CB749" i="4" s="1"/>
  <c r="E741" i="2" s="1"/>
  <c r="E307" i="3"/>
  <c r="CA192" i="4"/>
  <c r="CB192" i="4" s="1"/>
  <c r="CA519" i="4"/>
  <c r="CB519" i="4" s="1"/>
  <c r="E511" i="2" s="1"/>
  <c r="E843" i="3"/>
  <c r="E303" i="3"/>
  <c r="E596" i="3"/>
  <c r="E110" i="3"/>
  <c r="E231" i="3"/>
  <c r="CA57" i="4"/>
  <c r="CB57" i="4" s="1"/>
  <c r="E49" i="2" s="1"/>
  <c r="E27" i="3"/>
  <c r="E286" i="3"/>
  <c r="CA77" i="4"/>
  <c r="CB77" i="4" s="1"/>
  <c r="E152" i="3"/>
  <c r="E201" i="3"/>
  <c r="E547" i="3"/>
  <c r="E199" i="3"/>
  <c r="E580" i="3"/>
  <c r="E52" i="3"/>
  <c r="E759" i="3"/>
  <c r="CA478" i="4"/>
  <c r="CB478" i="4" s="1"/>
  <c r="E470" i="2" s="1"/>
  <c r="CA575" i="4"/>
  <c r="CB575" i="4" s="1"/>
  <c r="E567" i="2" s="1"/>
  <c r="CA14" i="4"/>
  <c r="CB14" i="4" s="1"/>
  <c r="E6" i="2" s="1"/>
  <c r="CA226" i="4"/>
  <c r="CB226" i="4" s="1"/>
  <c r="CA804" i="4"/>
  <c r="CB804" i="4" s="1"/>
  <c r="E796" i="2" s="1"/>
  <c r="E481" i="3"/>
  <c r="E365" i="3"/>
  <c r="E602" i="3"/>
  <c r="E282" i="3"/>
  <c r="E790" i="3"/>
  <c r="E450" i="3"/>
  <c r="E650" i="3"/>
  <c r="CA95" i="4"/>
  <c r="CB95" i="4" s="1"/>
  <c r="E87" i="2" s="1"/>
  <c r="E16" i="3"/>
  <c r="E331" i="3"/>
  <c r="CA190" i="4"/>
  <c r="CB190" i="4" s="1"/>
  <c r="E182" i="2" s="1"/>
  <c r="E253" i="3"/>
  <c r="CA662" i="4"/>
  <c r="CB662" i="4" s="1"/>
  <c r="E654" i="2" s="1"/>
  <c r="E80" i="3"/>
  <c r="CA380" i="4"/>
  <c r="CB380" i="4" s="1"/>
  <c r="E372" i="2" s="1"/>
  <c r="E452" i="3"/>
  <c r="E700" i="3"/>
  <c r="CA853" i="4"/>
  <c r="CB853" i="4" s="1"/>
  <c r="CA88" i="4"/>
  <c r="CB88" i="4" s="1"/>
  <c r="E80" i="2" s="1"/>
  <c r="CA339" i="4"/>
  <c r="CB339" i="4" s="1"/>
  <c r="CA460" i="4"/>
  <c r="CB460" i="4" s="1"/>
  <c r="E452" i="2" s="1"/>
  <c r="E679" i="3"/>
  <c r="E834" i="3"/>
  <c r="E79" i="3"/>
  <c r="CA708" i="4"/>
  <c r="CB708" i="4" s="1"/>
  <c r="E700" i="2" s="1"/>
  <c r="CA261" i="4"/>
  <c r="CB261" i="4" s="1"/>
  <c r="CA608" i="4"/>
  <c r="CB608" i="4" s="1"/>
  <c r="E600" i="2" s="1"/>
  <c r="CA401" i="4"/>
  <c r="CB401" i="4" s="1"/>
  <c r="E526" i="3"/>
  <c r="CA687" i="4"/>
  <c r="CB687" i="4" s="1"/>
  <c r="E679" i="2" s="1"/>
  <c r="CA842" i="4"/>
  <c r="CB842" i="4" s="1"/>
  <c r="E834" i="2" s="1"/>
  <c r="E493" i="3"/>
  <c r="CA87" i="4"/>
  <c r="CB87" i="4" s="1"/>
  <c r="E79" i="2" s="1"/>
  <c r="CA534" i="4"/>
  <c r="CB534" i="4" s="1"/>
  <c r="E605" i="3"/>
  <c r="E154" i="3"/>
  <c r="E139" i="3"/>
  <c r="E206" i="3"/>
  <c r="E594" i="3"/>
  <c r="CA501" i="4"/>
  <c r="CB501" i="4" s="1"/>
  <c r="E149" i="3"/>
  <c r="E613" i="3"/>
  <c r="E814" i="3"/>
  <c r="CA214" i="4"/>
  <c r="CB214" i="4" s="1"/>
  <c r="E206" i="2" s="1"/>
  <c r="E575" i="3"/>
  <c r="CA602" i="4"/>
  <c r="CB602" i="4" s="1"/>
  <c r="E594" i="2" s="1"/>
  <c r="E794" i="3"/>
  <c r="CA157" i="4"/>
  <c r="CB157" i="4" s="1"/>
  <c r="CA621" i="4"/>
  <c r="CB621" i="4" s="1"/>
  <c r="E531" i="3"/>
  <c r="E694" i="3"/>
  <c r="CA822" i="4"/>
  <c r="CB822" i="4" s="1"/>
  <c r="E814" i="2" s="1"/>
  <c r="E773" i="3"/>
  <c r="E298" i="3"/>
  <c r="E175" i="3"/>
  <c r="CA613" i="4"/>
  <c r="CB613" i="4" s="1"/>
  <c r="E605" i="2" s="1"/>
  <c r="CA162" i="4"/>
  <c r="CB162" i="4" s="1"/>
  <c r="E154" i="2" s="1"/>
  <c r="CA147" i="4"/>
  <c r="CB147" i="4" s="1"/>
  <c r="CA831" i="4"/>
  <c r="CB831" i="4" s="1"/>
  <c r="E823" i="2" s="1"/>
  <c r="CA306" i="4"/>
  <c r="CB306" i="4" s="1"/>
  <c r="CA183" i="4"/>
  <c r="CB183" i="4" s="1"/>
  <c r="E175" i="2" s="1"/>
  <c r="CA647" i="4"/>
  <c r="CB647" i="4" s="1"/>
  <c r="E639" i="2" s="1"/>
  <c r="E837" i="3"/>
  <c r="CA583" i="4"/>
  <c r="CB583" i="4" s="1"/>
  <c r="CA802" i="4"/>
  <c r="CB802" i="4" s="1"/>
  <c r="E670" i="3"/>
  <c r="CA539" i="4"/>
  <c r="CB539" i="4" s="1"/>
  <c r="E531" i="2" s="1"/>
  <c r="CA702" i="4"/>
  <c r="CB702" i="4" s="1"/>
  <c r="E694" i="2" s="1"/>
  <c r="E102" i="3"/>
  <c r="CA781" i="4"/>
  <c r="CB781" i="4" s="1"/>
  <c r="E773" i="2" s="1"/>
  <c r="E639" i="3"/>
  <c r="E551" i="3"/>
  <c r="E178" i="3"/>
  <c r="E687" i="3"/>
  <c r="CA845" i="4"/>
  <c r="CB845" i="4" s="1"/>
  <c r="E489" i="3"/>
  <c r="CA678" i="4"/>
  <c r="CB678" i="4" s="1"/>
  <c r="E670" i="2" s="1"/>
  <c r="E137" i="3"/>
  <c r="E323" i="3"/>
  <c r="E579" i="3"/>
  <c r="CA110" i="4"/>
  <c r="CB110" i="4" s="1"/>
  <c r="E102" i="2" s="1"/>
  <c r="E718" i="3"/>
  <c r="E763" i="3"/>
  <c r="E823" i="3"/>
  <c r="E182" i="3"/>
  <c r="CA559" i="4"/>
  <c r="CB559" i="4" s="1"/>
  <c r="CA186" i="4"/>
  <c r="CB186" i="4" s="1"/>
  <c r="CA695" i="4"/>
  <c r="CB695" i="4" s="1"/>
  <c r="E687" i="2" s="1"/>
  <c r="E654" i="3"/>
  <c r="CA497" i="4"/>
  <c r="CB497" i="4" s="1"/>
  <c r="CA145" i="4"/>
  <c r="CB145" i="4" s="1"/>
  <c r="E137" i="2" s="1"/>
  <c r="CA331" i="4"/>
  <c r="CB331" i="4" s="1"/>
  <c r="E323" i="2" s="1"/>
  <c r="CA587" i="4"/>
  <c r="CB587" i="4" s="1"/>
  <c r="E372" i="3"/>
  <c r="CA734" i="4"/>
  <c r="CB734" i="4" s="1"/>
  <c r="CA726" i="4"/>
  <c r="CB726" i="4" s="1"/>
  <c r="E718" i="2" s="1"/>
  <c r="CA771" i="4"/>
  <c r="CB771" i="4" s="1"/>
  <c r="E763" i="2" s="1"/>
  <c r="E392" i="3"/>
  <c r="E393" i="3"/>
  <c r="E612" i="3"/>
  <c r="CA620" i="4"/>
  <c r="CB620" i="4" s="1"/>
  <c r="E612" i="2" s="1"/>
  <c r="E726" i="3"/>
  <c r="CA400" i="4"/>
  <c r="CB400" i="4" s="1"/>
  <c r="E392" i="2" s="1"/>
  <c r="E132" i="3"/>
  <c r="E375" i="3"/>
  <c r="E339" i="3"/>
  <c r="CA140" i="4"/>
  <c r="CB140" i="4" s="1"/>
  <c r="CA383" i="4"/>
  <c r="CB383" i="4" s="1"/>
  <c r="E375" i="2" s="1"/>
  <c r="E521" i="3"/>
  <c r="CA347" i="4"/>
  <c r="CB347" i="4" s="1"/>
  <c r="E339" i="2" s="1"/>
  <c r="CA86" i="4"/>
  <c r="CB86" i="4" s="1"/>
  <c r="E78" i="2" s="1"/>
  <c r="CA529" i="4"/>
  <c r="CB529" i="4" s="1"/>
  <c r="E521" i="2" s="1"/>
  <c r="E600" i="3"/>
  <c r="BU857" i="4"/>
  <c r="E212" i="3"/>
  <c r="CA667" i="4"/>
  <c r="CB667" i="4" s="1"/>
  <c r="E278" i="3"/>
  <c r="CA646" i="4"/>
  <c r="CB646" i="4" s="1"/>
  <c r="CA769" i="4"/>
  <c r="CB769" i="4" s="1"/>
  <c r="E761" i="2" s="1"/>
  <c r="E181" i="3"/>
  <c r="E659" i="3"/>
  <c r="BW857" i="4"/>
  <c r="BV857" i="4"/>
  <c r="E295" i="3"/>
  <c r="CA468" i="4"/>
  <c r="CB468" i="4" s="1"/>
  <c r="CA303" i="4"/>
  <c r="CB303" i="4" s="1"/>
  <c r="E675" i="3"/>
  <c r="CA115" i="4"/>
  <c r="CB115" i="4" s="1"/>
  <c r="E711" i="3"/>
  <c r="E585" i="3"/>
  <c r="CA96" i="4"/>
  <c r="CB96" i="4" s="1"/>
  <c r="CA593" i="4"/>
  <c r="CB593" i="4" s="1"/>
  <c r="E255" i="3"/>
  <c r="E289" i="3"/>
  <c r="CA19" i="4"/>
  <c r="CB19" i="4" s="1"/>
  <c r="E480" i="3"/>
  <c r="CA683" i="4"/>
  <c r="CB683" i="4" s="1"/>
  <c r="E675" i="2" s="1"/>
  <c r="E329" i="3"/>
  <c r="E819" i="3"/>
  <c r="E88" i="3"/>
  <c r="CA200" i="4"/>
  <c r="CB200" i="4" s="1"/>
  <c r="CA236" i="4"/>
  <c r="CB236" i="4" s="1"/>
  <c r="E228" i="2" s="1"/>
  <c r="E760" i="3"/>
  <c r="E529" i="3"/>
  <c r="CA297" i="4"/>
  <c r="CB297" i="4" s="1"/>
  <c r="E289" i="2" s="1"/>
  <c r="E803" i="3"/>
  <c r="CA73" i="4"/>
  <c r="CB73" i="4" s="1"/>
  <c r="CA488" i="4"/>
  <c r="CB488" i="4" s="1"/>
  <c r="E480" i="2" s="1"/>
  <c r="CA337" i="4"/>
  <c r="CB337" i="4" s="1"/>
  <c r="E158" i="3"/>
  <c r="E523" i="3"/>
  <c r="CA827" i="4"/>
  <c r="CB827" i="4" s="1"/>
  <c r="E819" i="2" s="1"/>
  <c r="CA48" i="4"/>
  <c r="CB48" i="4" s="1"/>
  <c r="E40" i="2" s="1"/>
  <c r="CA768" i="4"/>
  <c r="CB768" i="4" s="1"/>
  <c r="E832" i="3"/>
  <c r="E85" i="3"/>
  <c r="E267" i="3"/>
  <c r="CA811" i="4"/>
  <c r="CB811" i="4" s="1"/>
  <c r="E803" i="2" s="1"/>
  <c r="E512" i="3"/>
  <c r="E140" i="3"/>
  <c r="E65" i="3"/>
  <c r="E150" i="3"/>
  <c r="CA166" i="4"/>
  <c r="CB166" i="4" s="1"/>
  <c r="CA531" i="4"/>
  <c r="CB531" i="4" s="1"/>
  <c r="CA807" i="4"/>
  <c r="CB807" i="4" s="1"/>
  <c r="E799" i="2" s="1"/>
  <c r="E40" i="3"/>
  <c r="CA611" i="4"/>
  <c r="CB611" i="4" s="1"/>
  <c r="CA198" i="4"/>
  <c r="CB198" i="4" s="1"/>
  <c r="CA136" i="4"/>
  <c r="CB136" i="4" s="1"/>
  <c r="E128" i="2" s="1"/>
  <c r="CA825" i="4"/>
  <c r="CB825" i="4" s="1"/>
  <c r="CA840" i="4"/>
  <c r="CB840" i="4" s="1"/>
  <c r="E832" i="2" s="1"/>
  <c r="E335" i="3"/>
  <c r="CA93" i="4"/>
  <c r="CB93" i="4" s="1"/>
  <c r="E85" i="2" s="1"/>
  <c r="CA275" i="4"/>
  <c r="CB275" i="4" s="1"/>
  <c r="E267" i="2" s="1"/>
  <c r="E260" i="3"/>
  <c r="E314" i="3"/>
  <c r="E649" i="3"/>
  <c r="CA520" i="4"/>
  <c r="CB520" i="4" s="1"/>
  <c r="E512" i="2" s="1"/>
  <c r="E839" i="3"/>
  <c r="CA148" i="4"/>
  <c r="CB148" i="4" s="1"/>
  <c r="E140" i="2" s="1"/>
  <c r="CA158" i="4"/>
  <c r="CB158" i="4" s="1"/>
  <c r="E150" i="2" s="1"/>
  <c r="E296" i="3"/>
  <c r="CA506" i="4"/>
  <c r="CB506" i="4" s="1"/>
  <c r="E412" i="3"/>
  <c r="CA372" i="4"/>
  <c r="CB372" i="4" s="1"/>
  <c r="E494" i="3"/>
  <c r="E228" i="3"/>
  <c r="E817" i="3"/>
  <c r="CA806" i="4"/>
  <c r="CB806" i="4" s="1"/>
  <c r="E315" i="3"/>
  <c r="CA343" i="4"/>
  <c r="CB343" i="4" s="1"/>
  <c r="E207" i="3"/>
  <c r="E240" i="3"/>
  <c r="CA268" i="4"/>
  <c r="CB268" i="4" s="1"/>
  <c r="CA322" i="4"/>
  <c r="CB322" i="4" s="1"/>
  <c r="E314" i="2" s="1"/>
  <c r="CA657" i="4"/>
  <c r="CB657" i="4" s="1"/>
  <c r="CA847" i="4"/>
  <c r="CB847" i="4" s="1"/>
  <c r="E839" i="2" s="1"/>
  <c r="E279" i="3"/>
  <c r="E833" i="3"/>
  <c r="E20" i="3"/>
  <c r="CA304" i="4"/>
  <c r="CB304" i="4" s="1"/>
  <c r="E296" i="2" s="1"/>
  <c r="E799" i="3"/>
  <c r="E172" i="3"/>
  <c r="E190" i="3"/>
  <c r="E798" i="3"/>
  <c r="E128" i="3"/>
  <c r="CA537" i="4"/>
  <c r="CB537" i="4" s="1"/>
  <c r="E529" i="2" s="1"/>
  <c r="CA323" i="4"/>
  <c r="CB323" i="4" s="1"/>
  <c r="CA215" i="4"/>
  <c r="CB215" i="4" s="1"/>
  <c r="E785" i="3"/>
  <c r="CA248" i="4"/>
  <c r="CB248" i="4" s="1"/>
  <c r="E578" i="3"/>
  <c r="E530" i="3"/>
  <c r="CA287" i="4"/>
  <c r="CB287" i="4" s="1"/>
  <c r="CA841" i="4"/>
  <c r="CB841" i="4" s="1"/>
  <c r="E833" i="2" s="1"/>
  <c r="CA28" i="4"/>
  <c r="CB28" i="4" s="1"/>
  <c r="CA420" i="4"/>
  <c r="CB420" i="4" s="1"/>
  <c r="E412" i="2" s="1"/>
  <c r="E498" i="3"/>
  <c r="CA619" i="4"/>
  <c r="CB619" i="4" s="1"/>
  <c r="E107" i="3"/>
  <c r="E767" i="3"/>
  <c r="E673" i="3"/>
  <c r="E648" i="3"/>
  <c r="CA793" i="4"/>
  <c r="CB793" i="4" s="1"/>
  <c r="E460" i="3"/>
  <c r="CA586" i="4"/>
  <c r="CB586" i="4" s="1"/>
  <c r="E578" i="2" s="1"/>
  <c r="CA538" i="4"/>
  <c r="CB538" i="4" s="1"/>
  <c r="CA643" i="4"/>
  <c r="CB643" i="4" s="1"/>
  <c r="CA232" i="4"/>
  <c r="CB232" i="4" s="1"/>
  <c r="E465" i="3"/>
  <c r="E492" i="3"/>
  <c r="CA473" i="4"/>
  <c r="CB473" i="4" s="1"/>
  <c r="E465" i="2" s="1"/>
  <c r="E283" i="3"/>
  <c r="E72" i="3"/>
  <c r="CA291" i="4"/>
  <c r="CB291" i="4" s="1"/>
  <c r="CA80" i="4"/>
  <c r="CB80" i="4" s="1"/>
  <c r="E72" i="2" s="1"/>
  <c r="E291" i="3"/>
  <c r="E327" i="3"/>
  <c r="E517" i="3"/>
  <c r="E379" i="3"/>
  <c r="CA299" i="4"/>
  <c r="CB299" i="4" s="1"/>
  <c r="E291" i="2" s="1"/>
  <c r="CA335" i="4"/>
  <c r="CB335" i="4" s="1"/>
  <c r="E327" i="2" s="1"/>
  <c r="E606" i="3"/>
  <c r="CA614" i="4"/>
  <c r="CB614" i="4" s="1"/>
  <c r="CA525" i="4"/>
  <c r="CB525" i="4" s="1"/>
  <c r="CA387" i="4"/>
  <c r="CB387" i="4" s="1"/>
  <c r="E379" i="2" s="1"/>
  <c r="E635" i="3"/>
  <c r="E78" i="3"/>
  <c r="E724" i="3"/>
  <c r="E233" i="3"/>
  <c r="CA592" i="4"/>
  <c r="CB592" i="4" s="1"/>
  <c r="E584" i="2" s="1"/>
  <c r="CA732" i="4"/>
  <c r="CB732" i="4" s="1"/>
  <c r="CA220" i="4"/>
  <c r="CB220" i="4" s="1"/>
  <c r="E212" i="2" s="1"/>
  <c r="E813" i="3"/>
  <c r="E364" i="3"/>
  <c r="E652" i="3"/>
  <c r="CA280" i="4"/>
  <c r="CB280" i="4" s="1"/>
  <c r="E383" i="3"/>
  <c r="CA368" i="4"/>
  <c r="CB368" i="4" s="1"/>
  <c r="E846" i="3"/>
  <c r="CA391" i="4"/>
  <c r="CB391" i="4" s="1"/>
  <c r="E383" i="2" s="1"/>
  <c r="CA756" i="4"/>
  <c r="CB756" i="4" s="1"/>
  <c r="CA854" i="4"/>
  <c r="CB854" i="4" s="1"/>
  <c r="E846" i="2" s="1"/>
  <c r="E658" i="3"/>
  <c r="CA666" i="4"/>
  <c r="CB666" i="4" s="1"/>
  <c r="E658" i="2" s="1"/>
  <c r="E399" i="3"/>
  <c r="CA407" i="4"/>
  <c r="CB407" i="4" s="1"/>
  <c r="E399" i="2" s="1"/>
  <c r="E816" i="3"/>
  <c r="CA17" i="4"/>
  <c r="CB17" i="4" s="1"/>
  <c r="E581" i="3"/>
  <c r="CA824" i="4"/>
  <c r="CB824" i="4" s="1"/>
  <c r="E9" i="3"/>
  <c r="E699" i="3"/>
  <c r="E57" i="3"/>
  <c r="E192" i="3"/>
  <c r="E603" i="3"/>
  <c r="CA502" i="4"/>
  <c r="CB502" i="4" s="1"/>
  <c r="E494" i="2" s="1"/>
  <c r="CA180" i="4"/>
  <c r="CB180" i="4" s="1"/>
  <c r="E172" i="2" s="1"/>
  <c r="CA699" i="4"/>
  <c r="CB699" i="4" s="1"/>
  <c r="CA286" i="4"/>
  <c r="CB286" i="4" s="1"/>
  <c r="E836" i="2"/>
  <c r="CA500" i="4"/>
  <c r="CB500" i="4" s="1"/>
  <c r="CA648" i="4"/>
  <c r="CB648" i="4" s="1"/>
  <c r="E640" i="2" s="1"/>
  <c r="E836" i="3"/>
  <c r="E127" i="3"/>
  <c r="CA34" i="4"/>
  <c r="CB34" i="4" s="1"/>
  <c r="E26" i="2" s="1"/>
  <c r="E842" i="3"/>
  <c r="CA112" i="4"/>
  <c r="CB112" i="4" s="1"/>
  <c r="E254" i="3"/>
  <c r="CA381" i="4"/>
  <c r="CB381" i="4" s="1"/>
  <c r="E373" i="2" s="1"/>
  <c r="E691" i="3"/>
  <c r="CA758" i="4"/>
  <c r="CB758" i="4" s="1"/>
  <c r="CA615" i="4"/>
  <c r="CB615" i="4" s="1"/>
  <c r="E607" i="2" s="1"/>
  <c r="CA677" i="4"/>
  <c r="CB677" i="4" s="1"/>
  <c r="E359" i="3"/>
  <c r="E525" i="3"/>
  <c r="E811" i="3"/>
  <c r="E629" i="3"/>
  <c r="CA36" i="4"/>
  <c r="CB36" i="4" s="1"/>
  <c r="E584" i="3"/>
  <c r="CA298" i="4"/>
  <c r="CB298" i="4" s="1"/>
  <c r="CA649" i="4"/>
  <c r="CB649" i="4" s="1"/>
  <c r="CA70" i="4"/>
  <c r="CB70" i="4" s="1"/>
  <c r="E503" i="3"/>
  <c r="E809" i="3"/>
  <c r="E321" i="3"/>
  <c r="E497" i="3"/>
  <c r="E609" i="3"/>
  <c r="E665" i="3"/>
  <c r="E374" i="3"/>
  <c r="CA11" i="4"/>
  <c r="CB11" i="4" s="1"/>
  <c r="E3" i="2" s="1"/>
  <c r="CA777" i="4"/>
  <c r="CB777" i="4" s="1"/>
  <c r="E252" i="3"/>
  <c r="E548" i="3"/>
  <c r="E826" i="3"/>
  <c r="CA511" i="4"/>
  <c r="CB511" i="4" s="1"/>
  <c r="CA817" i="4"/>
  <c r="CB817" i="4" s="1"/>
  <c r="E809" i="2" s="1"/>
  <c r="CA329" i="4"/>
  <c r="CB329" i="4" s="1"/>
  <c r="E321" i="2" s="1"/>
  <c r="CA505" i="4"/>
  <c r="CB505" i="4" s="1"/>
  <c r="E497" i="2" s="1"/>
  <c r="CA45" i="4"/>
  <c r="CB45" i="4" s="1"/>
  <c r="CA617" i="4"/>
  <c r="CB617" i="4" s="1"/>
  <c r="CA673" i="4"/>
  <c r="CB673" i="4" s="1"/>
  <c r="CA382" i="4"/>
  <c r="CB382" i="4" s="1"/>
  <c r="CA260" i="4"/>
  <c r="CB260" i="4" s="1"/>
  <c r="CA652" i="4"/>
  <c r="CB652" i="4" s="1"/>
  <c r="CA748" i="4"/>
  <c r="CB748" i="4" s="1"/>
  <c r="E740" i="2" s="1"/>
  <c r="CA834" i="4"/>
  <c r="CB834" i="4" s="1"/>
  <c r="E826" i="2" s="1"/>
  <c r="E680" i="3"/>
  <c r="E840" i="3"/>
  <c r="E37" i="3"/>
  <c r="E736" i="3"/>
  <c r="E644" i="3"/>
  <c r="E740" i="3"/>
  <c r="E357" i="3"/>
  <c r="E180" i="3"/>
  <c r="E89" i="3"/>
  <c r="CA317" i="4"/>
  <c r="CB317" i="4" s="1"/>
  <c r="E463" i="3"/>
  <c r="CA188" i="4"/>
  <c r="CB188" i="4" s="1"/>
  <c r="E180" i="2" s="1"/>
  <c r="E160" i="3"/>
  <c r="CA97" i="4"/>
  <c r="CB97" i="4" s="1"/>
  <c r="CA159" i="4"/>
  <c r="CB159" i="4" s="1"/>
  <c r="E151" i="2" s="1"/>
  <c r="E220" i="3"/>
  <c r="CA645" i="4"/>
  <c r="CB645" i="4" s="1"/>
  <c r="CA664" i="4"/>
  <c r="CB664" i="4" s="1"/>
  <c r="CA688" i="4"/>
  <c r="CB688" i="4" s="1"/>
  <c r="CA848" i="4"/>
  <c r="CB848" i="4" s="1"/>
  <c r="E131" i="3"/>
  <c r="CA744" i="4"/>
  <c r="CB744" i="4" s="1"/>
  <c r="E736" i="2" s="1"/>
  <c r="E263" i="3"/>
  <c r="E593" i="3"/>
  <c r="E309" i="3"/>
  <c r="CA601" i="4"/>
  <c r="CB601" i="4" s="1"/>
  <c r="E593" i="2" s="1"/>
  <c r="CA365" i="4"/>
  <c r="CB365" i="4" s="1"/>
  <c r="E637" i="3"/>
  <c r="E656" i="3"/>
  <c r="CA471" i="4"/>
  <c r="CB471" i="4" s="1"/>
  <c r="E56" i="3"/>
  <c r="CA168" i="4"/>
  <c r="CB168" i="4" s="1"/>
  <c r="E160" i="2" s="1"/>
  <c r="E400" i="3"/>
  <c r="E668" i="3"/>
  <c r="E243" i="3"/>
  <c r="CA228" i="4"/>
  <c r="CB228" i="4" s="1"/>
  <c r="E220" i="2" s="1"/>
  <c r="E542" i="3"/>
  <c r="E829" i="3"/>
  <c r="E320" i="3"/>
  <c r="E838" i="3"/>
  <c r="CA139" i="4"/>
  <c r="CB139" i="4" s="1"/>
  <c r="CA271" i="4"/>
  <c r="CB271" i="4" s="1"/>
  <c r="E193" i="3"/>
  <c r="CA556" i="4"/>
  <c r="CB556" i="4" s="1"/>
  <c r="E118" i="3"/>
  <c r="CA126" i="4"/>
  <c r="CB126" i="4" s="1"/>
  <c r="E118" i="2" s="1"/>
  <c r="E151" i="3"/>
  <c r="E165" i="3"/>
  <c r="E728" i="3"/>
  <c r="CA64" i="4"/>
  <c r="CB64" i="4" s="1"/>
  <c r="E543" i="3"/>
  <c r="CA408" i="4"/>
  <c r="CB408" i="4" s="1"/>
  <c r="E400" i="2" s="1"/>
  <c r="CA676" i="4"/>
  <c r="CB676" i="4" s="1"/>
  <c r="CA251" i="4"/>
  <c r="CB251" i="4" s="1"/>
  <c r="E243" i="2" s="1"/>
  <c r="E513" i="3"/>
  <c r="CA550" i="4"/>
  <c r="CB550" i="4" s="1"/>
  <c r="CA837" i="4"/>
  <c r="CB837" i="4" s="1"/>
  <c r="E821" i="3"/>
  <c r="CA328" i="4"/>
  <c r="CB328" i="4" s="1"/>
  <c r="CA846" i="4"/>
  <c r="CB846" i="4" s="1"/>
  <c r="E838" i="2" s="1"/>
  <c r="E324" i="3"/>
  <c r="CA201" i="4"/>
  <c r="CB201" i="4" s="1"/>
  <c r="E193" i="2" s="1"/>
  <c r="E270" i="3"/>
  <c r="CA736" i="4"/>
  <c r="CB736" i="4" s="1"/>
  <c r="E377" i="3"/>
  <c r="CA551" i="4"/>
  <c r="CB551" i="4" s="1"/>
  <c r="E617" i="3"/>
  <c r="CA521" i="4"/>
  <c r="CB521" i="4" s="1"/>
  <c r="E469" i="3"/>
  <c r="CA829" i="4"/>
  <c r="CB829" i="4" s="1"/>
  <c r="E805" i="3"/>
  <c r="CA332" i="4"/>
  <c r="CB332" i="4" s="1"/>
  <c r="CA79" i="4"/>
  <c r="CB79" i="4" s="1"/>
  <c r="CA262" i="4"/>
  <c r="CB262" i="4" s="1"/>
  <c r="E269" i="3"/>
  <c r="CA135" i="4"/>
  <c r="CB135" i="4" s="1"/>
  <c r="CA644" i="4"/>
  <c r="CB644" i="4" s="1"/>
  <c r="E636" i="2" s="1"/>
  <c r="E82" i="3"/>
  <c r="E204" i="3"/>
  <c r="E276" i="3"/>
  <c r="CA367" i="4"/>
  <c r="CB367" i="4" s="1"/>
  <c r="CA819" i="4"/>
  <c r="CB819" i="4" s="1"/>
  <c r="E811" i="2" s="1"/>
  <c r="CA533" i="4"/>
  <c r="CB533" i="4" s="1"/>
  <c r="E779" i="3"/>
  <c r="E14" i="3"/>
  <c r="CA637" i="4"/>
  <c r="CB637" i="4" s="1"/>
  <c r="E183" i="3"/>
  <c r="E334" i="3"/>
  <c r="E179" i="3"/>
  <c r="CA277" i="4"/>
  <c r="CB277" i="4" s="1"/>
  <c r="E269" i="2" s="1"/>
  <c r="CA90" i="4"/>
  <c r="CB90" i="4" s="1"/>
  <c r="CA212" i="4"/>
  <c r="CB212" i="4" s="1"/>
  <c r="E204" i="2" s="1"/>
  <c r="CA284" i="4"/>
  <c r="CB284" i="4" s="1"/>
  <c r="E386" i="3"/>
  <c r="CA787" i="4"/>
  <c r="CB787" i="4" s="1"/>
  <c r="CA22" i="4"/>
  <c r="CB22" i="4" s="1"/>
  <c r="CA191" i="4"/>
  <c r="CB191" i="4" s="1"/>
  <c r="CA394" i="4"/>
  <c r="CB394" i="4" s="1"/>
  <c r="E706" i="3"/>
  <c r="E685" i="3"/>
  <c r="E453" i="3"/>
  <c r="E373" i="3"/>
  <c r="E739" i="3"/>
  <c r="CA390" i="4"/>
  <c r="CB390" i="4" s="1"/>
  <c r="CA747" i="4"/>
  <c r="CB747" i="4" s="1"/>
  <c r="CA484" i="4"/>
  <c r="CB484" i="4" s="1"/>
  <c r="E476" i="2" s="1"/>
  <c r="E461" i="3"/>
  <c r="E119" i="3"/>
  <c r="E471" i="3"/>
  <c r="E755" i="3"/>
  <c r="E484" i="3"/>
  <c r="E2" i="3"/>
  <c r="CA714" i="4"/>
  <c r="CB714" i="4" s="1"/>
  <c r="CA693" i="4"/>
  <c r="CB693" i="4" s="1"/>
  <c r="CA461" i="4"/>
  <c r="CB461" i="4" s="1"/>
  <c r="E453" i="2" s="1"/>
  <c r="CA187" i="4"/>
  <c r="CB187" i="4" s="1"/>
  <c r="E179" i="2" s="1"/>
  <c r="E26" i="3"/>
  <c r="CA536" i="4"/>
  <c r="CB536" i="4" s="1"/>
  <c r="E476" i="3"/>
  <c r="E674" i="3"/>
  <c r="CA682" i="4"/>
  <c r="CB682" i="4" s="1"/>
  <c r="E506" i="3"/>
  <c r="E619" i="3"/>
  <c r="E820" i="3"/>
  <c r="CA469" i="4"/>
  <c r="CB469" i="4" s="1"/>
  <c r="E361" i="3"/>
  <c r="CA127" i="4"/>
  <c r="CB127" i="4" s="1"/>
  <c r="E119" i="2" s="1"/>
  <c r="CA479" i="4"/>
  <c r="CB479" i="4" s="1"/>
  <c r="E471" i="2" s="1"/>
  <c r="CA763" i="4"/>
  <c r="CB763" i="4" s="1"/>
  <c r="CA492" i="4"/>
  <c r="CB492" i="4" s="1"/>
  <c r="CA10" i="4"/>
  <c r="E171" i="3"/>
  <c r="E380" i="3"/>
  <c r="E528" i="3"/>
  <c r="CA289" i="4"/>
  <c r="CB289" i="4" s="1"/>
  <c r="E281" i="2" s="1"/>
  <c r="E382" i="3"/>
  <c r="E589" i="3"/>
  <c r="E483" i="3"/>
  <c r="CA514" i="4"/>
  <c r="CB514" i="4" s="1"/>
  <c r="E553" i="3"/>
  <c r="E633" i="3"/>
  <c r="CA627" i="4"/>
  <c r="CB627" i="4" s="1"/>
  <c r="E619" i="2" s="1"/>
  <c r="CA828" i="4"/>
  <c r="CB828" i="4" s="1"/>
  <c r="E4" i="3"/>
  <c r="CA369" i="4"/>
  <c r="CB369" i="4" s="1"/>
  <c r="E361" i="2" s="1"/>
  <c r="E487" i="3"/>
  <c r="CA179" i="4"/>
  <c r="CB179" i="4" s="1"/>
  <c r="E328" i="3"/>
  <c r="CA388" i="4"/>
  <c r="CB388" i="4" s="1"/>
  <c r="CA342" i="4"/>
  <c r="CB342" i="4" s="1"/>
  <c r="CA491" i="4"/>
  <c r="CB491" i="4" s="1"/>
  <c r="E483" i="2" s="1"/>
  <c r="E147" i="3"/>
  <c r="E750" i="3"/>
  <c r="CA561" i="4"/>
  <c r="CB561" i="4" s="1"/>
  <c r="CA641" i="4"/>
  <c r="CB641" i="4" s="1"/>
  <c r="E633" i="2" s="1"/>
  <c r="E607" i="3"/>
  <c r="CA12" i="4"/>
  <c r="CB12" i="4" s="1"/>
  <c r="E4" i="2" s="1"/>
  <c r="E669" i="3"/>
  <c r="CA495" i="4"/>
  <c r="CB495" i="4" s="1"/>
  <c r="E487" i="2" s="1"/>
  <c r="E640" i="3"/>
  <c r="CA336" i="4"/>
  <c r="CB336" i="4" s="1"/>
  <c r="E328" i="2" s="1"/>
  <c r="E281" i="3"/>
  <c r="CA167" i="4"/>
  <c r="CB167" i="4" s="1"/>
  <c r="CA590" i="4"/>
  <c r="CB590" i="4" s="1"/>
  <c r="E582" i="2" s="1"/>
  <c r="E159" i="3"/>
  <c r="E789" i="3"/>
  <c r="CA143" i="4"/>
  <c r="CB143" i="4" s="1"/>
  <c r="CA65" i="4"/>
  <c r="CB65" i="4" s="1"/>
  <c r="E797" i="3"/>
  <c r="E652" i="2"/>
  <c r="CA805" i="4"/>
  <c r="CB805" i="4" s="1"/>
  <c r="E797" i="2" s="1"/>
  <c r="E638" i="3"/>
  <c r="CA487" i="4"/>
  <c r="CB487" i="4" s="1"/>
  <c r="CA523" i="4"/>
  <c r="CB523" i="4" s="1"/>
  <c r="E663" i="3"/>
  <c r="CA596" i="4"/>
  <c r="CB596" i="4" s="1"/>
  <c r="CA16" i="4"/>
  <c r="CB16" i="4" s="1"/>
  <c r="E515" i="3"/>
  <c r="E8" i="3"/>
  <c r="E74" i="3"/>
  <c r="E67" i="3"/>
  <c r="CA522" i="4"/>
  <c r="CB522" i="4" s="1"/>
  <c r="E514" i="2" s="1"/>
  <c r="CA241" i="4"/>
  <c r="CB241" i="4" s="1"/>
  <c r="E23" i="3"/>
  <c r="CA75" i="4"/>
  <c r="CB75" i="4" s="1"/>
  <c r="E104" i="3"/>
  <c r="CA27" i="4"/>
  <c r="CB27" i="4" s="1"/>
  <c r="E58" i="3"/>
  <c r="E509" i="3"/>
  <c r="E135" i="3"/>
  <c r="E71" i="3"/>
  <c r="E588" i="3"/>
  <c r="CA404" i="4"/>
  <c r="CB404" i="4" s="1"/>
  <c r="E734" i="3"/>
  <c r="CA92" i="4"/>
  <c r="CB92" i="4" s="1"/>
  <c r="E304" i="3"/>
  <c r="E496" i="3"/>
  <c r="CA612" i="4"/>
  <c r="CB612" i="4" s="1"/>
  <c r="CA609" i="4"/>
  <c r="CB609" i="4" s="1"/>
  <c r="CA20" i="4"/>
  <c r="CB20" i="4" s="1"/>
  <c r="E12" i="2" s="1"/>
  <c r="E148" i="3"/>
  <c r="CA799" i="4"/>
  <c r="CB799" i="4" s="1"/>
  <c r="CA731" i="4"/>
  <c r="CB731" i="4" s="1"/>
  <c r="CA742" i="4"/>
  <c r="CB742" i="4" s="1"/>
  <c r="CA312" i="4"/>
  <c r="CB312" i="4" s="1"/>
  <c r="E304" i="2" s="1"/>
  <c r="CA504" i="4"/>
  <c r="CB504" i="4" s="1"/>
  <c r="E478" i="3"/>
  <c r="E306" i="3"/>
  <c r="CA156" i="4"/>
  <c r="CB156" i="4" s="1"/>
  <c r="CA106" i="4"/>
  <c r="CB106" i="4" s="1"/>
  <c r="E98" i="2" s="1"/>
  <c r="CA131" i="4"/>
  <c r="CB131" i="4" s="1"/>
  <c r="E123" i="2" s="1"/>
  <c r="E667" i="3"/>
  <c r="E815" i="3"/>
  <c r="E664" i="3"/>
  <c r="E844" i="3"/>
  <c r="CA486" i="4"/>
  <c r="CB486" i="4" s="1"/>
  <c r="E727" i="3"/>
  <c r="E261" i="3"/>
  <c r="CA314" i="4"/>
  <c r="CB314" i="4" s="1"/>
  <c r="E306" i="2" s="1"/>
  <c r="BX856" i="4"/>
  <c r="E156" i="3"/>
  <c r="E743" i="3"/>
  <c r="E827" i="3"/>
  <c r="E616" i="3"/>
  <c r="E723" i="3"/>
  <c r="CA21" i="4"/>
  <c r="CB21" i="4" s="1"/>
  <c r="E714" i="3"/>
  <c r="CA675" i="4"/>
  <c r="CB675" i="4" s="1"/>
  <c r="E185" i="3"/>
  <c r="CA823" i="4"/>
  <c r="CB823" i="4" s="1"/>
  <c r="E490" i="3"/>
  <c r="CA672" i="4"/>
  <c r="CB672" i="4" s="1"/>
  <c r="E664" i="2" s="1"/>
  <c r="CA852" i="4"/>
  <c r="CB852" i="4" s="1"/>
  <c r="E844" i="2" s="1"/>
  <c r="E312" i="3"/>
  <c r="CA735" i="4"/>
  <c r="CB735" i="4" s="1"/>
  <c r="E727" i="2" s="1"/>
  <c r="CA269" i="4"/>
  <c r="CB269" i="4" s="1"/>
  <c r="E76" i="3"/>
  <c r="CA164" i="4"/>
  <c r="CB164" i="4" s="1"/>
  <c r="E156" i="2" s="1"/>
  <c r="E214" i="3"/>
  <c r="CA751" i="4"/>
  <c r="CB751" i="4" s="1"/>
  <c r="CA835" i="4"/>
  <c r="CB835" i="4" s="1"/>
  <c r="CA624" i="4"/>
  <c r="CB624" i="4" s="1"/>
  <c r="E123" i="3"/>
  <c r="CA722" i="4"/>
  <c r="CB722" i="4" s="1"/>
  <c r="E714" i="2" s="1"/>
  <c r="E389" i="3"/>
  <c r="CA193" i="4"/>
  <c r="CB193" i="4" s="1"/>
  <c r="E696" i="3"/>
  <c r="CA498" i="4"/>
  <c r="CB498" i="4" s="1"/>
  <c r="E490" i="2" s="1"/>
  <c r="E197" i="3"/>
  <c r="E18" i="3"/>
  <c r="E188" i="3"/>
  <c r="CA320" i="4"/>
  <c r="CB320" i="4" s="1"/>
  <c r="E312" i="2" s="1"/>
  <c r="E92" i="3"/>
  <c r="CA84" i="4"/>
  <c r="CB84" i="4" s="1"/>
  <c r="E541" i="3"/>
  <c r="E216" i="3"/>
  <c r="CA222" i="4"/>
  <c r="CB222" i="4" s="1"/>
  <c r="E214" i="2" s="1"/>
  <c r="E363" i="3"/>
  <c r="E73" i="3"/>
  <c r="CA397" i="4"/>
  <c r="CB397" i="4" s="1"/>
  <c r="E198" i="3"/>
  <c r="CA704" i="4"/>
  <c r="CB704" i="4" s="1"/>
  <c r="E696" i="2" s="1"/>
  <c r="E737" i="3"/>
  <c r="CA205" i="4"/>
  <c r="CB205" i="4" s="1"/>
  <c r="E197" i="2" s="1"/>
  <c r="CA26" i="4"/>
  <c r="CB26" i="4" s="1"/>
  <c r="CA196" i="4"/>
  <c r="CB196" i="4" s="1"/>
  <c r="CA100" i="4"/>
  <c r="CB100" i="4" s="1"/>
  <c r="E92" i="2" s="1"/>
  <c r="E274" i="3"/>
  <c r="CA549" i="4"/>
  <c r="CB549" i="4" s="1"/>
  <c r="E541" i="2" s="1"/>
  <c r="CA224" i="4"/>
  <c r="CB224" i="4" s="1"/>
  <c r="E795" i="3"/>
  <c r="CA371" i="4"/>
  <c r="CB371" i="4" s="1"/>
  <c r="E363" i="2" s="1"/>
  <c r="E98" i="3"/>
  <c r="CA81" i="4"/>
  <c r="CB81" i="4" s="1"/>
  <c r="E73" i="2" s="1"/>
  <c r="E753" i="3"/>
  <c r="CA206" i="4"/>
  <c r="CB206" i="4" s="1"/>
  <c r="E704" i="3"/>
  <c r="CA745" i="4"/>
  <c r="CB745" i="4" s="1"/>
  <c r="E737" i="2" s="1"/>
  <c r="E725" i="3"/>
  <c r="E229" i="3"/>
  <c r="E831" i="3"/>
  <c r="CA282" i="4"/>
  <c r="CB282" i="4" s="1"/>
  <c r="CA803" i="4"/>
  <c r="CB803" i="4" s="1"/>
  <c r="E795" i="2" s="1"/>
  <c r="E95" i="3"/>
  <c r="E13" i="3"/>
  <c r="CA462" i="4"/>
  <c r="CB462" i="4" s="1"/>
  <c r="E800" i="3"/>
  <c r="E608" i="3"/>
  <c r="CA797" i="4"/>
  <c r="CB797" i="4" s="1"/>
  <c r="E582" i="3"/>
  <c r="CA594" i="4"/>
  <c r="CB594" i="4" s="1"/>
  <c r="CA638" i="4"/>
  <c r="CB638" i="4" s="1"/>
  <c r="E622" i="3"/>
  <c r="E630" i="3"/>
  <c r="CA691" i="4"/>
  <c r="CB691" i="4" s="1"/>
  <c r="CA630" i="4"/>
  <c r="CB630" i="4" s="1"/>
  <c r="E683" i="3"/>
  <c r="E169" i="3"/>
  <c r="E299" i="3"/>
  <c r="E479" i="3"/>
  <c r="E611" i="3"/>
  <c r="CA517" i="4"/>
  <c r="CB517" i="4" s="1"/>
  <c r="E509" i="2" s="1"/>
  <c r="CA24" i="4"/>
  <c r="CB24" i="4" s="1"/>
  <c r="CA850" i="4"/>
  <c r="CB850" i="4" s="1"/>
  <c r="CA307" i="4"/>
  <c r="CB307" i="4" s="1"/>
  <c r="E299" i="2" s="1"/>
  <c r="CA791" i="4"/>
  <c r="CB791" i="4" s="1"/>
  <c r="E783" i="2" s="1"/>
  <c r="E720" i="3"/>
  <c r="CA626" i="4"/>
  <c r="CB626" i="4" s="1"/>
  <c r="E618" i="2" s="1"/>
  <c r="CA202" i="4"/>
  <c r="CB202" i="4" s="1"/>
  <c r="E618" i="3"/>
  <c r="E783" i="3"/>
  <c r="CA728" i="4"/>
  <c r="CB728" i="4" s="1"/>
  <c r="CA724" i="4"/>
  <c r="CB724" i="4" s="1"/>
  <c r="E144" i="3"/>
  <c r="E800" i="2"/>
  <c r="E824" i="2"/>
  <c r="CA671" i="4"/>
  <c r="CB671" i="4" s="1"/>
  <c r="E689" i="3"/>
  <c r="E539" i="3"/>
  <c r="CA82" i="4"/>
  <c r="CB82" i="4" s="1"/>
  <c r="E194" i="3"/>
  <c r="E716" i="3"/>
  <c r="E111" i="3"/>
  <c r="E454" i="3"/>
  <c r="E824" i="3"/>
  <c r="CA253" i="4"/>
  <c r="CB253" i="4" s="1"/>
  <c r="E697" i="3"/>
  <c r="CA616" i="4"/>
  <c r="CB616" i="4" s="1"/>
  <c r="E586" i="3"/>
  <c r="CA697" i="4"/>
  <c r="CB697" i="4" s="1"/>
  <c r="CA705" i="4"/>
  <c r="CB705" i="4" s="1"/>
  <c r="CA66" i="4"/>
  <c r="CB66" i="4" s="1"/>
  <c r="CA503" i="4"/>
  <c r="CB503" i="4" s="1"/>
  <c r="CA119" i="4"/>
  <c r="CB119" i="4" s="1"/>
  <c r="CA256" i="4"/>
  <c r="CB256" i="4" s="1"/>
  <c r="CA219" i="4"/>
  <c r="CB219" i="4" s="1"/>
  <c r="E495" i="3"/>
  <c r="E544" i="3"/>
  <c r="E248" i="3"/>
  <c r="CA547" i="4"/>
  <c r="CB547" i="4" s="1"/>
  <c r="BF845" i="5"/>
  <c r="BI845" i="5" s="1"/>
  <c r="BF780" i="5"/>
  <c r="BI780" i="5" s="1"/>
  <c r="BF677" i="5"/>
  <c r="BI677" i="5" s="1"/>
  <c r="BF365" i="5"/>
  <c r="BI365" i="5" s="1"/>
  <c r="BF732" i="5"/>
  <c r="BI732" i="5" s="1"/>
  <c r="BF191" i="5"/>
  <c r="BI191" i="5" s="1"/>
  <c r="BF657" i="5"/>
  <c r="BI657" i="5" s="1"/>
  <c r="BF817" i="5"/>
  <c r="BI817" i="5" s="1"/>
  <c r="BF279" i="5"/>
  <c r="BI279" i="5" s="1"/>
  <c r="BF12" i="5"/>
  <c r="BI12" i="5" s="1"/>
  <c r="BF207" i="5"/>
  <c r="BI207" i="5" s="1"/>
  <c r="BF126" i="5"/>
  <c r="BI126" i="5" s="1"/>
  <c r="BF205" i="5"/>
  <c r="BI205" i="5" s="1"/>
  <c r="BF682" i="5"/>
  <c r="BI682" i="5" s="1"/>
  <c r="CA237" i="4"/>
  <c r="CB237" i="4" s="1"/>
  <c r="BF714" i="5"/>
  <c r="BI714" i="5" s="1"/>
  <c r="BF811" i="5"/>
  <c r="BI811" i="5" s="1"/>
  <c r="E333" i="3"/>
  <c r="BF595" i="5"/>
  <c r="BI595" i="5" s="1"/>
  <c r="BF183" i="5"/>
  <c r="BI183" i="5" s="1"/>
  <c r="BF835" i="5"/>
  <c r="BI835" i="5" s="1"/>
  <c r="BF521" i="5"/>
  <c r="BI521" i="5" s="1"/>
  <c r="BF688" i="5"/>
  <c r="BI688" i="5" s="1"/>
  <c r="E485" i="3"/>
  <c r="BF626" i="5"/>
  <c r="BI626" i="5" s="1"/>
  <c r="BF594" i="5"/>
  <c r="BI594" i="5" s="1"/>
  <c r="BF389" i="5"/>
  <c r="BI389" i="5" s="1"/>
  <c r="BF592" i="5"/>
  <c r="BI592" i="5" s="1"/>
  <c r="BF744" i="5"/>
  <c r="BI744" i="5" s="1"/>
  <c r="BF269" i="5"/>
  <c r="BI269" i="5" s="1"/>
  <c r="CA366" i="4"/>
  <c r="CB366" i="4" s="1"/>
  <c r="E358" i="2" s="1"/>
  <c r="CA552" i="4"/>
  <c r="CB552" i="4" s="1"/>
  <c r="E211" i="3"/>
  <c r="CA406" i="4"/>
  <c r="CB406" i="4" s="1"/>
  <c r="E398" i="3"/>
  <c r="BF620" i="5"/>
  <c r="BI620" i="5" s="1"/>
  <c r="BF787" i="5"/>
  <c r="BI787" i="5" s="1"/>
  <c r="BF539" i="5"/>
  <c r="BI539" i="5" s="1"/>
  <c r="BF469" i="5"/>
  <c r="BI469" i="5" s="1"/>
  <c r="BF221" i="5"/>
  <c r="BI221" i="5" s="1"/>
  <c r="BF24" i="5"/>
  <c r="BI24" i="5" s="1"/>
  <c r="BF34" i="5"/>
  <c r="BI34" i="5" s="1"/>
  <c r="BF762" i="5"/>
  <c r="BI762" i="5" s="1"/>
  <c r="BF551" i="5"/>
  <c r="BI551" i="5" s="1"/>
  <c r="BF666" i="5"/>
  <c r="BI666" i="5" s="1"/>
  <c r="BF394" i="5"/>
  <c r="BI394" i="5" s="1"/>
  <c r="BF550" i="5"/>
  <c r="BI550" i="5" s="1"/>
  <c r="E60" i="3"/>
  <c r="BF799" i="5"/>
  <c r="BI799" i="5" s="1"/>
  <c r="BF14" i="5"/>
  <c r="BI14" i="5" s="1"/>
  <c r="BF92" i="5"/>
  <c r="BI92" i="5" s="1"/>
  <c r="E505" i="3"/>
  <c r="CA341" i="4"/>
  <c r="CB341" i="4" s="1"/>
  <c r="E333" i="2" s="1"/>
  <c r="BF458" i="5"/>
  <c r="BI458" i="5" s="1"/>
  <c r="BF798" i="5"/>
  <c r="BI798" i="5" s="1"/>
  <c r="BF555" i="5"/>
  <c r="BI555" i="5" s="1"/>
  <c r="BF385" i="5"/>
  <c r="BI385" i="5" s="1"/>
  <c r="BF704" i="5"/>
  <c r="BI704" i="5" s="1"/>
  <c r="BF499" i="5"/>
  <c r="BI499" i="5" s="1"/>
  <c r="BF719" i="5"/>
  <c r="BI719" i="5" s="1"/>
  <c r="BF30" i="5"/>
  <c r="BI30" i="5" s="1"/>
  <c r="BF561" i="5"/>
  <c r="BI561" i="5" s="1"/>
  <c r="CA493" i="4"/>
  <c r="CB493" i="4" s="1"/>
  <c r="BF466" i="5"/>
  <c r="BI466" i="5" s="1"/>
  <c r="BF748" i="5"/>
  <c r="BI748" i="5" s="1"/>
  <c r="BF641" i="5"/>
  <c r="BI641" i="5" s="1"/>
  <c r="BF495" i="5"/>
  <c r="BI495" i="5" s="1"/>
  <c r="BF611" i="5"/>
  <c r="BI611" i="5" s="1"/>
  <c r="BF478" i="5"/>
  <c r="BI478" i="5" s="1"/>
  <c r="BF658" i="5"/>
  <c r="BI658" i="5" s="1"/>
  <c r="BF520" i="5"/>
  <c r="BI520" i="5" s="1"/>
  <c r="BF663" i="5"/>
  <c r="BI663" i="5" s="1"/>
  <c r="BF761" i="5"/>
  <c r="BI761" i="5" s="1"/>
  <c r="E358" i="3"/>
  <c r="BF375" i="5"/>
  <c r="BI375" i="5" s="1"/>
  <c r="BF602" i="5"/>
  <c r="BI602" i="5" s="1"/>
  <c r="BF525" i="5"/>
  <c r="BI525" i="5" s="1"/>
  <c r="BF736" i="5"/>
  <c r="BI736" i="5" s="1"/>
  <c r="BF638" i="5"/>
  <c r="BI638" i="5" s="1"/>
  <c r="BF596" i="5"/>
  <c r="BI596" i="5" s="1"/>
  <c r="BF477" i="5"/>
  <c r="BI477" i="5" s="1"/>
  <c r="BF642" i="5"/>
  <c r="BI642" i="5" s="1"/>
  <c r="BF850" i="5"/>
  <c r="BI850" i="5" s="1"/>
  <c r="BF74" i="5"/>
  <c r="BI74" i="5" s="1"/>
  <c r="CA513" i="4"/>
  <c r="CB513" i="4" s="1"/>
  <c r="BF664" i="5"/>
  <c r="BI664" i="5" s="1"/>
  <c r="BF813" i="5"/>
  <c r="BI813" i="5" s="1"/>
  <c r="CA597" i="4"/>
  <c r="CB597" i="4" s="1"/>
  <c r="E589" i="2" s="1"/>
  <c r="BF381" i="5"/>
  <c r="BI381" i="5" s="1"/>
  <c r="BF771" i="5"/>
  <c r="BI771" i="5" s="1"/>
  <c r="BF536" i="5"/>
  <c r="BI536" i="5" s="1"/>
  <c r="BF88" i="5"/>
  <c r="BI88" i="5" s="1"/>
  <c r="BF838" i="5"/>
  <c r="BI838" i="5" s="1"/>
  <c r="BF140" i="5"/>
  <c r="BI140" i="5" s="1"/>
  <c r="BF408" i="5"/>
  <c r="BI408" i="5" s="1"/>
  <c r="BF671" i="5"/>
  <c r="BI671" i="5" s="1"/>
  <c r="BF755" i="5"/>
  <c r="BI755" i="5" s="1"/>
  <c r="BF110" i="5"/>
  <c r="BI110" i="5" s="1"/>
  <c r="BF514" i="5"/>
  <c r="BI514" i="5" s="1"/>
  <c r="BF152" i="5"/>
  <c r="BI152" i="5" s="1"/>
  <c r="E516" i="3"/>
  <c r="BF837" i="5"/>
  <c r="BI837" i="5" s="1"/>
  <c r="BF825" i="5"/>
  <c r="BI825" i="5" s="1"/>
  <c r="BF407" i="5"/>
  <c r="BI407" i="5" s="1"/>
  <c r="BF708" i="5"/>
  <c r="BI708" i="5" s="1"/>
  <c r="BF698" i="5"/>
  <c r="BI698" i="5" s="1"/>
  <c r="BF693" i="5"/>
  <c r="BI693" i="5" s="1"/>
  <c r="BF66" i="5"/>
  <c r="BI66" i="5" s="1"/>
  <c r="BL66" i="5" s="1"/>
  <c r="BM66" i="5" s="1"/>
  <c r="D58" i="2" s="1"/>
  <c r="E245" i="3"/>
  <c r="CA540" i="4"/>
  <c r="CB540" i="4" s="1"/>
  <c r="BF597" i="5"/>
  <c r="BI597" i="5" s="1"/>
  <c r="BF32" i="5"/>
  <c r="BI32" i="5" s="1"/>
  <c r="BF251" i="5"/>
  <c r="BI251" i="5" s="1"/>
  <c r="BF691" i="5"/>
  <c r="BI691" i="5" s="1"/>
  <c r="BF821" i="5"/>
  <c r="BI821" i="5" s="1"/>
  <c r="BF287" i="5"/>
  <c r="BI287" i="5" s="1"/>
  <c r="BF369" i="5"/>
  <c r="BI369" i="5" s="1"/>
  <c r="BF831" i="5"/>
  <c r="BI831" i="5" s="1"/>
  <c r="BF471" i="5"/>
  <c r="BI471" i="5" s="1"/>
  <c r="BF807" i="5"/>
  <c r="BI807" i="5" s="1"/>
  <c r="BF724" i="5"/>
  <c r="BI724" i="5" s="1"/>
  <c r="BF406" i="5"/>
  <c r="BI406" i="5" s="1"/>
  <c r="CA68" i="4"/>
  <c r="CB68" i="4" s="1"/>
  <c r="BF660" i="5"/>
  <c r="BI660" i="5" s="1"/>
  <c r="BF547" i="5"/>
  <c r="BI547" i="5" s="1"/>
  <c r="BF503" i="5"/>
  <c r="BI503" i="5" s="1"/>
  <c r="BF709" i="5"/>
  <c r="BI709" i="5" s="1"/>
  <c r="BF610" i="5"/>
  <c r="BI610" i="5" s="1"/>
  <c r="BF487" i="5"/>
  <c r="BI487" i="5" s="1"/>
  <c r="BF403" i="5"/>
  <c r="BI403" i="5" s="1"/>
  <c r="BF533" i="5"/>
  <c r="BI533" i="5" s="1"/>
  <c r="BF395" i="5"/>
  <c r="BI395" i="5" s="1"/>
  <c r="BF156" i="5"/>
  <c r="BI156" i="5" s="1"/>
  <c r="BF622" i="5"/>
  <c r="BI622" i="5" s="1"/>
  <c r="BF615" i="5"/>
  <c r="BI615" i="5" s="1"/>
  <c r="BF726" i="5"/>
  <c r="BI726" i="5" s="1"/>
  <c r="BF219" i="5"/>
  <c r="BI219" i="5" s="1"/>
  <c r="BF627" i="5"/>
  <c r="BI627" i="5" s="1"/>
  <c r="CA524" i="4"/>
  <c r="CB524" i="4" s="1"/>
  <c r="BF617" i="5"/>
  <c r="BI617" i="5" s="1"/>
  <c r="BF489" i="5"/>
  <c r="BI489" i="5" s="1"/>
  <c r="BF662" i="5"/>
  <c r="BI662" i="5" s="1"/>
  <c r="E532" i="3"/>
  <c r="BF96" i="5"/>
  <c r="BI96" i="5" s="1"/>
  <c r="BF166" i="5"/>
  <c r="BI166" i="5" s="1"/>
  <c r="BF481" i="5"/>
  <c r="BI481" i="5" s="1"/>
  <c r="BF504" i="5"/>
  <c r="BI504" i="5" s="1"/>
  <c r="BF465" i="5"/>
  <c r="BI465" i="5" s="1"/>
  <c r="BF644" i="5"/>
  <c r="BI644" i="5" s="1"/>
  <c r="BF311" i="5"/>
  <c r="BI311" i="5" s="1"/>
  <c r="BF742" i="5"/>
  <c r="BI742" i="5" s="1"/>
  <c r="BF625" i="5"/>
  <c r="BI625" i="5" s="1"/>
  <c r="BF789" i="5"/>
  <c r="BI789" i="5" s="1"/>
  <c r="BF645" i="5"/>
  <c r="BI645" i="5" s="1"/>
  <c r="BF367" i="5"/>
  <c r="BI367" i="5" s="1"/>
  <c r="BF239" i="5"/>
  <c r="BI239" i="5" s="1"/>
  <c r="BF526" i="5"/>
  <c r="BI526" i="5" s="1"/>
  <c r="BF548" i="5"/>
  <c r="BI548" i="5" s="1"/>
  <c r="BF791" i="5"/>
  <c r="BI791" i="5" s="1"/>
  <c r="BF193" i="5"/>
  <c r="BI193" i="5" s="1"/>
  <c r="BF586" i="5"/>
  <c r="BI586" i="5" s="1"/>
  <c r="BX855" i="4"/>
  <c r="BF529" i="5"/>
  <c r="BI529" i="5" s="1"/>
  <c r="BF705" i="5"/>
  <c r="BI705" i="5" s="1"/>
  <c r="BF613" i="5"/>
  <c r="BI613" i="5" s="1"/>
  <c r="BF793" i="5"/>
  <c r="BI793" i="5" s="1"/>
  <c r="BF227" i="5"/>
  <c r="BI227" i="5" s="1"/>
  <c r="BF468" i="5"/>
  <c r="BI468" i="5" s="1"/>
  <c r="BF522" i="5"/>
  <c r="BI522" i="5" s="1"/>
  <c r="BF523" i="5"/>
  <c r="BI523" i="5" s="1"/>
  <c r="BF829" i="5"/>
  <c r="BI829" i="5" s="1"/>
  <c r="BF476" i="5"/>
  <c r="BI476" i="5" s="1"/>
  <c r="BF391" i="5"/>
  <c r="BI391" i="5" s="1"/>
  <c r="BF700" i="5"/>
  <c r="BI700" i="5" s="1"/>
  <c r="BF637" i="5"/>
  <c r="BI637" i="5" s="1"/>
  <c r="E181" i="2"/>
  <c r="E724" i="2"/>
  <c r="E144" i="2"/>
  <c r="E631" i="2"/>
  <c r="BC506" i="5"/>
  <c r="E81" i="2"/>
  <c r="E545" i="2"/>
  <c r="E332" i="2"/>
  <c r="E200" i="2"/>
  <c r="E772" i="2"/>
  <c r="E420" i="2"/>
  <c r="E189" i="2"/>
  <c r="E170" i="2"/>
  <c r="E367" i="2"/>
  <c r="E518" i="2"/>
  <c r="E678" i="2"/>
  <c r="E766" i="2"/>
  <c r="E311" i="2"/>
  <c r="E184" i="2"/>
  <c r="E62" i="2"/>
  <c r="E423" i="2"/>
  <c r="E744" i="2"/>
  <c r="E804" i="2"/>
  <c r="E61" i="2"/>
  <c r="E449" i="2"/>
  <c r="E210" i="2"/>
  <c r="E429" i="2"/>
  <c r="E746" i="2"/>
  <c r="E129" i="2"/>
  <c r="E686" i="2"/>
  <c r="E402" i="2"/>
  <c r="E468" i="2"/>
  <c r="E777" i="2"/>
  <c r="E341" i="2"/>
  <c r="E22" i="2"/>
  <c r="E692" i="2"/>
  <c r="E377" i="2"/>
  <c r="E577" i="2"/>
  <c r="E537" i="2"/>
  <c r="E122" i="2"/>
  <c r="E831" i="2"/>
  <c r="E782" i="2"/>
  <c r="E136" i="2"/>
  <c r="E806" i="2"/>
  <c r="E391" i="2"/>
  <c r="E213" i="2"/>
  <c r="E186" i="2"/>
  <c r="E507" i="2"/>
  <c r="E721" i="2"/>
  <c r="E236" i="2"/>
  <c r="E538" i="2"/>
  <c r="E351" i="2"/>
  <c r="E66" i="2"/>
  <c r="E117" i="2"/>
  <c r="E268" i="2"/>
  <c r="E549" i="2"/>
  <c r="E230" i="2"/>
  <c r="E249" i="2"/>
  <c r="E561" i="2"/>
  <c r="E472" i="2"/>
  <c r="E411" i="2"/>
  <c r="E710" i="2"/>
  <c r="E762" i="2"/>
  <c r="E353" i="2"/>
  <c r="E473" i="2"/>
  <c r="E381" i="2"/>
  <c r="E793" i="2"/>
  <c r="E747" i="2"/>
  <c r="E331" i="2"/>
  <c r="E168" i="2"/>
  <c r="E106" i="2"/>
  <c r="E221" i="2"/>
  <c r="E110" i="2"/>
  <c r="E385" i="2"/>
  <c r="E231" i="2"/>
  <c r="E32" i="2"/>
  <c r="E732" i="2"/>
  <c r="E199" i="2"/>
  <c r="E345" i="2"/>
  <c r="E767" i="2"/>
  <c r="E781" i="2"/>
  <c r="E347" i="2"/>
  <c r="E142" i="2"/>
  <c r="E371" i="2"/>
  <c r="E419" i="2"/>
  <c r="E145" i="2"/>
  <c r="E655" i="2"/>
  <c r="E262" i="2"/>
  <c r="E222" i="2"/>
  <c r="E557" i="2"/>
  <c r="E218" i="2"/>
  <c r="E843" i="2"/>
  <c r="E436" i="2"/>
  <c r="E802" i="2"/>
  <c r="E260" i="2"/>
  <c r="E615" i="2"/>
  <c r="E770" i="2"/>
  <c r="E27" i="2"/>
  <c r="E47" i="2"/>
  <c r="E628" i="2"/>
  <c r="E805" i="2"/>
  <c r="E845" i="2"/>
  <c r="E581" i="2"/>
  <c r="E176" i="2"/>
  <c r="E666" i="2"/>
  <c r="E742" i="2"/>
  <c r="E69" i="2"/>
  <c r="E95" i="2"/>
  <c r="E241" i="2"/>
  <c r="E753" i="2"/>
  <c r="E147" i="2"/>
  <c r="E266" i="2"/>
  <c r="E520" i="2"/>
  <c r="E719" i="2"/>
  <c r="E602" i="2"/>
  <c r="E569" i="2"/>
  <c r="E711" i="2"/>
  <c r="E841" i="2"/>
  <c r="E340" i="2"/>
  <c r="E818" i="2"/>
  <c r="E661" i="2"/>
  <c r="E554" i="2"/>
  <c r="E524" i="2"/>
  <c r="E536" i="2"/>
  <c r="E277" i="2"/>
  <c r="E407" i="2"/>
  <c r="E10" i="2"/>
  <c r="E786" i="2"/>
  <c r="E444" i="2"/>
  <c r="E587" i="2"/>
  <c r="E764" i="2"/>
  <c r="E270" i="2"/>
  <c r="E226" i="2"/>
  <c r="E673" i="2"/>
  <c r="E292" i="2"/>
  <c r="E722" i="2"/>
  <c r="E488" i="2"/>
  <c r="E759" i="2"/>
  <c r="E458" i="2"/>
  <c r="E325" i="2"/>
  <c r="E758" i="2"/>
  <c r="E343" i="2"/>
  <c r="E99" i="2"/>
  <c r="E303" i="2"/>
  <c r="E650" i="2"/>
  <c r="E642" i="2"/>
  <c r="E125" i="2"/>
  <c r="E481" i="2"/>
  <c r="E257" i="2"/>
  <c r="E258" i="2"/>
  <c r="E330" i="2"/>
  <c r="E404" i="2"/>
  <c r="E75" i="2"/>
  <c r="E234" i="2"/>
  <c r="E835" i="2"/>
  <c r="E690" i="2"/>
  <c r="E166" i="2"/>
  <c r="E778" i="2"/>
  <c r="E157" i="2"/>
  <c r="E338" i="2"/>
  <c r="E42" i="2"/>
  <c r="E25" i="2"/>
  <c r="E322" i="2"/>
  <c r="E822" i="2"/>
  <c r="E413" i="2"/>
  <c r="E397" i="2"/>
  <c r="E435" i="2"/>
  <c r="E275" i="2"/>
  <c r="E647" i="2"/>
  <c r="E45" i="2"/>
  <c r="E725" i="2"/>
  <c r="E648" i="2"/>
  <c r="E733" i="2"/>
  <c r="E134" i="2"/>
  <c r="E195" i="2"/>
  <c r="E97" i="2"/>
  <c r="E547" i="2"/>
  <c r="E431" i="2"/>
  <c r="E533" i="2"/>
  <c r="E114" i="2"/>
  <c r="E662" i="2"/>
  <c r="E614" i="2"/>
  <c r="E319" i="2"/>
  <c r="E83" i="2"/>
  <c r="E774" i="2"/>
  <c r="E491" i="2"/>
  <c r="E702" i="2"/>
  <c r="E540" i="2"/>
  <c r="E635" i="2"/>
  <c r="E388" i="2"/>
  <c r="E546" i="2"/>
  <c r="E645" i="2"/>
  <c r="E126" i="2"/>
  <c r="E698" i="2"/>
  <c r="E623" i="2"/>
  <c r="E634" i="2"/>
  <c r="E105" i="2"/>
  <c r="E395" i="2"/>
  <c r="E103" i="2"/>
  <c r="E580" i="2"/>
  <c r="E699" i="2"/>
  <c r="BC318" i="5"/>
  <c r="BF318" i="5" s="1"/>
  <c r="BI318" i="5" s="1"/>
  <c r="E813" i="2"/>
  <c r="E246" i="2"/>
  <c r="E70" i="2"/>
  <c r="E810" i="2"/>
  <c r="E617" i="2"/>
  <c r="E50" i="2"/>
  <c r="E310" i="2"/>
  <c r="E790" i="2"/>
  <c r="E565" i="2"/>
  <c r="E573" i="2"/>
  <c r="E238" i="2"/>
  <c r="E830" i="2"/>
  <c r="E469" i="2"/>
  <c r="E701" i="2"/>
  <c r="E43" i="2"/>
  <c r="E502" i="2"/>
  <c r="E707" i="2"/>
  <c r="E462" i="2"/>
  <c r="E682" i="2"/>
  <c r="E152" i="2"/>
  <c r="E225" i="2"/>
  <c r="E369" i="2"/>
  <c r="E387" i="2"/>
  <c r="E625" i="2"/>
  <c r="E165" i="2"/>
  <c r="E113" i="2"/>
  <c r="E415" i="2"/>
  <c r="E828" i="2"/>
  <c r="E355" i="2"/>
  <c r="E713" i="2"/>
  <c r="E450" i="2"/>
  <c r="E130" i="2"/>
  <c r="E293" i="2"/>
  <c r="E24" i="2"/>
  <c r="E242" i="2"/>
  <c r="E591" i="2"/>
  <c r="E302" i="2"/>
  <c r="E745" i="2"/>
  <c r="E356" i="2"/>
  <c r="E434" i="2"/>
  <c r="E475" i="2"/>
  <c r="E52" i="2"/>
  <c r="E508" i="2"/>
  <c r="E403" i="2"/>
  <c r="E550" i="2"/>
  <c r="E624" i="2"/>
  <c r="E308" i="2"/>
  <c r="AW856" i="5"/>
  <c r="E610" i="2"/>
  <c r="E201" i="2"/>
  <c r="E597" i="2"/>
  <c r="E370" i="2"/>
  <c r="E451" i="2"/>
  <c r="E730" i="2"/>
  <c r="E535" i="2"/>
  <c r="E754" i="2"/>
  <c r="E307" i="2"/>
  <c r="E368" i="2"/>
  <c r="E526" i="2"/>
  <c r="E704" i="2"/>
  <c r="E335" i="2"/>
  <c r="E427" i="2"/>
  <c r="E738" i="2"/>
  <c r="E139" i="2"/>
  <c r="E621" i="2"/>
  <c r="E735" i="2"/>
  <c r="E457" i="2"/>
  <c r="E504" i="2"/>
  <c r="E93" i="2"/>
  <c r="E282" i="2"/>
  <c r="E255" i="2"/>
  <c r="E250" i="2"/>
  <c r="E286" i="2"/>
  <c r="E365" i="2"/>
  <c r="E138" i="2"/>
  <c r="E271" i="2"/>
  <c r="E205" i="2"/>
  <c r="E726" i="2"/>
  <c r="E653" i="2"/>
  <c r="E77" i="2"/>
  <c r="E219" i="2"/>
  <c r="E486" i="2"/>
  <c r="E596" i="2"/>
  <c r="E169" i="2"/>
  <c r="BB855" i="5"/>
  <c r="BB856" i="5" s="1"/>
  <c r="BC331" i="5"/>
  <c r="BF331" i="5" s="1"/>
  <c r="BI331" i="5" s="1"/>
  <c r="BC330" i="5"/>
  <c r="BF330" i="5" s="1"/>
  <c r="BI330" i="5" s="1"/>
  <c r="BC95" i="5"/>
  <c r="BF95" i="5" s="1"/>
  <c r="BI95" i="5" s="1"/>
  <c r="BC480" i="5"/>
  <c r="BC828" i="5"/>
  <c r="BF828" i="5" s="1"/>
  <c r="BI828" i="5" s="1"/>
  <c r="BC462" i="5"/>
  <c r="BC502" i="5"/>
  <c r="BC328" i="5"/>
  <c r="BF328" i="5" s="1"/>
  <c r="BI328" i="5" s="1"/>
  <c r="BC839" i="5"/>
  <c r="BF839" i="5" s="1"/>
  <c r="BI839" i="5" s="1"/>
  <c r="BC501" i="5"/>
  <c r="BC752" i="5"/>
  <c r="BC483" i="5"/>
  <c r="BC40" i="5"/>
  <c r="BC500" i="5"/>
  <c r="BC94" i="5"/>
  <c r="BC848" i="5"/>
  <c r="BC497" i="5"/>
  <c r="BC237" i="5"/>
  <c r="BC282" i="5"/>
  <c r="BF282" i="5" s="1"/>
  <c r="BI282" i="5" s="1"/>
  <c r="BC853" i="5"/>
  <c r="BF853" i="5" s="1"/>
  <c r="BI853" i="5" s="1"/>
  <c r="BC234" i="5"/>
  <c r="BF234" i="5" s="1"/>
  <c r="BI234" i="5" s="1"/>
  <c r="BL242" i="5"/>
  <c r="BM242" i="5" s="1"/>
  <c r="D234" i="2" s="1"/>
  <c r="D234" i="3"/>
  <c r="BC646" i="5"/>
  <c r="BC377" i="5"/>
  <c r="BC733" i="5"/>
  <c r="BF733" i="5" s="1"/>
  <c r="BI733" i="5" s="1"/>
  <c r="BC619" i="5"/>
  <c r="BC162" i="5"/>
  <c r="BF162" i="5" s="1"/>
  <c r="BI162" i="5" s="1"/>
  <c r="BC510" i="5"/>
  <c r="BC767" i="5"/>
  <c r="BC854" i="5"/>
  <c r="BC263" i="5"/>
  <c r="BC80" i="5"/>
  <c r="BC768" i="5"/>
  <c r="BC215" i="5"/>
  <c r="BC187" i="5"/>
  <c r="BC461" i="5"/>
  <c r="BC200" i="5"/>
  <c r="BF200" i="5" s="1"/>
  <c r="BI200" i="5" s="1"/>
  <c r="BC90" i="5"/>
  <c r="BC106" i="5"/>
  <c r="BC164" i="5"/>
  <c r="BF164" i="5" s="1"/>
  <c r="BI164" i="5" s="1"/>
  <c r="BC36" i="5"/>
  <c r="BC188" i="5"/>
  <c r="BF188" i="5" s="1"/>
  <c r="BI188" i="5" s="1"/>
  <c r="BC484" i="5"/>
  <c r="BF484" i="5" s="1"/>
  <c r="BI484" i="5" s="1"/>
  <c r="BC470" i="5"/>
  <c r="BC772" i="5"/>
  <c r="BC801" i="5"/>
  <c r="BC43" i="5"/>
  <c r="BF43" i="5" s="1"/>
  <c r="BI43" i="5" s="1"/>
  <c r="BC373" i="5"/>
  <c r="BC832" i="5"/>
  <c r="BF832" i="5" s="1"/>
  <c r="BI832" i="5" s="1"/>
  <c r="BC612" i="5"/>
  <c r="BC322" i="5"/>
  <c r="BF322" i="5" s="1"/>
  <c r="BI322" i="5" s="1"/>
  <c r="BC552" i="5"/>
  <c r="BL388" i="5"/>
  <c r="BM388" i="5" s="1"/>
  <c r="D380" i="2" s="1"/>
  <c r="D380" i="3"/>
  <c r="BC33" i="5"/>
  <c r="BF33" i="5" s="1"/>
  <c r="BI33" i="5" s="1"/>
  <c r="BC147" i="5"/>
  <c r="BF147" i="5" s="1"/>
  <c r="BI147" i="5" s="1"/>
  <c r="BC73" i="5"/>
  <c r="BF73" i="5" s="1"/>
  <c r="BI73" i="5" s="1"/>
  <c r="BC230" i="5"/>
  <c r="BF230" i="5" s="1"/>
  <c r="BI230" i="5" s="1"/>
  <c r="BC148" i="5"/>
  <c r="BF148" i="5" s="1"/>
  <c r="BI148" i="5" s="1"/>
  <c r="BC155" i="5"/>
  <c r="BF155" i="5" s="1"/>
  <c r="BI155" i="5" s="1"/>
  <c r="BC608" i="5"/>
  <c r="BC270" i="5"/>
  <c r="BF270" i="5" s="1"/>
  <c r="BI270" i="5" s="1"/>
  <c r="BC556" i="5"/>
  <c r="BC806" i="5"/>
  <c r="BF806" i="5" s="1"/>
  <c r="BI806" i="5" s="1"/>
  <c r="BC157" i="5"/>
  <c r="BF157" i="5" s="1"/>
  <c r="BI157" i="5" s="1"/>
  <c r="BC271" i="5"/>
  <c r="BC314" i="5"/>
  <c r="BF314" i="5" s="1"/>
  <c r="BI314" i="5" s="1"/>
  <c r="BC119" i="5"/>
  <c r="BF119" i="5" s="1"/>
  <c r="BI119" i="5" s="1"/>
  <c r="BL342" i="5"/>
  <c r="BM342" i="5" s="1"/>
  <c r="D334" i="2" s="1"/>
  <c r="D334" i="3"/>
  <c r="BC173" i="5"/>
  <c r="BF173" i="5" s="1"/>
  <c r="BI173" i="5" s="1"/>
  <c r="BC198" i="5"/>
  <c r="BF198" i="5" s="1"/>
  <c r="BI198" i="5" s="1"/>
  <c r="BC621" i="5"/>
  <c r="BC186" i="5"/>
  <c r="BF186" i="5" s="1"/>
  <c r="BI186" i="5" s="1"/>
  <c r="BC585" i="5"/>
  <c r="BC559" i="5"/>
  <c r="BC699" i="5"/>
  <c r="BF699" i="5" s="1"/>
  <c r="BI699" i="5" s="1"/>
  <c r="BC618" i="5"/>
  <c r="BC589" i="5"/>
  <c r="BC842" i="5"/>
  <c r="BC650" i="5"/>
  <c r="BC672" i="5"/>
  <c r="BC741" i="5"/>
  <c r="BC300" i="5"/>
  <c r="BF300" i="5" s="1"/>
  <c r="BI300" i="5" s="1"/>
  <c r="BC16" i="5"/>
  <c r="BC75" i="5"/>
  <c r="BF75" i="5" s="1"/>
  <c r="BI75" i="5" s="1"/>
  <c r="BC601" i="5"/>
  <c r="BC702" i="5"/>
  <c r="BC492" i="5"/>
  <c r="BF492" i="5" s="1"/>
  <c r="BI492" i="5" s="1"/>
  <c r="BC844" i="5"/>
  <c r="BC823" i="5"/>
  <c r="BC87" i="5"/>
  <c r="BF87" i="5" s="1"/>
  <c r="BI87" i="5" s="1"/>
  <c r="BC751" i="5"/>
  <c r="BL180" i="5"/>
  <c r="BM180" i="5" s="1"/>
  <c r="D172" i="2" s="1"/>
  <c r="D172" i="3"/>
  <c r="BC656" i="5"/>
  <c r="BL253" i="5"/>
  <c r="BM253" i="5" s="1"/>
  <c r="D245" i="2" s="1"/>
  <c r="D245" i="3"/>
  <c r="BC21" i="5"/>
  <c r="BF21" i="5" s="1"/>
  <c r="BI21" i="5" s="1"/>
  <c r="BC101" i="5"/>
  <c r="BF101" i="5" s="1"/>
  <c r="BI101" i="5" s="1"/>
  <c r="BC727" i="5"/>
  <c r="BF727" i="5" s="1"/>
  <c r="BI727" i="5" s="1"/>
  <c r="BC100" i="5"/>
  <c r="BC160" i="5"/>
  <c r="BF160" i="5" s="1"/>
  <c r="BI160" i="5" s="1"/>
  <c r="BC785" i="5"/>
  <c r="BC843" i="5"/>
  <c r="BF843" i="5" s="1"/>
  <c r="BI843" i="5" s="1"/>
  <c r="BC524" i="5"/>
  <c r="BC387" i="5"/>
  <c r="BC275" i="5"/>
  <c r="BC511" i="5"/>
  <c r="BC372" i="5"/>
  <c r="BF372" i="5" s="1"/>
  <c r="BI372" i="5" s="1"/>
  <c r="BL376" i="5"/>
  <c r="BM376" i="5" s="1"/>
  <c r="D368" i="2" s="1"/>
  <c r="D368" i="3"/>
  <c r="BC653" i="5"/>
  <c r="BC554" i="5"/>
  <c r="BC722" i="5"/>
  <c r="BC112" i="5"/>
  <c r="BC852" i="5"/>
  <c r="BC721" i="5"/>
  <c r="BC222" i="5"/>
  <c r="BF222" i="5" s="1"/>
  <c r="BI222" i="5" s="1"/>
  <c r="BC291" i="5"/>
  <c r="BF291" i="5" s="1"/>
  <c r="BI291" i="5" s="1"/>
  <c r="BC214" i="5"/>
  <c r="BF214" i="5" s="1"/>
  <c r="BI214" i="5" s="1"/>
  <c r="BC220" i="5"/>
  <c r="BF220" i="5" s="1"/>
  <c r="BI220" i="5" s="1"/>
  <c r="BC735" i="5"/>
  <c r="BC639" i="5"/>
  <c r="BC70" i="5"/>
  <c r="BC323" i="5"/>
  <c r="BF323" i="5" s="1"/>
  <c r="BI323" i="5" s="1"/>
  <c r="BC317" i="5"/>
  <c r="BF317" i="5" s="1"/>
  <c r="BI317" i="5" s="1"/>
  <c r="U855" i="5"/>
  <c r="U856" i="5" s="1"/>
  <c r="BC105" i="5"/>
  <c r="BF105" i="5" s="1"/>
  <c r="BI105" i="5" s="1"/>
  <c r="BC304" i="5"/>
  <c r="BF304" i="5" s="1"/>
  <c r="BI304" i="5" s="1"/>
  <c r="BC496" i="5"/>
  <c r="BF496" i="5" s="1"/>
  <c r="BI496" i="5" s="1"/>
  <c r="BC68" i="5"/>
  <c r="BC210" i="5"/>
  <c r="BF210" i="5" s="1"/>
  <c r="BI210" i="5" s="1"/>
  <c r="BC77" i="5"/>
  <c r="BF77" i="5" s="1"/>
  <c r="BI77" i="5" s="1"/>
  <c r="BC254" i="5"/>
  <c r="BF254" i="5" s="1"/>
  <c r="BI254" i="5" s="1"/>
  <c r="BC168" i="5"/>
  <c r="BC206" i="5"/>
  <c r="BF206" i="5" s="1"/>
  <c r="BI206" i="5" s="1"/>
  <c r="BC189" i="5"/>
  <c r="BC532" i="5"/>
  <c r="BC84" i="5"/>
  <c r="BC382" i="5"/>
  <c r="BF382" i="5" s="1"/>
  <c r="BI382" i="5" s="1"/>
  <c r="BC822" i="5"/>
  <c r="BF822" i="5" s="1"/>
  <c r="BI822" i="5" s="1"/>
  <c r="BC297" i="5"/>
  <c r="BF297" i="5" s="1"/>
  <c r="BI297" i="5" s="1"/>
  <c r="BC316" i="5"/>
  <c r="BF316" i="5" s="1"/>
  <c r="BI316" i="5" s="1"/>
  <c r="BC604" i="5"/>
  <c r="BL226" i="5"/>
  <c r="BM226" i="5" s="1"/>
  <c r="D218" i="2" s="1"/>
  <c r="D218" i="3"/>
  <c r="BC740" i="5"/>
  <c r="BC549" i="5"/>
  <c r="BC93" i="5"/>
  <c r="BF93" i="5" s="1"/>
  <c r="BI93" i="5" s="1"/>
  <c r="BC91" i="5"/>
  <c r="BF91" i="5" s="1"/>
  <c r="BI91" i="5" s="1"/>
  <c r="BC397" i="5"/>
  <c r="BC50" i="5"/>
  <c r="BC298" i="5"/>
  <c r="BF298" i="5" s="1"/>
  <c r="BI298" i="5" s="1"/>
  <c r="BC153" i="5"/>
  <c r="BF153" i="5" s="1"/>
  <c r="BI153" i="5" s="1"/>
  <c r="BC400" i="5"/>
  <c r="BC136" i="5"/>
  <c r="BC26" i="5"/>
  <c r="BC262" i="5"/>
  <c r="BF262" i="5" s="1"/>
  <c r="BI262" i="5" s="1"/>
  <c r="BC113" i="5"/>
  <c r="BF113" i="5" s="1"/>
  <c r="BI113" i="5" s="1"/>
  <c r="BC460" i="5"/>
  <c r="BC758" i="5"/>
  <c r="BC379" i="5"/>
  <c r="BL167" i="5"/>
  <c r="BM167" i="5" s="1"/>
  <c r="D159" i="2" s="1"/>
  <c r="D159" i="3"/>
  <c r="BC609" i="5"/>
  <c r="BC158" i="5"/>
  <c r="BF158" i="5" s="1"/>
  <c r="BI158" i="5" s="1"/>
  <c r="BL233" i="5"/>
  <c r="BM233" i="5" s="1"/>
  <c r="D225" i="2" s="1"/>
  <c r="D225" i="3"/>
  <c r="BC614" i="5"/>
  <c r="BC241" i="5"/>
  <c r="BC60" i="5"/>
  <c r="BC139" i="5"/>
  <c r="BF139" i="5" s="1"/>
  <c r="BI139" i="5" s="1"/>
  <c r="BC545" i="5"/>
  <c r="BC616" i="5"/>
  <c r="BC796" i="5"/>
  <c r="BL378" i="5"/>
  <c r="BM378" i="5" s="1"/>
  <c r="D370" i="2" s="1"/>
  <c r="D370" i="3"/>
  <c r="BC797" i="5"/>
  <c r="BC268" i="5"/>
  <c r="BF268" i="5" s="1"/>
  <c r="BI268" i="5" s="1"/>
  <c r="BC45" i="5"/>
  <c r="BF45" i="5" s="1"/>
  <c r="BI45" i="5" s="1"/>
  <c r="BC498" i="5"/>
  <c r="BF498" i="5" s="1"/>
  <c r="BI498" i="5" s="1"/>
  <c r="BC505" i="5"/>
  <c r="BC517" i="5"/>
  <c r="BC202" i="5"/>
  <c r="BF202" i="5" s="1"/>
  <c r="BI202" i="5" s="1"/>
  <c r="BL335" i="5"/>
  <c r="BM335" i="5" s="1"/>
  <c r="D327" i="2" s="1"/>
  <c r="D327" i="3"/>
  <c r="BC590" i="5"/>
  <c r="BC743" i="5"/>
  <c r="BF743" i="5" s="1"/>
  <c r="BI743" i="5" s="1"/>
  <c r="BC648" i="5"/>
  <c r="BC473" i="5"/>
  <c r="BC260" i="5"/>
  <c r="BF260" i="5" s="1"/>
  <c r="BI260" i="5" s="1"/>
  <c r="BC512" i="5"/>
  <c r="BC22" i="5"/>
  <c r="BC738" i="5"/>
  <c r="BC197" i="5"/>
  <c r="BC632" i="5"/>
  <c r="BC190" i="5"/>
  <c r="BF190" i="5" s="1"/>
  <c r="BI190" i="5" s="1"/>
  <c r="BC647" i="5"/>
  <c r="BC89" i="5"/>
  <c r="BF89" i="5" s="1"/>
  <c r="BI89" i="5" s="1"/>
  <c r="BC516" i="5"/>
  <c r="BC371" i="5"/>
  <c r="BC534" i="5"/>
  <c r="BC238" i="5"/>
  <c r="BF238" i="5" s="1"/>
  <c r="BI238" i="5" s="1"/>
  <c r="BC712" i="5"/>
  <c r="BC493" i="5"/>
  <c r="BC192" i="5"/>
  <c r="BF192" i="5" s="1"/>
  <c r="BI192" i="5" s="1"/>
  <c r="BC64" i="5"/>
  <c r="BC58" i="5"/>
  <c r="BL201" i="5"/>
  <c r="BM201" i="5" s="1"/>
  <c r="D193" i="2" s="1"/>
  <c r="D193" i="3"/>
  <c r="BC681" i="5"/>
  <c r="BF681" i="5" s="1"/>
  <c r="BI681" i="5" s="1"/>
  <c r="BC383" i="5"/>
  <c r="BC401" i="5"/>
  <c r="BC393" i="5"/>
  <c r="BC479" i="5"/>
  <c r="BC103" i="5"/>
  <c r="BF103" i="5" s="1"/>
  <c r="BI103" i="5" s="1"/>
  <c r="BC814" i="5"/>
  <c r="BF814" i="5" s="1"/>
  <c r="BI814" i="5" s="1"/>
  <c r="BC781" i="5"/>
  <c r="BC51" i="5"/>
  <c r="BF51" i="5" s="1"/>
  <c r="BI51" i="5" s="1"/>
  <c r="BC35" i="5"/>
  <c r="BF35" i="5" s="1"/>
  <c r="BI35" i="5" s="1"/>
  <c r="BC538" i="5"/>
  <c r="BC390" i="5"/>
  <c r="BC749" i="5"/>
  <c r="BF749" i="5" s="1"/>
  <c r="BI749" i="5" s="1"/>
  <c r="BC655" i="5"/>
  <c r="E779" i="2" l="1"/>
  <c r="E484" i="2"/>
  <c r="E276" i="2"/>
  <c r="E254" i="2"/>
  <c r="E585" i="2"/>
  <c r="E794" i="2"/>
  <c r="E233" i="2"/>
  <c r="E798" i="2"/>
  <c r="E739" i="2"/>
  <c r="E89" i="2"/>
  <c r="E374" i="2"/>
  <c r="E606" i="2"/>
  <c r="E315" i="2"/>
  <c r="E178" i="2"/>
  <c r="E192" i="2"/>
  <c r="E263" i="2"/>
  <c r="E158" i="2"/>
  <c r="E706" i="2"/>
  <c r="E84" i="2"/>
  <c r="E20" i="2"/>
  <c r="E611" i="2"/>
  <c r="E149" i="2"/>
  <c r="E493" i="2"/>
  <c r="E579" i="2"/>
  <c r="E743" i="2"/>
  <c r="E649" i="2"/>
  <c r="E71" i="2"/>
  <c r="E190" i="2"/>
  <c r="E816" i="2"/>
  <c r="E575" i="2"/>
  <c r="E76" i="2"/>
  <c r="E613" i="2"/>
  <c r="E760" i="2"/>
  <c r="E185" i="2"/>
  <c r="E393" i="2"/>
  <c r="E65" i="2"/>
  <c r="E272" i="2"/>
  <c r="E551" i="2"/>
  <c r="E88" i="2"/>
  <c r="E253" i="2"/>
  <c r="E489" i="2"/>
  <c r="E298" i="2"/>
  <c r="E748" i="2"/>
  <c r="E837" i="2"/>
  <c r="E132" i="2"/>
  <c r="E769" i="2"/>
  <c r="E604" i="2"/>
  <c r="E492" i="2"/>
  <c r="E224" i="2"/>
  <c r="E659" i="2"/>
  <c r="E396" i="2"/>
  <c r="E638" i="2"/>
  <c r="CA856" i="4"/>
  <c r="E148" i="2"/>
  <c r="E817" i="2"/>
  <c r="E616" i="2"/>
  <c r="E279" i="2"/>
  <c r="E295" i="2"/>
  <c r="E82" i="2"/>
  <c r="E609" i="2"/>
  <c r="E785" i="2"/>
  <c r="E840" i="2"/>
  <c r="E9" i="2"/>
  <c r="E588" i="2"/>
  <c r="E56" i="2"/>
  <c r="E528" i="2"/>
  <c r="CB10" i="4"/>
  <c r="CA855" i="4"/>
  <c r="E240" i="2"/>
  <c r="E460" i="2"/>
  <c r="E667" i="2"/>
  <c r="E820" i="2"/>
  <c r="E553" i="2"/>
  <c r="E669" i="2"/>
  <c r="E14" i="2"/>
  <c r="E278" i="2"/>
  <c r="E821" i="2"/>
  <c r="E290" i="2"/>
  <c r="E691" i="2"/>
  <c r="E637" i="2"/>
  <c r="E18" i="2"/>
  <c r="E107" i="2"/>
  <c r="E11" i="2"/>
  <c r="E261" i="2"/>
  <c r="E548" i="2"/>
  <c r="E252" i="2"/>
  <c r="E530" i="2"/>
  <c r="E364" i="2"/>
  <c r="E207" i="2"/>
  <c r="E515" i="2"/>
  <c r="E755" i="2"/>
  <c r="E603" i="2"/>
  <c r="E523" i="2"/>
  <c r="E329" i="2"/>
  <c r="E750" i="2"/>
  <c r="E498" i="2"/>
  <c r="E815" i="2"/>
  <c r="E283" i="2"/>
  <c r="E380" i="2"/>
  <c r="E503" i="2"/>
  <c r="E360" i="2"/>
  <c r="E517" i="2"/>
  <c r="E357" i="2"/>
  <c r="E641" i="2"/>
  <c r="E674" i="2"/>
  <c r="E525" i="2"/>
  <c r="E513" i="2"/>
  <c r="E668" i="2"/>
  <c r="E685" i="2"/>
  <c r="E644" i="2"/>
  <c r="E485" i="2"/>
  <c r="E728" i="2"/>
  <c r="E57" i="2"/>
  <c r="E463" i="2"/>
  <c r="E461" i="2"/>
  <c r="E37" i="2"/>
  <c r="E28" i="2"/>
  <c r="E829" i="2"/>
  <c r="E601" i="2"/>
  <c r="E324" i="2"/>
  <c r="E309" i="2"/>
  <c r="E656" i="2"/>
  <c r="E629" i="2"/>
  <c r="E680" i="2"/>
  <c r="E542" i="2"/>
  <c r="E183" i="2"/>
  <c r="E67" i="2"/>
  <c r="E127" i="2"/>
  <c r="E104" i="2"/>
  <c r="E159" i="2"/>
  <c r="E131" i="2"/>
  <c r="E320" i="2"/>
  <c r="E665" i="2"/>
  <c r="E543" i="2"/>
  <c r="E506" i="2"/>
  <c r="E389" i="2"/>
  <c r="E382" i="2"/>
  <c r="E171" i="2"/>
  <c r="E334" i="2"/>
  <c r="E386" i="2"/>
  <c r="E359" i="2"/>
  <c r="E8" i="2"/>
  <c r="E135" i="2"/>
  <c r="E479" i="2"/>
  <c r="E13" i="2"/>
  <c r="E198" i="2"/>
  <c r="E791" i="2"/>
  <c r="E496" i="2"/>
  <c r="E683" i="2"/>
  <c r="E720" i="2"/>
  <c r="E827" i="2"/>
  <c r="E216" i="2"/>
  <c r="E630" i="2"/>
  <c r="E245" i="2"/>
  <c r="BX857" i="4"/>
  <c r="E19" i="2"/>
  <c r="E789" i="2"/>
  <c r="E478" i="2"/>
  <c r="E16" i="2"/>
  <c r="E723" i="2"/>
  <c r="E734" i="2"/>
  <c r="E188" i="2"/>
  <c r="E274" i="2"/>
  <c r="E60" i="2"/>
  <c r="E229" i="2"/>
  <c r="E194" i="2"/>
  <c r="E454" i="2"/>
  <c r="E495" i="2"/>
  <c r="E689" i="2"/>
  <c r="E622" i="2"/>
  <c r="E586" i="2"/>
  <c r="E663" i="2"/>
  <c r="E716" i="2"/>
  <c r="E58" i="2"/>
  <c r="E842" i="2"/>
  <c r="E248" i="2"/>
  <c r="E608" i="2"/>
  <c r="E697" i="2"/>
  <c r="E74" i="2"/>
  <c r="E111" i="2"/>
  <c r="E516" i="2"/>
  <c r="E211" i="2"/>
  <c r="E539" i="2"/>
  <c r="BF552" i="5"/>
  <c r="BI552" i="5" s="1"/>
  <c r="BF619" i="5"/>
  <c r="BI619" i="5" s="1"/>
  <c r="BF781" i="5"/>
  <c r="BI781" i="5" s="1"/>
  <c r="BF479" i="5"/>
  <c r="BI479" i="5" s="1"/>
  <c r="BF758" i="5"/>
  <c r="BI758" i="5" s="1"/>
  <c r="BF400" i="5"/>
  <c r="BI400" i="5" s="1"/>
  <c r="BF84" i="5"/>
  <c r="BI84" i="5" s="1"/>
  <c r="BF70" i="5"/>
  <c r="BI70" i="5" s="1"/>
  <c r="BF735" i="5"/>
  <c r="BI735" i="5" s="1"/>
  <c r="BF112" i="5"/>
  <c r="BI112" i="5" s="1"/>
  <c r="BF511" i="5"/>
  <c r="BI511" i="5" s="1"/>
  <c r="BF656" i="5"/>
  <c r="BI656" i="5" s="1"/>
  <c r="BF844" i="5"/>
  <c r="BI844" i="5" s="1"/>
  <c r="BF842" i="5"/>
  <c r="BI842" i="5" s="1"/>
  <c r="BF373" i="5"/>
  <c r="BI373" i="5" s="1"/>
  <c r="BF772" i="5"/>
  <c r="BI772" i="5" s="1"/>
  <c r="BF461" i="5"/>
  <c r="BI461" i="5" s="1"/>
  <c r="BF215" i="5"/>
  <c r="BI215" i="5" s="1"/>
  <c r="BF80" i="5"/>
  <c r="BI80" i="5" s="1"/>
  <c r="BF854" i="5"/>
  <c r="BI854" i="5" s="1"/>
  <c r="BF497" i="5"/>
  <c r="BI497" i="5" s="1"/>
  <c r="BF40" i="5"/>
  <c r="BI40" i="5" s="1"/>
  <c r="BF462" i="5"/>
  <c r="BI462" i="5" s="1"/>
  <c r="BF506" i="5"/>
  <c r="BI506" i="5" s="1"/>
  <c r="E544" i="2"/>
  <c r="BF616" i="5"/>
  <c r="BI616" i="5" s="1"/>
  <c r="BF556" i="5"/>
  <c r="BI556" i="5" s="1"/>
  <c r="BF470" i="5"/>
  <c r="BI470" i="5" s="1"/>
  <c r="BF94" i="5"/>
  <c r="BI94" i="5" s="1"/>
  <c r="BF655" i="5"/>
  <c r="BI655" i="5" s="1"/>
  <c r="BF64" i="5"/>
  <c r="BI64" i="5" s="1"/>
  <c r="BF534" i="5"/>
  <c r="BI534" i="5" s="1"/>
  <c r="BF545" i="5"/>
  <c r="BI545" i="5" s="1"/>
  <c r="BF241" i="5"/>
  <c r="BI241" i="5" s="1"/>
  <c r="BF397" i="5"/>
  <c r="BI397" i="5" s="1"/>
  <c r="BF740" i="5"/>
  <c r="BI740" i="5" s="1"/>
  <c r="BF852" i="5"/>
  <c r="BI852" i="5" s="1"/>
  <c r="BF387" i="5"/>
  <c r="BI387" i="5" s="1"/>
  <c r="BF601" i="5"/>
  <c r="BI601" i="5" s="1"/>
  <c r="BF36" i="5"/>
  <c r="BI36" i="5" s="1"/>
  <c r="BF501" i="5"/>
  <c r="BI501" i="5" s="1"/>
  <c r="E505" i="2"/>
  <c r="BF549" i="5"/>
  <c r="BI549" i="5" s="1"/>
  <c r="BF639" i="5"/>
  <c r="BI639" i="5" s="1"/>
  <c r="BF460" i="5"/>
  <c r="BI460" i="5" s="1"/>
  <c r="BF168" i="5"/>
  <c r="BI168" i="5" s="1"/>
  <c r="BF68" i="5"/>
  <c r="BI68" i="5" s="1"/>
  <c r="BF722" i="5"/>
  <c r="BI722" i="5" s="1"/>
  <c r="BF275" i="5"/>
  <c r="BI275" i="5" s="1"/>
  <c r="BF589" i="5"/>
  <c r="BI589" i="5" s="1"/>
  <c r="BF106" i="5"/>
  <c r="BI106" i="5" s="1"/>
  <c r="BF263" i="5"/>
  <c r="BI263" i="5" s="1"/>
  <c r="BF390" i="5"/>
  <c r="BI390" i="5" s="1"/>
  <c r="BF393" i="5"/>
  <c r="BI393" i="5" s="1"/>
  <c r="BF712" i="5"/>
  <c r="BI712" i="5" s="1"/>
  <c r="BF517" i="5"/>
  <c r="BI517" i="5" s="1"/>
  <c r="BF524" i="5"/>
  <c r="BI524" i="5" s="1"/>
  <c r="BF785" i="5"/>
  <c r="BI785" i="5" s="1"/>
  <c r="BF672" i="5"/>
  <c r="BI672" i="5" s="1"/>
  <c r="BF648" i="5"/>
  <c r="BI648" i="5" s="1"/>
  <c r="BF823" i="5"/>
  <c r="BI823" i="5" s="1"/>
  <c r="BF559" i="5"/>
  <c r="BI559" i="5" s="1"/>
  <c r="BF271" i="5"/>
  <c r="BI271" i="5" s="1"/>
  <c r="BF767" i="5"/>
  <c r="BI767" i="5" s="1"/>
  <c r="BF483" i="5"/>
  <c r="BI483" i="5" s="1"/>
  <c r="BF516" i="5"/>
  <c r="BI516" i="5" s="1"/>
  <c r="BF189" i="5"/>
  <c r="BI189" i="5" s="1"/>
  <c r="BF58" i="5"/>
  <c r="BI58" i="5" s="1"/>
  <c r="BF371" i="5"/>
  <c r="BI371" i="5" s="1"/>
  <c r="BF197" i="5"/>
  <c r="BI197" i="5" s="1"/>
  <c r="BF22" i="5"/>
  <c r="BI22" i="5" s="1"/>
  <c r="BF796" i="5"/>
  <c r="BI796" i="5" s="1"/>
  <c r="BF379" i="5"/>
  <c r="BI379" i="5" s="1"/>
  <c r="BF26" i="5"/>
  <c r="BI26" i="5" s="1"/>
  <c r="BF721" i="5"/>
  <c r="BI721" i="5" s="1"/>
  <c r="BF554" i="5"/>
  <c r="BI554" i="5" s="1"/>
  <c r="BF751" i="5"/>
  <c r="BI751" i="5" s="1"/>
  <c r="BF702" i="5"/>
  <c r="BI702" i="5" s="1"/>
  <c r="BF741" i="5"/>
  <c r="BI741" i="5" s="1"/>
  <c r="BF612" i="5"/>
  <c r="BI612" i="5" s="1"/>
  <c r="BF90" i="5"/>
  <c r="BI90" i="5" s="1"/>
  <c r="BF187" i="5"/>
  <c r="BI187" i="5" s="1"/>
  <c r="BF768" i="5"/>
  <c r="BI768" i="5" s="1"/>
  <c r="BF377" i="5"/>
  <c r="BI377" i="5" s="1"/>
  <c r="BF646" i="5"/>
  <c r="BI646" i="5" s="1"/>
  <c r="BF502" i="5"/>
  <c r="BI502" i="5" s="1"/>
  <c r="BF532" i="5"/>
  <c r="BI532" i="5" s="1"/>
  <c r="BF738" i="5"/>
  <c r="BI738" i="5" s="1"/>
  <c r="BF647" i="5"/>
  <c r="BI647" i="5" s="1"/>
  <c r="BF632" i="5"/>
  <c r="BI632" i="5" s="1"/>
  <c r="BF401" i="5"/>
  <c r="BI401" i="5" s="1"/>
  <c r="BF383" i="5"/>
  <c r="BI383" i="5" s="1"/>
  <c r="BF512" i="5"/>
  <c r="BI512" i="5" s="1"/>
  <c r="BF505" i="5"/>
  <c r="BI505" i="5" s="1"/>
  <c r="BF60" i="5"/>
  <c r="BI60" i="5" s="1"/>
  <c r="BF609" i="5"/>
  <c r="BI609" i="5" s="1"/>
  <c r="BF136" i="5"/>
  <c r="BI136" i="5" s="1"/>
  <c r="BF604" i="5"/>
  <c r="BI604" i="5" s="1"/>
  <c r="D58" i="3"/>
  <c r="BF653" i="5"/>
  <c r="BI653" i="5" s="1"/>
  <c r="BF650" i="5"/>
  <c r="BI650" i="5" s="1"/>
  <c r="BF618" i="5"/>
  <c r="BI618" i="5" s="1"/>
  <c r="BF621" i="5"/>
  <c r="BI621" i="5" s="1"/>
  <c r="BF608" i="5"/>
  <c r="BI608" i="5" s="1"/>
  <c r="BF801" i="5"/>
  <c r="BI801" i="5" s="1"/>
  <c r="BF510" i="5"/>
  <c r="BI510" i="5" s="1"/>
  <c r="BF848" i="5"/>
  <c r="BI848" i="5" s="1"/>
  <c r="BF500" i="5"/>
  <c r="BI500" i="5" s="1"/>
  <c r="BF480" i="5"/>
  <c r="BI480" i="5" s="1"/>
  <c r="BF538" i="5"/>
  <c r="BI538" i="5" s="1"/>
  <c r="BF493" i="5"/>
  <c r="BI493" i="5" s="1"/>
  <c r="BF473" i="5"/>
  <c r="BI473" i="5" s="1"/>
  <c r="BF590" i="5"/>
  <c r="BI590" i="5" s="1"/>
  <c r="BF797" i="5"/>
  <c r="BI797" i="5" s="1"/>
  <c r="BF614" i="5"/>
  <c r="BI614" i="5" s="1"/>
  <c r="BF50" i="5"/>
  <c r="BI50" i="5" s="1"/>
  <c r="BF100" i="5"/>
  <c r="BI100" i="5" s="1"/>
  <c r="BF16" i="5"/>
  <c r="BI16" i="5" s="1"/>
  <c r="BF585" i="5"/>
  <c r="BI585" i="5" s="1"/>
  <c r="BF237" i="5"/>
  <c r="BI237" i="5" s="1"/>
  <c r="BF752" i="5"/>
  <c r="BI752" i="5" s="1"/>
  <c r="E532" i="2"/>
  <c r="E398" i="2"/>
  <c r="BC803" i="5"/>
  <c r="BC531" i="5"/>
  <c r="BC575" i="5"/>
  <c r="BC209" i="5"/>
  <c r="BC673" i="5"/>
  <c r="BC819" i="5"/>
  <c r="BC69" i="5"/>
  <c r="BF69" i="5" s="1"/>
  <c r="BI69" i="5" s="1"/>
  <c r="BC404" i="5"/>
  <c r="BL269" i="5"/>
  <c r="BM269" i="5" s="1"/>
  <c r="D261" i="2" s="1"/>
  <c r="D261" i="3"/>
  <c r="BC794" i="5"/>
  <c r="BC599" i="5"/>
  <c r="BL369" i="5"/>
  <c r="BM369" i="5" s="1"/>
  <c r="D361" i="2" s="1"/>
  <c r="D361" i="3"/>
  <c r="BC841" i="5"/>
  <c r="BF841" i="5" s="1"/>
  <c r="BI841" i="5" s="1"/>
  <c r="BC676" i="5"/>
  <c r="BL140" i="5"/>
  <c r="BM140" i="5" s="1"/>
  <c r="D132" i="2" s="1"/>
  <c r="D132" i="3"/>
  <c r="BL339" i="5"/>
  <c r="BM339" i="5" s="1"/>
  <c r="D331" i="2" s="1"/>
  <c r="D331" i="3"/>
  <c r="G370" i="3"/>
  <c r="F370" i="3"/>
  <c r="BC624" i="5"/>
  <c r="BC176" i="5"/>
  <c r="BF176" i="5" s="1"/>
  <c r="BI176" i="5" s="1"/>
  <c r="BL466" i="5"/>
  <c r="BM466" i="5" s="1"/>
  <c r="D458" i="2" s="1"/>
  <c r="D458" i="3"/>
  <c r="BL24" i="5"/>
  <c r="BM24" i="5" s="1"/>
  <c r="D16" i="2" s="1"/>
  <c r="D16" i="3"/>
  <c r="G218" i="3"/>
  <c r="F218" i="3"/>
  <c r="BC261" i="5"/>
  <c r="BL12" i="5"/>
  <c r="BM12" i="5" s="1"/>
  <c r="D4" i="2" s="1"/>
  <c r="D4" i="3"/>
  <c r="BL193" i="5"/>
  <c r="BM193" i="5" s="1"/>
  <c r="D185" i="2" s="1"/>
  <c r="D185" i="3"/>
  <c r="G245" i="3"/>
  <c r="F245" i="3"/>
  <c r="BC687" i="5"/>
  <c r="BC31" i="5"/>
  <c r="BF31" i="5" s="1"/>
  <c r="BI31" i="5" s="1"/>
  <c r="BC165" i="5"/>
  <c r="BF165" i="5" s="1"/>
  <c r="BI165" i="5" s="1"/>
  <c r="BL92" i="5"/>
  <c r="BM92" i="5" s="1"/>
  <c r="D84" i="2" s="1"/>
  <c r="D84" i="3"/>
  <c r="BC86" i="5"/>
  <c r="BL320" i="5"/>
  <c r="BM320" i="5" s="1"/>
  <c r="D312" i="2" s="1"/>
  <c r="D312" i="3"/>
  <c r="BC203" i="5"/>
  <c r="BC745" i="5"/>
  <c r="BF745" i="5" s="1"/>
  <c r="BI745" i="5" s="1"/>
  <c r="BC368" i="5"/>
  <c r="BF368" i="5" s="1"/>
  <c r="BI368" i="5" s="1"/>
  <c r="BL306" i="5"/>
  <c r="BM306" i="5" s="1"/>
  <c r="D298" i="2" s="1"/>
  <c r="D298" i="3"/>
  <c r="BC840" i="5"/>
  <c r="BC258" i="5"/>
  <c r="BF258" i="5" s="1"/>
  <c r="BI258" i="5" s="1"/>
  <c r="BL152" i="5"/>
  <c r="BM152" i="5" s="1"/>
  <c r="D144" i="2" s="1"/>
  <c r="D144" i="3"/>
  <c r="BL96" i="5"/>
  <c r="BM96" i="5" s="1"/>
  <c r="D88" i="2" s="1"/>
  <c r="D88" i="3"/>
  <c r="BL290" i="5"/>
  <c r="BM290" i="5" s="1"/>
  <c r="D282" i="2" s="1"/>
  <c r="D282" i="3"/>
  <c r="BL366" i="5"/>
  <c r="BM366" i="5" s="1"/>
  <c r="D358" i="2" s="1"/>
  <c r="D358" i="3"/>
  <c r="BL380" i="5"/>
  <c r="BM380" i="5" s="1"/>
  <c r="D372" i="2" s="1"/>
  <c r="D372" i="3"/>
  <c r="BL311" i="5"/>
  <c r="BM311" i="5" s="1"/>
  <c r="D303" i="2" s="1"/>
  <c r="D303" i="3"/>
  <c r="BL81" i="5"/>
  <c r="BM81" i="5" s="1"/>
  <c r="D73" i="2" s="1"/>
  <c r="D73" i="3"/>
  <c r="BL166" i="5"/>
  <c r="BM166" i="5" s="1"/>
  <c r="D158" i="2" s="1"/>
  <c r="D158" i="3"/>
  <c r="BC631" i="5"/>
  <c r="BL179" i="5"/>
  <c r="BM179" i="5" s="1"/>
  <c r="D171" i="2" s="1"/>
  <c r="D171" i="3"/>
  <c r="BL389" i="5"/>
  <c r="BM389" i="5" s="1"/>
  <c r="D381" i="2" s="1"/>
  <c r="D381" i="3"/>
  <c r="BL471" i="5"/>
  <c r="BM471" i="5" s="1"/>
  <c r="D463" i="2" s="1"/>
  <c r="D463" i="3"/>
  <c r="BL115" i="5"/>
  <c r="BM115" i="5" s="1"/>
  <c r="D107" i="2" s="1"/>
  <c r="D107" i="3"/>
  <c r="BL145" i="5"/>
  <c r="BM145" i="5" s="1"/>
  <c r="D137" i="2" s="1"/>
  <c r="D137" i="3"/>
  <c r="BC135" i="5"/>
  <c r="BF135" i="5" s="1"/>
  <c r="BI135" i="5" s="1"/>
  <c r="BL191" i="5"/>
  <c r="BM191" i="5" s="1"/>
  <c r="D183" i="2" s="1"/>
  <c r="D183" i="3"/>
  <c r="BL367" i="5"/>
  <c r="BM367" i="5" s="1"/>
  <c r="D359" i="2" s="1"/>
  <c r="D359" i="3"/>
  <c r="G225" i="3"/>
  <c r="F225" i="3"/>
  <c r="G159" i="3"/>
  <c r="F159" i="3"/>
  <c r="BC756" i="5"/>
  <c r="BL391" i="5"/>
  <c r="BM391" i="5" s="1"/>
  <c r="D383" i="2" s="1"/>
  <c r="D383" i="3"/>
  <c r="BC286" i="5"/>
  <c r="BF286" i="5" s="1"/>
  <c r="BI286" i="5" s="1"/>
  <c r="BL224" i="5"/>
  <c r="BM224" i="5" s="1"/>
  <c r="D216" i="2" s="1"/>
  <c r="D216" i="3"/>
  <c r="BL74" i="5"/>
  <c r="BM74" i="5" s="1"/>
  <c r="D66" i="2" s="1"/>
  <c r="D66" i="3"/>
  <c r="BL232" i="5"/>
  <c r="BM232" i="5" s="1"/>
  <c r="D224" i="2" s="1"/>
  <c r="D224" i="3"/>
  <c r="BL375" i="5"/>
  <c r="BM375" i="5" s="1"/>
  <c r="D367" i="2" s="1"/>
  <c r="D367" i="3"/>
  <c r="BC544" i="5"/>
  <c r="BL184" i="5"/>
  <c r="BM184" i="5" s="1"/>
  <c r="D176" i="2" s="1"/>
  <c r="D176" i="3"/>
  <c r="BL329" i="5"/>
  <c r="BM329" i="5" s="1"/>
  <c r="D321" i="2" s="1"/>
  <c r="D321" i="3"/>
  <c r="BC277" i="5"/>
  <c r="BL55" i="5"/>
  <c r="BM55" i="5" s="1"/>
  <c r="D47" i="2" s="1"/>
  <c r="D47" i="3"/>
  <c r="F368" i="3"/>
  <c r="G368" i="3"/>
  <c r="BL221" i="5"/>
  <c r="BM221" i="5" s="1"/>
  <c r="D213" i="2" s="1"/>
  <c r="D213" i="3"/>
  <c r="BC777" i="5"/>
  <c r="BL341" i="5"/>
  <c r="BM341" i="5" s="1"/>
  <c r="D333" i="2" s="1"/>
  <c r="D333" i="3"/>
  <c r="BL228" i="5"/>
  <c r="BM228" i="5" s="1"/>
  <c r="D220" i="2" s="1"/>
  <c r="D220" i="3"/>
  <c r="BL183" i="5"/>
  <c r="BM183" i="5" s="1"/>
  <c r="D175" i="2" s="1"/>
  <c r="D175" i="3"/>
  <c r="F172" i="3"/>
  <c r="G172" i="3"/>
  <c r="BC48" i="5"/>
  <c r="BL337" i="5"/>
  <c r="BM337" i="5" s="1"/>
  <c r="D329" i="2" s="1"/>
  <c r="D329" i="3"/>
  <c r="BL477" i="5"/>
  <c r="BM477" i="5" s="1"/>
  <c r="D469" i="2" s="1"/>
  <c r="D469" i="3"/>
  <c r="BC630" i="5"/>
  <c r="BL278" i="5"/>
  <c r="BM278" i="5" s="1"/>
  <c r="D270" i="2" s="1"/>
  <c r="D270" i="3"/>
  <c r="BL143" i="5"/>
  <c r="BM143" i="5" s="1"/>
  <c r="D135" i="2" s="1"/>
  <c r="D135" i="3"/>
  <c r="BL133" i="5"/>
  <c r="BM133" i="5" s="1"/>
  <c r="D125" i="2" s="1"/>
  <c r="D125" i="3"/>
  <c r="F380" i="3"/>
  <c r="G380" i="3"/>
  <c r="BL10" i="5"/>
  <c r="BM10" i="5" s="1"/>
  <c r="D2" i="2" s="1"/>
  <c r="D2" i="3"/>
  <c r="BL403" i="5"/>
  <c r="BM403" i="5" s="1"/>
  <c r="D395" i="2" s="1"/>
  <c r="D395" i="3"/>
  <c r="BL251" i="5"/>
  <c r="BM251" i="5" s="1"/>
  <c r="D243" i="2" s="1"/>
  <c r="D243" i="3"/>
  <c r="BL208" i="5"/>
  <c r="BM208" i="5" s="1"/>
  <c r="D200" i="2" s="1"/>
  <c r="D200" i="3"/>
  <c r="BC347" i="5"/>
  <c r="BC710" i="5"/>
  <c r="BL279" i="5"/>
  <c r="BM279" i="5" s="1"/>
  <c r="D271" i="2" s="1"/>
  <c r="D271" i="3"/>
  <c r="BC649" i="5"/>
  <c r="BC583" i="5"/>
  <c r="BL256" i="5"/>
  <c r="BM256" i="5" s="1"/>
  <c r="D248" i="2" s="1"/>
  <c r="D248" i="3"/>
  <c r="BL219" i="5"/>
  <c r="BM219" i="5" s="1"/>
  <c r="D211" i="2" s="1"/>
  <c r="D211" i="3"/>
  <c r="BL121" i="5"/>
  <c r="BM121" i="5" s="1"/>
  <c r="D113" i="2" s="1"/>
  <c r="D113" i="3"/>
  <c r="BL177" i="5"/>
  <c r="BM177" i="5" s="1"/>
  <c r="D169" i="2" s="1"/>
  <c r="D169" i="3"/>
  <c r="BC636" i="5"/>
  <c r="G327" i="3"/>
  <c r="F327" i="3"/>
  <c r="BL88" i="5"/>
  <c r="BM88" i="5" s="1"/>
  <c r="D80" i="2" s="1"/>
  <c r="D80" i="3"/>
  <c r="BL381" i="5"/>
  <c r="BM381" i="5" s="1"/>
  <c r="D373" i="2" s="1"/>
  <c r="D373" i="3"/>
  <c r="BC728" i="5"/>
  <c r="BL336" i="5"/>
  <c r="BM336" i="5" s="1"/>
  <c r="D328" i="2" s="1"/>
  <c r="D328" i="3"/>
  <c r="BL196" i="5"/>
  <c r="BM196" i="5" s="1"/>
  <c r="D188" i="2" s="1"/>
  <c r="D188" i="3"/>
  <c r="BC65" i="5"/>
  <c r="BF65" i="5" s="1"/>
  <c r="BI65" i="5" s="1"/>
  <c r="BL137" i="5"/>
  <c r="BM137" i="5" s="1"/>
  <c r="D129" i="2" s="1"/>
  <c r="D129" i="3"/>
  <c r="BL284" i="5"/>
  <c r="BM284" i="5" s="1"/>
  <c r="D276" i="2" s="1"/>
  <c r="D276" i="3"/>
  <c r="BC643" i="5"/>
  <c r="BL287" i="5"/>
  <c r="BM287" i="5" s="1"/>
  <c r="D279" i="2" s="1"/>
  <c r="D279" i="3"/>
  <c r="BL30" i="5"/>
  <c r="BM30" i="5" s="1"/>
  <c r="D22" i="2" s="1"/>
  <c r="D22" i="3"/>
  <c r="BL97" i="5"/>
  <c r="BM97" i="5" s="1"/>
  <c r="D89" i="2" s="1"/>
  <c r="D89" i="3"/>
  <c r="BC27" i="5"/>
  <c r="BF27" i="5" s="1"/>
  <c r="BI27" i="5" s="1"/>
  <c r="BC459" i="5"/>
  <c r="BL239" i="5"/>
  <c r="BM239" i="5" s="1"/>
  <c r="D231" i="2" s="1"/>
  <c r="D231" i="3"/>
  <c r="BC623" i="5"/>
  <c r="BL469" i="5"/>
  <c r="BM469" i="5" s="1"/>
  <c r="D461" i="2" s="1"/>
  <c r="D461" i="3"/>
  <c r="BL332" i="5"/>
  <c r="BM332" i="5" s="1"/>
  <c r="D324" i="2" s="1"/>
  <c r="D324" i="3"/>
  <c r="BL394" i="5"/>
  <c r="BM394" i="5" s="1"/>
  <c r="D386" i="2" s="1"/>
  <c r="D386" i="3"/>
  <c r="BL207" i="5"/>
  <c r="BM207" i="5" s="1"/>
  <c r="D199" i="2" s="1"/>
  <c r="D199" i="3"/>
  <c r="BL294" i="5"/>
  <c r="BM294" i="5" s="1"/>
  <c r="D286" i="2" s="1"/>
  <c r="D286" i="3"/>
  <c r="BC20" i="5"/>
  <c r="BL79" i="5"/>
  <c r="BM79" i="5" s="1"/>
  <c r="D71" i="2" s="1"/>
  <c r="D71" i="3"/>
  <c r="BL315" i="5"/>
  <c r="BM315" i="5" s="1"/>
  <c r="D307" i="2" s="1"/>
  <c r="D307" i="3"/>
  <c r="BL19" i="5"/>
  <c r="BM19" i="5" s="1"/>
  <c r="D11" i="2" s="1"/>
  <c r="D11" i="3"/>
  <c r="BL481" i="5"/>
  <c r="BM481" i="5" s="1"/>
  <c r="D473" i="2" s="1"/>
  <c r="D473" i="3"/>
  <c r="BL126" i="5"/>
  <c r="BM126" i="5" s="1"/>
  <c r="D118" i="2" s="1"/>
  <c r="D118" i="3"/>
  <c r="BC846" i="5"/>
  <c r="BL476" i="5"/>
  <c r="BM476" i="5" s="1"/>
  <c r="D468" i="2" s="1"/>
  <c r="D468" i="3"/>
  <c r="BL276" i="5"/>
  <c r="BM276" i="5" s="1"/>
  <c r="D268" i="2" s="1"/>
  <c r="D268" i="3"/>
  <c r="BL212" i="5"/>
  <c r="BM212" i="5" s="1"/>
  <c r="D204" i="2" s="1"/>
  <c r="D204" i="3"/>
  <c r="G193" i="3"/>
  <c r="F193" i="3"/>
  <c r="BL248" i="5"/>
  <c r="BM248" i="5" s="1"/>
  <c r="D240" i="2" s="1"/>
  <c r="D240" i="3"/>
  <c r="BL156" i="5"/>
  <c r="BM156" i="5" s="1"/>
  <c r="D148" i="2" s="1"/>
  <c r="D148" i="3"/>
  <c r="BC805" i="5"/>
  <c r="BC82" i="5"/>
  <c r="BL131" i="5"/>
  <c r="BM131" i="5" s="1"/>
  <c r="D123" i="2" s="1"/>
  <c r="D123" i="3"/>
  <c r="BL365" i="5"/>
  <c r="BM365" i="5" s="1"/>
  <c r="D357" i="2" s="1"/>
  <c r="D357" i="3"/>
  <c r="BC236" i="5"/>
  <c r="BF236" i="5" s="1"/>
  <c r="BI236" i="5" s="1"/>
  <c r="BL85" i="5"/>
  <c r="BM85" i="5" s="1"/>
  <c r="D77" i="2" s="1"/>
  <c r="D77" i="3"/>
  <c r="BL17" i="5"/>
  <c r="BM17" i="5" s="1"/>
  <c r="D9" i="2" s="1"/>
  <c r="D9" i="3"/>
  <c r="BC678" i="5"/>
  <c r="BC420" i="5"/>
  <c r="BL130" i="5"/>
  <c r="BM130" i="5" s="1"/>
  <c r="D122" i="2" s="1"/>
  <c r="D122" i="3"/>
  <c r="BL468" i="5"/>
  <c r="BM468" i="5" s="1"/>
  <c r="D460" i="2" s="1"/>
  <c r="D460" i="3"/>
  <c r="BL407" i="5"/>
  <c r="BM407" i="5" s="1"/>
  <c r="D399" i="2" s="1"/>
  <c r="D399" i="3"/>
  <c r="BL127" i="5"/>
  <c r="BM127" i="5" s="1"/>
  <c r="D119" i="2" s="1"/>
  <c r="D119" i="3"/>
  <c r="BL478" i="5"/>
  <c r="BM478" i="5" s="1"/>
  <c r="D470" i="2" s="1"/>
  <c r="D470" i="3"/>
  <c r="BL340" i="5"/>
  <c r="BM340" i="5" s="1"/>
  <c r="D332" i="2" s="1"/>
  <c r="D332" i="3"/>
  <c r="BL110" i="5"/>
  <c r="BM110" i="5" s="1"/>
  <c r="D102" i="2" s="1"/>
  <c r="D102" i="3"/>
  <c r="BL385" i="5"/>
  <c r="BM385" i="5" s="1"/>
  <c r="D377" i="2" s="1"/>
  <c r="D377" i="3"/>
  <c r="BL312" i="5"/>
  <c r="BM312" i="5" s="1"/>
  <c r="D304" i="2" s="1"/>
  <c r="D304" i="3"/>
  <c r="BL303" i="5"/>
  <c r="BM303" i="5" s="1"/>
  <c r="D295" i="2" s="1"/>
  <c r="D295" i="3"/>
  <c r="BL395" i="5"/>
  <c r="BM395" i="5" s="1"/>
  <c r="D387" i="2" s="1"/>
  <c r="D387" i="3"/>
  <c r="BL53" i="5"/>
  <c r="BM53" i="5" s="1"/>
  <c r="D45" i="2" s="1"/>
  <c r="D45" i="3"/>
  <c r="BL205" i="5"/>
  <c r="BM205" i="5" s="1"/>
  <c r="D197" i="2" s="1"/>
  <c r="D197" i="3"/>
  <c r="BL307" i="5"/>
  <c r="BM307" i="5" s="1"/>
  <c r="D299" i="2" s="1"/>
  <c r="D299" i="3"/>
  <c r="BL343" i="5"/>
  <c r="BM343" i="5" s="1"/>
  <c r="D335" i="2" s="1"/>
  <c r="D335" i="3"/>
  <c r="BC310" i="5"/>
  <c r="BF310" i="5" s="1"/>
  <c r="BI310" i="5" s="1"/>
  <c r="BC28" i="5"/>
  <c r="BC769" i="5"/>
  <c r="BL227" i="5"/>
  <c r="BM227" i="5" s="1"/>
  <c r="D219" i="2" s="1"/>
  <c r="D219" i="3"/>
  <c r="BC249" i="5"/>
  <c r="BL280" i="5"/>
  <c r="BM280" i="5" s="1"/>
  <c r="D272" i="2" s="1"/>
  <c r="D272" i="3"/>
  <c r="BC836" i="5"/>
  <c r="BF836" i="5" s="1"/>
  <c r="BI836" i="5" s="1"/>
  <c r="BL465" i="5"/>
  <c r="BM465" i="5" s="1"/>
  <c r="D457" i="2" s="1"/>
  <c r="D457" i="3"/>
  <c r="G334" i="3"/>
  <c r="F334" i="3"/>
  <c r="BL318" i="5"/>
  <c r="BM318" i="5" s="1"/>
  <c r="D310" i="2" s="1"/>
  <c r="D310" i="3"/>
  <c r="BL11" i="5"/>
  <c r="BM11" i="5" s="1"/>
  <c r="D3" i="2" s="1"/>
  <c r="D3" i="3"/>
  <c r="BC118" i="5"/>
  <c r="BL289" i="5"/>
  <c r="BM289" i="5" s="1"/>
  <c r="D281" i="2" s="1"/>
  <c r="D281" i="3"/>
  <c r="BL346" i="5"/>
  <c r="BM346" i="5" s="1"/>
  <c r="D338" i="2" s="1"/>
  <c r="D338" i="3"/>
  <c r="BL458" i="5"/>
  <c r="BM458" i="5" s="1"/>
  <c r="D450" i="2" s="1"/>
  <c r="D450" i="3"/>
  <c r="BC57" i="5"/>
  <c r="BF57" i="5" s="1"/>
  <c r="BI57" i="5" s="1"/>
  <c r="BC491" i="5"/>
  <c r="BC670" i="5"/>
  <c r="BC299" i="5"/>
  <c r="BF299" i="5" s="1"/>
  <c r="BI299" i="5" s="1"/>
  <c r="BL14" i="5"/>
  <c r="BM14" i="5" s="1"/>
  <c r="D6" i="2" s="1"/>
  <c r="D6" i="3"/>
  <c r="BL408" i="5"/>
  <c r="BM408" i="5" s="1"/>
  <c r="D400" i="2" s="1"/>
  <c r="D400" i="3"/>
  <c r="G234" i="3"/>
  <c r="F234" i="3"/>
  <c r="BL406" i="5"/>
  <c r="BM406" i="5" s="1"/>
  <c r="D398" i="2" s="1"/>
  <c r="D398" i="3"/>
  <c r="BC159" i="5"/>
  <c r="BF159" i="5" s="1"/>
  <c r="BI159" i="5" s="1"/>
  <c r="BC707" i="5"/>
  <c r="AZ855" i="5"/>
  <c r="AZ856" i="5" s="1"/>
  <c r="BL32" i="5"/>
  <c r="BM32" i="5" s="1"/>
  <c r="D24" i="2" s="1"/>
  <c r="D24" i="3"/>
  <c r="BL34" i="5"/>
  <c r="BM34" i="5" s="1"/>
  <c r="D26" i="2" s="1"/>
  <c r="D26" i="3"/>
  <c r="BC593" i="5"/>
  <c r="BC857" i="5" l="1"/>
  <c r="CB855" i="4"/>
  <c r="CB856" i="4"/>
  <c r="CA857" i="4"/>
  <c r="E2" i="2"/>
  <c r="F58" i="3"/>
  <c r="BF118" i="5"/>
  <c r="BI118" i="5" s="1"/>
  <c r="BF769" i="5"/>
  <c r="BI769" i="5" s="1"/>
  <c r="BF28" i="5"/>
  <c r="BI28" i="5" s="1"/>
  <c r="G58" i="3"/>
  <c r="BF420" i="5"/>
  <c r="BI420" i="5" s="1"/>
  <c r="BF631" i="5"/>
  <c r="BI631" i="5" s="1"/>
  <c r="BF404" i="5"/>
  <c r="BI404" i="5" s="1"/>
  <c r="BF673" i="5"/>
  <c r="BI673" i="5" s="1"/>
  <c r="BF531" i="5"/>
  <c r="BI531" i="5" s="1"/>
  <c r="BF670" i="5"/>
  <c r="BI670" i="5" s="1"/>
  <c r="BF347" i="5"/>
  <c r="BI347" i="5" s="1"/>
  <c r="BF846" i="5"/>
  <c r="BI846" i="5" s="1"/>
  <c r="BF20" i="5"/>
  <c r="BI20" i="5" s="1"/>
  <c r="BF840" i="5"/>
  <c r="BI840" i="5" s="1"/>
  <c r="BF86" i="5"/>
  <c r="BI86" i="5" s="1"/>
  <c r="BF794" i="5"/>
  <c r="BI794" i="5" s="1"/>
  <c r="BF544" i="5"/>
  <c r="BI544" i="5" s="1"/>
  <c r="BF593" i="5"/>
  <c r="BI593" i="5" s="1"/>
  <c r="BF643" i="5"/>
  <c r="BI643" i="5" s="1"/>
  <c r="BF636" i="5"/>
  <c r="BI636" i="5" s="1"/>
  <c r="BF624" i="5"/>
  <c r="BI624" i="5" s="1"/>
  <c r="BF209" i="5"/>
  <c r="BI209" i="5" s="1"/>
  <c r="BF649" i="5"/>
  <c r="BI649" i="5" s="1"/>
  <c r="BF491" i="5"/>
  <c r="BI491" i="5" s="1"/>
  <c r="BF623" i="5"/>
  <c r="BI623" i="5" s="1"/>
  <c r="BF707" i="5"/>
  <c r="BI707" i="5" s="1"/>
  <c r="BF678" i="5"/>
  <c r="BI678" i="5" s="1"/>
  <c r="BF630" i="5"/>
  <c r="BI630" i="5" s="1"/>
  <c r="BF777" i="5"/>
  <c r="BI777" i="5" s="1"/>
  <c r="BF203" i="5"/>
  <c r="BI203" i="5" s="1"/>
  <c r="BF687" i="5"/>
  <c r="BI687" i="5" s="1"/>
  <c r="BF261" i="5"/>
  <c r="BI261" i="5" s="1"/>
  <c r="BF803" i="5"/>
  <c r="BI803" i="5" s="1"/>
  <c r="BF756" i="5"/>
  <c r="BI756" i="5" s="1"/>
  <c r="BF676" i="5"/>
  <c r="BI676" i="5" s="1"/>
  <c r="BF583" i="5"/>
  <c r="BI583" i="5" s="1"/>
  <c r="BF710" i="5"/>
  <c r="BI710" i="5" s="1"/>
  <c r="BF82" i="5"/>
  <c r="BI82" i="5" s="1"/>
  <c r="BF459" i="5"/>
  <c r="BI459" i="5" s="1"/>
  <c r="BF249" i="5"/>
  <c r="BI249" i="5" s="1"/>
  <c r="BF805" i="5"/>
  <c r="BI805" i="5" s="1"/>
  <c r="BF728" i="5"/>
  <c r="BI728" i="5" s="1"/>
  <c r="BF599" i="5"/>
  <c r="BI599" i="5" s="1"/>
  <c r="BF48" i="5"/>
  <c r="BI48" i="5" s="1"/>
  <c r="BF575" i="5"/>
  <c r="BI575" i="5" s="1"/>
  <c r="BF277" i="5"/>
  <c r="BI277" i="5" s="1"/>
  <c r="BF819" i="5"/>
  <c r="BI819" i="5" s="1"/>
  <c r="BC327" i="5"/>
  <c r="BF327" i="5" s="1"/>
  <c r="BI327" i="5" s="1"/>
  <c r="BC362" i="5"/>
  <c r="BF362" i="5" s="1"/>
  <c r="BI362" i="5" s="1"/>
  <c r="BC359" i="5"/>
  <c r="G338" i="3"/>
  <c r="F338" i="3"/>
  <c r="BC348" i="5"/>
  <c r="BF348" i="5" s="1"/>
  <c r="BI348" i="5" s="1"/>
  <c r="BC431" i="5"/>
  <c r="BC795" i="5"/>
  <c r="BC570" i="5"/>
  <c r="G299" i="3"/>
  <c r="F299" i="3"/>
  <c r="BC581" i="5"/>
  <c r="BC528" i="5"/>
  <c r="BC149" i="5"/>
  <c r="BF149" i="5" s="1"/>
  <c r="BI149" i="5" s="1"/>
  <c r="BL382" i="5"/>
  <c r="BM382" i="5" s="1"/>
  <c r="D374" i="2" s="1"/>
  <c r="D374" i="3"/>
  <c r="F58" i="2"/>
  <c r="G58" i="2"/>
  <c r="BL316" i="5"/>
  <c r="BM316" i="5" s="1"/>
  <c r="D308" i="2" s="1"/>
  <c r="D308" i="3"/>
  <c r="G119" i="3"/>
  <c r="F119" i="3"/>
  <c r="BL379" i="5"/>
  <c r="BM379" i="5" s="1"/>
  <c r="D371" i="2" s="1"/>
  <c r="D371" i="3"/>
  <c r="G122" i="3"/>
  <c r="F122" i="3"/>
  <c r="G357" i="3"/>
  <c r="F357" i="3"/>
  <c r="BL401" i="5"/>
  <c r="BM401" i="5" s="1"/>
  <c r="D393" i="2" s="1"/>
  <c r="D393" i="3"/>
  <c r="F204" i="3"/>
  <c r="G204" i="3"/>
  <c r="BC729" i="5"/>
  <c r="BF729" i="5" s="1"/>
  <c r="BI729" i="5" s="1"/>
  <c r="BC246" i="5"/>
  <c r="BF246" i="5" s="1"/>
  <c r="BI246" i="5" s="1"/>
  <c r="G307" i="3"/>
  <c r="F307" i="3"/>
  <c r="BL36" i="5"/>
  <c r="BM36" i="5" s="1"/>
  <c r="D28" i="2" s="1"/>
  <c r="D28" i="3"/>
  <c r="G71" i="3"/>
  <c r="F71" i="3"/>
  <c r="G286" i="3"/>
  <c r="F286" i="3"/>
  <c r="BC568" i="5"/>
  <c r="BC830" i="5"/>
  <c r="BF830" i="5" s="1"/>
  <c r="BI830" i="5" s="1"/>
  <c r="BC628" i="5"/>
  <c r="BC338" i="5"/>
  <c r="BF338" i="5" s="1"/>
  <c r="BI338" i="5" s="1"/>
  <c r="G231" i="3"/>
  <c r="F231" i="3"/>
  <c r="BL21" i="5"/>
  <c r="BM21" i="5" s="1"/>
  <c r="D13" i="2" s="1"/>
  <c r="D13" i="3"/>
  <c r="BL323" i="5"/>
  <c r="BM323" i="5" s="1"/>
  <c r="D315" i="2" s="1"/>
  <c r="D315" i="3"/>
  <c r="BL304" i="5"/>
  <c r="BM304" i="5" s="1"/>
  <c r="D296" i="2" s="1"/>
  <c r="D296" i="3"/>
  <c r="BL397" i="5"/>
  <c r="BM397" i="5" s="1"/>
  <c r="D389" i="2" s="1"/>
  <c r="D389" i="3"/>
  <c r="BL298" i="5"/>
  <c r="BM298" i="5" s="1"/>
  <c r="D290" i="2" s="1"/>
  <c r="D290" i="3"/>
  <c r="F328" i="3"/>
  <c r="G328" i="3"/>
  <c r="G327" i="2"/>
  <c r="F327" i="2"/>
  <c r="BL260" i="5"/>
  <c r="BM260" i="5" s="1"/>
  <c r="D252" i="2" s="1"/>
  <c r="D252" i="3"/>
  <c r="F248" i="3"/>
  <c r="G248" i="3"/>
  <c r="F200" i="3"/>
  <c r="G200" i="3"/>
  <c r="BL263" i="5"/>
  <c r="BM263" i="5" s="1"/>
  <c r="D255" i="2" s="1"/>
  <c r="D255" i="3"/>
  <c r="BL188" i="5"/>
  <c r="BM188" i="5" s="1"/>
  <c r="D180" i="2" s="1"/>
  <c r="D180" i="3"/>
  <c r="BL373" i="5"/>
  <c r="BM373" i="5" s="1"/>
  <c r="D365" i="2" s="1"/>
  <c r="D365" i="3"/>
  <c r="BL271" i="5"/>
  <c r="BM271" i="5" s="1"/>
  <c r="D263" i="2" s="1"/>
  <c r="D263" i="3"/>
  <c r="G175" i="3"/>
  <c r="F175" i="3"/>
  <c r="BL101" i="5"/>
  <c r="BM101" i="5" s="1"/>
  <c r="D93" i="2" s="1"/>
  <c r="D93" i="3"/>
  <c r="G368" i="2"/>
  <c r="F368" i="2"/>
  <c r="BL317" i="5"/>
  <c r="BM317" i="5" s="1"/>
  <c r="D309" i="2" s="1"/>
  <c r="D309" i="3"/>
  <c r="BL210" i="5"/>
  <c r="BM210" i="5" s="1"/>
  <c r="D202" i="2" s="1"/>
  <c r="D202" i="3"/>
  <c r="G367" i="3"/>
  <c r="F367" i="3"/>
  <c r="BC591" i="5"/>
  <c r="G359" i="3"/>
  <c r="F359" i="3"/>
  <c r="G183" i="3"/>
  <c r="F183" i="3"/>
  <c r="G171" i="3"/>
  <c r="F171" i="3"/>
  <c r="BC668" i="5"/>
  <c r="BL331" i="5"/>
  <c r="BM331" i="5" s="1"/>
  <c r="D323" i="2" s="1"/>
  <c r="D323" i="3"/>
  <c r="G158" i="3"/>
  <c r="F158" i="3"/>
  <c r="F372" i="3"/>
  <c r="G372" i="3"/>
  <c r="BC784" i="5"/>
  <c r="BL377" i="5"/>
  <c r="BM377" i="5" s="1"/>
  <c r="D369" i="2" s="1"/>
  <c r="D369" i="3"/>
  <c r="BL200" i="5"/>
  <c r="BM200" i="5" s="1"/>
  <c r="D192" i="2" s="1"/>
  <c r="D192" i="3"/>
  <c r="BL484" i="5"/>
  <c r="BM484" i="5" s="1"/>
  <c r="D476" i="2" s="1"/>
  <c r="D476" i="3"/>
  <c r="BL33" i="5"/>
  <c r="BM33" i="5" s="1"/>
  <c r="D25" i="2" s="1"/>
  <c r="D25" i="3"/>
  <c r="BL119" i="5"/>
  <c r="BM119" i="5" s="1"/>
  <c r="D111" i="2" s="1"/>
  <c r="D111" i="3"/>
  <c r="BL300" i="5"/>
  <c r="BM300" i="5" s="1"/>
  <c r="D292" i="2" s="1"/>
  <c r="D292" i="3"/>
  <c r="BC361" i="5"/>
  <c r="BC301" i="5"/>
  <c r="BF301" i="5" s="1"/>
  <c r="BI301" i="5" s="1"/>
  <c r="F218" i="2"/>
  <c r="G218" i="2"/>
  <c r="BL113" i="5"/>
  <c r="BM113" i="5" s="1"/>
  <c r="D105" i="2" s="1"/>
  <c r="D105" i="3"/>
  <c r="G331" i="3"/>
  <c r="F331" i="3"/>
  <c r="BL103" i="5"/>
  <c r="BM103" i="5" s="1"/>
  <c r="D95" i="2" s="1"/>
  <c r="D95" i="3"/>
  <c r="BL35" i="5"/>
  <c r="BM35" i="5" s="1"/>
  <c r="D27" i="2" s="1"/>
  <c r="D27" i="3"/>
  <c r="BC558" i="5"/>
  <c r="BL95" i="5"/>
  <c r="BM95" i="5" s="1"/>
  <c r="D87" i="2" s="1"/>
  <c r="D87" i="3"/>
  <c r="BL462" i="5"/>
  <c r="BM462" i="5" s="1"/>
  <c r="D454" i="2" s="1"/>
  <c r="D454" i="3"/>
  <c r="G398" i="3"/>
  <c r="F398" i="3"/>
  <c r="BL162" i="5"/>
  <c r="BM162" i="5" s="1"/>
  <c r="D154" i="2" s="1"/>
  <c r="D154" i="3"/>
  <c r="G450" i="3"/>
  <c r="F450" i="3"/>
  <c r="BC779" i="5"/>
  <c r="BL147" i="5"/>
  <c r="BM147" i="5" s="1"/>
  <c r="D139" i="2" s="1"/>
  <c r="D139" i="3"/>
  <c r="BL157" i="5"/>
  <c r="BM157" i="5" s="1"/>
  <c r="D149" i="2" s="1"/>
  <c r="D149" i="3"/>
  <c r="BL198" i="5"/>
  <c r="BM198" i="5" s="1"/>
  <c r="D190" i="2" s="1"/>
  <c r="D190" i="3"/>
  <c r="BC216" i="5"/>
  <c r="BF216" i="5" s="1"/>
  <c r="BI216" i="5" s="1"/>
  <c r="BC250" i="5"/>
  <c r="BF250" i="5" s="1"/>
  <c r="BI250" i="5" s="1"/>
  <c r="BC518" i="5"/>
  <c r="BL100" i="5"/>
  <c r="BM100" i="5" s="1"/>
  <c r="D92" i="2" s="1"/>
  <c r="D92" i="3"/>
  <c r="BL105" i="5"/>
  <c r="BM105" i="5" s="1"/>
  <c r="D97" i="2" s="1"/>
  <c r="D97" i="3"/>
  <c r="BL168" i="5"/>
  <c r="BM168" i="5" s="1"/>
  <c r="D160" i="2" s="1"/>
  <c r="D160" i="3"/>
  <c r="G45" i="3"/>
  <c r="F45" i="3"/>
  <c r="BC757" i="5"/>
  <c r="G295" i="3"/>
  <c r="F295" i="3"/>
  <c r="F332" i="3"/>
  <c r="G332" i="3"/>
  <c r="G470" i="3"/>
  <c r="F470" i="3"/>
  <c r="BL136" i="5"/>
  <c r="BM136" i="5" s="1"/>
  <c r="D128" i="2" s="1"/>
  <c r="D128" i="3"/>
  <c r="BL139" i="5"/>
  <c r="BM139" i="5" s="1"/>
  <c r="D131" i="2" s="1"/>
  <c r="D131" i="3"/>
  <c r="G77" i="3"/>
  <c r="F77" i="3"/>
  <c r="BC18" i="5"/>
  <c r="BC490" i="5"/>
  <c r="BF490" i="5" s="1"/>
  <c r="BI490" i="5" s="1"/>
  <c r="G123" i="3"/>
  <c r="F123" i="3"/>
  <c r="BL192" i="5"/>
  <c r="BM192" i="5" s="1"/>
  <c r="D184" i="2" s="1"/>
  <c r="D184" i="3"/>
  <c r="F148" i="3"/>
  <c r="G148" i="3"/>
  <c r="F268" i="3"/>
  <c r="G268" i="3"/>
  <c r="G468" i="3"/>
  <c r="F468" i="3"/>
  <c r="BC746" i="5"/>
  <c r="BC267" i="5"/>
  <c r="BC442" i="5"/>
  <c r="BL328" i="5"/>
  <c r="BM328" i="5" s="1"/>
  <c r="D320" i="2" s="1"/>
  <c r="D320" i="3"/>
  <c r="BC640" i="5"/>
  <c r="BL461" i="5"/>
  <c r="BM461" i="5" s="1"/>
  <c r="D453" i="2" s="1"/>
  <c r="D453" i="3"/>
  <c r="BL148" i="5"/>
  <c r="BM148" i="5" s="1"/>
  <c r="D140" i="2" s="1"/>
  <c r="D140" i="3"/>
  <c r="BL270" i="5"/>
  <c r="BM270" i="5" s="1"/>
  <c r="D262" i="2" s="1"/>
  <c r="D262" i="3"/>
  <c r="BC195" i="5"/>
  <c r="BL16" i="5"/>
  <c r="BM16" i="5" s="1"/>
  <c r="D8" i="2" s="1"/>
  <c r="D8" i="3"/>
  <c r="G89" i="3"/>
  <c r="F89" i="3"/>
  <c r="BL372" i="5"/>
  <c r="BM372" i="5" s="1"/>
  <c r="D364" i="2" s="1"/>
  <c r="D364" i="3"/>
  <c r="BL254" i="5"/>
  <c r="BM254" i="5" s="1"/>
  <c r="D246" i="2" s="1"/>
  <c r="D246" i="3"/>
  <c r="BL268" i="5"/>
  <c r="BM268" i="5" s="1"/>
  <c r="D260" i="2" s="1"/>
  <c r="D260" i="3"/>
  <c r="G169" i="3"/>
  <c r="F169" i="3"/>
  <c r="BL197" i="5"/>
  <c r="BM197" i="5" s="1"/>
  <c r="D189" i="2" s="1"/>
  <c r="D189" i="3"/>
  <c r="BC255" i="5"/>
  <c r="BL237" i="5"/>
  <c r="BM237" i="5" s="1"/>
  <c r="D229" i="2" s="1"/>
  <c r="D229" i="3"/>
  <c r="BC439" i="5"/>
  <c r="G380" i="2"/>
  <c r="F380" i="2"/>
  <c r="G125" i="3"/>
  <c r="F125" i="3"/>
  <c r="BL186" i="5"/>
  <c r="BM186" i="5" s="1"/>
  <c r="D178" i="2" s="1"/>
  <c r="D178" i="3"/>
  <c r="G329" i="3"/>
  <c r="F329" i="3"/>
  <c r="BC773" i="5"/>
  <c r="BL112" i="5"/>
  <c r="BM112" i="5" s="1"/>
  <c r="D104" i="2" s="1"/>
  <c r="D104" i="3"/>
  <c r="F176" i="3"/>
  <c r="G176" i="3"/>
  <c r="F216" i="3"/>
  <c r="G216" i="3"/>
  <c r="G225" i="2"/>
  <c r="F225" i="2"/>
  <c r="BL58" i="5"/>
  <c r="BM58" i="5" s="1"/>
  <c r="D50" i="2" s="1"/>
  <c r="D50" i="3"/>
  <c r="G381" i="3"/>
  <c r="F381" i="3"/>
  <c r="G303" i="3"/>
  <c r="F303" i="3"/>
  <c r="BC413" i="5"/>
  <c r="BC634" i="5"/>
  <c r="G358" i="3"/>
  <c r="F358" i="3"/>
  <c r="BC344" i="5"/>
  <c r="F144" i="3"/>
  <c r="G144" i="3"/>
  <c r="BC669" i="5"/>
  <c r="BF669" i="5" s="1"/>
  <c r="BI669" i="5" s="1"/>
  <c r="G458" i="3"/>
  <c r="F458" i="3"/>
  <c r="BC577" i="5"/>
  <c r="BC355" i="5"/>
  <c r="BC170" i="5"/>
  <c r="BC437" i="5"/>
  <c r="G26" i="3"/>
  <c r="F26" i="3"/>
  <c r="F24" i="3"/>
  <c r="G24" i="3"/>
  <c r="BC409" i="5"/>
  <c r="F234" i="2"/>
  <c r="G234" i="2"/>
  <c r="F400" i="3"/>
  <c r="G400" i="3"/>
  <c r="G281" i="3"/>
  <c r="F281" i="3"/>
  <c r="BC419" i="5"/>
  <c r="G310" i="3"/>
  <c r="F310" i="3"/>
  <c r="BC171" i="5"/>
  <c r="BF171" i="5" s="1"/>
  <c r="BI171" i="5" s="1"/>
  <c r="F272" i="3"/>
  <c r="G272" i="3"/>
  <c r="BL291" i="5"/>
  <c r="BM291" i="5" s="1"/>
  <c r="D283" i="2" s="1"/>
  <c r="D283" i="3"/>
  <c r="BC128" i="5"/>
  <c r="BF128" i="5" s="1"/>
  <c r="BI128" i="5" s="1"/>
  <c r="G387" i="3"/>
  <c r="F387" i="3"/>
  <c r="F304" i="3"/>
  <c r="G304" i="3"/>
  <c r="G377" i="3"/>
  <c r="F377" i="3"/>
  <c r="G399" i="3"/>
  <c r="F399" i="3"/>
  <c r="G460" i="3"/>
  <c r="F460" i="3"/>
  <c r="G9" i="3"/>
  <c r="F9" i="3"/>
  <c r="BL202" i="5"/>
  <c r="BM202" i="5" s="1"/>
  <c r="D194" i="2" s="1"/>
  <c r="D194" i="3"/>
  <c r="BL22" i="5"/>
  <c r="BM22" i="5" s="1"/>
  <c r="D14" i="2" s="1"/>
  <c r="D14" i="3"/>
  <c r="G193" i="2"/>
  <c r="F193" i="2"/>
  <c r="BL383" i="5"/>
  <c r="BM383" i="5" s="1"/>
  <c r="D375" i="2" s="1"/>
  <c r="D375" i="3"/>
  <c r="BL393" i="5"/>
  <c r="BM393" i="5" s="1"/>
  <c r="D385" i="2" s="1"/>
  <c r="D385" i="3"/>
  <c r="BC515" i="5"/>
  <c r="BC564" i="5"/>
  <c r="G11" i="3"/>
  <c r="F11" i="3"/>
  <c r="BL470" i="5"/>
  <c r="BM470" i="5" s="1"/>
  <c r="D462" i="2" s="1"/>
  <c r="D462" i="3"/>
  <c r="BL43" i="5"/>
  <c r="BM43" i="5" s="1"/>
  <c r="D35" i="2" s="1"/>
  <c r="D35" i="3"/>
  <c r="G386" i="3"/>
  <c r="F386" i="3"/>
  <c r="F324" i="3"/>
  <c r="G324" i="3"/>
  <c r="G279" i="3"/>
  <c r="F279" i="3"/>
  <c r="BL387" i="5"/>
  <c r="BM387" i="5" s="1"/>
  <c r="D379" i="2" s="1"/>
  <c r="D379" i="3"/>
  <c r="G129" i="3"/>
  <c r="F129" i="3"/>
  <c r="BL91" i="5"/>
  <c r="BM91" i="5" s="1"/>
  <c r="D83" i="2" s="1"/>
  <c r="D83" i="3"/>
  <c r="BL50" i="5"/>
  <c r="BM50" i="5" s="1"/>
  <c r="D42" i="2" s="1"/>
  <c r="D42" i="3"/>
  <c r="BL153" i="5"/>
  <c r="BM153" i="5" s="1"/>
  <c r="D145" i="2" s="1"/>
  <c r="D145" i="3"/>
  <c r="BC563" i="5"/>
  <c r="G113" i="3"/>
  <c r="F113" i="3"/>
  <c r="G211" i="3"/>
  <c r="F211" i="3"/>
  <c r="BL330" i="5"/>
  <c r="BM330" i="5" s="1"/>
  <c r="D322" i="2" s="1"/>
  <c r="D322" i="3"/>
  <c r="G271" i="3"/>
  <c r="F271" i="3"/>
  <c r="G395" i="3"/>
  <c r="F395" i="3"/>
  <c r="BL106" i="5"/>
  <c r="BM106" i="5" s="1"/>
  <c r="D98" i="2" s="1"/>
  <c r="D98" i="3"/>
  <c r="BL322" i="5"/>
  <c r="BM322" i="5" s="1"/>
  <c r="D314" i="2" s="1"/>
  <c r="D314" i="3"/>
  <c r="G135" i="3"/>
  <c r="F135" i="3"/>
  <c r="G270" i="3"/>
  <c r="F270" i="3"/>
  <c r="G469" i="3"/>
  <c r="F469" i="3"/>
  <c r="G333" i="3"/>
  <c r="F333" i="3"/>
  <c r="G47" i="3"/>
  <c r="F47" i="3"/>
  <c r="BL214" i="5"/>
  <c r="BM214" i="5" s="1"/>
  <c r="D206" i="2" s="1"/>
  <c r="D206" i="3"/>
  <c r="G321" i="3"/>
  <c r="F321" i="3"/>
  <c r="BL68" i="5"/>
  <c r="BM68" i="5" s="1"/>
  <c r="D60" i="2" s="1"/>
  <c r="D60" i="3"/>
  <c r="G66" i="3"/>
  <c r="F66" i="3"/>
  <c r="BL262" i="5"/>
  <c r="BM262" i="5" s="1"/>
  <c r="D254" i="2" s="1"/>
  <c r="D254" i="3"/>
  <c r="BL60" i="5"/>
  <c r="BM60" i="5" s="1"/>
  <c r="D52" i="2" s="1"/>
  <c r="D52" i="3"/>
  <c r="BL45" i="5"/>
  <c r="BM45" i="5" s="1"/>
  <c r="D37" i="2" s="1"/>
  <c r="D37" i="3"/>
  <c r="BL371" i="5"/>
  <c r="BM371" i="5" s="1"/>
  <c r="D363" i="2" s="1"/>
  <c r="D363" i="3"/>
  <c r="F463" i="3"/>
  <c r="G463" i="3"/>
  <c r="BC386" i="5"/>
  <c r="BF386" i="5" s="1"/>
  <c r="BI386" i="5" s="1"/>
  <c r="F88" i="3"/>
  <c r="G88" i="3"/>
  <c r="G298" i="3"/>
  <c r="F298" i="3"/>
  <c r="BL230" i="5"/>
  <c r="BM230" i="5" s="1"/>
  <c r="D222" i="2" s="1"/>
  <c r="D222" i="3"/>
  <c r="F312" i="3"/>
  <c r="G312" i="3"/>
  <c r="BL275" i="5"/>
  <c r="BM275" i="5" s="1"/>
  <c r="D267" i="2" s="1"/>
  <c r="D267" i="3"/>
  <c r="F4" i="3"/>
  <c r="G4" i="3"/>
  <c r="BC54" i="5"/>
  <c r="BL93" i="5"/>
  <c r="BM93" i="5" s="1"/>
  <c r="D85" i="2" s="1"/>
  <c r="D85" i="3"/>
  <c r="BL460" i="5"/>
  <c r="BM460" i="5" s="1"/>
  <c r="D452" i="2" s="1"/>
  <c r="D452" i="3"/>
  <c r="BL158" i="5"/>
  <c r="BM158" i="5" s="1"/>
  <c r="D150" i="2" s="1"/>
  <c r="D150" i="3"/>
  <c r="F370" i="2"/>
  <c r="G370" i="2"/>
  <c r="F132" i="3"/>
  <c r="G132" i="3"/>
  <c r="G361" i="3"/>
  <c r="F361" i="3"/>
  <c r="BL479" i="5"/>
  <c r="BM479" i="5" s="1"/>
  <c r="D471" i="2" s="1"/>
  <c r="D471" i="3"/>
  <c r="BC750" i="5"/>
  <c r="BC414" i="5"/>
  <c r="BL480" i="5"/>
  <c r="BM480" i="5" s="1"/>
  <c r="D472" i="2" s="1"/>
  <c r="D472" i="3"/>
  <c r="BL40" i="5"/>
  <c r="BM40" i="5" s="1"/>
  <c r="D32" i="2" s="1"/>
  <c r="D32" i="3"/>
  <c r="BL282" i="5"/>
  <c r="BM282" i="5" s="1"/>
  <c r="D274" i="2" s="1"/>
  <c r="D274" i="3"/>
  <c r="BC150" i="5"/>
  <c r="G6" i="3"/>
  <c r="F6" i="3"/>
  <c r="BL80" i="5"/>
  <c r="BM80" i="5" s="1"/>
  <c r="D72" i="2" s="1"/>
  <c r="D72" i="3"/>
  <c r="BL90" i="5"/>
  <c r="BM90" i="5" s="1"/>
  <c r="D82" i="2" s="1"/>
  <c r="D82" i="3"/>
  <c r="BC245" i="5"/>
  <c r="G3" i="3"/>
  <c r="F3" i="3"/>
  <c r="F334" i="2"/>
  <c r="G334" i="2"/>
  <c r="BL173" i="5"/>
  <c r="BM173" i="5" s="1"/>
  <c r="D165" i="2" s="1"/>
  <c r="D165" i="3"/>
  <c r="G457" i="3"/>
  <c r="F457" i="3"/>
  <c r="BC764" i="5"/>
  <c r="BC296" i="5"/>
  <c r="BF296" i="5" s="1"/>
  <c r="BI296" i="5" s="1"/>
  <c r="BC25" i="5"/>
  <c r="BF25" i="5" s="1"/>
  <c r="BI25" i="5" s="1"/>
  <c r="BC134" i="5"/>
  <c r="BL160" i="5"/>
  <c r="BM160" i="5" s="1"/>
  <c r="D152" i="2" s="1"/>
  <c r="D152" i="3"/>
  <c r="G219" i="3"/>
  <c r="F219" i="3"/>
  <c r="G335" i="3"/>
  <c r="F335" i="3"/>
  <c r="BL220" i="5"/>
  <c r="BM220" i="5" s="1"/>
  <c r="D212" i="2" s="1"/>
  <c r="D212" i="3"/>
  <c r="BL70" i="5"/>
  <c r="BM70" i="5" s="1"/>
  <c r="D62" i="2" s="1"/>
  <c r="D62" i="3"/>
  <c r="G197" i="3"/>
  <c r="F197" i="3"/>
  <c r="BC579" i="5"/>
  <c r="BL77" i="5"/>
  <c r="BM77" i="5" s="1"/>
  <c r="D69" i="2" s="1"/>
  <c r="D69" i="3"/>
  <c r="BL206" i="5"/>
  <c r="BM206" i="5" s="1"/>
  <c r="D198" i="2" s="1"/>
  <c r="D198" i="3"/>
  <c r="BC432" i="5"/>
  <c r="BC324" i="5"/>
  <c r="BF324" i="5" s="1"/>
  <c r="BI324" i="5" s="1"/>
  <c r="G102" i="3"/>
  <c r="F102" i="3"/>
  <c r="BL400" i="5"/>
  <c r="BM400" i="5" s="1"/>
  <c r="D392" i="2" s="1"/>
  <c r="D392" i="3"/>
  <c r="BL26" i="5"/>
  <c r="BM26" i="5" s="1"/>
  <c r="D18" i="2" s="1"/>
  <c r="D18" i="3"/>
  <c r="BL241" i="5"/>
  <c r="BM241" i="5" s="1"/>
  <c r="D233" i="2" s="1"/>
  <c r="D233" i="3"/>
  <c r="BC509" i="5"/>
  <c r="BL190" i="5"/>
  <c r="BM190" i="5" s="1"/>
  <c r="D182" i="2" s="1"/>
  <c r="D182" i="3"/>
  <c r="BL238" i="5"/>
  <c r="BM238" i="5" s="1"/>
  <c r="D230" i="2" s="1"/>
  <c r="D230" i="3"/>
  <c r="BL64" i="5"/>
  <c r="BM64" i="5" s="1"/>
  <c r="D56" i="2" s="1"/>
  <c r="D56" i="3"/>
  <c r="F240" i="3"/>
  <c r="G240" i="3"/>
  <c r="BL51" i="5"/>
  <c r="BM51" i="5" s="1"/>
  <c r="D43" i="2" s="1"/>
  <c r="D43" i="3"/>
  <c r="BL390" i="5"/>
  <c r="BM390" i="5" s="1"/>
  <c r="D382" i="2" s="1"/>
  <c r="D382" i="3"/>
  <c r="BC292" i="5"/>
  <c r="BF292" i="5" s="1"/>
  <c r="BI292" i="5" s="1"/>
  <c r="BL483" i="5"/>
  <c r="BM483" i="5" s="1"/>
  <c r="D475" i="2" s="1"/>
  <c r="D475" i="3"/>
  <c r="G118" i="3"/>
  <c r="F118" i="3"/>
  <c r="BC13" i="5"/>
  <c r="BF13" i="5" s="1"/>
  <c r="BI13" i="5" s="1"/>
  <c r="G473" i="3"/>
  <c r="F473" i="3"/>
  <c r="BL164" i="5"/>
  <c r="BM164" i="5" s="1"/>
  <c r="D156" i="2" s="1"/>
  <c r="D156" i="3"/>
  <c r="BL73" i="5"/>
  <c r="BM73" i="5" s="1"/>
  <c r="D65" i="2" s="1"/>
  <c r="D65" i="3"/>
  <c r="BL155" i="5"/>
  <c r="BM155" i="5" s="1"/>
  <c r="D147" i="2" s="1"/>
  <c r="D147" i="3"/>
  <c r="BL314" i="5"/>
  <c r="BM314" i="5" s="1"/>
  <c r="D306" i="2" s="1"/>
  <c r="D306" i="3"/>
  <c r="G199" i="3"/>
  <c r="F199" i="3"/>
  <c r="G461" i="3"/>
  <c r="F461" i="3"/>
  <c r="BC349" i="5"/>
  <c r="BL75" i="5"/>
  <c r="BM75" i="5" s="1"/>
  <c r="D67" i="2" s="1"/>
  <c r="D67" i="3"/>
  <c r="BC411" i="5"/>
  <c r="G22" i="3"/>
  <c r="F22" i="3"/>
  <c r="F276" i="3"/>
  <c r="G276" i="3"/>
  <c r="BL222" i="5"/>
  <c r="BM222" i="5" s="1"/>
  <c r="D214" i="2" s="1"/>
  <c r="D214" i="3"/>
  <c r="BL189" i="5"/>
  <c r="BM189" i="5" s="1"/>
  <c r="D181" i="2" s="1"/>
  <c r="D181" i="3"/>
  <c r="BC360" i="5"/>
  <c r="BF360" i="5" s="1"/>
  <c r="BI360" i="5" s="1"/>
  <c r="BC686" i="5"/>
  <c r="BC674" i="5"/>
  <c r="BC107" i="5"/>
  <c r="BF107" i="5" s="1"/>
  <c r="BI107" i="5" s="1"/>
  <c r="F188" i="3"/>
  <c r="G188" i="3"/>
  <c r="BL297" i="5"/>
  <c r="BM297" i="5" s="1"/>
  <c r="D289" i="2" s="1"/>
  <c r="D289" i="3"/>
  <c r="G373" i="3"/>
  <c r="F373" i="3"/>
  <c r="F80" i="3"/>
  <c r="G80" i="3"/>
  <c r="BL473" i="5"/>
  <c r="BM473" i="5" s="1"/>
  <c r="D465" i="2" s="1"/>
  <c r="D465" i="3"/>
  <c r="BC606" i="5"/>
  <c r="BC692" i="5"/>
  <c r="BC600" i="5"/>
  <c r="BC565" i="5"/>
  <c r="BL94" i="5"/>
  <c r="BM94" i="5" s="1"/>
  <c r="D86" i="2" s="1"/>
  <c r="D86" i="3"/>
  <c r="G243" i="3"/>
  <c r="F243" i="3"/>
  <c r="G2" i="3"/>
  <c r="F2" i="3"/>
  <c r="G172" i="2"/>
  <c r="F172" i="2"/>
  <c r="F220" i="3"/>
  <c r="G220" i="3"/>
  <c r="G213" i="3"/>
  <c r="F213" i="3"/>
  <c r="F224" i="3"/>
  <c r="G224" i="3"/>
  <c r="G383" i="3"/>
  <c r="F383" i="3"/>
  <c r="G159" i="2"/>
  <c r="F159" i="2"/>
  <c r="G137" i="3"/>
  <c r="F137" i="3"/>
  <c r="G107" i="3"/>
  <c r="F107" i="3"/>
  <c r="BC629" i="5"/>
  <c r="BC321" i="5"/>
  <c r="G73" i="3"/>
  <c r="F73" i="3"/>
  <c r="BC571" i="5"/>
  <c r="BL234" i="5"/>
  <c r="BM234" i="5" s="1"/>
  <c r="D226" i="2" s="1"/>
  <c r="D226" i="3"/>
  <c r="BC334" i="5"/>
  <c r="BF334" i="5" s="1"/>
  <c r="BI334" i="5" s="1"/>
  <c r="G282" i="3"/>
  <c r="F282" i="3"/>
  <c r="BL215" i="5"/>
  <c r="BM215" i="5" s="1"/>
  <c r="D207" i="2" s="1"/>
  <c r="D207" i="3"/>
  <c r="BL187" i="5"/>
  <c r="BM187" i="5" s="1"/>
  <c r="D179" i="2" s="1"/>
  <c r="D179" i="3"/>
  <c r="BC120" i="5"/>
  <c r="BC374" i="5"/>
  <c r="BF374" i="5" s="1"/>
  <c r="BI374" i="5" s="1"/>
  <c r="F84" i="3"/>
  <c r="G84" i="3"/>
  <c r="BL87" i="5"/>
  <c r="BM87" i="5" s="1"/>
  <c r="D79" i="2" s="1"/>
  <c r="D79" i="3"/>
  <c r="G245" i="2"/>
  <c r="F245" i="2"/>
  <c r="G185" i="3"/>
  <c r="F185" i="3"/>
  <c r="BC582" i="5"/>
  <c r="BC199" i="5"/>
  <c r="BL84" i="5"/>
  <c r="BM84" i="5" s="1"/>
  <c r="D76" i="2" s="1"/>
  <c r="D76" i="3"/>
  <c r="F16" i="3"/>
  <c r="G16" i="3"/>
  <c r="BC104" i="5"/>
  <c r="BC313" i="5"/>
  <c r="BL89" i="5"/>
  <c r="BM89" i="5" s="1"/>
  <c r="D81" i="2" s="1"/>
  <c r="D81" i="3"/>
  <c r="G261" i="3"/>
  <c r="F261" i="3"/>
  <c r="BI857" i="5" l="1"/>
  <c r="CB857" i="4"/>
  <c r="BF579" i="5"/>
  <c r="BI579" i="5" s="1"/>
  <c r="BF18" i="5"/>
  <c r="BI18" i="5" s="1"/>
  <c r="BF528" i="5"/>
  <c r="BI528" i="5" s="1"/>
  <c r="BF795" i="5"/>
  <c r="BI795" i="5" s="1"/>
  <c r="BF692" i="5"/>
  <c r="BI692" i="5" s="1"/>
  <c r="BF674" i="5"/>
  <c r="BI674" i="5" s="1"/>
  <c r="BF349" i="5"/>
  <c r="BI349" i="5" s="1"/>
  <c r="BF563" i="5"/>
  <c r="BI563" i="5" s="1"/>
  <c r="BF255" i="5"/>
  <c r="BI255" i="5" s="1"/>
  <c r="BF195" i="5"/>
  <c r="BI195" i="5" s="1"/>
  <c r="BF442" i="5"/>
  <c r="BI442" i="5" s="1"/>
  <c r="BF558" i="5"/>
  <c r="BI558" i="5" s="1"/>
  <c r="BF784" i="5"/>
  <c r="BI784" i="5" s="1"/>
  <c r="BF570" i="5"/>
  <c r="BI570" i="5" s="1"/>
  <c r="BF518" i="5"/>
  <c r="BI518" i="5" s="1"/>
  <c r="BF568" i="5"/>
  <c r="BI568" i="5" s="1"/>
  <c r="BF581" i="5"/>
  <c r="BI581" i="5" s="1"/>
  <c r="BF571" i="5"/>
  <c r="BI571" i="5" s="1"/>
  <c r="BF764" i="5"/>
  <c r="BI764" i="5" s="1"/>
  <c r="BF267" i="5"/>
  <c r="BI267" i="5" s="1"/>
  <c r="BF757" i="5"/>
  <c r="BI757" i="5" s="1"/>
  <c r="BF668" i="5"/>
  <c r="BI668" i="5" s="1"/>
  <c r="BF628" i="5"/>
  <c r="BI628" i="5" s="1"/>
  <c r="BF431" i="5"/>
  <c r="BI431" i="5" s="1"/>
  <c r="BF606" i="5"/>
  <c r="BI606" i="5" s="1"/>
  <c r="BF686" i="5"/>
  <c r="BI686" i="5" s="1"/>
  <c r="BF134" i="5"/>
  <c r="BI134" i="5" s="1"/>
  <c r="BF750" i="5"/>
  <c r="BI750" i="5" s="1"/>
  <c r="BF54" i="5"/>
  <c r="BI54" i="5" s="1"/>
  <c r="BF355" i="5"/>
  <c r="BI355" i="5" s="1"/>
  <c r="BF344" i="5"/>
  <c r="BI344" i="5" s="1"/>
  <c r="BF634" i="5"/>
  <c r="BI634" i="5" s="1"/>
  <c r="BF439" i="5"/>
  <c r="BI439" i="5" s="1"/>
  <c r="BF640" i="5"/>
  <c r="BI640" i="5" s="1"/>
  <c r="BF321" i="5"/>
  <c r="BI321" i="5" s="1"/>
  <c r="BF419" i="5"/>
  <c r="BI419" i="5" s="1"/>
  <c r="BF582" i="5"/>
  <c r="BI582" i="5" s="1"/>
  <c r="BF120" i="5"/>
  <c r="BI120" i="5" s="1"/>
  <c r="BF411" i="5"/>
  <c r="BI411" i="5" s="1"/>
  <c r="BF409" i="5"/>
  <c r="BI409" i="5" s="1"/>
  <c r="BF437" i="5"/>
  <c r="BI437" i="5" s="1"/>
  <c r="BF413" i="5"/>
  <c r="BI413" i="5" s="1"/>
  <c r="BF746" i="5"/>
  <c r="BI746" i="5" s="1"/>
  <c r="BF361" i="5"/>
  <c r="BI361" i="5" s="1"/>
  <c r="BF150" i="5"/>
  <c r="BI150" i="5" s="1"/>
  <c r="BF104" i="5"/>
  <c r="BI104" i="5" s="1"/>
  <c r="BF629" i="5"/>
  <c r="BI629" i="5" s="1"/>
  <c r="BF509" i="5"/>
  <c r="BI509" i="5" s="1"/>
  <c r="BF432" i="5"/>
  <c r="BI432" i="5" s="1"/>
  <c r="BF565" i="5"/>
  <c r="BI565" i="5" s="1"/>
  <c r="BF773" i="5"/>
  <c r="BI773" i="5" s="1"/>
  <c r="BF779" i="5"/>
  <c r="BI779" i="5" s="1"/>
  <c r="BF591" i="5"/>
  <c r="BI591" i="5" s="1"/>
  <c r="BF313" i="5"/>
  <c r="BI313" i="5" s="1"/>
  <c r="BF199" i="5"/>
  <c r="BI199" i="5" s="1"/>
  <c r="BF414" i="5"/>
  <c r="BI414" i="5" s="1"/>
  <c r="BF515" i="5"/>
  <c r="BI515" i="5" s="1"/>
  <c r="BF600" i="5"/>
  <c r="BI600" i="5" s="1"/>
  <c r="BF245" i="5"/>
  <c r="BI245" i="5" s="1"/>
  <c r="BF564" i="5"/>
  <c r="BI564" i="5" s="1"/>
  <c r="BF170" i="5"/>
  <c r="BI170" i="5" s="1"/>
  <c r="BF577" i="5"/>
  <c r="BI577" i="5" s="1"/>
  <c r="BF359" i="5"/>
  <c r="BI359" i="5" s="1"/>
  <c r="BL487" i="5"/>
  <c r="BM487" i="5" s="1"/>
  <c r="D479" i="2" s="1"/>
  <c r="G479" i="2" s="1"/>
  <c r="D479" i="3"/>
  <c r="BL488" i="5"/>
  <c r="BM488" i="5" s="1"/>
  <c r="D480" i="2" s="1"/>
  <c r="F480" i="2" s="1"/>
  <c r="D480" i="3"/>
  <c r="BC557" i="5"/>
  <c r="BC422" i="5"/>
  <c r="BC790" i="5"/>
  <c r="BC169" i="5"/>
  <c r="BF169" i="5" s="1"/>
  <c r="BI169" i="5" s="1"/>
  <c r="BC508" i="5"/>
  <c r="BC99" i="5"/>
  <c r="BF99" i="5" s="1"/>
  <c r="BI99" i="5" s="1"/>
  <c r="BC603" i="5"/>
  <c r="BC783" i="5"/>
  <c r="BC717" i="5"/>
  <c r="BL69" i="5"/>
  <c r="BM69" i="5" s="1"/>
  <c r="D61" i="2" s="1"/>
  <c r="D61" i="3"/>
  <c r="BL209" i="5"/>
  <c r="BM209" i="5" s="1"/>
  <c r="D201" i="2" s="1"/>
  <c r="D201" i="3"/>
  <c r="BC788" i="5"/>
  <c r="BC46" i="5"/>
  <c r="BC129" i="5"/>
  <c r="BF129" i="5" s="1"/>
  <c r="BI129" i="5" s="1"/>
  <c r="G79" i="3"/>
  <c r="F79" i="3"/>
  <c r="G179" i="3"/>
  <c r="F179" i="3"/>
  <c r="BC720" i="5"/>
  <c r="G226" i="3"/>
  <c r="F226" i="3"/>
  <c r="G107" i="2"/>
  <c r="F107" i="2"/>
  <c r="BL135" i="5"/>
  <c r="BM135" i="5" s="1"/>
  <c r="D127" i="2" s="1"/>
  <c r="D127" i="3"/>
  <c r="G213" i="2"/>
  <c r="F213" i="2"/>
  <c r="BC530" i="5"/>
  <c r="F2" i="2"/>
  <c r="G2" i="2"/>
  <c r="G465" i="3"/>
  <c r="F465" i="3"/>
  <c r="G214" i="3"/>
  <c r="F214" i="3"/>
  <c r="BL459" i="5"/>
  <c r="BM459" i="5" s="1"/>
  <c r="D451" i="2" s="1"/>
  <c r="D451" i="3"/>
  <c r="G67" i="3"/>
  <c r="F67" i="3"/>
  <c r="G65" i="3"/>
  <c r="F65" i="3"/>
  <c r="F473" i="2"/>
  <c r="G473" i="2"/>
  <c r="BC305" i="5"/>
  <c r="BF305" i="5" s="1"/>
  <c r="BI305" i="5" s="1"/>
  <c r="BC809" i="5"/>
  <c r="G230" i="3"/>
  <c r="F230" i="3"/>
  <c r="G182" i="3"/>
  <c r="F182" i="3"/>
  <c r="G69" i="3"/>
  <c r="F69" i="3"/>
  <c r="F212" i="3"/>
  <c r="G212" i="3"/>
  <c r="F152" i="3"/>
  <c r="G152" i="3"/>
  <c r="F457" i="2"/>
  <c r="G457" i="2"/>
  <c r="F32" i="3"/>
  <c r="G32" i="3"/>
  <c r="BC218" i="5"/>
  <c r="BF218" i="5" s="1"/>
  <c r="BI218" i="5" s="1"/>
  <c r="BC584" i="5"/>
  <c r="BC475" i="5"/>
  <c r="G150" i="3"/>
  <c r="F150" i="3"/>
  <c r="BC765" i="5"/>
  <c r="G267" i="3"/>
  <c r="F267" i="3"/>
  <c r="BC29" i="5"/>
  <c r="BF29" i="5" s="1"/>
  <c r="BI29" i="5" s="1"/>
  <c r="G463" i="2"/>
  <c r="F463" i="2"/>
  <c r="G363" i="3"/>
  <c r="F363" i="3"/>
  <c r="G254" i="3"/>
  <c r="F254" i="3"/>
  <c r="F60" i="3"/>
  <c r="G60" i="3"/>
  <c r="BL277" i="5"/>
  <c r="BM277" i="5" s="1"/>
  <c r="D269" i="2" s="1"/>
  <c r="D269" i="3"/>
  <c r="G333" i="2"/>
  <c r="F333" i="2"/>
  <c r="G98" i="3"/>
  <c r="F98" i="3"/>
  <c r="BC302" i="5"/>
  <c r="BF302" i="5" s="1"/>
  <c r="BI302" i="5" s="1"/>
  <c r="G113" i="2"/>
  <c r="F113" i="2"/>
  <c r="G42" i="3"/>
  <c r="F42" i="3"/>
  <c r="BC243" i="5"/>
  <c r="G379" i="3"/>
  <c r="F379" i="3"/>
  <c r="G324" i="2"/>
  <c r="F324" i="2"/>
  <c r="G462" i="3"/>
  <c r="F462" i="3"/>
  <c r="G385" i="3"/>
  <c r="F385" i="3"/>
  <c r="G460" i="2"/>
  <c r="F460" i="2"/>
  <c r="G377" i="2"/>
  <c r="F377" i="2"/>
  <c r="G387" i="2"/>
  <c r="F387" i="2"/>
  <c r="BC434" i="5"/>
  <c r="BC161" i="5"/>
  <c r="BF161" i="5" s="1"/>
  <c r="BI161" i="5" s="1"/>
  <c r="G283" i="3"/>
  <c r="F283" i="3"/>
  <c r="BC132" i="5"/>
  <c r="BF132" i="5" s="1"/>
  <c r="BI132" i="5" s="1"/>
  <c r="BC175" i="5"/>
  <c r="BF175" i="5" s="1"/>
  <c r="BI175" i="5" s="1"/>
  <c r="BC463" i="5"/>
  <c r="BC415" i="5"/>
  <c r="BC108" i="5"/>
  <c r="BC685" i="5"/>
  <c r="BF685" i="5" s="1"/>
  <c r="BI685" i="5" s="1"/>
  <c r="F358" i="2"/>
  <c r="G358" i="2"/>
  <c r="BC833" i="5"/>
  <c r="G125" i="2"/>
  <c r="F125" i="2"/>
  <c r="G189" i="3"/>
  <c r="F189" i="3"/>
  <c r="BC15" i="5"/>
  <c r="BF15" i="5" s="1"/>
  <c r="BI15" i="5" s="1"/>
  <c r="F364" i="3"/>
  <c r="G364" i="3"/>
  <c r="BC443" i="5"/>
  <c r="BC151" i="5"/>
  <c r="BF151" i="5" s="1"/>
  <c r="BI151" i="5" s="1"/>
  <c r="F140" i="3"/>
  <c r="G140" i="3"/>
  <c r="BC569" i="5"/>
  <c r="F320" i="3"/>
  <c r="G320" i="3"/>
  <c r="BC144" i="5"/>
  <c r="BF144" i="5" s="1"/>
  <c r="BI144" i="5" s="1"/>
  <c r="G470" i="2"/>
  <c r="F470" i="2"/>
  <c r="F92" i="3"/>
  <c r="G92" i="3"/>
  <c r="BC217" i="5"/>
  <c r="BC240" i="5"/>
  <c r="BF240" i="5" s="1"/>
  <c r="BI240" i="5" s="1"/>
  <c r="BC363" i="5"/>
  <c r="BC308" i="5"/>
  <c r="BF308" i="5" s="1"/>
  <c r="BI308" i="5" s="1"/>
  <c r="BC235" i="5"/>
  <c r="G105" i="3"/>
  <c r="F105" i="3"/>
  <c r="BC696" i="5"/>
  <c r="BC689" i="5"/>
  <c r="BL368" i="5"/>
  <c r="BM368" i="5" s="1"/>
  <c r="D360" i="2" s="1"/>
  <c r="D360" i="3"/>
  <c r="F192" i="3"/>
  <c r="G192" i="3"/>
  <c r="G369" i="3"/>
  <c r="F369" i="3"/>
  <c r="BC402" i="5"/>
  <c r="F158" i="2"/>
  <c r="G158" i="2"/>
  <c r="G323" i="3"/>
  <c r="F323" i="3"/>
  <c r="BC295" i="5"/>
  <c r="BF295" i="5" s="1"/>
  <c r="BI295" i="5" s="1"/>
  <c r="G309" i="3"/>
  <c r="F309" i="3"/>
  <c r="G263" i="3"/>
  <c r="F263" i="3"/>
  <c r="G255" i="3"/>
  <c r="F255" i="3"/>
  <c r="BC467" i="5"/>
  <c r="BC444" i="5"/>
  <c r="BC412" i="5"/>
  <c r="BC546" i="5"/>
  <c r="G204" i="2"/>
  <c r="F204" i="2"/>
  <c r="BL82" i="5"/>
  <c r="BM82" i="5" s="1"/>
  <c r="D74" i="2" s="1"/>
  <c r="D74" i="3"/>
  <c r="G357" i="2"/>
  <c r="F357" i="2"/>
  <c r="BC396" i="5"/>
  <c r="BC102" i="5"/>
  <c r="G119" i="2"/>
  <c r="F119" i="2"/>
  <c r="G374" i="3"/>
  <c r="F374" i="3"/>
  <c r="BC223" i="5"/>
  <c r="F338" i="2"/>
  <c r="G338" i="2"/>
  <c r="BC560" i="5"/>
  <c r="BL159" i="5"/>
  <c r="BM159" i="5" s="1"/>
  <c r="D151" i="2" s="1"/>
  <c r="D151" i="3"/>
  <c r="BC725" i="5"/>
  <c r="BC350" i="5"/>
  <c r="BF350" i="5" s="1"/>
  <c r="BI350" i="5" s="1"/>
  <c r="BC440" i="5"/>
  <c r="BC418" i="5"/>
  <c r="G261" i="2"/>
  <c r="F261" i="2"/>
  <c r="F76" i="3"/>
  <c r="G76" i="3"/>
  <c r="G185" i="2"/>
  <c r="F185" i="2"/>
  <c r="BC800" i="5"/>
  <c r="BC737" i="5"/>
  <c r="G181" i="3"/>
  <c r="F181" i="3"/>
  <c r="G276" i="2"/>
  <c r="F276" i="2"/>
  <c r="F461" i="2"/>
  <c r="G461" i="2"/>
  <c r="G199" i="2"/>
  <c r="F199" i="2"/>
  <c r="G306" i="3"/>
  <c r="F306" i="3"/>
  <c r="BC703" i="5"/>
  <c r="F56" i="3"/>
  <c r="G56" i="3"/>
  <c r="F102" i="2"/>
  <c r="G102" i="2"/>
  <c r="G198" i="3"/>
  <c r="F198" i="3"/>
  <c r="G62" i="3"/>
  <c r="F62" i="3"/>
  <c r="G219" i="2"/>
  <c r="F219" i="2"/>
  <c r="BC435" i="5"/>
  <c r="BC345" i="5"/>
  <c r="BF345" i="5" s="1"/>
  <c r="BI345" i="5" s="1"/>
  <c r="BC684" i="5"/>
  <c r="G132" i="2"/>
  <c r="F132" i="2"/>
  <c r="G4" i="2"/>
  <c r="F4" i="2"/>
  <c r="BL165" i="5"/>
  <c r="BM165" i="5" s="1"/>
  <c r="D157" i="2" s="1"/>
  <c r="D157" i="3"/>
  <c r="G312" i="2"/>
  <c r="F312" i="2"/>
  <c r="BC574" i="5"/>
  <c r="BC293" i="5"/>
  <c r="BF293" i="5" s="1"/>
  <c r="BI293" i="5" s="1"/>
  <c r="BC815" i="5"/>
  <c r="F52" i="3"/>
  <c r="G52" i="3"/>
  <c r="G206" i="3"/>
  <c r="F206" i="3"/>
  <c r="BL48" i="5"/>
  <c r="BM48" i="5" s="1"/>
  <c r="D40" i="2" s="1"/>
  <c r="D40" i="3"/>
  <c r="F469" i="2"/>
  <c r="G469" i="2"/>
  <c r="F270" i="2"/>
  <c r="G270" i="2"/>
  <c r="G135" i="2"/>
  <c r="F135" i="2"/>
  <c r="G314" i="3"/>
  <c r="F314" i="3"/>
  <c r="G395" i="2"/>
  <c r="F395" i="2"/>
  <c r="BL347" i="5"/>
  <c r="BM347" i="5" s="1"/>
  <c r="D339" i="2" s="1"/>
  <c r="D339" i="3"/>
  <c r="G211" i="2"/>
  <c r="F211" i="2"/>
  <c r="BC213" i="5"/>
  <c r="BC786" i="5"/>
  <c r="G145" i="3"/>
  <c r="F145" i="3"/>
  <c r="BC485" i="5"/>
  <c r="G35" i="3"/>
  <c r="F35" i="3"/>
  <c r="BC281" i="5"/>
  <c r="BC782" i="5"/>
  <c r="G194" i="3"/>
  <c r="F194" i="3"/>
  <c r="G9" i="2"/>
  <c r="F9" i="2"/>
  <c r="BC264" i="5"/>
  <c r="BF264" i="5" s="1"/>
  <c r="BI264" i="5" s="1"/>
  <c r="G272" i="2"/>
  <c r="F272" i="2"/>
  <c r="F310" i="2"/>
  <c r="G310" i="2"/>
  <c r="BL491" i="5"/>
  <c r="BM491" i="5" s="1"/>
  <c r="D483" i="2" s="1"/>
  <c r="D483" i="3"/>
  <c r="BC739" i="5"/>
  <c r="BC117" i="5"/>
  <c r="BF117" i="5" s="1"/>
  <c r="BI117" i="5" s="1"/>
  <c r="BC182" i="5"/>
  <c r="BF182" i="5" s="1"/>
  <c r="BI182" i="5" s="1"/>
  <c r="BC776" i="5"/>
  <c r="BC364" i="5"/>
  <c r="BF364" i="5" s="1"/>
  <c r="BI364" i="5" s="1"/>
  <c r="BL86" i="5"/>
  <c r="BM86" i="5" s="1"/>
  <c r="D78" i="2" s="1"/>
  <c r="D78" i="3"/>
  <c r="G144" i="2"/>
  <c r="F144" i="2"/>
  <c r="BC351" i="5"/>
  <c r="G381" i="2"/>
  <c r="F381" i="2"/>
  <c r="G216" i="2"/>
  <c r="F216" i="2"/>
  <c r="BC454" i="5"/>
  <c r="F104" i="3"/>
  <c r="G104" i="3"/>
  <c r="G229" i="3"/>
  <c r="F229" i="3"/>
  <c r="G169" i="2"/>
  <c r="F169" i="2"/>
  <c r="BC423" i="5"/>
  <c r="BC370" i="5"/>
  <c r="BF370" i="5" s="1"/>
  <c r="BI370" i="5" s="1"/>
  <c r="G262" i="3"/>
  <c r="F262" i="3"/>
  <c r="G268" i="2"/>
  <c r="F268" i="2"/>
  <c r="G148" i="2"/>
  <c r="F148" i="2"/>
  <c r="G123" i="2"/>
  <c r="F123" i="2"/>
  <c r="BL420" i="5"/>
  <c r="BM420" i="5" s="1"/>
  <c r="D412" i="2" s="1"/>
  <c r="D412" i="3"/>
  <c r="F128" i="3"/>
  <c r="G128" i="3"/>
  <c r="BC259" i="5"/>
  <c r="G149" i="3"/>
  <c r="F149" i="3"/>
  <c r="G450" i="2"/>
  <c r="F450" i="2"/>
  <c r="G87" i="3"/>
  <c r="F87" i="3"/>
  <c r="BC285" i="5"/>
  <c r="BC562" i="5"/>
  <c r="G95" i="3"/>
  <c r="F95" i="3"/>
  <c r="BL31" i="5"/>
  <c r="BM31" i="5" s="1"/>
  <c r="D23" i="2" s="1"/>
  <c r="D23" i="3"/>
  <c r="G476" i="3"/>
  <c r="F476" i="3"/>
  <c r="G171" i="2"/>
  <c r="F171" i="2"/>
  <c r="BC141" i="5"/>
  <c r="BF141" i="5" s="1"/>
  <c r="BI141" i="5" s="1"/>
  <c r="F180" i="3"/>
  <c r="G180" i="3"/>
  <c r="BC38" i="5"/>
  <c r="F252" i="3"/>
  <c r="G252" i="3"/>
  <c r="G328" i="2"/>
  <c r="F328" i="2"/>
  <c r="G231" i="2"/>
  <c r="F231" i="2"/>
  <c r="BC273" i="5"/>
  <c r="BC252" i="5"/>
  <c r="BF252" i="5" s="1"/>
  <c r="BI252" i="5" s="1"/>
  <c r="BC405" i="5"/>
  <c r="F122" i="2"/>
  <c r="G122" i="2"/>
  <c r="G371" i="3"/>
  <c r="F371" i="3"/>
  <c r="BC598" i="5"/>
  <c r="BC472" i="5"/>
  <c r="BC770" i="5"/>
  <c r="BC354" i="5"/>
  <c r="BF354" i="5" s="1"/>
  <c r="BI354" i="5" s="1"/>
  <c r="BC124" i="5"/>
  <c r="BC429" i="5"/>
  <c r="BC792" i="5"/>
  <c r="BC178" i="5"/>
  <c r="BF178" i="5" s="1"/>
  <c r="BI178" i="5" s="1"/>
  <c r="BL176" i="5"/>
  <c r="BM176" i="5" s="1"/>
  <c r="D168" i="2" s="1"/>
  <c r="D168" i="3"/>
  <c r="G16" i="2"/>
  <c r="F16" i="2"/>
  <c r="F282" i="2"/>
  <c r="G282" i="2"/>
  <c r="BC810" i="5"/>
  <c r="BF810" i="5" s="1"/>
  <c r="BI810" i="5" s="1"/>
  <c r="G137" i="2"/>
  <c r="F137" i="2"/>
  <c r="G383" i="2"/>
  <c r="F383" i="2"/>
  <c r="BC116" i="5"/>
  <c r="BC567" i="5"/>
  <c r="G243" i="2"/>
  <c r="F243" i="2"/>
  <c r="G86" i="3"/>
  <c r="F86" i="3"/>
  <c r="G289" i="3"/>
  <c r="F289" i="3"/>
  <c r="F22" i="2"/>
  <c r="G22" i="2"/>
  <c r="BL27" i="5"/>
  <c r="BM27" i="5" s="1"/>
  <c r="D19" i="2" s="1"/>
  <c r="D19" i="3"/>
  <c r="F156" i="3"/>
  <c r="G156" i="3"/>
  <c r="F118" i="2"/>
  <c r="G118" i="2"/>
  <c r="F475" i="3"/>
  <c r="G475" i="3"/>
  <c r="G43" i="3"/>
  <c r="F43" i="3"/>
  <c r="G233" i="3"/>
  <c r="F233" i="3"/>
  <c r="F392" i="3"/>
  <c r="G392" i="3"/>
  <c r="G165" i="3"/>
  <c r="F165" i="3"/>
  <c r="G3" i="2"/>
  <c r="F3" i="2"/>
  <c r="F72" i="3"/>
  <c r="G72" i="3"/>
  <c r="G274" i="3"/>
  <c r="F274" i="3"/>
  <c r="BC44" i="5"/>
  <c r="BC114" i="5"/>
  <c r="BC309" i="5"/>
  <c r="BF309" i="5" s="1"/>
  <c r="BI309" i="5" s="1"/>
  <c r="BC760" i="5"/>
  <c r="G361" i="2"/>
  <c r="F361" i="2"/>
  <c r="BC194" i="5"/>
  <c r="BF194" i="5" s="1"/>
  <c r="BI194" i="5" s="1"/>
  <c r="G85" i="3"/>
  <c r="F85" i="3"/>
  <c r="BC231" i="5"/>
  <c r="BC123" i="5"/>
  <c r="BF123" i="5" s="1"/>
  <c r="BI123" i="5" s="1"/>
  <c r="BC266" i="5"/>
  <c r="BF266" i="5" s="1"/>
  <c r="BI266" i="5" s="1"/>
  <c r="F298" i="2"/>
  <c r="G298" i="2"/>
  <c r="G88" i="2"/>
  <c r="F88" i="2"/>
  <c r="BC62" i="5"/>
  <c r="BC353" i="5"/>
  <c r="G37" i="3"/>
  <c r="F37" i="3"/>
  <c r="BC651" i="5"/>
  <c r="G47" i="2"/>
  <c r="F47" i="2"/>
  <c r="BC543" i="5"/>
  <c r="BC78" i="5"/>
  <c r="BC449" i="5"/>
  <c r="BC427" i="5"/>
  <c r="BC774" i="5"/>
  <c r="BL65" i="5"/>
  <c r="BM65" i="5" s="1"/>
  <c r="D57" i="2" s="1"/>
  <c r="D57" i="3"/>
  <c r="F386" i="2"/>
  <c r="G386" i="2"/>
  <c r="BC706" i="5"/>
  <c r="G399" i="2"/>
  <c r="F399" i="2"/>
  <c r="G304" i="2"/>
  <c r="F304" i="2"/>
  <c r="BC257" i="5"/>
  <c r="F26" i="2"/>
  <c r="G26" i="2"/>
  <c r="BC288" i="5"/>
  <c r="BF288" i="5" s="1"/>
  <c r="BI288" i="5" s="1"/>
  <c r="BC229" i="5"/>
  <c r="BL404" i="5"/>
  <c r="BM404" i="5" s="1"/>
  <c r="D396" i="2" s="1"/>
  <c r="D396" i="3"/>
  <c r="BL286" i="5"/>
  <c r="BM286" i="5" s="1"/>
  <c r="D278" i="2" s="1"/>
  <c r="D278" i="3"/>
  <c r="G329" i="2"/>
  <c r="F329" i="2"/>
  <c r="G178" i="3"/>
  <c r="F178" i="3"/>
  <c r="BC76" i="5"/>
  <c r="F260" i="3"/>
  <c r="G260" i="3"/>
  <c r="BC72" i="5"/>
  <c r="BC451" i="5"/>
  <c r="G468" i="2"/>
  <c r="F468" i="2"/>
  <c r="G77" i="2"/>
  <c r="F77" i="2"/>
  <c r="G332" i="2"/>
  <c r="F332" i="2"/>
  <c r="G295" i="2"/>
  <c r="F295" i="2"/>
  <c r="G45" i="2"/>
  <c r="F45" i="2"/>
  <c r="G97" i="3"/>
  <c r="F97" i="3"/>
  <c r="BC181" i="5"/>
  <c r="G190" i="3"/>
  <c r="F190" i="3"/>
  <c r="F398" i="2"/>
  <c r="G398" i="2"/>
  <c r="G454" i="3"/>
  <c r="F454" i="3"/>
  <c r="BC185" i="5"/>
  <c r="BC52" i="5"/>
  <c r="BC542" i="5"/>
  <c r="G27" i="3"/>
  <c r="F27" i="3"/>
  <c r="G331" i="2"/>
  <c r="F331" i="2"/>
  <c r="G111" i="3"/>
  <c r="F111" i="3"/>
  <c r="G25" i="3"/>
  <c r="F25" i="3"/>
  <c r="BC452" i="5"/>
  <c r="G175" i="2"/>
  <c r="F175" i="2"/>
  <c r="G365" i="3"/>
  <c r="F365" i="3"/>
  <c r="BC56" i="5"/>
  <c r="BC754" i="5"/>
  <c r="BC430" i="5"/>
  <c r="G389" i="3"/>
  <c r="F389" i="3"/>
  <c r="F296" i="3"/>
  <c r="G296" i="3"/>
  <c r="G13" i="3"/>
  <c r="F13" i="3"/>
  <c r="F286" i="2"/>
  <c r="G286" i="2"/>
  <c r="G307" i="2"/>
  <c r="F307" i="2"/>
  <c r="G393" i="3"/>
  <c r="F393" i="3"/>
  <c r="G299" i="2"/>
  <c r="F299" i="2"/>
  <c r="BC607" i="5"/>
  <c r="BL57" i="5"/>
  <c r="BM57" i="5" s="1"/>
  <c r="D49" i="2" s="1"/>
  <c r="D49" i="3"/>
  <c r="BC541" i="5"/>
  <c r="BC384" i="5"/>
  <c r="BF384" i="5" s="1"/>
  <c r="BI384" i="5" s="1"/>
  <c r="BC679" i="5"/>
  <c r="BF679" i="5" s="1"/>
  <c r="BI679" i="5" s="1"/>
  <c r="BC535" i="5"/>
  <c r="BC573" i="5"/>
  <c r="G81" i="3"/>
  <c r="F81" i="3"/>
  <c r="BC447" i="5"/>
  <c r="G84" i="2"/>
  <c r="F84" i="2"/>
  <c r="BC41" i="5"/>
  <c r="BF41" i="5" s="1"/>
  <c r="BI41" i="5" s="1"/>
  <c r="BC357" i="5"/>
  <c r="G207" i="3"/>
  <c r="F207" i="3"/>
  <c r="BC426" i="5"/>
  <c r="G73" i="2"/>
  <c r="F73" i="2"/>
  <c r="G224" i="2"/>
  <c r="F224" i="2"/>
  <c r="G220" i="2"/>
  <c r="F220" i="2"/>
  <c r="BC122" i="5"/>
  <c r="G80" i="2"/>
  <c r="F80" i="2"/>
  <c r="G373" i="2"/>
  <c r="F373" i="2"/>
  <c r="G188" i="2"/>
  <c r="F188" i="2"/>
  <c r="BC142" i="5"/>
  <c r="BF142" i="5" s="1"/>
  <c r="BI142" i="5" s="1"/>
  <c r="BC71" i="5"/>
  <c r="BF71" i="5" s="1"/>
  <c r="BI71" i="5" s="1"/>
  <c r="G147" i="3"/>
  <c r="F147" i="3"/>
  <c r="BC578" i="5"/>
  <c r="BC701" i="5"/>
  <c r="BF701" i="5" s="1"/>
  <c r="BI701" i="5" s="1"/>
  <c r="G382" i="3"/>
  <c r="F382" i="3"/>
  <c r="G240" i="2"/>
  <c r="F240" i="2"/>
  <c r="BL236" i="5"/>
  <c r="BM236" i="5" s="1"/>
  <c r="D228" i="2" s="1"/>
  <c r="D228" i="3"/>
  <c r="G18" i="3"/>
  <c r="F18" i="3"/>
  <c r="G197" i="2"/>
  <c r="F197" i="2"/>
  <c r="G335" i="2"/>
  <c r="F335" i="2"/>
  <c r="BL310" i="5"/>
  <c r="BM310" i="5" s="1"/>
  <c r="D302" i="2" s="1"/>
  <c r="D302" i="3"/>
  <c r="BL249" i="5"/>
  <c r="BM249" i="5" s="1"/>
  <c r="D241" i="2" s="1"/>
  <c r="D241" i="3"/>
  <c r="G82" i="3"/>
  <c r="F82" i="3"/>
  <c r="F6" i="2"/>
  <c r="G6" i="2"/>
  <c r="G472" i="3"/>
  <c r="F472" i="3"/>
  <c r="BC527" i="5"/>
  <c r="BC59" i="5"/>
  <c r="BF59" i="5" s="1"/>
  <c r="BI59" i="5" s="1"/>
  <c r="BC98" i="5"/>
  <c r="F471" i="3"/>
  <c r="G471" i="3"/>
  <c r="G452" i="3"/>
  <c r="F452" i="3"/>
  <c r="BL261" i="5"/>
  <c r="BM261" i="5" s="1"/>
  <c r="D253" i="2" s="1"/>
  <c r="D253" i="3"/>
  <c r="BC398" i="5"/>
  <c r="BC633" i="5"/>
  <c r="BC453" i="5"/>
  <c r="BC464" i="5"/>
  <c r="G222" i="3"/>
  <c r="F222" i="3"/>
  <c r="BC39" i="5"/>
  <c r="BF39" i="5" s="1"/>
  <c r="BI39" i="5" s="1"/>
  <c r="F66" i="2"/>
  <c r="G66" i="2"/>
  <c r="G321" i="2"/>
  <c r="F321" i="2"/>
  <c r="BC507" i="5"/>
  <c r="BC67" i="5"/>
  <c r="BF67" i="5" s="1"/>
  <c r="BI67" i="5" s="1"/>
  <c r="G271" i="2"/>
  <c r="F271" i="2"/>
  <c r="G322" i="3"/>
  <c r="F322" i="3"/>
  <c r="BC61" i="5"/>
  <c r="BF61" i="5" s="1"/>
  <c r="BI61" i="5" s="1"/>
  <c r="G83" i="3"/>
  <c r="F83" i="3"/>
  <c r="G129" i="2"/>
  <c r="F129" i="2"/>
  <c r="G279" i="2"/>
  <c r="F279" i="2"/>
  <c r="BC635" i="5"/>
  <c r="BC319" i="5"/>
  <c r="G11" i="2"/>
  <c r="F11" i="2"/>
  <c r="G375" i="3"/>
  <c r="F375" i="3"/>
  <c r="G14" i="3"/>
  <c r="F14" i="3"/>
  <c r="BL118" i="5"/>
  <c r="BM118" i="5" s="1"/>
  <c r="D110" i="2" s="1"/>
  <c r="D110" i="3"/>
  <c r="G281" i="2"/>
  <c r="F281" i="2"/>
  <c r="BL299" i="5"/>
  <c r="BM299" i="5" s="1"/>
  <c r="D291" i="2" s="1"/>
  <c r="D291" i="3"/>
  <c r="G400" i="2"/>
  <c r="F400" i="2"/>
  <c r="BC450" i="5"/>
  <c r="G24" i="2"/>
  <c r="F24" i="2"/>
  <c r="BC766" i="5"/>
  <c r="BC816" i="5"/>
  <c r="BF816" i="5" s="1"/>
  <c r="BI816" i="5" s="1"/>
  <c r="G458" i="2"/>
  <c r="F458" i="2"/>
  <c r="BL203" i="5"/>
  <c r="BM203" i="5" s="1"/>
  <c r="D195" i="2" s="1"/>
  <c r="D195" i="3"/>
  <c r="BC333" i="5"/>
  <c r="BF333" i="5" s="1"/>
  <c r="BI333" i="5" s="1"/>
  <c r="G303" i="2"/>
  <c r="F303" i="2"/>
  <c r="G50" i="3"/>
  <c r="F50" i="3"/>
  <c r="G176" i="2"/>
  <c r="F176" i="2"/>
  <c r="G246" i="3"/>
  <c r="F246" i="3"/>
  <c r="G89" i="2"/>
  <c r="F89" i="2"/>
  <c r="F8" i="3"/>
  <c r="G8" i="3"/>
  <c r="BL20" i="5"/>
  <c r="BM20" i="5" s="1"/>
  <c r="D12" i="2" s="1"/>
  <c r="D12" i="3"/>
  <c r="G453" i="3"/>
  <c r="F453" i="3"/>
  <c r="F184" i="3"/>
  <c r="G184" i="3"/>
  <c r="G131" i="3"/>
  <c r="F131" i="3"/>
  <c r="F160" i="3"/>
  <c r="G160" i="3"/>
  <c r="BL28" i="5"/>
  <c r="BM28" i="5" s="1"/>
  <c r="D20" i="2" s="1"/>
  <c r="D20" i="3"/>
  <c r="BC713" i="5"/>
  <c r="BF713" i="5" s="1"/>
  <c r="BI713" i="5" s="1"/>
  <c r="G139" i="3"/>
  <c r="F139" i="3"/>
  <c r="G154" i="3"/>
  <c r="F154" i="3"/>
  <c r="BC358" i="5"/>
  <c r="BF358" i="5" s="1"/>
  <c r="BI358" i="5" s="1"/>
  <c r="BC428" i="5"/>
  <c r="F292" i="3"/>
  <c r="G292" i="3"/>
  <c r="BC572" i="5"/>
  <c r="BC694" i="5"/>
  <c r="BL258" i="5"/>
  <c r="BM258" i="5" s="1"/>
  <c r="D250" i="2" s="1"/>
  <c r="D250" i="3"/>
  <c r="BC553" i="5"/>
  <c r="G372" i="2"/>
  <c r="F372" i="2"/>
  <c r="G183" i="2"/>
  <c r="F183" i="2"/>
  <c r="G359" i="2"/>
  <c r="F359" i="2"/>
  <c r="G367" i="2"/>
  <c r="F367" i="2"/>
  <c r="G202" i="3"/>
  <c r="F202" i="3"/>
  <c r="G93" i="3"/>
  <c r="F93" i="3"/>
  <c r="G200" i="2"/>
  <c r="F200" i="2"/>
  <c r="G248" i="2"/>
  <c r="F248" i="2"/>
  <c r="G290" i="3"/>
  <c r="F290" i="3"/>
  <c r="G315" i="3"/>
  <c r="F315" i="3"/>
  <c r="G71" i="2"/>
  <c r="F71" i="2"/>
  <c r="F28" i="3"/>
  <c r="G28" i="3"/>
  <c r="BC272" i="5"/>
  <c r="BF272" i="5" s="1"/>
  <c r="BI272" i="5" s="1"/>
  <c r="BC576" i="5"/>
  <c r="F308" i="3"/>
  <c r="G308" i="3"/>
  <c r="BC457" i="5"/>
  <c r="BC125" i="5"/>
  <c r="BF125" i="5" s="1"/>
  <c r="BI125" i="5" s="1"/>
  <c r="BC63" i="5"/>
  <c r="BF63" i="5" s="1"/>
  <c r="BI63" i="5" s="1"/>
  <c r="BC820" i="5"/>
  <c r="BF820" i="5" s="1"/>
  <c r="BI820" i="5" s="1"/>
  <c r="BC204" i="5"/>
  <c r="BF204" i="5" s="1"/>
  <c r="BI204" i="5" s="1"/>
  <c r="BC425" i="5"/>
  <c r="BC445" i="5"/>
  <c r="BC83" i="5"/>
  <c r="BF83" i="5" s="1"/>
  <c r="BI83" i="5" s="1"/>
  <c r="BC438" i="5"/>
  <c r="BC265" i="5"/>
  <c r="BC111" i="5"/>
  <c r="BF111" i="5" s="1"/>
  <c r="BI111" i="5" s="1"/>
  <c r="BC399" i="5"/>
  <c r="BC456" i="5"/>
  <c r="BC325" i="5"/>
  <c r="BF325" i="5" s="1"/>
  <c r="BI325" i="5" s="1"/>
  <c r="G480" i="2" l="1"/>
  <c r="F479" i="2"/>
  <c r="BF319" i="5"/>
  <c r="BI319" i="5" s="1"/>
  <c r="BF425" i="5"/>
  <c r="BI425" i="5" s="1"/>
  <c r="BF694" i="5"/>
  <c r="BI694" i="5" s="1"/>
  <c r="BF507" i="5"/>
  <c r="BI507" i="5" s="1"/>
  <c r="BF398" i="5"/>
  <c r="BI398" i="5" s="1"/>
  <c r="BF578" i="5"/>
  <c r="BI578" i="5" s="1"/>
  <c r="BF426" i="5"/>
  <c r="BI426" i="5" s="1"/>
  <c r="BF456" i="5"/>
  <c r="BI456" i="5" s="1"/>
  <c r="BF457" i="5"/>
  <c r="BI457" i="5" s="1"/>
  <c r="BF572" i="5"/>
  <c r="BI572" i="5" s="1"/>
  <c r="BF766" i="5"/>
  <c r="BI766" i="5" s="1"/>
  <c r="BF542" i="5"/>
  <c r="BI542" i="5" s="1"/>
  <c r="BF472" i="5"/>
  <c r="BI472" i="5" s="1"/>
  <c r="BF782" i="5"/>
  <c r="BI782" i="5" s="1"/>
  <c r="BF485" i="5"/>
  <c r="BI485" i="5" s="1"/>
  <c r="BF800" i="5"/>
  <c r="BI800" i="5" s="1"/>
  <c r="BF443" i="5"/>
  <c r="BI443" i="5" s="1"/>
  <c r="BF765" i="5"/>
  <c r="BI765" i="5" s="1"/>
  <c r="BF46" i="5"/>
  <c r="BI46" i="5" s="1"/>
  <c r="BF399" i="5"/>
  <c r="BI399" i="5" s="1"/>
  <c r="BF464" i="5"/>
  <c r="BI464" i="5" s="1"/>
  <c r="BF573" i="5"/>
  <c r="BI573" i="5" s="1"/>
  <c r="BF607" i="5"/>
  <c r="BI607" i="5" s="1"/>
  <c r="BF56" i="5"/>
  <c r="BI56" i="5" s="1"/>
  <c r="BF452" i="5"/>
  <c r="BI452" i="5" s="1"/>
  <c r="BF451" i="5"/>
  <c r="BI451" i="5" s="1"/>
  <c r="BF76" i="5"/>
  <c r="BI76" i="5" s="1"/>
  <c r="BF427" i="5"/>
  <c r="BI427" i="5" s="1"/>
  <c r="BF353" i="5"/>
  <c r="BI353" i="5" s="1"/>
  <c r="BF598" i="5"/>
  <c r="BI598" i="5" s="1"/>
  <c r="BF405" i="5"/>
  <c r="BI405" i="5" s="1"/>
  <c r="BF285" i="5"/>
  <c r="BI285" i="5" s="1"/>
  <c r="BF351" i="5"/>
  <c r="BI351" i="5" s="1"/>
  <c r="BF739" i="5"/>
  <c r="BI739" i="5" s="1"/>
  <c r="BF684" i="5"/>
  <c r="BI684" i="5" s="1"/>
  <c r="BF725" i="5"/>
  <c r="BI725" i="5" s="1"/>
  <c r="BF223" i="5"/>
  <c r="BI223" i="5" s="1"/>
  <c r="BF102" i="5"/>
  <c r="BI102" i="5" s="1"/>
  <c r="BF235" i="5"/>
  <c r="BI235" i="5" s="1"/>
  <c r="BF217" i="5"/>
  <c r="BI217" i="5" s="1"/>
  <c r="BF569" i="5"/>
  <c r="BI569" i="5" s="1"/>
  <c r="BF788" i="5"/>
  <c r="BI788" i="5" s="1"/>
  <c r="BF508" i="5"/>
  <c r="BI508" i="5" s="1"/>
  <c r="BF396" i="5"/>
  <c r="BI396" i="5" s="1"/>
  <c r="BF689" i="5"/>
  <c r="BI689" i="5" s="1"/>
  <c r="BF720" i="5"/>
  <c r="BI720" i="5" s="1"/>
  <c r="BF553" i="5"/>
  <c r="BI553" i="5" s="1"/>
  <c r="BF635" i="5"/>
  <c r="BI635" i="5" s="1"/>
  <c r="BF453" i="5"/>
  <c r="BI453" i="5" s="1"/>
  <c r="BF122" i="5"/>
  <c r="BI122" i="5" s="1"/>
  <c r="BF447" i="5"/>
  <c r="BI447" i="5" s="1"/>
  <c r="BF72" i="5"/>
  <c r="BI72" i="5" s="1"/>
  <c r="BF651" i="5"/>
  <c r="BI651" i="5" s="1"/>
  <c r="BF114" i="5"/>
  <c r="BI114" i="5" s="1"/>
  <c r="BF429" i="5"/>
  <c r="BI429" i="5" s="1"/>
  <c r="BF454" i="5"/>
  <c r="BI454" i="5" s="1"/>
  <c r="BF281" i="5"/>
  <c r="BI281" i="5" s="1"/>
  <c r="BF546" i="5"/>
  <c r="BI546" i="5" s="1"/>
  <c r="BF809" i="5"/>
  <c r="BI809" i="5" s="1"/>
  <c r="BF717" i="5"/>
  <c r="BI717" i="5" s="1"/>
  <c r="BF790" i="5"/>
  <c r="BI790" i="5" s="1"/>
  <c r="BF98" i="5"/>
  <c r="BI98" i="5" s="1"/>
  <c r="BF776" i="5"/>
  <c r="BI776" i="5" s="1"/>
  <c r="BF438" i="5"/>
  <c r="BI438" i="5" s="1"/>
  <c r="BF231" i="5"/>
  <c r="BI231" i="5" s="1"/>
  <c r="BF44" i="5"/>
  <c r="BI44" i="5" s="1"/>
  <c r="BF567" i="5"/>
  <c r="BI567" i="5" s="1"/>
  <c r="BF124" i="5"/>
  <c r="BI124" i="5" s="1"/>
  <c r="BF273" i="5"/>
  <c r="BI273" i="5" s="1"/>
  <c r="BF38" i="5"/>
  <c r="BI38" i="5" s="1"/>
  <c r="BF786" i="5"/>
  <c r="BI786" i="5" s="1"/>
  <c r="BF815" i="5"/>
  <c r="BI815" i="5" s="1"/>
  <c r="BF418" i="5"/>
  <c r="BI418" i="5" s="1"/>
  <c r="BF560" i="5"/>
  <c r="BI560" i="5" s="1"/>
  <c r="BF696" i="5"/>
  <c r="BI696" i="5" s="1"/>
  <c r="BF833" i="5"/>
  <c r="BI833" i="5" s="1"/>
  <c r="BF422" i="5"/>
  <c r="BI422" i="5" s="1"/>
  <c r="BL422" i="5" s="1"/>
  <c r="BM422" i="5" s="1"/>
  <c r="D414" i="2" s="1"/>
  <c r="BF52" i="5"/>
  <c r="BI52" i="5" s="1"/>
  <c r="BF792" i="5"/>
  <c r="BI792" i="5" s="1"/>
  <c r="BF259" i="5"/>
  <c r="BI259" i="5" s="1"/>
  <c r="BF444" i="5"/>
  <c r="BI444" i="5" s="1"/>
  <c r="BF108" i="5"/>
  <c r="BI108" i="5" s="1"/>
  <c r="BF434" i="5"/>
  <c r="BI434" i="5" s="1"/>
  <c r="BF265" i="5"/>
  <c r="BI265" i="5" s="1"/>
  <c r="BF428" i="5"/>
  <c r="BI428" i="5" s="1"/>
  <c r="BF633" i="5"/>
  <c r="BI633" i="5" s="1"/>
  <c r="BF527" i="5"/>
  <c r="BI527" i="5" s="1"/>
  <c r="BF357" i="5"/>
  <c r="BI357" i="5" s="1"/>
  <c r="BF541" i="5"/>
  <c r="BI541" i="5" s="1"/>
  <c r="BF430" i="5"/>
  <c r="BI430" i="5" s="1"/>
  <c r="BF185" i="5"/>
  <c r="BI185" i="5" s="1"/>
  <c r="BF774" i="5"/>
  <c r="BI774" i="5" s="1"/>
  <c r="BF78" i="5"/>
  <c r="BI78" i="5" s="1"/>
  <c r="BF467" i="5"/>
  <c r="BI467" i="5" s="1"/>
  <c r="BF363" i="5"/>
  <c r="BI363" i="5" s="1"/>
  <c r="BF415" i="5"/>
  <c r="BI415" i="5" s="1"/>
  <c r="BF243" i="5"/>
  <c r="BI243" i="5" s="1"/>
  <c r="BF475" i="5"/>
  <c r="BI475" i="5" s="1"/>
  <c r="BF783" i="5"/>
  <c r="BI783" i="5" s="1"/>
  <c r="BF557" i="5"/>
  <c r="BI557" i="5" s="1"/>
  <c r="BF535" i="5"/>
  <c r="BI535" i="5" s="1"/>
  <c r="BF449" i="5"/>
  <c r="BI449" i="5" s="1"/>
  <c r="BF62" i="5"/>
  <c r="BI62" i="5" s="1"/>
  <c r="BF445" i="5"/>
  <c r="BI445" i="5" s="1"/>
  <c r="BF576" i="5"/>
  <c r="BI576" i="5" s="1"/>
  <c r="BF450" i="5"/>
  <c r="BI450" i="5" s="1"/>
  <c r="BF181" i="5"/>
  <c r="BI181" i="5" s="1"/>
  <c r="BF706" i="5"/>
  <c r="BI706" i="5" s="1"/>
  <c r="BF760" i="5"/>
  <c r="BI760" i="5" s="1"/>
  <c r="BF116" i="5"/>
  <c r="BI116" i="5" s="1"/>
  <c r="BF770" i="5"/>
  <c r="BI770" i="5" s="1"/>
  <c r="BF562" i="5"/>
  <c r="BI562" i="5" s="1"/>
  <c r="BF213" i="5"/>
  <c r="BI213" i="5" s="1"/>
  <c r="BF435" i="5"/>
  <c r="BI435" i="5" s="1"/>
  <c r="BF737" i="5"/>
  <c r="BI737" i="5" s="1"/>
  <c r="BF440" i="5"/>
  <c r="BI440" i="5" s="1"/>
  <c r="BF412" i="5"/>
  <c r="BI412" i="5" s="1"/>
  <c r="BF603" i="5"/>
  <c r="BI603" i="5" s="1"/>
  <c r="BF754" i="5"/>
  <c r="BI754" i="5" s="1"/>
  <c r="BF229" i="5"/>
  <c r="BI229" i="5" s="1"/>
  <c r="BF257" i="5"/>
  <c r="BI257" i="5" s="1"/>
  <c r="BF543" i="5"/>
  <c r="BI543" i="5" s="1"/>
  <c r="BF423" i="5"/>
  <c r="BI423" i="5" s="1"/>
  <c r="BF574" i="5"/>
  <c r="BI574" i="5" s="1"/>
  <c r="BF703" i="5"/>
  <c r="BI703" i="5" s="1"/>
  <c r="BF402" i="5"/>
  <c r="BI402" i="5" s="1"/>
  <c r="BF463" i="5"/>
  <c r="BI463" i="5" s="1"/>
  <c r="BF584" i="5"/>
  <c r="BI584" i="5" s="1"/>
  <c r="BF530" i="5"/>
  <c r="BI530" i="5" s="1"/>
  <c r="F480" i="3"/>
  <c r="G480" i="3"/>
  <c r="BL486" i="5"/>
  <c r="BM486" i="5" s="1"/>
  <c r="D478" i="2" s="1"/>
  <c r="D478" i="3"/>
  <c r="G479" i="3"/>
  <c r="F479" i="3"/>
  <c r="BC605" i="5"/>
  <c r="BC274" i="5"/>
  <c r="BF274" i="5" s="1"/>
  <c r="BI274" i="5" s="1"/>
  <c r="G61" i="3"/>
  <c r="F61" i="3"/>
  <c r="G201" i="3"/>
  <c r="F201" i="3"/>
  <c r="BL431" i="5"/>
  <c r="BM431" i="5" s="1"/>
  <c r="D423" i="2" s="1"/>
  <c r="D423" i="3"/>
  <c r="F290" i="2"/>
  <c r="G290" i="2"/>
  <c r="G93" i="2"/>
  <c r="F93" i="2"/>
  <c r="BC448" i="5"/>
  <c r="G250" i="3"/>
  <c r="F250" i="3"/>
  <c r="BC154" i="5"/>
  <c r="G139" i="2"/>
  <c r="F139" i="2"/>
  <c r="G160" i="2"/>
  <c r="F160" i="2"/>
  <c r="G184" i="2"/>
  <c r="F184" i="2"/>
  <c r="F453" i="2"/>
  <c r="G453" i="2"/>
  <c r="F12" i="3"/>
  <c r="G12" i="3"/>
  <c r="F246" i="2"/>
  <c r="G246" i="2"/>
  <c r="BC247" i="5"/>
  <c r="BL170" i="5"/>
  <c r="BM170" i="5" s="1"/>
  <c r="D162" i="2" s="1"/>
  <c r="D162" i="3"/>
  <c r="BL409" i="5"/>
  <c r="BM409" i="5" s="1"/>
  <c r="D401" i="2" s="1"/>
  <c r="D401" i="3"/>
  <c r="G375" i="2"/>
  <c r="F375" i="2"/>
  <c r="BC42" i="5"/>
  <c r="G472" i="2"/>
  <c r="F472" i="2"/>
  <c r="BL99" i="5"/>
  <c r="BM99" i="5" s="1"/>
  <c r="D91" i="2" s="1"/>
  <c r="D91" i="3"/>
  <c r="F82" i="2"/>
  <c r="G82" i="2"/>
  <c r="F382" i="2"/>
  <c r="G382" i="2"/>
  <c r="G147" i="2"/>
  <c r="F147" i="2"/>
  <c r="BL169" i="5"/>
  <c r="BM169" i="5" s="1"/>
  <c r="D161" i="2" s="1"/>
  <c r="D161" i="3"/>
  <c r="BL360" i="5"/>
  <c r="BM360" i="5" s="1"/>
  <c r="D352" i="2" s="1"/>
  <c r="D352" i="3"/>
  <c r="BC109" i="5"/>
  <c r="BF109" i="5" s="1"/>
  <c r="BI109" i="5" s="1"/>
  <c r="G49" i="3"/>
  <c r="F49" i="3"/>
  <c r="BL149" i="5"/>
  <c r="BM149" i="5" s="1"/>
  <c r="D141" i="2" s="1"/>
  <c r="D141" i="3"/>
  <c r="BC410" i="5"/>
  <c r="G13" i="2"/>
  <c r="F13" i="2"/>
  <c r="G111" i="2"/>
  <c r="F111" i="2"/>
  <c r="G454" i="2"/>
  <c r="F454" i="2"/>
  <c r="G278" i="3"/>
  <c r="F278" i="3"/>
  <c r="BL344" i="5"/>
  <c r="BM344" i="5" s="1"/>
  <c r="D336" i="2" s="1"/>
  <c r="D336" i="3"/>
  <c r="BC441" i="5"/>
  <c r="BL414" i="5"/>
  <c r="BM414" i="5" s="1"/>
  <c r="D406" i="2" s="1"/>
  <c r="D406" i="3"/>
  <c r="G72" i="2"/>
  <c r="F72" i="2"/>
  <c r="G156" i="2"/>
  <c r="F156" i="2"/>
  <c r="G289" i="2"/>
  <c r="F289" i="2"/>
  <c r="F168" i="3"/>
  <c r="G168" i="3"/>
  <c r="BC446" i="5"/>
  <c r="BC433" i="5"/>
  <c r="G23" i="3"/>
  <c r="F23" i="3"/>
  <c r="BL301" i="5"/>
  <c r="BM301" i="5" s="1"/>
  <c r="D293" i="2" s="1"/>
  <c r="D293" i="3"/>
  <c r="G95" i="2"/>
  <c r="F95" i="2"/>
  <c r="G149" i="2"/>
  <c r="F149" i="2"/>
  <c r="BL216" i="5"/>
  <c r="BM216" i="5" s="1"/>
  <c r="D208" i="2" s="1"/>
  <c r="D208" i="3"/>
  <c r="F262" i="2"/>
  <c r="G262" i="2"/>
  <c r="G104" i="2"/>
  <c r="F104" i="2"/>
  <c r="BL437" i="5"/>
  <c r="BM437" i="5" s="1"/>
  <c r="D429" i="2" s="1"/>
  <c r="D429" i="3"/>
  <c r="G35" i="2"/>
  <c r="F35" i="2"/>
  <c r="G145" i="2"/>
  <c r="F145" i="2"/>
  <c r="F314" i="2"/>
  <c r="G314" i="2"/>
  <c r="BC283" i="5"/>
  <c r="F40" i="3"/>
  <c r="G40" i="3"/>
  <c r="F374" i="2"/>
  <c r="G374" i="2"/>
  <c r="G74" i="3"/>
  <c r="F74" i="3"/>
  <c r="BC424" i="5"/>
  <c r="G323" i="2"/>
  <c r="F323" i="2"/>
  <c r="G369" i="2"/>
  <c r="F369" i="2"/>
  <c r="F360" i="3"/>
  <c r="G360" i="3"/>
  <c r="BL267" i="5"/>
  <c r="BM267" i="5" s="1"/>
  <c r="D259" i="2" s="1"/>
  <c r="D259" i="3"/>
  <c r="G320" i="2"/>
  <c r="F320" i="2"/>
  <c r="BC723" i="5"/>
  <c r="G283" i="2"/>
  <c r="F283" i="2"/>
  <c r="G60" i="2"/>
  <c r="F60" i="2"/>
  <c r="BC826" i="5"/>
  <c r="BF826" i="5" s="1"/>
  <c r="BI826" i="5" s="1"/>
  <c r="G69" i="2"/>
  <c r="F69" i="2"/>
  <c r="BL13" i="5"/>
  <c r="BM13" i="5" s="1"/>
  <c r="D5" i="2" s="1"/>
  <c r="D5" i="3"/>
  <c r="BL349" i="5"/>
  <c r="BM349" i="5" s="1"/>
  <c r="D341" i="2" s="1"/>
  <c r="D341" i="3"/>
  <c r="F451" i="3"/>
  <c r="G451" i="3"/>
  <c r="G179" i="2"/>
  <c r="F179" i="2"/>
  <c r="BL120" i="5"/>
  <c r="BM120" i="5" s="1"/>
  <c r="D112" i="2" s="1"/>
  <c r="D112" i="3"/>
  <c r="G79" i="2"/>
  <c r="F79" i="2"/>
  <c r="BC356" i="5"/>
  <c r="BF356" i="5" s="1"/>
  <c r="BI356" i="5" s="1"/>
  <c r="BC474" i="5"/>
  <c r="BC659" i="5"/>
  <c r="G28" i="2"/>
  <c r="F28" i="2"/>
  <c r="G315" i="2"/>
  <c r="F315" i="2"/>
  <c r="G308" i="2"/>
  <c r="F308" i="2"/>
  <c r="G292" i="2"/>
  <c r="F292" i="2"/>
  <c r="BC718" i="5"/>
  <c r="G8" i="2"/>
  <c r="F8" i="2"/>
  <c r="BC174" i="5"/>
  <c r="BF174" i="5" s="1"/>
  <c r="BI174" i="5" s="1"/>
  <c r="G83" i="2"/>
  <c r="F83" i="2"/>
  <c r="F322" i="2"/>
  <c r="G322" i="2"/>
  <c r="G253" i="3"/>
  <c r="F253" i="3"/>
  <c r="BL432" i="5"/>
  <c r="BM432" i="5" s="1"/>
  <c r="D424" i="2" s="1"/>
  <c r="D424" i="3"/>
  <c r="F18" i="2"/>
  <c r="G18" i="2"/>
  <c r="BC49" i="5"/>
  <c r="BF49" i="5" s="1"/>
  <c r="BI49" i="5" s="1"/>
  <c r="BC566" i="5"/>
  <c r="BC654" i="5"/>
  <c r="F190" i="2"/>
  <c r="G190" i="2"/>
  <c r="BL490" i="5"/>
  <c r="BM490" i="5" s="1"/>
  <c r="D482" i="2" s="1"/>
  <c r="D482" i="3"/>
  <c r="G260" i="2"/>
  <c r="F260" i="2"/>
  <c r="F178" i="2"/>
  <c r="G178" i="2"/>
  <c r="BC455" i="5"/>
  <c r="F396" i="3"/>
  <c r="G396" i="3"/>
  <c r="G43" i="2"/>
  <c r="F43" i="2"/>
  <c r="G180" i="2"/>
  <c r="F180" i="2"/>
  <c r="G476" i="2"/>
  <c r="F476" i="2"/>
  <c r="BC661" i="5"/>
  <c r="G78" i="3"/>
  <c r="F78" i="3"/>
  <c r="BC580" i="5"/>
  <c r="G52" i="2"/>
  <c r="F52" i="2"/>
  <c r="BC225" i="5"/>
  <c r="F62" i="2"/>
  <c r="G62" i="2"/>
  <c r="F198" i="2"/>
  <c r="G198" i="2"/>
  <c r="BL324" i="5"/>
  <c r="BM324" i="5" s="1"/>
  <c r="D316" i="2" s="1"/>
  <c r="D316" i="3"/>
  <c r="BL107" i="5"/>
  <c r="BM107" i="5" s="1"/>
  <c r="D99" i="2" s="1"/>
  <c r="D99" i="3"/>
  <c r="G76" i="2"/>
  <c r="F76" i="2"/>
  <c r="BL246" i="5"/>
  <c r="BM246" i="5" s="1"/>
  <c r="D238" i="2" s="1"/>
  <c r="D238" i="3"/>
  <c r="BL338" i="5"/>
  <c r="BM338" i="5" s="1"/>
  <c r="D330" i="2" s="1"/>
  <c r="D330" i="3"/>
  <c r="BL361" i="5"/>
  <c r="BM361" i="5" s="1"/>
  <c r="D353" i="2" s="1"/>
  <c r="D353" i="3"/>
  <c r="G105" i="2"/>
  <c r="F105" i="2"/>
  <c r="G462" i="2"/>
  <c r="F462" i="2"/>
  <c r="F254" i="2"/>
  <c r="G254" i="2"/>
  <c r="BC690" i="5"/>
  <c r="G363" i="2"/>
  <c r="F363" i="2"/>
  <c r="BL386" i="5"/>
  <c r="BM386" i="5" s="1"/>
  <c r="D378" i="2" s="1"/>
  <c r="D378" i="3"/>
  <c r="G267" i="2"/>
  <c r="F267" i="2"/>
  <c r="G32" i="2"/>
  <c r="F32" i="2"/>
  <c r="F182" i="2"/>
  <c r="G182" i="2"/>
  <c r="F230" i="2"/>
  <c r="G230" i="2"/>
  <c r="BL292" i="5"/>
  <c r="BM292" i="5" s="1"/>
  <c r="D284" i="2" s="1"/>
  <c r="D284" i="3"/>
  <c r="G127" i="3"/>
  <c r="F127" i="3"/>
  <c r="F202" i="2"/>
  <c r="G202" i="2"/>
  <c r="BC711" i="5"/>
  <c r="BF711" i="5" s="1"/>
  <c r="BI711" i="5" s="1"/>
  <c r="F154" i="2"/>
  <c r="G154" i="2"/>
  <c r="G131" i="2"/>
  <c r="F131" i="2"/>
  <c r="BL442" i="5"/>
  <c r="BM442" i="5" s="1"/>
  <c r="D434" i="2" s="1"/>
  <c r="D434" i="3"/>
  <c r="BL362" i="5"/>
  <c r="BM362" i="5" s="1"/>
  <c r="D354" i="2" s="1"/>
  <c r="D354" i="3"/>
  <c r="BC326" i="5"/>
  <c r="BF326" i="5" s="1"/>
  <c r="BI326" i="5" s="1"/>
  <c r="G291" i="3"/>
  <c r="F291" i="3"/>
  <c r="F14" i="2"/>
  <c r="G14" i="2"/>
  <c r="BC482" i="5"/>
  <c r="BF482" i="5" s="1"/>
  <c r="BI482" i="5" s="1"/>
  <c r="G452" i="2"/>
  <c r="F452" i="2"/>
  <c r="G471" i="2"/>
  <c r="F471" i="2"/>
  <c r="BL25" i="5"/>
  <c r="BM25" i="5" s="1"/>
  <c r="D17" i="2" s="1"/>
  <c r="D17" i="3"/>
  <c r="G302" i="3"/>
  <c r="F302" i="3"/>
  <c r="BL411" i="5"/>
  <c r="BM411" i="5" s="1"/>
  <c r="D403" i="2" s="1"/>
  <c r="D403" i="3"/>
  <c r="G207" i="2"/>
  <c r="F207" i="2"/>
  <c r="BC244" i="5"/>
  <c r="BF244" i="5" s="1"/>
  <c r="BI244" i="5" s="1"/>
  <c r="G393" i="2"/>
  <c r="F393" i="2"/>
  <c r="G296" i="2"/>
  <c r="F296" i="2"/>
  <c r="G389" i="2"/>
  <c r="F389" i="2"/>
  <c r="BC23" i="5"/>
  <c r="BF23" i="5" s="1"/>
  <c r="BI23" i="5" s="1"/>
  <c r="AY855" i="5"/>
  <c r="G25" i="2"/>
  <c r="F25" i="2"/>
  <c r="G27" i="2"/>
  <c r="F27" i="2"/>
  <c r="BC421" i="5"/>
  <c r="BL419" i="5"/>
  <c r="BM419" i="5" s="1"/>
  <c r="D411" i="2" s="1"/>
  <c r="D411" i="3"/>
  <c r="BL128" i="5"/>
  <c r="BM128" i="5" s="1"/>
  <c r="D120" i="2" s="1"/>
  <c r="D120" i="3"/>
  <c r="G57" i="3"/>
  <c r="F57" i="3"/>
  <c r="BL54" i="5"/>
  <c r="BM54" i="5" s="1"/>
  <c r="D46" i="2" s="1"/>
  <c r="D46" i="3"/>
  <c r="F274" i="2"/>
  <c r="G274" i="2"/>
  <c r="BL245" i="5"/>
  <c r="BM245" i="5" s="1"/>
  <c r="D237" i="2" s="1"/>
  <c r="D237" i="3"/>
  <c r="G165" i="2"/>
  <c r="F165" i="2"/>
  <c r="BL134" i="5"/>
  <c r="BM134" i="5" s="1"/>
  <c r="D126" i="2" s="1"/>
  <c r="D126" i="3"/>
  <c r="G392" i="2"/>
  <c r="F392" i="2"/>
  <c r="G233" i="2"/>
  <c r="F233" i="2"/>
  <c r="G475" i="2"/>
  <c r="F475" i="2"/>
  <c r="BL359" i="5"/>
  <c r="BM359" i="5" s="1"/>
  <c r="D351" i="2" s="1"/>
  <c r="D351" i="3"/>
  <c r="G371" i="2"/>
  <c r="F371" i="2"/>
  <c r="BC172" i="5"/>
  <c r="BF172" i="5" s="1"/>
  <c r="BI172" i="5" s="1"/>
  <c r="G87" i="2"/>
  <c r="F87" i="2"/>
  <c r="BL18" i="5"/>
  <c r="BM18" i="5" s="1"/>
  <c r="D10" i="2" s="1"/>
  <c r="D10" i="3"/>
  <c r="BL255" i="5"/>
  <c r="BM255" i="5" s="1"/>
  <c r="D247" i="2" s="1"/>
  <c r="D247" i="3"/>
  <c r="G229" i="2"/>
  <c r="F229" i="2"/>
  <c r="BL355" i="5"/>
  <c r="BM355" i="5" s="1"/>
  <c r="D347" i="2" s="1"/>
  <c r="D347" i="3"/>
  <c r="F483" i="3"/>
  <c r="G483" i="3"/>
  <c r="BC665" i="5"/>
  <c r="BC47" i="5"/>
  <c r="BF47" i="5" s="1"/>
  <c r="BI47" i="5" s="1"/>
  <c r="BC163" i="5"/>
  <c r="BF163" i="5" s="1"/>
  <c r="BI163" i="5" s="1"/>
  <c r="BL321" i="5"/>
  <c r="BM321" i="5" s="1"/>
  <c r="D313" i="2" s="1"/>
  <c r="D313" i="3"/>
  <c r="G151" i="3"/>
  <c r="F151" i="3"/>
  <c r="G255" i="2"/>
  <c r="F255" i="2"/>
  <c r="G263" i="2"/>
  <c r="F263" i="2"/>
  <c r="G309" i="2"/>
  <c r="F309" i="2"/>
  <c r="G192" i="2"/>
  <c r="F192" i="2"/>
  <c r="G140" i="2"/>
  <c r="F140" i="2"/>
  <c r="G364" i="2"/>
  <c r="F364" i="2"/>
  <c r="G189" i="2"/>
  <c r="F189" i="2"/>
  <c r="BC211" i="5"/>
  <c r="BL171" i="5"/>
  <c r="BM171" i="5" s="1"/>
  <c r="D163" i="2" s="1"/>
  <c r="D163" i="3"/>
  <c r="F42" i="2"/>
  <c r="G42" i="2"/>
  <c r="F98" i="2"/>
  <c r="G98" i="2"/>
  <c r="BC680" i="5"/>
  <c r="G67" i="2"/>
  <c r="F67" i="2"/>
  <c r="F226" i="2"/>
  <c r="G226" i="2"/>
  <c r="BL374" i="5"/>
  <c r="BM374" i="5" s="1"/>
  <c r="D366" i="2" s="1"/>
  <c r="D366" i="3"/>
  <c r="BL199" i="5"/>
  <c r="BM199" i="5" s="1"/>
  <c r="D191" i="2" s="1"/>
  <c r="D191" i="3"/>
  <c r="BC352" i="5"/>
  <c r="BF352" i="5" s="1"/>
  <c r="BI352" i="5" s="1"/>
  <c r="BC759" i="5"/>
  <c r="F20" i="3"/>
  <c r="G20" i="3"/>
  <c r="BL195" i="5"/>
  <c r="BM195" i="5" s="1"/>
  <c r="D187" i="2" s="1"/>
  <c r="D187" i="3"/>
  <c r="BL439" i="5"/>
  <c r="BM439" i="5" s="1"/>
  <c r="D431" i="2" s="1"/>
  <c r="D431" i="3"/>
  <c r="F50" i="2"/>
  <c r="G50" i="2"/>
  <c r="G195" i="3"/>
  <c r="F195" i="3"/>
  <c r="G110" i="3"/>
  <c r="F110" i="3"/>
  <c r="BC37" i="5"/>
  <c r="BF37" i="5" s="1"/>
  <c r="BI37" i="5" s="1"/>
  <c r="F222" i="2"/>
  <c r="G222" i="2"/>
  <c r="G241" i="3"/>
  <c r="F241" i="3"/>
  <c r="F228" i="3"/>
  <c r="G228" i="3"/>
  <c r="BL104" i="5"/>
  <c r="BM104" i="5" s="1"/>
  <c r="D96" i="2" s="1"/>
  <c r="D96" i="3"/>
  <c r="G81" i="2"/>
  <c r="F81" i="2"/>
  <c r="BL348" i="5"/>
  <c r="BM348" i="5" s="1"/>
  <c r="D340" i="2" s="1"/>
  <c r="D340" i="3"/>
  <c r="G365" i="2"/>
  <c r="F365" i="2"/>
  <c r="G97" i="2"/>
  <c r="F97" i="2"/>
  <c r="BC138" i="5"/>
  <c r="BL327" i="5"/>
  <c r="BM327" i="5" s="1"/>
  <c r="D319" i="2" s="1"/>
  <c r="D319" i="3"/>
  <c r="G37" i="2"/>
  <c r="F37" i="2"/>
  <c r="G85" i="2"/>
  <c r="F85" i="2"/>
  <c r="G19" i="3"/>
  <c r="F19" i="3"/>
  <c r="F86" i="2"/>
  <c r="G86" i="2"/>
  <c r="BC778" i="5"/>
  <c r="BL334" i="5"/>
  <c r="BM334" i="5" s="1"/>
  <c r="D326" i="2" s="1"/>
  <c r="D326" i="3"/>
  <c r="G252" i="2"/>
  <c r="F252" i="2"/>
  <c r="BA855" i="5"/>
  <c r="BC416" i="5"/>
  <c r="G128" i="2"/>
  <c r="F128" i="2"/>
  <c r="F412" i="3"/>
  <c r="G412" i="3"/>
  <c r="BC417" i="5"/>
  <c r="F194" i="2"/>
  <c r="G194" i="2"/>
  <c r="G339" i="3"/>
  <c r="F339" i="3"/>
  <c r="F206" i="2"/>
  <c r="G206" i="2"/>
  <c r="BC436" i="5"/>
  <c r="G157" i="3"/>
  <c r="F157" i="3"/>
  <c r="BL150" i="5"/>
  <c r="BM150" i="5" s="1"/>
  <c r="D142" i="2" s="1"/>
  <c r="D142" i="3"/>
  <c r="G56" i="2"/>
  <c r="F56" i="2"/>
  <c r="F306" i="2"/>
  <c r="G306" i="2"/>
  <c r="G181" i="2"/>
  <c r="F181" i="2"/>
  <c r="BL313" i="5"/>
  <c r="BM313" i="5" s="1"/>
  <c r="D305" i="2" s="1"/>
  <c r="D305" i="3"/>
  <c r="BC146" i="5"/>
  <c r="BF146" i="5" s="1"/>
  <c r="BI146" i="5" s="1"/>
  <c r="BC392" i="5"/>
  <c r="BL250" i="5"/>
  <c r="BM250" i="5" s="1"/>
  <c r="D242" i="2" s="1"/>
  <c r="D242" i="3"/>
  <c r="G92" i="2"/>
  <c r="F92" i="2"/>
  <c r="BC716" i="5"/>
  <c r="BL413" i="5"/>
  <c r="BM413" i="5" s="1"/>
  <c r="D405" i="2" s="1"/>
  <c r="D405" i="3"/>
  <c r="G385" i="2"/>
  <c r="F385" i="2"/>
  <c r="G379" i="2"/>
  <c r="F379" i="2"/>
  <c r="G269" i="3"/>
  <c r="F269" i="3"/>
  <c r="F150" i="2"/>
  <c r="G150" i="2"/>
  <c r="BL296" i="5"/>
  <c r="BM296" i="5" s="1"/>
  <c r="D288" i="2" s="1"/>
  <c r="D288" i="3"/>
  <c r="G152" i="2"/>
  <c r="F152" i="2"/>
  <c r="G212" i="2"/>
  <c r="F212" i="2"/>
  <c r="G65" i="2"/>
  <c r="F65" i="2"/>
  <c r="F214" i="2"/>
  <c r="G214" i="2"/>
  <c r="F465" i="2"/>
  <c r="G465" i="2"/>
  <c r="BA856" i="5" l="1"/>
  <c r="AY856" i="5"/>
  <c r="BF455" i="5"/>
  <c r="BI455" i="5" s="1"/>
  <c r="BF433" i="5"/>
  <c r="BI433" i="5" s="1"/>
  <c r="BF448" i="5"/>
  <c r="BI448" i="5" s="1"/>
  <c r="BF436" i="5"/>
  <c r="BI436" i="5" s="1"/>
  <c r="BF759" i="5"/>
  <c r="BI759" i="5" s="1"/>
  <c r="BF211" i="5"/>
  <c r="BI211" i="5" s="1"/>
  <c r="BF225" i="5"/>
  <c r="BI225" i="5" s="1"/>
  <c r="BF416" i="5"/>
  <c r="BI416" i="5" s="1"/>
  <c r="BF661" i="5"/>
  <c r="BI661" i="5" s="1"/>
  <c r="BF723" i="5"/>
  <c r="BI723" i="5" s="1"/>
  <c r="BF446" i="5"/>
  <c r="BI446" i="5" s="1"/>
  <c r="BF410" i="5"/>
  <c r="BI410" i="5" s="1"/>
  <c r="BF154" i="5"/>
  <c r="BI154" i="5" s="1"/>
  <c r="BF690" i="5"/>
  <c r="BI690" i="5" s="1"/>
  <c r="BF566" i="5"/>
  <c r="BI566" i="5" s="1"/>
  <c r="BF283" i="5"/>
  <c r="BI283" i="5" s="1"/>
  <c r="BF716" i="5"/>
  <c r="BI716" i="5" s="1"/>
  <c r="BF778" i="5"/>
  <c r="BI778" i="5" s="1"/>
  <c r="BF392" i="5"/>
  <c r="BI392" i="5" s="1"/>
  <c r="BF680" i="5"/>
  <c r="BI680" i="5" s="1"/>
  <c r="BF659" i="5"/>
  <c r="BI659" i="5" s="1"/>
  <c r="BF605" i="5"/>
  <c r="BI605" i="5" s="1"/>
  <c r="BF421" i="5"/>
  <c r="BI421" i="5" s="1"/>
  <c r="BF654" i="5"/>
  <c r="BI654" i="5" s="1"/>
  <c r="BF417" i="5"/>
  <c r="BI417" i="5" s="1"/>
  <c r="BF138" i="5"/>
  <c r="BI138" i="5" s="1"/>
  <c r="BF580" i="5"/>
  <c r="BI580" i="5" s="1"/>
  <c r="BF718" i="5"/>
  <c r="BI718" i="5" s="1"/>
  <c r="BF474" i="5"/>
  <c r="BI474" i="5" s="1"/>
  <c r="BF424" i="5"/>
  <c r="BI424" i="5" s="1"/>
  <c r="BF441" i="5"/>
  <c r="BI441" i="5" s="1"/>
  <c r="BF247" i="5"/>
  <c r="BI247" i="5" s="1"/>
  <c r="BF665" i="5"/>
  <c r="BI665" i="5" s="1"/>
  <c r="BF42" i="5"/>
  <c r="BI42" i="5" s="1"/>
  <c r="G478" i="2"/>
  <c r="F478" i="2"/>
  <c r="D485" i="3"/>
  <c r="BL493" i="5"/>
  <c r="BM493" i="5" s="1"/>
  <c r="D485" i="2" s="1"/>
  <c r="D481" i="3"/>
  <c r="BL489" i="5"/>
  <c r="BM489" i="5" s="1"/>
  <c r="D481" i="2" s="1"/>
  <c r="BL494" i="5"/>
  <c r="BM494" i="5" s="1"/>
  <c r="D486" i="2" s="1"/>
  <c r="D486" i="3"/>
  <c r="G478" i="3"/>
  <c r="F478" i="3"/>
  <c r="D414" i="3"/>
  <c r="F414" i="3" s="1"/>
  <c r="G201" i="2"/>
  <c r="F201" i="2"/>
  <c r="G61" i="2"/>
  <c r="F61" i="2"/>
  <c r="BL218" i="5"/>
  <c r="BM218" i="5" s="1"/>
  <c r="D210" i="2" s="1"/>
  <c r="D210" i="3"/>
  <c r="G405" i="3"/>
  <c r="F405" i="3"/>
  <c r="BL240" i="5"/>
  <c r="BM240" i="5" s="1"/>
  <c r="D232" i="2" s="1"/>
  <c r="D232" i="3"/>
  <c r="G305" i="3"/>
  <c r="F305" i="3"/>
  <c r="G142" i="3"/>
  <c r="F142" i="3"/>
  <c r="BL252" i="5"/>
  <c r="BM252" i="5" s="1"/>
  <c r="D244" i="2" s="1"/>
  <c r="D244" i="3"/>
  <c r="BL354" i="5"/>
  <c r="BM354" i="5" s="1"/>
  <c r="D346" i="2" s="1"/>
  <c r="D346" i="3"/>
  <c r="BL178" i="5"/>
  <c r="BM178" i="5" s="1"/>
  <c r="D170" i="2" s="1"/>
  <c r="D170" i="3"/>
  <c r="BL309" i="5"/>
  <c r="BM309" i="5" s="1"/>
  <c r="D301" i="2" s="1"/>
  <c r="D301" i="3"/>
  <c r="BL78" i="5"/>
  <c r="BM78" i="5" s="1"/>
  <c r="D70" i="2" s="1"/>
  <c r="D70" i="3"/>
  <c r="BL181" i="5"/>
  <c r="BM181" i="5" s="1"/>
  <c r="D173" i="2" s="1"/>
  <c r="D173" i="3"/>
  <c r="BL185" i="5"/>
  <c r="BM185" i="5" s="1"/>
  <c r="D177" i="2" s="1"/>
  <c r="D177" i="3"/>
  <c r="BL56" i="5"/>
  <c r="BM56" i="5" s="1"/>
  <c r="D48" i="2" s="1"/>
  <c r="D48" i="3"/>
  <c r="BL357" i="5"/>
  <c r="BM357" i="5" s="1"/>
  <c r="D349" i="2" s="1"/>
  <c r="D349" i="3"/>
  <c r="G228" i="2"/>
  <c r="F228" i="2"/>
  <c r="BL204" i="5"/>
  <c r="BM204" i="5" s="1"/>
  <c r="D196" i="2" s="1"/>
  <c r="D196" i="3"/>
  <c r="BL456" i="5"/>
  <c r="BM456" i="5" s="1"/>
  <c r="D448" i="2" s="1"/>
  <c r="D448" i="3"/>
  <c r="BL302" i="5"/>
  <c r="BM302" i="5" s="1"/>
  <c r="D294" i="2" s="1"/>
  <c r="D294" i="3"/>
  <c r="BL161" i="5"/>
  <c r="BM161" i="5" s="1"/>
  <c r="D153" i="2" s="1"/>
  <c r="D153" i="3"/>
  <c r="BL467" i="5"/>
  <c r="BM467" i="5" s="1"/>
  <c r="D459" i="2" s="1"/>
  <c r="D459" i="3"/>
  <c r="BL435" i="5"/>
  <c r="BM435" i="5" s="1"/>
  <c r="D427" i="2" s="1"/>
  <c r="D427" i="3"/>
  <c r="BL117" i="5"/>
  <c r="BM117" i="5" s="1"/>
  <c r="D109" i="2" s="1"/>
  <c r="D109" i="3"/>
  <c r="G347" i="3"/>
  <c r="F347" i="3"/>
  <c r="BL114" i="5"/>
  <c r="BM114" i="5" s="1"/>
  <c r="D106" i="2" s="1"/>
  <c r="D106" i="3"/>
  <c r="F120" i="3"/>
  <c r="G120" i="3"/>
  <c r="BL447" i="5"/>
  <c r="BM447" i="5" s="1"/>
  <c r="D439" i="2" s="1"/>
  <c r="D439" i="3"/>
  <c r="BL122" i="5"/>
  <c r="BM122" i="5" s="1"/>
  <c r="D114" i="2" s="1"/>
  <c r="D114" i="3"/>
  <c r="G238" i="3"/>
  <c r="F238" i="3"/>
  <c r="BL293" i="5"/>
  <c r="BM293" i="5" s="1"/>
  <c r="D285" i="2" s="1"/>
  <c r="D285" i="3"/>
  <c r="F78" i="2"/>
  <c r="G78" i="2"/>
  <c r="BL98" i="5"/>
  <c r="BM98" i="5" s="1"/>
  <c r="D90" i="2" s="1"/>
  <c r="D90" i="3"/>
  <c r="G253" i="2"/>
  <c r="F253" i="2"/>
  <c r="BL445" i="5"/>
  <c r="BM445" i="5" s="1"/>
  <c r="D437" i="2" s="1"/>
  <c r="D437" i="3"/>
  <c r="BL325" i="5"/>
  <c r="BM325" i="5" s="1"/>
  <c r="D317" i="2" s="1"/>
  <c r="D317" i="3"/>
  <c r="BL129" i="5"/>
  <c r="BM129" i="5" s="1"/>
  <c r="D121" i="2" s="1"/>
  <c r="D121" i="3"/>
  <c r="BL305" i="5"/>
  <c r="BM305" i="5" s="1"/>
  <c r="D297" i="2" s="1"/>
  <c r="D297" i="3"/>
  <c r="BL243" i="5"/>
  <c r="BM243" i="5" s="1"/>
  <c r="D235" i="2" s="1"/>
  <c r="D235" i="3"/>
  <c r="F208" i="3"/>
  <c r="G208" i="3"/>
  <c r="G23" i="2"/>
  <c r="F23" i="2"/>
  <c r="F278" i="2"/>
  <c r="G278" i="2"/>
  <c r="G49" i="2"/>
  <c r="F49" i="2"/>
  <c r="BL71" i="5"/>
  <c r="BM71" i="5" s="1"/>
  <c r="D63" i="2" s="1"/>
  <c r="D63" i="3"/>
  <c r="F250" i="2"/>
  <c r="G250" i="2"/>
  <c r="BL83" i="5"/>
  <c r="BM83" i="5" s="1"/>
  <c r="D75" i="2" s="1"/>
  <c r="D75" i="3"/>
  <c r="BL425" i="5"/>
  <c r="BM425" i="5" s="1"/>
  <c r="D417" i="2" s="1"/>
  <c r="D417" i="3"/>
  <c r="F288" i="3"/>
  <c r="G288" i="3"/>
  <c r="BL443" i="5"/>
  <c r="BM443" i="5" s="1"/>
  <c r="D435" i="2" s="1"/>
  <c r="D435" i="3"/>
  <c r="G339" i="2"/>
  <c r="F339" i="2"/>
  <c r="BL281" i="5"/>
  <c r="BM281" i="5" s="1"/>
  <c r="D273" i="2" s="1"/>
  <c r="D273" i="3"/>
  <c r="BL351" i="5"/>
  <c r="BM351" i="5" s="1"/>
  <c r="D343" i="2" s="1"/>
  <c r="D343" i="3"/>
  <c r="BL454" i="5"/>
  <c r="BM454" i="5" s="1"/>
  <c r="D446" i="2" s="1"/>
  <c r="D446" i="3"/>
  <c r="BL76" i="5"/>
  <c r="BM76" i="5" s="1"/>
  <c r="D68" i="2" s="1"/>
  <c r="D68" i="3"/>
  <c r="G319" i="3"/>
  <c r="F319" i="3"/>
  <c r="F96" i="3"/>
  <c r="G96" i="3"/>
  <c r="BL59" i="5"/>
  <c r="BM59" i="5" s="1"/>
  <c r="D51" i="2" s="1"/>
  <c r="D51" i="3"/>
  <c r="BL453" i="5"/>
  <c r="BM453" i="5" s="1"/>
  <c r="D445" i="2" s="1"/>
  <c r="D445" i="3"/>
  <c r="BL67" i="5"/>
  <c r="BM67" i="5" s="1"/>
  <c r="D59" i="2" s="1"/>
  <c r="D59" i="3"/>
  <c r="F110" i="2"/>
  <c r="G110" i="2"/>
  <c r="G195" i="2"/>
  <c r="F195" i="2"/>
  <c r="BL272" i="5"/>
  <c r="BM272" i="5" s="1"/>
  <c r="D264" i="2" s="1"/>
  <c r="D264" i="3"/>
  <c r="BL125" i="5"/>
  <c r="BM125" i="5" s="1"/>
  <c r="D117" i="2" s="1"/>
  <c r="D117" i="3"/>
  <c r="G366" i="3"/>
  <c r="F366" i="3"/>
  <c r="BL175" i="5"/>
  <c r="BM175" i="5" s="1"/>
  <c r="D167" i="2" s="1"/>
  <c r="D167" i="3"/>
  <c r="BL396" i="5"/>
  <c r="BM396" i="5" s="1"/>
  <c r="D388" i="2" s="1"/>
  <c r="D388" i="3"/>
  <c r="G247" i="3"/>
  <c r="F247" i="3"/>
  <c r="BL472" i="5"/>
  <c r="BM472" i="5" s="1"/>
  <c r="D464" i="2" s="1"/>
  <c r="D464" i="3"/>
  <c r="BL427" i="5"/>
  <c r="BM427" i="5" s="1"/>
  <c r="D419" i="2" s="1"/>
  <c r="D419" i="3"/>
  <c r="G57" i="2"/>
  <c r="F57" i="2"/>
  <c r="BL451" i="5"/>
  <c r="BM451" i="5" s="1"/>
  <c r="D443" i="2" s="1"/>
  <c r="D443" i="3"/>
  <c r="BL452" i="5"/>
  <c r="BM452" i="5" s="1"/>
  <c r="D444" i="2" s="1"/>
  <c r="D444" i="3"/>
  <c r="F302" i="2"/>
  <c r="G302" i="2"/>
  <c r="G17" i="3"/>
  <c r="F17" i="3"/>
  <c r="G291" i="2"/>
  <c r="F291" i="2"/>
  <c r="BL450" i="5"/>
  <c r="BM450" i="5" s="1"/>
  <c r="D442" i="2" s="1"/>
  <c r="D442" i="3"/>
  <c r="G354" i="3"/>
  <c r="F354" i="3"/>
  <c r="G127" i="2"/>
  <c r="F127" i="2"/>
  <c r="F284" i="3"/>
  <c r="G284" i="3"/>
  <c r="G378" i="3"/>
  <c r="F378" i="3"/>
  <c r="BL217" i="5"/>
  <c r="BM217" i="5" s="1"/>
  <c r="D209" i="2" s="1"/>
  <c r="D209" i="3"/>
  <c r="G353" i="3"/>
  <c r="F353" i="3"/>
  <c r="BL223" i="5"/>
  <c r="BM223" i="5" s="1"/>
  <c r="D215" i="2" s="1"/>
  <c r="D215" i="3"/>
  <c r="BL418" i="5"/>
  <c r="BM418" i="5" s="1"/>
  <c r="D410" i="2" s="1"/>
  <c r="D410" i="3"/>
  <c r="G99" i="3"/>
  <c r="F99" i="3"/>
  <c r="BL423" i="5"/>
  <c r="BM423" i="5" s="1"/>
  <c r="D415" i="2" s="1"/>
  <c r="D415" i="3"/>
  <c r="BL116" i="5"/>
  <c r="BM116" i="5" s="1"/>
  <c r="D108" i="2" s="1"/>
  <c r="D108" i="3"/>
  <c r="G482" i="3"/>
  <c r="F482" i="3"/>
  <c r="BL142" i="5"/>
  <c r="BM142" i="5" s="1"/>
  <c r="D134" i="2" s="1"/>
  <c r="D134" i="3"/>
  <c r="F424" i="3"/>
  <c r="G424" i="3"/>
  <c r="G341" i="3"/>
  <c r="F341" i="3"/>
  <c r="BL144" i="5"/>
  <c r="BM144" i="5" s="1"/>
  <c r="D136" i="2" s="1"/>
  <c r="D136" i="3"/>
  <c r="BL235" i="5"/>
  <c r="BM235" i="5" s="1"/>
  <c r="D227" i="2" s="1"/>
  <c r="D227" i="3"/>
  <c r="G360" i="2"/>
  <c r="F360" i="2"/>
  <c r="BL402" i="5"/>
  <c r="BM402" i="5" s="1"/>
  <c r="D394" i="2" s="1"/>
  <c r="D394" i="3"/>
  <c r="BL412" i="5"/>
  <c r="BM412" i="5" s="1"/>
  <c r="D404" i="2" s="1"/>
  <c r="D404" i="3"/>
  <c r="BL182" i="5"/>
  <c r="BM182" i="5" s="1"/>
  <c r="D174" i="2" s="1"/>
  <c r="D174" i="3"/>
  <c r="G293" i="3"/>
  <c r="F293" i="3"/>
  <c r="BL194" i="5"/>
  <c r="BM194" i="5" s="1"/>
  <c r="D186" i="2" s="1"/>
  <c r="D186" i="3"/>
  <c r="BL231" i="5"/>
  <c r="BM231" i="5" s="1"/>
  <c r="D223" i="2" s="1"/>
  <c r="D223" i="3"/>
  <c r="BL353" i="5"/>
  <c r="BM353" i="5" s="1"/>
  <c r="D345" i="2" s="1"/>
  <c r="D345" i="3"/>
  <c r="BL229" i="5"/>
  <c r="BM229" i="5" s="1"/>
  <c r="D221" i="2" s="1"/>
  <c r="D221" i="3"/>
  <c r="BL426" i="5"/>
  <c r="BM426" i="5" s="1"/>
  <c r="D418" i="2" s="1"/>
  <c r="D418" i="3"/>
  <c r="F352" i="3"/>
  <c r="G352" i="3"/>
  <c r="BL319" i="5"/>
  <c r="BM319" i="5" s="1"/>
  <c r="D311" i="2" s="1"/>
  <c r="D311" i="3"/>
  <c r="G162" i="3"/>
  <c r="F162" i="3"/>
  <c r="BL457" i="5"/>
  <c r="BM457" i="5" s="1"/>
  <c r="D449" i="2" s="1"/>
  <c r="D449" i="3"/>
  <c r="G423" i="3"/>
  <c r="F423" i="3"/>
  <c r="BC855" i="5"/>
  <c r="BC856" i="5" s="1"/>
  <c r="BL475" i="5"/>
  <c r="BM475" i="5" s="1"/>
  <c r="D467" i="2" s="1"/>
  <c r="D467" i="3"/>
  <c r="BL29" i="5"/>
  <c r="BM29" i="5" s="1"/>
  <c r="D21" i="2" s="1"/>
  <c r="D21" i="3"/>
  <c r="G269" i="2"/>
  <c r="F269" i="2"/>
  <c r="BL415" i="5"/>
  <c r="BM415" i="5" s="1"/>
  <c r="D407" i="2" s="1"/>
  <c r="D407" i="3"/>
  <c r="BL440" i="5"/>
  <c r="BM440" i="5" s="1"/>
  <c r="D432" i="2" s="1"/>
  <c r="D432" i="3"/>
  <c r="G157" i="2"/>
  <c r="F157" i="2"/>
  <c r="G326" i="3"/>
  <c r="F326" i="3"/>
  <c r="G19" i="2"/>
  <c r="F19" i="2"/>
  <c r="BL44" i="5"/>
  <c r="BM44" i="5" s="1"/>
  <c r="D36" i="2" s="1"/>
  <c r="D36" i="3"/>
  <c r="BL449" i="5"/>
  <c r="BM449" i="5" s="1"/>
  <c r="D441" i="2" s="1"/>
  <c r="D441" i="3"/>
  <c r="F340" i="3"/>
  <c r="G340" i="3"/>
  <c r="G187" i="3"/>
  <c r="F187" i="3"/>
  <c r="BL63" i="5"/>
  <c r="BM63" i="5" s="1"/>
  <c r="D55" i="2" s="1"/>
  <c r="D55" i="3"/>
  <c r="BL438" i="5"/>
  <c r="BM438" i="5" s="1"/>
  <c r="D430" i="2" s="1"/>
  <c r="D430" i="3"/>
  <c r="G191" i="3"/>
  <c r="F191" i="3"/>
  <c r="BL434" i="5"/>
  <c r="BM434" i="5" s="1"/>
  <c r="D426" i="2" s="1"/>
  <c r="D426" i="3"/>
  <c r="G163" i="3"/>
  <c r="F163" i="3"/>
  <c r="BL345" i="5"/>
  <c r="BM345" i="5" s="1"/>
  <c r="D337" i="2" s="1"/>
  <c r="D337" i="3"/>
  <c r="G483" i="2"/>
  <c r="F483" i="2"/>
  <c r="G10" i="3"/>
  <c r="F10" i="3"/>
  <c r="G351" i="3"/>
  <c r="F351" i="3"/>
  <c r="G126" i="3"/>
  <c r="F126" i="3"/>
  <c r="G46" i="3"/>
  <c r="F46" i="3"/>
  <c r="BL38" i="5"/>
  <c r="BM38" i="5" s="1"/>
  <c r="D30" i="2" s="1"/>
  <c r="D30" i="3"/>
  <c r="BL41" i="5"/>
  <c r="BM41" i="5" s="1"/>
  <c r="D33" i="2" s="1"/>
  <c r="D33" i="3"/>
  <c r="G434" i="3"/>
  <c r="F434" i="3"/>
  <c r="G330" i="3"/>
  <c r="F330" i="3"/>
  <c r="BL62" i="5"/>
  <c r="BM62" i="5" s="1"/>
  <c r="D54" i="2" s="1"/>
  <c r="D54" i="3"/>
  <c r="BL111" i="5"/>
  <c r="BM111" i="5" s="1"/>
  <c r="D103" i="2" s="1"/>
  <c r="D103" i="3"/>
  <c r="F112" i="3"/>
  <c r="G112" i="3"/>
  <c r="BL132" i="5"/>
  <c r="BM132" i="5" s="1"/>
  <c r="D124" i="2" s="1"/>
  <c r="D124" i="3"/>
  <c r="BL108" i="5"/>
  <c r="BM108" i="5" s="1"/>
  <c r="D100" i="2" s="1"/>
  <c r="D100" i="3"/>
  <c r="BL151" i="5"/>
  <c r="BM151" i="5" s="1"/>
  <c r="D143" i="2" s="1"/>
  <c r="D143" i="3"/>
  <c r="G259" i="3"/>
  <c r="F259" i="3"/>
  <c r="BL264" i="5"/>
  <c r="BM264" i="5" s="1"/>
  <c r="D256" i="2" s="1"/>
  <c r="D256" i="3"/>
  <c r="G429" i="3"/>
  <c r="F429" i="3"/>
  <c r="BL273" i="5"/>
  <c r="BM273" i="5" s="1"/>
  <c r="D265" i="2" s="1"/>
  <c r="D265" i="3"/>
  <c r="BL429" i="5"/>
  <c r="BM429" i="5" s="1"/>
  <c r="D421" i="2" s="1"/>
  <c r="D421" i="3"/>
  <c r="G168" i="2"/>
  <c r="F168" i="2"/>
  <c r="G406" i="3"/>
  <c r="F406" i="3"/>
  <c r="BL257" i="5"/>
  <c r="BM257" i="5" s="1"/>
  <c r="D249" i="2" s="1"/>
  <c r="D249" i="3"/>
  <c r="BL72" i="5"/>
  <c r="BM72" i="5" s="1"/>
  <c r="D64" i="2" s="1"/>
  <c r="D64" i="3"/>
  <c r="BL52" i="5"/>
  <c r="BM52" i="5" s="1"/>
  <c r="D44" i="2" s="1"/>
  <c r="D44" i="3"/>
  <c r="G161" i="3"/>
  <c r="F161" i="3"/>
  <c r="G91" i="3"/>
  <c r="F91" i="3"/>
  <c r="G401" i="3"/>
  <c r="F401" i="3"/>
  <c r="G12" i="2"/>
  <c r="F12" i="2"/>
  <c r="BL358" i="5"/>
  <c r="BM358" i="5" s="1"/>
  <c r="D350" i="2" s="1"/>
  <c r="D350" i="3"/>
  <c r="BL399" i="5"/>
  <c r="BM399" i="5" s="1"/>
  <c r="D391" i="2" s="1"/>
  <c r="D391" i="3"/>
  <c r="BL265" i="5"/>
  <c r="BM265" i="5" s="1"/>
  <c r="D257" i="2" s="1"/>
  <c r="D257" i="3"/>
  <c r="G242" i="3"/>
  <c r="F242" i="3"/>
  <c r="BL444" i="5"/>
  <c r="BM444" i="5" s="1"/>
  <c r="D436" i="2" s="1"/>
  <c r="D436" i="3"/>
  <c r="BL213" i="5"/>
  <c r="BM213" i="5" s="1"/>
  <c r="D205" i="2" s="1"/>
  <c r="D205" i="3"/>
  <c r="BL370" i="5"/>
  <c r="BM370" i="5" s="1"/>
  <c r="D362" i="2" s="1"/>
  <c r="D362" i="3"/>
  <c r="G412" i="2"/>
  <c r="F412" i="2"/>
  <c r="BL259" i="5"/>
  <c r="BM259" i="5" s="1"/>
  <c r="D251" i="2" s="1"/>
  <c r="D251" i="3"/>
  <c r="BL384" i="5"/>
  <c r="BM384" i="5" s="1"/>
  <c r="D376" i="2" s="1"/>
  <c r="D376" i="3"/>
  <c r="G241" i="2"/>
  <c r="F241" i="2"/>
  <c r="BL398" i="5"/>
  <c r="BM398" i="5" s="1"/>
  <c r="D390" i="2" s="1"/>
  <c r="D390" i="3"/>
  <c r="BL464" i="5"/>
  <c r="BM464" i="5" s="1"/>
  <c r="D456" i="2" s="1"/>
  <c r="D456" i="3"/>
  <c r="BL333" i="5"/>
  <c r="BM333" i="5" s="1"/>
  <c r="D325" i="2" s="1"/>
  <c r="D325" i="3"/>
  <c r="G431" i="3"/>
  <c r="F431" i="3"/>
  <c r="F20" i="2"/>
  <c r="G20" i="2"/>
  <c r="BL15" i="5"/>
  <c r="BM15" i="5" s="1"/>
  <c r="D7" i="2" s="1"/>
  <c r="D7" i="3"/>
  <c r="BL308" i="5"/>
  <c r="BM308" i="5" s="1"/>
  <c r="D300" i="2" s="1"/>
  <c r="D300" i="3"/>
  <c r="G151" i="2"/>
  <c r="F151" i="2"/>
  <c r="G313" i="3"/>
  <c r="F313" i="3"/>
  <c r="BL364" i="5"/>
  <c r="BM364" i="5" s="1"/>
  <c r="D356" i="2" s="1"/>
  <c r="D356" i="3"/>
  <c r="G237" i="3"/>
  <c r="F237" i="3"/>
  <c r="BL123" i="5"/>
  <c r="BM123" i="5" s="1"/>
  <c r="D115" i="2" s="1"/>
  <c r="D115" i="3"/>
  <c r="G411" i="3"/>
  <c r="F411" i="3"/>
  <c r="G403" i="3"/>
  <c r="F403" i="3"/>
  <c r="BL428" i="5"/>
  <c r="BM428" i="5" s="1"/>
  <c r="D420" i="2" s="1"/>
  <c r="D420" i="3"/>
  <c r="BL46" i="5"/>
  <c r="BM46" i="5" s="1"/>
  <c r="D38" i="2" s="1"/>
  <c r="D38" i="3"/>
  <c r="BL463" i="5"/>
  <c r="BM463" i="5" s="1"/>
  <c r="D455" i="2" s="1"/>
  <c r="D455" i="3"/>
  <c r="BL102" i="5"/>
  <c r="BM102" i="5" s="1"/>
  <c r="D94" i="2" s="1"/>
  <c r="D94" i="3"/>
  <c r="BL350" i="5"/>
  <c r="BM350" i="5" s="1"/>
  <c r="D342" i="2" s="1"/>
  <c r="D342" i="3"/>
  <c r="F316" i="3"/>
  <c r="G316" i="3"/>
  <c r="BL285" i="5"/>
  <c r="BM285" i="5" s="1"/>
  <c r="D277" i="2" s="1"/>
  <c r="D277" i="3"/>
  <c r="BL141" i="5"/>
  <c r="BM141" i="5" s="1"/>
  <c r="D133" i="2" s="1"/>
  <c r="D133" i="3"/>
  <c r="BL405" i="5"/>
  <c r="BM405" i="5" s="1"/>
  <c r="D397" i="2" s="1"/>
  <c r="D397" i="3"/>
  <c r="BL124" i="5"/>
  <c r="BM124" i="5" s="1"/>
  <c r="D116" i="2" s="1"/>
  <c r="D116" i="3"/>
  <c r="G396" i="2"/>
  <c r="F396" i="2"/>
  <c r="G451" i="2"/>
  <c r="F451" i="2"/>
  <c r="G5" i="3"/>
  <c r="F5" i="3"/>
  <c r="BL363" i="5"/>
  <c r="BM363" i="5" s="1"/>
  <c r="D355" i="2" s="1"/>
  <c r="D355" i="3"/>
  <c r="BL295" i="5"/>
  <c r="BM295" i="5" s="1"/>
  <c r="D287" i="2" s="1"/>
  <c r="D287" i="3"/>
  <c r="F74" i="2"/>
  <c r="G74" i="2"/>
  <c r="G40" i="2"/>
  <c r="F40" i="2"/>
  <c r="BL485" i="5"/>
  <c r="BM485" i="5" s="1"/>
  <c r="D477" i="2" s="1"/>
  <c r="D477" i="3"/>
  <c r="BL266" i="5"/>
  <c r="BM266" i="5" s="1"/>
  <c r="D258" i="2" s="1"/>
  <c r="D258" i="3"/>
  <c r="BL288" i="5"/>
  <c r="BM288" i="5" s="1"/>
  <c r="D280" i="2" s="1"/>
  <c r="D280" i="3"/>
  <c r="F336" i="3"/>
  <c r="G336" i="3"/>
  <c r="BL430" i="5"/>
  <c r="BM430" i="5" s="1"/>
  <c r="D422" i="2" s="1"/>
  <c r="D422" i="3"/>
  <c r="G141" i="3"/>
  <c r="F141" i="3"/>
  <c r="BL274" i="5"/>
  <c r="BM274" i="5" s="1"/>
  <c r="D266" i="2" s="1"/>
  <c r="D266" i="3"/>
  <c r="BL39" i="5"/>
  <c r="BM39" i="5" s="1"/>
  <c r="D31" i="2" s="1"/>
  <c r="D31" i="3"/>
  <c r="BL61" i="5"/>
  <c r="BM61" i="5" s="1"/>
  <c r="D53" i="2" s="1"/>
  <c r="D53" i="3"/>
  <c r="D488" i="3" l="1"/>
  <c r="BL496" i="5"/>
  <c r="BM496" i="5" s="1"/>
  <c r="D488" i="2" s="1"/>
  <c r="F481" i="2"/>
  <c r="G481" i="2"/>
  <c r="G481" i="3"/>
  <c r="F481" i="3"/>
  <c r="F486" i="3"/>
  <c r="G486" i="3"/>
  <c r="F485" i="2"/>
  <c r="G485" i="2"/>
  <c r="G486" i="2"/>
  <c r="F486" i="2"/>
  <c r="G485" i="3"/>
  <c r="F485" i="3"/>
  <c r="BL492" i="5"/>
  <c r="BM492" i="5" s="1"/>
  <c r="D484" i="2" s="1"/>
  <c r="D484" i="3"/>
  <c r="BL497" i="5"/>
  <c r="BM497" i="5" s="1"/>
  <c r="D489" i="2" s="1"/>
  <c r="D489" i="3"/>
  <c r="G414" i="3"/>
  <c r="G53" i="3"/>
  <c r="F53" i="3"/>
  <c r="BL410" i="5"/>
  <c r="BM410" i="5" s="1"/>
  <c r="D402" i="2" s="1"/>
  <c r="D402" i="3"/>
  <c r="BL441" i="5"/>
  <c r="BM441" i="5" s="1"/>
  <c r="D433" i="2" s="1"/>
  <c r="D433" i="3"/>
  <c r="G133" i="3"/>
  <c r="F133" i="3"/>
  <c r="G342" i="3"/>
  <c r="F342" i="3"/>
  <c r="G38" i="3"/>
  <c r="F38" i="3"/>
  <c r="G411" i="2"/>
  <c r="F411" i="2"/>
  <c r="G237" i="2"/>
  <c r="F237" i="2"/>
  <c r="G313" i="2"/>
  <c r="F313" i="2"/>
  <c r="G431" i="2"/>
  <c r="F431" i="2"/>
  <c r="G325" i="3"/>
  <c r="F325" i="3"/>
  <c r="G456" i="3"/>
  <c r="F456" i="3"/>
  <c r="F376" i="3"/>
  <c r="G376" i="3"/>
  <c r="BL436" i="5"/>
  <c r="BM436" i="5" s="1"/>
  <c r="D428" i="2" s="1"/>
  <c r="D428" i="3"/>
  <c r="G391" i="3"/>
  <c r="F391" i="3"/>
  <c r="G249" i="3"/>
  <c r="F249" i="3"/>
  <c r="BL446" i="5"/>
  <c r="BM446" i="5" s="1"/>
  <c r="D438" i="2" s="1"/>
  <c r="D438" i="3"/>
  <c r="G259" i="2"/>
  <c r="F259" i="2"/>
  <c r="G143" i="3"/>
  <c r="F143" i="3"/>
  <c r="F124" i="3"/>
  <c r="G124" i="3"/>
  <c r="F330" i="2"/>
  <c r="G330" i="2"/>
  <c r="BL244" i="5"/>
  <c r="BM244" i="5" s="1"/>
  <c r="D236" i="2" s="1"/>
  <c r="D236" i="3"/>
  <c r="G30" i="3"/>
  <c r="F30" i="3"/>
  <c r="G337" i="3"/>
  <c r="F337" i="3"/>
  <c r="G55" i="3"/>
  <c r="F55" i="3"/>
  <c r="F36" i="3"/>
  <c r="G36" i="3"/>
  <c r="F326" i="2"/>
  <c r="G326" i="2"/>
  <c r="G407" i="3"/>
  <c r="F407" i="3"/>
  <c r="G21" i="3"/>
  <c r="F21" i="3"/>
  <c r="F162" i="2"/>
  <c r="G162" i="2"/>
  <c r="G311" i="3"/>
  <c r="F311" i="3"/>
  <c r="G418" i="3"/>
  <c r="F418" i="3"/>
  <c r="G223" i="3"/>
  <c r="F223" i="3"/>
  <c r="G293" i="2"/>
  <c r="F293" i="2"/>
  <c r="G174" i="3"/>
  <c r="F174" i="3"/>
  <c r="G227" i="3"/>
  <c r="F227" i="3"/>
  <c r="G415" i="3"/>
  <c r="F415" i="3"/>
  <c r="G99" i="2"/>
  <c r="F99" i="2"/>
  <c r="F378" i="2"/>
  <c r="G378" i="2"/>
  <c r="G442" i="3"/>
  <c r="F442" i="3"/>
  <c r="G444" i="3"/>
  <c r="F444" i="3"/>
  <c r="BL163" i="5"/>
  <c r="BM163" i="5" s="1"/>
  <c r="D155" i="2" s="1"/>
  <c r="D155" i="3"/>
  <c r="F366" i="2"/>
  <c r="G366" i="2"/>
  <c r="G59" i="3"/>
  <c r="F59" i="3"/>
  <c r="G51" i="3"/>
  <c r="F51" i="3"/>
  <c r="G343" i="3"/>
  <c r="F343" i="3"/>
  <c r="G417" i="3"/>
  <c r="F417" i="3"/>
  <c r="G208" i="2"/>
  <c r="F208" i="2"/>
  <c r="BL356" i="5"/>
  <c r="BM356" i="5" s="1"/>
  <c r="D348" i="2" s="1"/>
  <c r="D348" i="3"/>
  <c r="F414" i="2"/>
  <c r="G414" i="2"/>
  <c r="F238" i="2"/>
  <c r="G238" i="2"/>
  <c r="G114" i="3"/>
  <c r="F114" i="3"/>
  <c r="G106" i="3"/>
  <c r="F106" i="3"/>
  <c r="BL47" i="5"/>
  <c r="BM47" i="5" s="1"/>
  <c r="D39" i="2" s="1"/>
  <c r="D39" i="3"/>
  <c r="F459" i="3"/>
  <c r="G459" i="3"/>
  <c r="G173" i="3"/>
  <c r="F173" i="3"/>
  <c r="G301" i="3"/>
  <c r="F301" i="3"/>
  <c r="BL416" i="5"/>
  <c r="BM416" i="5" s="1"/>
  <c r="D408" i="2" s="1"/>
  <c r="D408" i="3"/>
  <c r="F142" i="2"/>
  <c r="G142" i="2"/>
  <c r="G405" i="2"/>
  <c r="F405" i="2"/>
  <c r="G422" i="3"/>
  <c r="F422" i="3"/>
  <c r="G266" i="3"/>
  <c r="F266" i="3"/>
  <c r="F280" i="3"/>
  <c r="G280" i="3"/>
  <c r="G477" i="3"/>
  <c r="F477" i="3"/>
  <c r="G355" i="3"/>
  <c r="F355" i="3"/>
  <c r="BL474" i="5"/>
  <c r="BM474" i="5" s="1"/>
  <c r="D466" i="2" s="1"/>
  <c r="D466" i="3"/>
  <c r="BL49" i="5"/>
  <c r="BM49" i="5" s="1"/>
  <c r="D41" i="2" s="1"/>
  <c r="D41" i="3"/>
  <c r="G397" i="3"/>
  <c r="F397" i="3"/>
  <c r="G7" i="3"/>
  <c r="F7" i="3"/>
  <c r="G251" i="3"/>
  <c r="F251" i="3"/>
  <c r="BL417" i="5"/>
  <c r="BM417" i="5" s="1"/>
  <c r="D409" i="2" s="1"/>
  <c r="D409" i="3"/>
  <c r="F242" i="2"/>
  <c r="G242" i="2"/>
  <c r="BL247" i="5"/>
  <c r="BM247" i="5" s="1"/>
  <c r="D239" i="2" s="1"/>
  <c r="D239" i="3"/>
  <c r="G401" i="2"/>
  <c r="F401" i="2"/>
  <c r="G161" i="2"/>
  <c r="F161" i="2"/>
  <c r="F64" i="3"/>
  <c r="G64" i="3"/>
  <c r="G421" i="3"/>
  <c r="F421" i="3"/>
  <c r="BL433" i="5"/>
  <c r="BM433" i="5" s="1"/>
  <c r="D425" i="2" s="1"/>
  <c r="D425" i="3"/>
  <c r="F256" i="3"/>
  <c r="G256" i="3"/>
  <c r="F100" i="3"/>
  <c r="G100" i="3"/>
  <c r="G54" i="3"/>
  <c r="F54" i="3"/>
  <c r="F126" i="2"/>
  <c r="G126" i="2"/>
  <c r="BL172" i="5"/>
  <c r="BM172" i="5" s="1"/>
  <c r="D164" i="2" s="1"/>
  <c r="D164" i="3"/>
  <c r="G163" i="2"/>
  <c r="F163" i="2"/>
  <c r="G426" i="3"/>
  <c r="F426" i="3"/>
  <c r="G430" i="3"/>
  <c r="F430" i="3"/>
  <c r="G187" i="2"/>
  <c r="F187" i="2"/>
  <c r="G441" i="3"/>
  <c r="F441" i="3"/>
  <c r="G345" i="3"/>
  <c r="F345" i="3"/>
  <c r="BL424" i="5"/>
  <c r="BM424" i="5" s="1"/>
  <c r="D416" i="2" s="1"/>
  <c r="D416" i="3"/>
  <c r="F136" i="3"/>
  <c r="G136" i="3"/>
  <c r="G341" i="2"/>
  <c r="F341" i="2"/>
  <c r="BL174" i="5"/>
  <c r="BM174" i="5" s="1"/>
  <c r="D166" i="2" s="1"/>
  <c r="D166" i="3"/>
  <c r="G424" i="2"/>
  <c r="F424" i="2"/>
  <c r="G482" i="2"/>
  <c r="F482" i="2"/>
  <c r="BL455" i="5"/>
  <c r="BM455" i="5" s="1"/>
  <c r="D447" i="2" s="1"/>
  <c r="D447" i="3"/>
  <c r="G209" i="3"/>
  <c r="F209" i="3"/>
  <c r="G284" i="2"/>
  <c r="F284" i="2"/>
  <c r="F354" i="2"/>
  <c r="G354" i="2"/>
  <c r="G17" i="2"/>
  <c r="F17" i="2"/>
  <c r="BL421" i="5"/>
  <c r="BM421" i="5" s="1"/>
  <c r="D413" i="2" s="1"/>
  <c r="D413" i="3"/>
  <c r="G167" i="3"/>
  <c r="F167" i="3"/>
  <c r="F264" i="3"/>
  <c r="G264" i="3"/>
  <c r="G445" i="3"/>
  <c r="F445" i="3"/>
  <c r="G96" i="2"/>
  <c r="F96" i="2"/>
  <c r="G319" i="2"/>
  <c r="F319" i="2"/>
  <c r="F68" i="3"/>
  <c r="G68" i="3"/>
  <c r="G446" i="3"/>
  <c r="F446" i="3"/>
  <c r="BL146" i="5"/>
  <c r="BM146" i="5" s="1"/>
  <c r="D138" i="2" s="1"/>
  <c r="D138" i="3"/>
  <c r="G435" i="3"/>
  <c r="F435" i="3"/>
  <c r="BL448" i="5"/>
  <c r="BM448" i="5" s="1"/>
  <c r="D440" i="2" s="1"/>
  <c r="D440" i="3"/>
  <c r="BL109" i="5"/>
  <c r="BM109" i="5" s="1"/>
  <c r="D101" i="2" s="1"/>
  <c r="D101" i="3"/>
  <c r="G235" i="3"/>
  <c r="F235" i="3"/>
  <c r="G121" i="3"/>
  <c r="F121" i="3"/>
  <c r="G437" i="3"/>
  <c r="F437" i="3"/>
  <c r="G285" i="3"/>
  <c r="F285" i="3"/>
  <c r="G347" i="2"/>
  <c r="F347" i="2"/>
  <c r="G109" i="3"/>
  <c r="F109" i="3"/>
  <c r="G177" i="3"/>
  <c r="F177" i="3"/>
  <c r="F244" i="3"/>
  <c r="G244" i="3"/>
  <c r="F116" i="3"/>
  <c r="G116" i="3"/>
  <c r="G316" i="2"/>
  <c r="F316" i="2"/>
  <c r="G94" i="3"/>
  <c r="F94" i="3"/>
  <c r="F455" i="3"/>
  <c r="G455" i="3"/>
  <c r="BL326" i="5"/>
  <c r="BM326" i="5" s="1"/>
  <c r="D318" i="2" s="1"/>
  <c r="D318" i="3"/>
  <c r="F300" i="3"/>
  <c r="G300" i="3"/>
  <c r="G362" i="3"/>
  <c r="F362" i="3"/>
  <c r="G205" i="3"/>
  <c r="F205" i="3"/>
  <c r="F436" i="3"/>
  <c r="G436" i="3"/>
  <c r="G257" i="3"/>
  <c r="F257" i="3"/>
  <c r="G350" i="3"/>
  <c r="F350" i="3"/>
  <c r="F44" i="3"/>
  <c r="G44" i="3"/>
  <c r="G265" i="3"/>
  <c r="F265" i="3"/>
  <c r="G112" i="2"/>
  <c r="F112" i="2"/>
  <c r="G103" i="3"/>
  <c r="F103" i="3"/>
  <c r="F434" i="2"/>
  <c r="G434" i="2"/>
  <c r="G33" i="3"/>
  <c r="F33" i="3"/>
  <c r="BL23" i="5"/>
  <c r="BM23" i="5" s="1"/>
  <c r="D15" i="2" s="1"/>
  <c r="D15" i="3"/>
  <c r="G191" i="2"/>
  <c r="F191" i="2"/>
  <c r="BL154" i="5"/>
  <c r="BM154" i="5" s="1"/>
  <c r="D146" i="2" s="1"/>
  <c r="D146" i="3"/>
  <c r="G352" i="2"/>
  <c r="F352" i="2"/>
  <c r="G221" i="3"/>
  <c r="F221" i="3"/>
  <c r="F404" i="3"/>
  <c r="G404" i="3"/>
  <c r="G410" i="3"/>
  <c r="F410" i="3"/>
  <c r="G215" i="3"/>
  <c r="F215" i="3"/>
  <c r="F443" i="3"/>
  <c r="G443" i="3"/>
  <c r="G419" i="3"/>
  <c r="F419" i="3"/>
  <c r="G247" i="2"/>
  <c r="F247" i="2"/>
  <c r="F388" i="3"/>
  <c r="G388" i="3"/>
  <c r="G117" i="3"/>
  <c r="F117" i="3"/>
  <c r="G273" i="3"/>
  <c r="F273" i="3"/>
  <c r="G288" i="2"/>
  <c r="F288" i="2"/>
  <c r="G75" i="3"/>
  <c r="F75" i="3"/>
  <c r="G63" i="3"/>
  <c r="F63" i="3"/>
  <c r="G297" i="3"/>
  <c r="F297" i="3"/>
  <c r="G317" i="3"/>
  <c r="F317" i="3"/>
  <c r="G90" i="3"/>
  <c r="F90" i="3"/>
  <c r="G439" i="3"/>
  <c r="F439" i="3"/>
  <c r="G120" i="2"/>
  <c r="F120" i="2"/>
  <c r="G427" i="3"/>
  <c r="F427" i="3"/>
  <c r="G294" i="3"/>
  <c r="F294" i="3"/>
  <c r="F196" i="3"/>
  <c r="G196" i="3"/>
  <c r="F48" i="3"/>
  <c r="G48" i="3"/>
  <c r="G346" i="3"/>
  <c r="F346" i="3"/>
  <c r="G305" i="2"/>
  <c r="F305" i="2"/>
  <c r="G141" i="2"/>
  <c r="F141" i="2"/>
  <c r="G258" i="3"/>
  <c r="F258" i="3"/>
  <c r="G287" i="3"/>
  <c r="F287" i="3"/>
  <c r="G5" i="2"/>
  <c r="F5" i="2"/>
  <c r="G31" i="3"/>
  <c r="F31" i="3"/>
  <c r="G336" i="2"/>
  <c r="F336" i="2"/>
  <c r="G277" i="3"/>
  <c r="F277" i="3"/>
  <c r="F420" i="3"/>
  <c r="G420" i="3"/>
  <c r="BL482" i="5"/>
  <c r="BM482" i="5" s="1"/>
  <c r="D474" i="2" s="1"/>
  <c r="D474" i="3"/>
  <c r="G403" i="2"/>
  <c r="F403" i="2"/>
  <c r="G115" i="3"/>
  <c r="F115" i="3"/>
  <c r="F356" i="3"/>
  <c r="G356" i="3"/>
  <c r="BL352" i="5"/>
  <c r="BM352" i="5" s="1"/>
  <c r="D344" i="2" s="1"/>
  <c r="D344" i="3"/>
  <c r="G390" i="3"/>
  <c r="F390" i="3"/>
  <c r="G91" i="2"/>
  <c r="F91" i="2"/>
  <c r="F406" i="2"/>
  <c r="G406" i="2"/>
  <c r="G429" i="2"/>
  <c r="F429" i="2"/>
  <c r="F46" i="2"/>
  <c r="G46" i="2"/>
  <c r="G351" i="2"/>
  <c r="F351" i="2"/>
  <c r="F10" i="2"/>
  <c r="G10" i="2"/>
  <c r="G340" i="2"/>
  <c r="F340" i="2"/>
  <c r="F432" i="3"/>
  <c r="G432" i="3"/>
  <c r="F467" i="3"/>
  <c r="G467" i="3"/>
  <c r="G423" i="2"/>
  <c r="F423" i="2"/>
  <c r="G449" i="3"/>
  <c r="F449" i="3"/>
  <c r="BL42" i="5"/>
  <c r="BM42" i="5" s="1"/>
  <c r="D34" i="2" s="1"/>
  <c r="D34" i="3"/>
  <c r="G186" i="3"/>
  <c r="F186" i="3"/>
  <c r="BL283" i="5"/>
  <c r="BM283" i="5" s="1"/>
  <c r="D275" i="2" s="1"/>
  <c r="D275" i="3"/>
  <c r="G394" i="3"/>
  <c r="F394" i="3"/>
  <c r="G134" i="3"/>
  <c r="F134" i="3"/>
  <c r="F108" i="3"/>
  <c r="G108" i="3"/>
  <c r="G353" i="2"/>
  <c r="F353" i="2"/>
  <c r="G464" i="3"/>
  <c r="F464" i="3"/>
  <c r="BL211" i="5"/>
  <c r="BM211" i="5" s="1"/>
  <c r="D203" i="2" s="1"/>
  <c r="D203" i="3"/>
  <c r="BL37" i="5"/>
  <c r="BM37" i="5" s="1"/>
  <c r="D29" i="2" s="1"/>
  <c r="D29" i="3"/>
  <c r="BL225" i="5"/>
  <c r="BM225" i="5" s="1"/>
  <c r="D217" i="2" s="1"/>
  <c r="D217" i="3"/>
  <c r="G153" i="3"/>
  <c r="F153" i="3"/>
  <c r="G448" i="3"/>
  <c r="F448" i="3"/>
  <c r="G349" i="3"/>
  <c r="F349" i="3"/>
  <c r="BL138" i="5"/>
  <c r="BM138" i="5" s="1"/>
  <c r="D130" i="2" s="1"/>
  <c r="D130" i="3"/>
  <c r="G70" i="3"/>
  <c r="F70" i="3"/>
  <c r="G170" i="3"/>
  <c r="F170" i="3"/>
  <c r="BL392" i="5"/>
  <c r="BM392" i="5" s="1"/>
  <c r="D384" i="2" s="1"/>
  <c r="D384" i="3"/>
  <c r="F232" i="3"/>
  <c r="G232" i="3"/>
  <c r="G210" i="3"/>
  <c r="F210" i="3"/>
  <c r="BI855" i="5"/>
  <c r="BI856" i="5" s="1"/>
  <c r="F489" i="2" l="1"/>
  <c r="G489" i="2"/>
  <c r="F484" i="3"/>
  <c r="G484" i="3"/>
  <c r="BL499" i="5"/>
  <c r="BM499" i="5" s="1"/>
  <c r="D491" i="2" s="1"/>
  <c r="D491" i="3"/>
  <c r="G488" i="2"/>
  <c r="F488" i="2"/>
  <c r="BL495" i="5"/>
  <c r="BM495" i="5" s="1"/>
  <c r="D487" i="2" s="1"/>
  <c r="D487" i="3"/>
  <c r="G488" i="3"/>
  <c r="F488" i="3"/>
  <c r="G484" i="2"/>
  <c r="F484" i="2"/>
  <c r="BL500" i="5"/>
  <c r="BM500" i="5" s="1"/>
  <c r="D492" i="2" s="1"/>
  <c r="D492" i="3"/>
  <c r="G489" i="3"/>
  <c r="F489" i="3"/>
  <c r="F170" i="2"/>
  <c r="G170" i="2"/>
  <c r="F394" i="2"/>
  <c r="G394" i="2"/>
  <c r="G275" i="3"/>
  <c r="F275" i="3"/>
  <c r="F449" i="2"/>
  <c r="G449" i="2"/>
  <c r="G467" i="2"/>
  <c r="F467" i="2"/>
  <c r="G432" i="2"/>
  <c r="F432" i="2"/>
  <c r="G420" i="2"/>
  <c r="F420" i="2"/>
  <c r="G277" i="2"/>
  <c r="F277" i="2"/>
  <c r="G443" i="2"/>
  <c r="F443" i="2"/>
  <c r="G109" i="2"/>
  <c r="F109" i="2"/>
  <c r="F440" i="3"/>
  <c r="G440" i="3"/>
  <c r="G446" i="2"/>
  <c r="F446" i="2"/>
  <c r="F445" i="2"/>
  <c r="G445" i="2"/>
  <c r="G167" i="2"/>
  <c r="F167" i="2"/>
  <c r="G413" i="3"/>
  <c r="F413" i="3"/>
  <c r="G166" i="3"/>
  <c r="F166" i="3"/>
  <c r="G345" i="2"/>
  <c r="F345" i="2"/>
  <c r="F430" i="2"/>
  <c r="G430" i="2"/>
  <c r="F426" i="2"/>
  <c r="G426" i="2"/>
  <c r="F164" i="3"/>
  <c r="G164" i="3"/>
  <c r="F54" i="2"/>
  <c r="G54" i="2"/>
  <c r="G100" i="2"/>
  <c r="F100" i="2"/>
  <c r="G256" i="2"/>
  <c r="F256" i="2"/>
  <c r="G409" i="3"/>
  <c r="F409" i="3"/>
  <c r="G280" i="2"/>
  <c r="F280" i="2"/>
  <c r="F106" i="2"/>
  <c r="G106" i="2"/>
  <c r="G417" i="2"/>
  <c r="F417" i="2"/>
  <c r="G227" i="2"/>
  <c r="F227" i="2"/>
  <c r="F174" i="2"/>
  <c r="G174" i="2"/>
  <c r="G223" i="2"/>
  <c r="F223" i="2"/>
  <c r="F418" i="2"/>
  <c r="G418" i="2"/>
  <c r="F21" i="2"/>
  <c r="G21" i="2"/>
  <c r="G407" i="2"/>
  <c r="F407" i="2"/>
  <c r="G55" i="2"/>
  <c r="F55" i="2"/>
  <c r="F30" i="2"/>
  <c r="G30" i="2"/>
  <c r="F236" i="3"/>
  <c r="G236" i="3"/>
  <c r="G391" i="2"/>
  <c r="F391" i="2"/>
  <c r="G376" i="2"/>
  <c r="F376" i="2"/>
  <c r="G456" i="2"/>
  <c r="F456" i="2"/>
  <c r="G325" i="2"/>
  <c r="F325" i="2"/>
  <c r="G133" i="2"/>
  <c r="F133" i="2"/>
  <c r="G402" i="3"/>
  <c r="F402" i="3"/>
  <c r="F210" i="2"/>
  <c r="G210" i="2"/>
  <c r="F384" i="3"/>
  <c r="G384" i="3"/>
  <c r="G349" i="2"/>
  <c r="F349" i="2"/>
  <c r="G448" i="2"/>
  <c r="F448" i="2"/>
  <c r="G153" i="2"/>
  <c r="F153" i="2"/>
  <c r="G203" i="3"/>
  <c r="F203" i="3"/>
  <c r="G34" i="3"/>
  <c r="F34" i="3"/>
  <c r="G115" i="2"/>
  <c r="F115" i="2"/>
  <c r="G287" i="2"/>
  <c r="F287" i="2"/>
  <c r="F258" i="2"/>
  <c r="G258" i="2"/>
  <c r="F346" i="2"/>
  <c r="G346" i="2"/>
  <c r="F294" i="2"/>
  <c r="G294" i="2"/>
  <c r="G439" i="2"/>
  <c r="F439" i="2"/>
  <c r="G317" i="2"/>
  <c r="F317" i="2"/>
  <c r="G297" i="2"/>
  <c r="F297" i="2"/>
  <c r="G63" i="2"/>
  <c r="F63" i="2"/>
  <c r="G75" i="2"/>
  <c r="F75" i="2"/>
  <c r="G273" i="2"/>
  <c r="F273" i="2"/>
  <c r="G117" i="2"/>
  <c r="F117" i="2"/>
  <c r="G388" i="2"/>
  <c r="F388" i="2"/>
  <c r="G221" i="2"/>
  <c r="F221" i="2"/>
  <c r="G146" i="3"/>
  <c r="F146" i="3"/>
  <c r="G15" i="3"/>
  <c r="F15" i="3"/>
  <c r="G265" i="2"/>
  <c r="F265" i="2"/>
  <c r="G44" i="2"/>
  <c r="F44" i="2"/>
  <c r="F350" i="2"/>
  <c r="G350" i="2"/>
  <c r="G436" i="2"/>
  <c r="F436" i="2"/>
  <c r="G205" i="2"/>
  <c r="F205" i="2"/>
  <c r="G300" i="2"/>
  <c r="F300" i="2"/>
  <c r="G455" i="2"/>
  <c r="F455" i="2"/>
  <c r="G177" i="2"/>
  <c r="F177" i="2"/>
  <c r="G285" i="2"/>
  <c r="F285" i="2"/>
  <c r="G437" i="2"/>
  <c r="F437" i="2"/>
  <c r="G101" i="3"/>
  <c r="F101" i="3"/>
  <c r="F447" i="3"/>
  <c r="G447" i="3"/>
  <c r="F416" i="3"/>
  <c r="G416" i="3"/>
  <c r="G7" i="2"/>
  <c r="F7" i="2"/>
  <c r="G39" i="3"/>
  <c r="F39" i="3"/>
  <c r="G415" i="2"/>
  <c r="F415" i="2"/>
  <c r="G124" i="2"/>
  <c r="F124" i="2"/>
  <c r="G438" i="3"/>
  <c r="F438" i="3"/>
  <c r="G433" i="3"/>
  <c r="F433" i="3"/>
  <c r="F70" i="2"/>
  <c r="G70" i="2"/>
  <c r="G130" i="3"/>
  <c r="F130" i="3"/>
  <c r="G29" i="3"/>
  <c r="F29" i="3"/>
  <c r="G464" i="2"/>
  <c r="F464" i="2"/>
  <c r="F134" i="2"/>
  <c r="G134" i="2"/>
  <c r="F344" i="3"/>
  <c r="G344" i="3"/>
  <c r="G419" i="2"/>
  <c r="F419" i="2"/>
  <c r="G215" i="2"/>
  <c r="F215" i="2"/>
  <c r="F410" i="2"/>
  <c r="G410" i="2"/>
  <c r="G33" i="2"/>
  <c r="F33" i="2"/>
  <c r="G103" i="2"/>
  <c r="F103" i="2"/>
  <c r="G318" i="3"/>
  <c r="F318" i="3"/>
  <c r="G116" i="2"/>
  <c r="F116" i="2"/>
  <c r="G244" i="2"/>
  <c r="F244" i="2"/>
  <c r="G121" i="2"/>
  <c r="F121" i="2"/>
  <c r="G68" i="2"/>
  <c r="F68" i="2"/>
  <c r="G264" i="2"/>
  <c r="F264" i="2"/>
  <c r="G441" i="2"/>
  <c r="F441" i="2"/>
  <c r="G425" i="3"/>
  <c r="F425" i="3"/>
  <c r="G355" i="2"/>
  <c r="F355" i="2"/>
  <c r="F477" i="2"/>
  <c r="G477" i="2"/>
  <c r="F266" i="2"/>
  <c r="G266" i="2"/>
  <c r="F422" i="2"/>
  <c r="G422" i="2"/>
  <c r="F408" i="3"/>
  <c r="G408" i="3"/>
  <c r="F114" i="2"/>
  <c r="G114" i="2"/>
  <c r="F348" i="3"/>
  <c r="G348" i="3"/>
  <c r="G343" i="2"/>
  <c r="F343" i="2"/>
  <c r="G155" i="3"/>
  <c r="F155" i="3"/>
  <c r="G311" i="2"/>
  <c r="F311" i="2"/>
  <c r="F36" i="2"/>
  <c r="G36" i="2"/>
  <c r="G337" i="2"/>
  <c r="F337" i="2"/>
  <c r="G249" i="2"/>
  <c r="F249" i="2"/>
  <c r="F38" i="2"/>
  <c r="G38" i="2"/>
  <c r="F342" i="2"/>
  <c r="G342" i="2"/>
  <c r="G53" i="2"/>
  <c r="F53" i="2"/>
  <c r="G232" i="2"/>
  <c r="F232" i="2"/>
  <c r="G217" i="3"/>
  <c r="F217" i="3"/>
  <c r="G108" i="2"/>
  <c r="F108" i="2"/>
  <c r="F186" i="2"/>
  <c r="G186" i="2"/>
  <c r="F390" i="2"/>
  <c r="G390" i="2"/>
  <c r="G356" i="2"/>
  <c r="F356" i="2"/>
  <c r="G474" i="3"/>
  <c r="F474" i="3"/>
  <c r="G31" i="2"/>
  <c r="F31" i="2"/>
  <c r="F48" i="2"/>
  <c r="G48" i="2"/>
  <c r="G196" i="2"/>
  <c r="F196" i="2"/>
  <c r="G427" i="2"/>
  <c r="F427" i="2"/>
  <c r="F90" i="2"/>
  <c r="G90" i="2"/>
  <c r="G404" i="2"/>
  <c r="F404" i="2"/>
  <c r="G257" i="2"/>
  <c r="F257" i="2"/>
  <c r="F362" i="2"/>
  <c r="G362" i="2"/>
  <c r="F94" i="2"/>
  <c r="G94" i="2"/>
  <c r="G235" i="2"/>
  <c r="F235" i="2"/>
  <c r="G435" i="2"/>
  <c r="F435" i="2"/>
  <c r="G138" i="3"/>
  <c r="F138" i="3"/>
  <c r="G209" i="2"/>
  <c r="F209" i="2"/>
  <c r="G136" i="2"/>
  <c r="F136" i="2"/>
  <c r="G421" i="2"/>
  <c r="F421" i="2"/>
  <c r="G64" i="2"/>
  <c r="F64" i="2"/>
  <c r="G239" i="3"/>
  <c r="F239" i="3"/>
  <c r="G251" i="2"/>
  <c r="F251" i="2"/>
  <c r="G397" i="2"/>
  <c r="F397" i="2"/>
  <c r="G41" i="3"/>
  <c r="F41" i="3"/>
  <c r="G466" i="3"/>
  <c r="F466" i="3"/>
  <c r="G301" i="2"/>
  <c r="F301" i="2"/>
  <c r="G173" i="2"/>
  <c r="F173" i="2"/>
  <c r="G459" i="2"/>
  <c r="F459" i="2"/>
  <c r="G51" i="2"/>
  <c r="F51" i="2"/>
  <c r="G59" i="2"/>
  <c r="F59" i="2"/>
  <c r="G444" i="2"/>
  <c r="F444" i="2"/>
  <c r="F442" i="2"/>
  <c r="G442" i="2"/>
  <c r="G143" i="2"/>
  <c r="F143" i="2"/>
  <c r="F428" i="3"/>
  <c r="G428" i="3"/>
  <c r="G491" i="3" l="1"/>
  <c r="F491" i="3"/>
  <c r="G492" i="3"/>
  <c r="F492" i="3"/>
  <c r="G491" i="2"/>
  <c r="F491" i="2"/>
  <c r="G492" i="2"/>
  <c r="F492" i="2"/>
  <c r="G487" i="3"/>
  <c r="F487" i="3"/>
  <c r="BL498" i="5"/>
  <c r="D490" i="3"/>
  <c r="G487" i="2"/>
  <c r="F487" i="2"/>
  <c r="D495" i="3"/>
  <c r="BL503" i="5"/>
  <c r="BM503" i="5" s="1"/>
  <c r="D495" i="2" s="1"/>
  <c r="BL502" i="5"/>
  <c r="BM502" i="5" s="1"/>
  <c r="D494" i="2" s="1"/>
  <c r="D494" i="3"/>
  <c r="G41" i="2"/>
  <c r="F41" i="2"/>
  <c r="G239" i="2"/>
  <c r="F239" i="2"/>
  <c r="G155" i="2"/>
  <c r="F155" i="2"/>
  <c r="G348" i="2"/>
  <c r="F348" i="2"/>
  <c r="G425" i="2"/>
  <c r="F425" i="2"/>
  <c r="G344" i="2"/>
  <c r="F344" i="2"/>
  <c r="F130" i="2"/>
  <c r="G130" i="2"/>
  <c r="G433" i="2"/>
  <c r="F433" i="2"/>
  <c r="G15" i="2"/>
  <c r="F15" i="2"/>
  <c r="F146" i="2"/>
  <c r="G146" i="2"/>
  <c r="F34" i="2"/>
  <c r="G34" i="2"/>
  <c r="G203" i="2"/>
  <c r="F203" i="2"/>
  <c r="G236" i="2"/>
  <c r="F236" i="2"/>
  <c r="G409" i="2"/>
  <c r="F409" i="2"/>
  <c r="G164" i="2"/>
  <c r="F164" i="2"/>
  <c r="F166" i="2"/>
  <c r="G166" i="2"/>
  <c r="G440" i="2"/>
  <c r="F440" i="2"/>
  <c r="G428" i="2"/>
  <c r="F428" i="2"/>
  <c r="G466" i="2"/>
  <c r="F466" i="2"/>
  <c r="F138" i="2"/>
  <c r="G138" i="2"/>
  <c r="G474" i="2"/>
  <c r="F474" i="2"/>
  <c r="G217" i="2"/>
  <c r="F217" i="2"/>
  <c r="G408" i="2"/>
  <c r="F408" i="2"/>
  <c r="F318" i="2"/>
  <c r="G318" i="2"/>
  <c r="F438" i="2"/>
  <c r="G438" i="2"/>
  <c r="G39" i="2"/>
  <c r="F39" i="2"/>
  <c r="G416" i="2"/>
  <c r="F416" i="2"/>
  <c r="G447" i="2"/>
  <c r="F447" i="2"/>
  <c r="G384" i="2"/>
  <c r="F384" i="2"/>
  <c r="F402" i="2"/>
  <c r="G402" i="2"/>
  <c r="G413" i="2"/>
  <c r="F413" i="2"/>
  <c r="G29" i="2"/>
  <c r="F29" i="2"/>
  <c r="G101" i="2"/>
  <c r="F101" i="2"/>
  <c r="G275" i="2"/>
  <c r="F275" i="2"/>
  <c r="BM498" i="5" l="1"/>
  <c r="G494" i="3"/>
  <c r="F494" i="3"/>
  <c r="F494" i="2"/>
  <c r="G494" i="2"/>
  <c r="BL506" i="5"/>
  <c r="BM506" i="5" s="1"/>
  <c r="D498" i="2" s="1"/>
  <c r="D498" i="3"/>
  <c r="G490" i="3"/>
  <c r="F490" i="3"/>
  <c r="D497" i="3"/>
  <c r="BL505" i="5"/>
  <c r="BM505" i="5" s="1"/>
  <c r="D497" i="2" s="1"/>
  <c r="G495" i="2"/>
  <c r="F495" i="2"/>
  <c r="D493" i="3"/>
  <c r="BL501" i="5"/>
  <c r="BM501" i="5" s="1"/>
  <c r="D493" i="2" s="1"/>
  <c r="G495" i="3"/>
  <c r="F495" i="3"/>
  <c r="D490" i="2" l="1"/>
  <c r="F497" i="2"/>
  <c r="G497" i="2"/>
  <c r="G497" i="3"/>
  <c r="F497" i="3"/>
  <c r="G498" i="3"/>
  <c r="F498" i="3"/>
  <c r="G498" i="2"/>
  <c r="F498" i="2"/>
  <c r="F493" i="3"/>
  <c r="G493" i="3"/>
  <c r="BL504" i="5"/>
  <c r="D496" i="3"/>
  <c r="BL509" i="5"/>
  <c r="BM509" i="5" s="1"/>
  <c r="D501" i="2" s="1"/>
  <c r="D501" i="3"/>
  <c r="F493" i="2"/>
  <c r="G493" i="2"/>
  <c r="BL508" i="5"/>
  <c r="BM508" i="5" s="1"/>
  <c r="D500" i="2" s="1"/>
  <c r="D500" i="3"/>
  <c r="BM504" i="5" l="1"/>
  <c r="G490" i="2"/>
  <c r="F490" i="2"/>
  <c r="BL512" i="5"/>
  <c r="BM512" i="5" s="1"/>
  <c r="D504" i="2" s="1"/>
  <c r="D504" i="3"/>
  <c r="F501" i="2"/>
  <c r="G501" i="2"/>
  <c r="BL511" i="5"/>
  <c r="BM511" i="5" s="1"/>
  <c r="D503" i="2" s="1"/>
  <c r="D503" i="3"/>
  <c r="D499" i="3"/>
  <c r="BL507" i="5"/>
  <c r="BM507" i="5" s="1"/>
  <c r="D499" i="2" s="1"/>
  <c r="G501" i="3"/>
  <c r="F501" i="3"/>
  <c r="F500" i="3"/>
  <c r="G500" i="3"/>
  <c r="G496" i="3"/>
  <c r="F496" i="3"/>
  <c r="G500" i="2"/>
  <c r="F500" i="2"/>
  <c r="D496" i="2" l="1"/>
  <c r="BL515" i="5"/>
  <c r="BM515" i="5" s="1"/>
  <c r="D507" i="2" s="1"/>
  <c r="D507" i="3"/>
  <c r="G499" i="2"/>
  <c r="F499" i="2"/>
  <c r="G504" i="3"/>
  <c r="F504" i="3"/>
  <c r="G499" i="3"/>
  <c r="F499" i="3"/>
  <c r="G504" i="2"/>
  <c r="F504" i="2"/>
  <c r="F503" i="3"/>
  <c r="G503" i="3"/>
  <c r="BL510" i="5"/>
  <c r="D502" i="3"/>
  <c r="BL514" i="5"/>
  <c r="BM514" i="5" s="1"/>
  <c r="D506" i="2" s="1"/>
  <c r="D506" i="3"/>
  <c r="G503" i="2"/>
  <c r="F503" i="2"/>
  <c r="BM510" i="5" l="1"/>
  <c r="F496" i="2"/>
  <c r="G496" i="2"/>
  <c r="G506" i="3"/>
  <c r="F506" i="3"/>
  <c r="F507" i="3"/>
  <c r="G507" i="3"/>
  <c r="G506" i="2"/>
  <c r="F506" i="2"/>
  <c r="BL513" i="5"/>
  <c r="BM513" i="5" s="1"/>
  <c r="D505" i="2" s="1"/>
  <c r="D505" i="3"/>
  <c r="D509" i="3"/>
  <c r="BL517" i="5"/>
  <c r="BM517" i="5" s="1"/>
  <c r="D509" i="2" s="1"/>
  <c r="F507" i="2"/>
  <c r="G507" i="2"/>
  <c r="F502" i="3"/>
  <c r="G502" i="3"/>
  <c r="BL518" i="5"/>
  <c r="BM518" i="5" s="1"/>
  <c r="D510" i="2" s="1"/>
  <c r="D510" i="3"/>
  <c r="D502" i="2" l="1"/>
  <c r="D508" i="3"/>
  <c r="BL516" i="5"/>
  <c r="G509" i="3"/>
  <c r="F509" i="3"/>
  <c r="G505" i="3"/>
  <c r="F505" i="3"/>
  <c r="F505" i="2"/>
  <c r="G505" i="2"/>
  <c r="G510" i="3"/>
  <c r="F510" i="3"/>
  <c r="F509" i="2"/>
  <c r="G509" i="2"/>
  <c r="F510" i="2"/>
  <c r="G510" i="2"/>
  <c r="BL521" i="5"/>
  <c r="BM521" i="5" s="1"/>
  <c r="D513" i="2" s="1"/>
  <c r="D513" i="3"/>
  <c r="BL520" i="5"/>
  <c r="BM520" i="5" s="1"/>
  <c r="D512" i="2" s="1"/>
  <c r="D512" i="3"/>
  <c r="F502" i="2" l="1"/>
  <c r="G502" i="2"/>
  <c r="BM516" i="5"/>
  <c r="G512" i="2"/>
  <c r="F512" i="2"/>
  <c r="G513" i="3"/>
  <c r="F513" i="3"/>
  <c r="BL519" i="5"/>
  <c r="BM519" i="5" s="1"/>
  <c r="D511" i="2" s="1"/>
  <c r="D511" i="3"/>
  <c r="BL523" i="5"/>
  <c r="BM523" i="5" s="1"/>
  <c r="D515" i="2" s="1"/>
  <c r="D515" i="3"/>
  <c r="BL524" i="5"/>
  <c r="BM524" i="5" s="1"/>
  <c r="D516" i="2" s="1"/>
  <c r="D516" i="3"/>
  <c r="F513" i="2"/>
  <c r="G513" i="2"/>
  <c r="F512" i="3"/>
  <c r="G512" i="3"/>
  <c r="G508" i="3"/>
  <c r="F508" i="3"/>
  <c r="D508" i="2" l="1"/>
  <c r="BL522" i="5"/>
  <c r="D514" i="3"/>
  <c r="F511" i="3"/>
  <c r="G511" i="3"/>
  <c r="F511" i="2"/>
  <c r="G511" i="2"/>
  <c r="BL527" i="5"/>
  <c r="BM527" i="5" s="1"/>
  <c r="D519" i="2" s="1"/>
  <c r="D519" i="3"/>
  <c r="G516" i="3"/>
  <c r="F516" i="3"/>
  <c r="G516" i="2"/>
  <c r="F516" i="2"/>
  <c r="G515" i="2"/>
  <c r="F515" i="2"/>
  <c r="BL526" i="5"/>
  <c r="BM526" i="5" s="1"/>
  <c r="D518" i="2" s="1"/>
  <c r="D518" i="3"/>
  <c r="F515" i="3"/>
  <c r="G515" i="3"/>
  <c r="BM522" i="5" l="1"/>
  <c r="G508" i="2"/>
  <c r="F508" i="2"/>
  <c r="G514" i="3"/>
  <c r="F514" i="3"/>
  <c r="G518" i="3"/>
  <c r="F518" i="3"/>
  <c r="G518" i="2"/>
  <c r="F518" i="2"/>
  <c r="BL525" i="5"/>
  <c r="BM525" i="5" s="1"/>
  <c r="D517" i="2" s="1"/>
  <c r="D517" i="3"/>
  <c r="G519" i="2"/>
  <c r="F519" i="2"/>
  <c r="BL530" i="5"/>
  <c r="BM530" i="5" s="1"/>
  <c r="D522" i="2" s="1"/>
  <c r="D522" i="3"/>
  <c r="BL529" i="5"/>
  <c r="BM529" i="5" s="1"/>
  <c r="D521" i="2" s="1"/>
  <c r="D521" i="3"/>
  <c r="G519" i="3"/>
  <c r="F519" i="3"/>
  <c r="D514" i="2" l="1"/>
  <c r="BL533" i="5"/>
  <c r="BM533" i="5" s="1"/>
  <c r="D525" i="2" s="1"/>
  <c r="D525" i="3"/>
  <c r="BL528" i="5"/>
  <c r="BM528" i="5" s="1"/>
  <c r="D520" i="2" s="1"/>
  <c r="D520" i="3"/>
  <c r="G521" i="3"/>
  <c r="F521" i="3"/>
  <c r="F517" i="2"/>
  <c r="G517" i="2"/>
  <c r="G522" i="3"/>
  <c r="F522" i="3"/>
  <c r="BL532" i="5"/>
  <c r="BM532" i="5" s="1"/>
  <c r="D524" i="2" s="1"/>
  <c r="D524" i="3"/>
  <c r="G517" i="3"/>
  <c r="F517" i="3"/>
  <c r="F521" i="2"/>
  <c r="G521" i="2"/>
  <c r="F522" i="2"/>
  <c r="G522" i="2"/>
  <c r="F514" i="2" l="1"/>
  <c r="G514" i="2"/>
  <c r="BL535" i="5"/>
  <c r="BM535" i="5" s="1"/>
  <c r="D527" i="2" s="1"/>
  <c r="D527" i="3"/>
  <c r="G520" i="3"/>
  <c r="F520" i="3"/>
  <c r="G520" i="2"/>
  <c r="F520" i="2"/>
  <c r="BL531" i="5"/>
  <c r="BM531" i="5" s="1"/>
  <c r="D523" i="2" s="1"/>
  <c r="D523" i="3"/>
  <c r="BL536" i="5"/>
  <c r="BM536" i="5" s="1"/>
  <c r="D528" i="2" s="1"/>
  <c r="D528" i="3"/>
  <c r="G524" i="3"/>
  <c r="F524" i="3"/>
  <c r="F525" i="3"/>
  <c r="G525" i="3"/>
  <c r="G524" i="2"/>
  <c r="F524" i="2"/>
  <c r="F525" i="2"/>
  <c r="G525" i="2"/>
  <c r="F523" i="3" l="1"/>
  <c r="G523" i="3"/>
  <c r="F528" i="3"/>
  <c r="G528" i="3"/>
  <c r="G523" i="2"/>
  <c r="F523" i="2"/>
  <c r="G528" i="2"/>
  <c r="F528" i="2"/>
  <c r="D526" i="3"/>
  <c r="BL534" i="5"/>
  <c r="BM534" i="5" s="1"/>
  <c r="D526" i="2" s="1"/>
  <c r="G527" i="2"/>
  <c r="F527" i="2"/>
  <c r="BL539" i="5"/>
  <c r="BM539" i="5" s="1"/>
  <c r="D531" i="2" s="1"/>
  <c r="D531" i="3"/>
  <c r="BL538" i="5"/>
  <c r="BM538" i="5" s="1"/>
  <c r="D530" i="2" s="1"/>
  <c r="D530" i="3"/>
  <c r="F527" i="3"/>
  <c r="G527" i="3"/>
  <c r="G530" i="3" l="1"/>
  <c r="F530" i="3"/>
  <c r="BL541" i="5"/>
  <c r="BM541" i="5" s="1"/>
  <c r="D533" i="2" s="1"/>
  <c r="D533" i="3"/>
  <c r="F530" i="2"/>
  <c r="G530" i="2"/>
  <c r="F531" i="3"/>
  <c r="G531" i="3"/>
  <c r="BL537" i="5"/>
  <c r="BM537" i="5" s="1"/>
  <c r="D529" i="2" s="1"/>
  <c r="D529" i="3"/>
  <c r="G526" i="3"/>
  <c r="F526" i="3"/>
  <c r="G531" i="2"/>
  <c r="F531" i="2"/>
  <c r="BL542" i="5"/>
  <c r="BM542" i="5" s="1"/>
  <c r="D534" i="2" s="1"/>
  <c r="D534" i="3"/>
  <c r="F526" i="2"/>
  <c r="G526" i="2"/>
  <c r="G534" i="3" l="1"/>
  <c r="F534" i="3"/>
  <c r="G534" i="2"/>
  <c r="F534" i="2"/>
  <c r="BL544" i="5"/>
  <c r="BM544" i="5" s="1"/>
  <c r="D536" i="2" s="1"/>
  <c r="D536" i="3"/>
  <c r="D537" i="3"/>
  <c r="BL545" i="5"/>
  <c r="BM545" i="5" s="1"/>
  <c r="D537" i="2" s="1"/>
  <c r="G529" i="3"/>
  <c r="F529" i="3"/>
  <c r="G529" i="2"/>
  <c r="F529" i="2"/>
  <c r="G533" i="3"/>
  <c r="F533" i="3"/>
  <c r="BL540" i="5"/>
  <c r="BM540" i="5" s="1"/>
  <c r="D532" i="2" s="1"/>
  <c r="D532" i="3"/>
  <c r="F533" i="2"/>
  <c r="G533" i="2"/>
  <c r="BL543" i="5" l="1"/>
  <c r="BM543" i="5" s="1"/>
  <c r="D535" i="2" s="1"/>
  <c r="D535" i="3"/>
  <c r="G537" i="3"/>
  <c r="F537" i="3"/>
  <c r="G532" i="3"/>
  <c r="F532" i="3"/>
  <c r="G536" i="3"/>
  <c r="F536" i="3"/>
  <c r="F532" i="2"/>
  <c r="G532" i="2"/>
  <c r="F536" i="2"/>
  <c r="G536" i="2"/>
  <c r="BL548" i="5"/>
  <c r="BM548" i="5" s="1"/>
  <c r="D540" i="2" s="1"/>
  <c r="D540" i="3"/>
  <c r="BL547" i="5"/>
  <c r="BM547" i="5" s="1"/>
  <c r="D539" i="2" s="1"/>
  <c r="D539" i="3"/>
  <c r="F537" i="2"/>
  <c r="G537" i="2"/>
  <c r="BL546" i="5" l="1"/>
  <c r="BM546" i="5" s="1"/>
  <c r="D538" i="2" s="1"/>
  <c r="D538" i="3"/>
  <c r="G535" i="2"/>
  <c r="F535" i="2"/>
  <c r="BL551" i="5"/>
  <c r="BM551" i="5" s="1"/>
  <c r="D543" i="2" s="1"/>
  <c r="D543" i="3"/>
  <c r="G535" i="3"/>
  <c r="F535" i="3"/>
  <c r="G540" i="2"/>
  <c r="F540" i="2"/>
  <c r="BL550" i="5"/>
  <c r="BM550" i="5" s="1"/>
  <c r="D542" i="2" s="1"/>
  <c r="D542" i="3"/>
  <c r="F539" i="3"/>
  <c r="G539" i="3"/>
  <c r="G539" i="2"/>
  <c r="F539" i="2"/>
  <c r="G540" i="3"/>
  <c r="F540" i="3"/>
  <c r="G538" i="2" l="1"/>
  <c r="F538" i="2"/>
  <c r="F543" i="3"/>
  <c r="G543" i="3"/>
  <c r="F543" i="2"/>
  <c r="G543" i="2"/>
  <c r="G542" i="2"/>
  <c r="F542" i="2"/>
  <c r="BL553" i="5"/>
  <c r="BM553" i="5" s="1"/>
  <c r="D545" i="2" s="1"/>
  <c r="D545" i="3"/>
  <c r="BL554" i="5"/>
  <c r="BM554" i="5" s="1"/>
  <c r="D546" i="2" s="1"/>
  <c r="D546" i="3"/>
  <c r="BL549" i="5"/>
  <c r="BM549" i="5" s="1"/>
  <c r="D541" i="2" s="1"/>
  <c r="D541" i="3"/>
  <c r="G542" i="3"/>
  <c r="F542" i="3"/>
  <c r="G538" i="3"/>
  <c r="F538" i="3"/>
  <c r="G546" i="3" l="1"/>
  <c r="F546" i="3"/>
  <c r="BL556" i="5"/>
  <c r="BM556" i="5" s="1"/>
  <c r="D548" i="2" s="1"/>
  <c r="D548" i="3"/>
  <c r="G546" i="2"/>
  <c r="F546" i="2"/>
  <c r="D544" i="3"/>
  <c r="BL552" i="5"/>
  <c r="BM552" i="5" s="1"/>
  <c r="D544" i="2" s="1"/>
  <c r="F541" i="2"/>
  <c r="G541" i="2"/>
  <c r="F545" i="3"/>
  <c r="G545" i="3"/>
  <c r="G545" i="2"/>
  <c r="F545" i="2"/>
  <c r="BL557" i="5"/>
  <c r="BM557" i="5" s="1"/>
  <c r="D549" i="2" s="1"/>
  <c r="D549" i="3"/>
  <c r="G541" i="3"/>
  <c r="F541" i="3"/>
  <c r="D547" i="3" l="1"/>
  <c r="BL555" i="5"/>
  <c r="BM555" i="5" s="1"/>
  <c r="D547" i="2" s="1"/>
  <c r="BL560" i="5"/>
  <c r="BM560" i="5" s="1"/>
  <c r="D552" i="2" s="1"/>
  <c r="D552" i="3"/>
  <c r="G549" i="3"/>
  <c r="F549" i="3"/>
  <c r="D551" i="3"/>
  <c r="BL559" i="5"/>
  <c r="BM559" i="5" s="1"/>
  <c r="D551" i="2" s="1"/>
  <c r="G548" i="3"/>
  <c r="F548" i="3"/>
  <c r="G548" i="2"/>
  <c r="F548" i="2"/>
  <c r="F549" i="2"/>
  <c r="G549" i="2"/>
  <c r="G544" i="2"/>
  <c r="F544" i="2"/>
  <c r="G544" i="3"/>
  <c r="F544" i="3"/>
  <c r="G547" i="2" l="1"/>
  <c r="F547" i="2"/>
  <c r="BL563" i="5"/>
  <c r="BM563" i="5" s="1"/>
  <c r="D555" i="2" s="1"/>
  <c r="D555" i="3"/>
  <c r="F547" i="3"/>
  <c r="G547" i="3"/>
  <c r="F552" i="3"/>
  <c r="G552" i="3"/>
  <c r="G551" i="2"/>
  <c r="F551" i="2"/>
  <c r="F552" i="2"/>
  <c r="G552" i="2"/>
  <c r="F551" i="3"/>
  <c r="G551" i="3"/>
  <c r="BL562" i="5"/>
  <c r="BM562" i="5" s="1"/>
  <c r="D554" i="2" s="1"/>
  <c r="D554" i="3"/>
  <c r="BL558" i="5"/>
  <c r="BM558" i="5" s="1"/>
  <c r="D550" i="2" s="1"/>
  <c r="D550" i="3"/>
  <c r="BL565" i="5" l="1"/>
  <c r="BM565" i="5" s="1"/>
  <c r="D557" i="2" s="1"/>
  <c r="D557" i="3"/>
  <c r="D558" i="3"/>
  <c r="BL566" i="5"/>
  <c r="BM566" i="5" s="1"/>
  <c r="D558" i="2" s="1"/>
  <c r="F550" i="3"/>
  <c r="G550" i="3"/>
  <c r="G550" i="2"/>
  <c r="F550" i="2"/>
  <c r="G554" i="3"/>
  <c r="F554" i="3"/>
  <c r="G554" i="2"/>
  <c r="F554" i="2"/>
  <c r="BL561" i="5"/>
  <c r="BM561" i="5" s="1"/>
  <c r="D553" i="2" s="1"/>
  <c r="D553" i="3"/>
  <c r="G555" i="3"/>
  <c r="F555" i="3"/>
  <c r="G555" i="2"/>
  <c r="F555" i="2"/>
  <c r="BL564" i="5" l="1"/>
  <c r="BM564" i="5" s="1"/>
  <c r="D556" i="2" s="1"/>
  <c r="D556" i="3"/>
  <c r="F557" i="2"/>
  <c r="G557" i="2"/>
  <c r="BL568" i="5"/>
  <c r="BM568" i="5" s="1"/>
  <c r="D560" i="2" s="1"/>
  <c r="D560" i="3"/>
  <c r="G553" i="3"/>
  <c r="F553" i="3"/>
  <c r="BL569" i="5"/>
  <c r="BM569" i="5" s="1"/>
  <c r="D561" i="2" s="1"/>
  <c r="D561" i="3"/>
  <c r="G558" i="2"/>
  <c r="F558" i="2"/>
  <c r="G553" i="2"/>
  <c r="F553" i="2"/>
  <c r="G558" i="3"/>
  <c r="F558" i="3"/>
  <c r="G557" i="3"/>
  <c r="F557" i="3"/>
  <c r="F561" i="2" l="1"/>
  <c r="G561" i="2"/>
  <c r="G560" i="3"/>
  <c r="F560" i="3"/>
  <c r="F560" i="2"/>
  <c r="G560" i="2"/>
  <c r="G561" i="3"/>
  <c r="F561" i="3"/>
  <c r="D559" i="3"/>
  <c r="BL567" i="5"/>
  <c r="BM567" i="5" s="1"/>
  <c r="D559" i="2" s="1"/>
  <c r="D563" i="3"/>
  <c r="BL571" i="5"/>
  <c r="BM571" i="5" s="1"/>
  <c r="D563" i="2" s="1"/>
  <c r="G556" i="2"/>
  <c r="F556" i="2"/>
  <c r="BL572" i="5"/>
  <c r="BM572" i="5" s="1"/>
  <c r="D564" i="2" s="1"/>
  <c r="D564" i="3"/>
  <c r="G556" i="3"/>
  <c r="F556" i="3"/>
  <c r="D562" i="3" l="1"/>
  <c r="BL570" i="5"/>
  <c r="BM570" i="5" s="1"/>
  <c r="D562" i="2" s="1"/>
  <c r="F559" i="3"/>
  <c r="G559" i="3"/>
  <c r="F564" i="3"/>
  <c r="G564" i="3"/>
  <c r="BL574" i="5"/>
  <c r="BM574" i="5" s="1"/>
  <c r="D566" i="2" s="1"/>
  <c r="D566" i="3"/>
  <c r="BL575" i="5"/>
  <c r="BM575" i="5" s="1"/>
  <c r="D567" i="2" s="1"/>
  <c r="D567" i="3"/>
  <c r="G563" i="2"/>
  <c r="F563" i="2"/>
  <c r="G563" i="3"/>
  <c r="F563" i="3"/>
  <c r="G564" i="2"/>
  <c r="F564" i="2"/>
  <c r="F559" i="2"/>
  <c r="G559" i="2"/>
  <c r="G567" i="2" l="1"/>
  <c r="F567" i="2"/>
  <c r="G562" i="2"/>
  <c r="F562" i="2"/>
  <c r="G567" i="3"/>
  <c r="F567" i="3"/>
  <c r="G566" i="2"/>
  <c r="F566" i="2"/>
  <c r="G562" i="3"/>
  <c r="F562" i="3"/>
  <c r="G566" i="3"/>
  <c r="F566" i="3"/>
  <c r="BL573" i="5"/>
  <c r="BM573" i="5" s="1"/>
  <c r="D565" i="2" s="1"/>
  <c r="D565" i="3"/>
  <c r="BL578" i="5"/>
  <c r="BM578" i="5" s="1"/>
  <c r="D570" i="2" s="1"/>
  <c r="D570" i="3"/>
  <c r="BL577" i="5"/>
  <c r="BM577" i="5" s="1"/>
  <c r="D569" i="2" s="1"/>
  <c r="D569" i="3"/>
  <c r="G570" i="3" l="1"/>
  <c r="F570" i="3"/>
  <c r="F569" i="2"/>
  <c r="G569" i="2"/>
  <c r="G565" i="3"/>
  <c r="F565" i="3"/>
  <c r="BL581" i="5"/>
  <c r="BM581" i="5" s="1"/>
  <c r="D573" i="2" s="1"/>
  <c r="D573" i="3"/>
  <c r="BL576" i="5"/>
  <c r="BM576" i="5" s="1"/>
  <c r="D568" i="2" s="1"/>
  <c r="D568" i="3"/>
  <c r="D572" i="3"/>
  <c r="BL580" i="5"/>
  <c r="BM580" i="5" s="1"/>
  <c r="D572" i="2" s="1"/>
  <c r="G570" i="2"/>
  <c r="F570" i="2"/>
  <c r="G565" i="2"/>
  <c r="F565" i="2"/>
  <c r="G569" i="3"/>
  <c r="F569" i="3"/>
  <c r="G572" i="2" l="1"/>
  <c r="F572" i="2"/>
  <c r="D576" i="3"/>
  <c r="BL584" i="5"/>
  <c r="BM584" i="5" s="1"/>
  <c r="D576" i="2" s="1"/>
  <c r="F568" i="3"/>
  <c r="G568" i="3"/>
  <c r="G573" i="2"/>
  <c r="F573" i="2"/>
  <c r="D575" i="3"/>
  <c r="BL583" i="5"/>
  <c r="BM583" i="5" s="1"/>
  <c r="D575" i="2" s="1"/>
  <c r="G573" i="3"/>
  <c r="F573" i="3"/>
  <c r="F572" i="3"/>
  <c r="G572" i="3"/>
  <c r="F568" i="2"/>
  <c r="G568" i="2"/>
  <c r="D571" i="3"/>
  <c r="BL579" i="5"/>
  <c r="BM579" i="5" s="1"/>
  <c r="D571" i="2" s="1"/>
  <c r="G576" i="2" l="1"/>
  <c r="F576" i="2"/>
  <c r="G575" i="2"/>
  <c r="F575" i="2"/>
  <c r="G576" i="3"/>
  <c r="F576" i="3"/>
  <c r="F575" i="3"/>
  <c r="G575" i="3"/>
  <c r="BL582" i="5"/>
  <c r="BM582" i="5" s="1"/>
  <c r="D574" i="2" s="1"/>
  <c r="D574" i="3"/>
  <c r="D579" i="3"/>
  <c r="BL587" i="5"/>
  <c r="BM587" i="5" s="1"/>
  <c r="D579" i="2" s="1"/>
  <c r="F571" i="3"/>
  <c r="G571" i="3"/>
  <c r="D578" i="3"/>
  <c r="BL586" i="5"/>
  <c r="BM586" i="5" s="1"/>
  <c r="D578" i="2" s="1"/>
  <c r="G571" i="2"/>
  <c r="F571" i="2"/>
  <c r="G574" i="3" l="1"/>
  <c r="F574" i="3"/>
  <c r="G578" i="2"/>
  <c r="F578" i="2"/>
  <c r="G578" i="3"/>
  <c r="F578" i="3"/>
  <c r="BL589" i="5"/>
  <c r="BM589" i="5" s="1"/>
  <c r="D581" i="2" s="1"/>
  <c r="D581" i="3"/>
  <c r="D577" i="3"/>
  <c r="BL585" i="5"/>
  <c r="BM585" i="5" s="1"/>
  <c r="D577" i="2" s="1"/>
  <c r="F574" i="2"/>
  <c r="G574" i="2"/>
  <c r="G579" i="2"/>
  <c r="F579" i="2"/>
  <c r="G579" i="3"/>
  <c r="F579" i="3"/>
  <c r="BL590" i="5"/>
  <c r="BM590" i="5" s="1"/>
  <c r="D582" i="2" s="1"/>
  <c r="D582" i="3"/>
  <c r="G577" i="2" l="1"/>
  <c r="F577" i="2"/>
  <c r="G577" i="3"/>
  <c r="F577" i="3"/>
  <c r="BL592" i="5"/>
  <c r="BM592" i="5" s="1"/>
  <c r="D584" i="2" s="1"/>
  <c r="D584" i="3"/>
  <c r="BL588" i="5"/>
  <c r="BM588" i="5" s="1"/>
  <c r="D580" i="2" s="1"/>
  <c r="D580" i="3"/>
  <c r="G582" i="3"/>
  <c r="F582" i="3"/>
  <c r="F581" i="2"/>
  <c r="G581" i="2"/>
  <c r="G582" i="2"/>
  <c r="F582" i="2"/>
  <c r="D585" i="3"/>
  <c r="BL593" i="5"/>
  <c r="BM593" i="5" s="1"/>
  <c r="D585" i="2" s="1"/>
  <c r="F581" i="3"/>
  <c r="G581" i="3"/>
  <c r="F580" i="2" l="1"/>
  <c r="G580" i="2"/>
  <c r="G584" i="3"/>
  <c r="F584" i="3"/>
  <c r="BL591" i="5"/>
  <c r="BM591" i="5" s="1"/>
  <c r="D583" i="2" s="1"/>
  <c r="D583" i="3"/>
  <c r="G584" i="2"/>
  <c r="F584" i="2"/>
  <c r="BL595" i="5"/>
  <c r="BM595" i="5" s="1"/>
  <c r="D587" i="2" s="1"/>
  <c r="D587" i="3"/>
  <c r="F585" i="2"/>
  <c r="G585" i="2"/>
  <c r="BL596" i="5"/>
  <c r="BM596" i="5" s="1"/>
  <c r="D588" i="2" s="1"/>
  <c r="D588" i="3"/>
  <c r="G585" i="3"/>
  <c r="F585" i="3"/>
  <c r="G580" i="3"/>
  <c r="F580" i="3"/>
  <c r="D590" i="3" l="1"/>
  <c r="BL598" i="5"/>
  <c r="BM598" i="5" s="1"/>
  <c r="D590" i="2" s="1"/>
  <c r="F587" i="2"/>
  <c r="G587" i="2"/>
  <c r="F588" i="3"/>
  <c r="G588" i="3"/>
  <c r="BL599" i="5"/>
  <c r="BM599" i="5" s="1"/>
  <c r="D591" i="2" s="1"/>
  <c r="D591" i="3"/>
  <c r="BL594" i="5"/>
  <c r="BM594" i="5" s="1"/>
  <c r="D586" i="2" s="1"/>
  <c r="D586" i="3"/>
  <c r="G588" i="2"/>
  <c r="F588" i="2"/>
  <c r="G583" i="2"/>
  <c r="F583" i="2"/>
  <c r="G587" i="3"/>
  <c r="F587" i="3"/>
  <c r="G583" i="3"/>
  <c r="F583" i="3"/>
  <c r="D594" i="3" l="1"/>
  <c r="BL602" i="5"/>
  <c r="BM602" i="5" s="1"/>
  <c r="D594" i="2" s="1"/>
  <c r="F591" i="3"/>
  <c r="G591" i="3"/>
  <c r="G586" i="3"/>
  <c r="F586" i="3"/>
  <c r="G590" i="2"/>
  <c r="F590" i="2"/>
  <c r="G591" i="2"/>
  <c r="F591" i="2"/>
  <c r="F590" i="3"/>
  <c r="G590" i="3"/>
  <c r="G586" i="2"/>
  <c r="F586" i="2"/>
  <c r="BL601" i="5"/>
  <c r="BM601" i="5" s="1"/>
  <c r="D593" i="2" s="1"/>
  <c r="D593" i="3"/>
  <c r="BL597" i="5"/>
  <c r="BM597" i="5" s="1"/>
  <c r="D589" i="2" s="1"/>
  <c r="D589" i="3"/>
  <c r="D597" i="3" l="1"/>
  <c r="BL605" i="5"/>
  <c r="BM605" i="5" s="1"/>
  <c r="D597" i="2" s="1"/>
  <c r="F589" i="2"/>
  <c r="G589" i="2"/>
  <c r="BL604" i="5"/>
  <c r="BM604" i="5" s="1"/>
  <c r="D596" i="2" s="1"/>
  <c r="D596" i="3"/>
  <c r="G593" i="3"/>
  <c r="F593" i="3"/>
  <c r="G594" i="2"/>
  <c r="F594" i="2"/>
  <c r="F589" i="3"/>
  <c r="G589" i="3"/>
  <c r="F593" i="2"/>
  <c r="G593" i="2"/>
  <c r="D592" i="3"/>
  <c r="BL600" i="5"/>
  <c r="BM600" i="5" s="1"/>
  <c r="D592" i="2" s="1"/>
  <c r="G594" i="3"/>
  <c r="F594" i="3"/>
  <c r="G592" i="2" l="1"/>
  <c r="F592" i="2"/>
  <c r="G596" i="2"/>
  <c r="F596" i="2"/>
  <c r="BL608" i="5"/>
  <c r="BM608" i="5" s="1"/>
  <c r="D600" i="2" s="1"/>
  <c r="D600" i="3"/>
  <c r="BL607" i="5"/>
  <c r="BM607" i="5" s="1"/>
  <c r="D599" i="2" s="1"/>
  <c r="D599" i="3"/>
  <c r="G597" i="2"/>
  <c r="F597" i="2"/>
  <c r="G596" i="3"/>
  <c r="F596" i="3"/>
  <c r="G592" i="3"/>
  <c r="F592" i="3"/>
  <c r="BL603" i="5"/>
  <c r="BM603" i="5" s="1"/>
  <c r="D595" i="2" s="1"/>
  <c r="D595" i="3"/>
  <c r="G597" i="3"/>
  <c r="F597" i="3"/>
  <c r="F599" i="3" l="1"/>
  <c r="G599" i="3"/>
  <c r="F595" i="3"/>
  <c r="G595" i="3"/>
  <c r="G600" i="2"/>
  <c r="F600" i="2"/>
  <c r="BL606" i="5"/>
  <c r="BM606" i="5" s="1"/>
  <c r="D598" i="2" s="1"/>
  <c r="D598" i="3"/>
  <c r="G595" i="2"/>
  <c r="F595" i="2"/>
  <c r="G600" i="3"/>
  <c r="F600" i="3"/>
  <c r="G599" i="2"/>
  <c r="F599" i="2"/>
  <c r="BL610" i="5"/>
  <c r="BM610" i="5" s="1"/>
  <c r="D602" i="2" s="1"/>
  <c r="D602" i="3"/>
  <c r="BL611" i="5"/>
  <c r="BM611" i="5" s="1"/>
  <c r="D603" i="2" s="1"/>
  <c r="D603" i="3"/>
  <c r="F603" i="3" l="1"/>
  <c r="G603" i="3"/>
  <c r="G602" i="2"/>
  <c r="F602" i="2"/>
  <c r="G603" i="2"/>
  <c r="F603" i="2"/>
  <c r="BL609" i="5"/>
  <c r="BM609" i="5" s="1"/>
  <c r="D601" i="2" s="1"/>
  <c r="D601" i="3"/>
  <c r="G598" i="3"/>
  <c r="F598" i="3"/>
  <c r="BL614" i="5"/>
  <c r="BM614" i="5" s="1"/>
  <c r="D606" i="2" s="1"/>
  <c r="D606" i="3"/>
  <c r="F602" i="3"/>
  <c r="G602" i="3"/>
  <c r="BL613" i="5"/>
  <c r="BM613" i="5" s="1"/>
  <c r="D605" i="2" s="1"/>
  <c r="D605" i="3"/>
  <c r="G598" i="2"/>
  <c r="F598" i="2"/>
  <c r="G601" i="3" l="1"/>
  <c r="F601" i="3"/>
  <c r="G605" i="2"/>
  <c r="F605" i="2"/>
  <c r="D608" i="3"/>
  <c r="BL616" i="5"/>
  <c r="BM616" i="5" s="1"/>
  <c r="D608" i="2" s="1"/>
  <c r="F601" i="2"/>
  <c r="G601" i="2"/>
  <c r="G606" i="3"/>
  <c r="F606" i="3"/>
  <c r="G606" i="2"/>
  <c r="F606" i="2"/>
  <c r="BL617" i="5"/>
  <c r="BM617" i="5" s="1"/>
  <c r="D609" i="2" s="1"/>
  <c r="D609" i="3"/>
  <c r="F605" i="3"/>
  <c r="G605" i="3"/>
  <c r="BL612" i="5"/>
  <c r="BM612" i="5" s="1"/>
  <c r="D604" i="2" s="1"/>
  <c r="D604" i="3"/>
  <c r="G608" i="2" l="1"/>
  <c r="F608" i="2"/>
  <c r="G608" i="3"/>
  <c r="F608" i="3"/>
  <c r="D612" i="3"/>
  <c r="BL620" i="5"/>
  <c r="BM620" i="5" s="1"/>
  <c r="D612" i="2" s="1"/>
  <c r="G604" i="2"/>
  <c r="F604" i="2"/>
  <c r="BL615" i="5"/>
  <c r="BM615" i="5" s="1"/>
  <c r="D607" i="2" s="1"/>
  <c r="D607" i="3"/>
  <c r="G609" i="3"/>
  <c r="F609" i="3"/>
  <c r="D611" i="3"/>
  <c r="BL619" i="5"/>
  <c r="BM619" i="5" s="1"/>
  <c r="D611" i="2" s="1"/>
  <c r="G604" i="3"/>
  <c r="F604" i="3"/>
  <c r="F609" i="2"/>
  <c r="G609" i="2"/>
  <c r="G611" i="2" l="1"/>
  <c r="F611" i="2"/>
  <c r="G607" i="3"/>
  <c r="F607" i="3"/>
  <c r="BL622" i="5"/>
  <c r="BM622" i="5" s="1"/>
  <c r="D614" i="2" s="1"/>
  <c r="D614" i="3"/>
  <c r="F612" i="3"/>
  <c r="G612" i="3"/>
  <c r="F611" i="3"/>
  <c r="G611" i="3"/>
  <c r="D610" i="3"/>
  <c r="BL618" i="5"/>
  <c r="BM618" i="5" s="1"/>
  <c r="D610" i="2" s="1"/>
  <c r="G607" i="2"/>
  <c r="F607" i="2"/>
  <c r="D615" i="3"/>
  <c r="BL623" i="5"/>
  <c r="BM623" i="5" s="1"/>
  <c r="D615" i="2" s="1"/>
  <c r="G612" i="2"/>
  <c r="F612" i="2"/>
  <c r="G610" i="3" l="1"/>
  <c r="F610" i="3"/>
  <c r="BL626" i="5"/>
  <c r="BM626" i="5" s="1"/>
  <c r="D618" i="2" s="1"/>
  <c r="D618" i="3"/>
  <c r="G614" i="2"/>
  <c r="F614" i="2"/>
  <c r="BL625" i="5"/>
  <c r="BM625" i="5" s="1"/>
  <c r="D617" i="2" s="1"/>
  <c r="D617" i="3"/>
  <c r="BL621" i="5"/>
  <c r="BM621" i="5" s="1"/>
  <c r="D613" i="2" s="1"/>
  <c r="D613" i="3"/>
  <c r="F615" i="3"/>
  <c r="G615" i="3"/>
  <c r="G615" i="2"/>
  <c r="F615" i="2"/>
  <c r="F610" i="2"/>
  <c r="G610" i="2"/>
  <c r="G614" i="3"/>
  <c r="F614" i="3"/>
  <c r="BL624" i="5" l="1"/>
  <c r="BM624" i="5" s="1"/>
  <c r="D616" i="2" s="1"/>
  <c r="D616" i="3"/>
  <c r="G618" i="3"/>
  <c r="F618" i="3"/>
  <c r="F617" i="2"/>
  <c r="G617" i="2"/>
  <c r="F618" i="2"/>
  <c r="G618" i="2"/>
  <c r="BL629" i="5"/>
  <c r="BM629" i="5" s="1"/>
  <c r="D621" i="2" s="1"/>
  <c r="D621" i="3"/>
  <c r="F613" i="2"/>
  <c r="G613" i="2"/>
  <c r="G613" i="3"/>
  <c r="F613" i="3"/>
  <c r="BL628" i="5"/>
  <c r="BM628" i="5" s="1"/>
  <c r="D620" i="2" s="1"/>
  <c r="D620" i="3"/>
  <c r="F617" i="3"/>
  <c r="G617" i="3"/>
  <c r="G616" i="3" l="1"/>
  <c r="F616" i="3"/>
  <c r="G620" i="2"/>
  <c r="F620" i="2"/>
  <c r="BL627" i="5"/>
  <c r="BM627" i="5" s="1"/>
  <c r="D619" i="2" s="1"/>
  <c r="D619" i="3"/>
  <c r="G616" i="2"/>
  <c r="F616" i="2"/>
  <c r="F621" i="2"/>
  <c r="G621" i="2"/>
  <c r="BL631" i="5"/>
  <c r="BM631" i="5" s="1"/>
  <c r="D623" i="2" s="1"/>
  <c r="D623" i="3"/>
  <c r="G620" i="3"/>
  <c r="F620" i="3"/>
  <c r="G621" i="3"/>
  <c r="F621" i="3"/>
  <c r="BL632" i="5"/>
  <c r="BM632" i="5" s="1"/>
  <c r="D624" i="2" s="1"/>
  <c r="D624" i="3"/>
  <c r="G619" i="2" l="1"/>
  <c r="F619" i="2"/>
  <c r="G624" i="2"/>
  <c r="F624" i="2"/>
  <c r="BL630" i="5"/>
  <c r="BM630" i="5" s="1"/>
  <c r="D622" i="2" s="1"/>
  <c r="D622" i="3"/>
  <c r="BL634" i="5"/>
  <c r="BM634" i="5" s="1"/>
  <c r="D626" i="2" s="1"/>
  <c r="D626" i="3"/>
  <c r="D627" i="3"/>
  <c r="BL635" i="5"/>
  <c r="BM635" i="5" s="1"/>
  <c r="D627" i="2" s="1"/>
  <c r="G623" i="2"/>
  <c r="F623" i="2"/>
  <c r="G624" i="3"/>
  <c r="F624" i="3"/>
  <c r="F623" i="3"/>
  <c r="G623" i="3"/>
  <c r="F619" i="3"/>
  <c r="G619" i="3"/>
  <c r="G622" i="2" l="1"/>
  <c r="F622" i="2"/>
  <c r="G626" i="3"/>
  <c r="F626" i="3"/>
  <c r="G622" i="3"/>
  <c r="F622" i="3"/>
  <c r="F627" i="2"/>
  <c r="G627" i="2"/>
  <c r="BL637" i="5"/>
  <c r="BM637" i="5" s="1"/>
  <c r="D629" i="2" s="1"/>
  <c r="D629" i="3"/>
  <c r="G627" i="3"/>
  <c r="F627" i="3"/>
  <c r="BL638" i="5"/>
  <c r="BM638" i="5" s="1"/>
  <c r="D630" i="2" s="1"/>
  <c r="D630" i="3"/>
  <c r="BL633" i="5"/>
  <c r="BM633" i="5" s="1"/>
  <c r="D625" i="2" s="1"/>
  <c r="D625" i="3"/>
  <c r="G626" i="2"/>
  <c r="F626" i="2"/>
  <c r="F625" i="3" l="1"/>
  <c r="G625" i="3"/>
  <c r="F625" i="2"/>
  <c r="G625" i="2"/>
  <c r="G629" i="3"/>
  <c r="F629" i="3"/>
  <c r="F629" i="2"/>
  <c r="G629" i="2"/>
  <c r="D633" i="3"/>
  <c r="BL641" i="5"/>
  <c r="BM641" i="5" s="1"/>
  <c r="D633" i="2" s="1"/>
  <c r="D628" i="3"/>
  <c r="BL636" i="5"/>
  <c r="BM636" i="5" s="1"/>
  <c r="D628" i="2" s="1"/>
  <c r="G630" i="3"/>
  <c r="F630" i="3"/>
  <c r="BL640" i="5"/>
  <c r="BM640" i="5" s="1"/>
  <c r="D632" i="2" s="1"/>
  <c r="D632" i="3"/>
  <c r="G630" i="2"/>
  <c r="F630" i="2"/>
  <c r="BL644" i="5" l="1"/>
  <c r="BM644" i="5" s="1"/>
  <c r="D636" i="2" s="1"/>
  <c r="D636" i="3"/>
  <c r="F632" i="2"/>
  <c r="G632" i="2"/>
  <c r="G633" i="3"/>
  <c r="F633" i="3"/>
  <c r="F633" i="2"/>
  <c r="G633" i="2"/>
  <c r="G628" i="2"/>
  <c r="F628" i="2"/>
  <c r="BL643" i="5"/>
  <c r="BM643" i="5" s="1"/>
  <c r="D635" i="2" s="1"/>
  <c r="D635" i="3"/>
  <c r="D631" i="3"/>
  <c r="BL639" i="5"/>
  <c r="BM639" i="5" s="1"/>
  <c r="D631" i="2" s="1"/>
  <c r="F632" i="3"/>
  <c r="G632" i="3"/>
  <c r="G628" i="3"/>
  <c r="F628" i="3"/>
  <c r="G631" i="3" l="1"/>
  <c r="F631" i="3"/>
  <c r="F635" i="2"/>
  <c r="G635" i="2"/>
  <c r="BL642" i="5"/>
  <c r="BM642" i="5" s="1"/>
  <c r="D634" i="2" s="1"/>
  <c r="D634" i="3"/>
  <c r="BL646" i="5"/>
  <c r="BM646" i="5" s="1"/>
  <c r="D638" i="2" s="1"/>
  <c r="D638" i="3"/>
  <c r="F636" i="3"/>
  <c r="G636" i="3"/>
  <c r="F635" i="3"/>
  <c r="G635" i="3"/>
  <c r="G631" i="2"/>
  <c r="F631" i="2"/>
  <c r="BL647" i="5"/>
  <c r="BM647" i="5" s="1"/>
  <c r="D639" i="2" s="1"/>
  <c r="D639" i="3"/>
  <c r="G636" i="2"/>
  <c r="F636" i="2"/>
  <c r="G634" i="2" l="1"/>
  <c r="F634" i="2"/>
  <c r="G639" i="2"/>
  <c r="F639" i="2"/>
  <c r="G634" i="3"/>
  <c r="F634" i="3"/>
  <c r="G638" i="2"/>
  <c r="F638" i="2"/>
  <c r="D641" i="3"/>
  <c r="BL649" i="5"/>
  <c r="BM649" i="5" s="1"/>
  <c r="D641" i="2" s="1"/>
  <c r="D642" i="3"/>
  <c r="BL650" i="5"/>
  <c r="BM650" i="5" s="1"/>
  <c r="D642" i="2" s="1"/>
  <c r="BL645" i="5"/>
  <c r="BM645" i="5" s="1"/>
  <c r="D637" i="2" s="1"/>
  <c r="D637" i="3"/>
  <c r="F639" i="3"/>
  <c r="G639" i="3"/>
  <c r="G638" i="3"/>
  <c r="F638" i="3"/>
  <c r="G642" i="2" l="1"/>
  <c r="F642" i="2"/>
  <c r="D645" i="3"/>
  <c r="BL653" i="5"/>
  <c r="BM653" i="5" s="1"/>
  <c r="D645" i="2" s="1"/>
  <c r="G641" i="2"/>
  <c r="F641" i="2"/>
  <c r="G637" i="3"/>
  <c r="F637" i="3"/>
  <c r="BL648" i="5"/>
  <c r="BM648" i="5" s="1"/>
  <c r="D640" i="2" s="1"/>
  <c r="D640" i="3"/>
  <c r="F642" i="3"/>
  <c r="G642" i="3"/>
  <c r="F637" i="2"/>
  <c r="G637" i="2"/>
  <c r="G641" i="3"/>
  <c r="F641" i="3"/>
  <c r="BL652" i="5"/>
  <c r="BM652" i="5" s="1"/>
  <c r="D644" i="2" s="1"/>
  <c r="D644" i="3"/>
  <c r="F645" i="2" l="1"/>
  <c r="G645" i="2"/>
  <c r="G645" i="3"/>
  <c r="F645" i="3"/>
  <c r="G640" i="2"/>
  <c r="F640" i="2"/>
  <c r="D647" i="3"/>
  <c r="BL655" i="5"/>
  <c r="BM655" i="5" s="1"/>
  <c r="D647" i="2" s="1"/>
  <c r="BL656" i="5"/>
  <c r="BM656" i="5" s="1"/>
  <c r="D648" i="2" s="1"/>
  <c r="D648" i="3"/>
  <c r="G644" i="3"/>
  <c r="F644" i="3"/>
  <c r="G640" i="3"/>
  <c r="F640" i="3"/>
  <c r="G644" i="2"/>
  <c r="F644" i="2"/>
  <c r="BL651" i="5"/>
  <c r="BM651" i="5" s="1"/>
  <c r="D643" i="2" s="1"/>
  <c r="D643" i="3"/>
  <c r="G648" i="3" l="1"/>
  <c r="F648" i="3"/>
  <c r="G643" i="3"/>
  <c r="F643" i="3"/>
  <c r="BL658" i="5"/>
  <c r="BM658" i="5" s="1"/>
  <c r="D650" i="2" s="1"/>
  <c r="D650" i="3"/>
  <c r="BL659" i="5"/>
  <c r="BM659" i="5" s="1"/>
  <c r="D651" i="2" s="1"/>
  <c r="D651" i="3"/>
  <c r="G643" i="2"/>
  <c r="F643" i="2"/>
  <c r="D646" i="3"/>
  <c r="BL654" i="5"/>
  <c r="BM654" i="5" s="1"/>
  <c r="D646" i="2" s="1"/>
  <c r="G647" i="3"/>
  <c r="F647" i="3"/>
  <c r="G648" i="2"/>
  <c r="F648" i="2"/>
  <c r="G647" i="2"/>
  <c r="F647" i="2"/>
  <c r="D654" i="3" l="1"/>
  <c r="BL662" i="5"/>
  <c r="BM662" i="5" s="1"/>
  <c r="D654" i="2" s="1"/>
  <c r="F646" i="2"/>
  <c r="G646" i="2"/>
  <c r="G646" i="3"/>
  <c r="F646" i="3"/>
  <c r="G651" i="2"/>
  <c r="F651" i="2"/>
  <c r="F651" i="3"/>
  <c r="G651" i="3"/>
  <c r="BL661" i="5"/>
  <c r="BM661" i="5" s="1"/>
  <c r="D653" i="2" s="1"/>
  <c r="D653" i="3"/>
  <c r="G650" i="3"/>
  <c r="F650" i="3"/>
  <c r="BL657" i="5"/>
  <c r="BM657" i="5" s="1"/>
  <c r="D649" i="2" s="1"/>
  <c r="D649" i="3"/>
  <c r="F650" i="2"/>
  <c r="G650" i="2"/>
  <c r="F653" i="2" l="1"/>
  <c r="G653" i="2"/>
  <c r="F649" i="2"/>
  <c r="G649" i="2"/>
  <c r="D657" i="3"/>
  <c r="BL665" i="5"/>
  <c r="BM665" i="5" s="1"/>
  <c r="D657" i="2" s="1"/>
  <c r="BL660" i="5"/>
  <c r="BM660" i="5" s="1"/>
  <c r="D652" i="2" s="1"/>
  <c r="D652" i="3"/>
  <c r="G654" i="2"/>
  <c r="F654" i="2"/>
  <c r="G653" i="3"/>
  <c r="F653" i="3"/>
  <c r="G649" i="3"/>
  <c r="F649" i="3"/>
  <c r="BL664" i="5"/>
  <c r="BM664" i="5" s="1"/>
  <c r="D656" i="2" s="1"/>
  <c r="D656" i="3"/>
  <c r="G654" i="3"/>
  <c r="F654" i="3"/>
  <c r="BL668" i="5" l="1"/>
  <c r="BM668" i="5" s="1"/>
  <c r="D660" i="2" s="1"/>
  <c r="D660" i="3"/>
  <c r="F656" i="3"/>
  <c r="G656" i="3"/>
  <c r="G656" i="2"/>
  <c r="F656" i="2"/>
  <c r="BL663" i="5"/>
  <c r="BM663" i="5" s="1"/>
  <c r="D655" i="2" s="1"/>
  <c r="D655" i="3"/>
  <c r="BL667" i="5"/>
  <c r="BM667" i="5" s="1"/>
  <c r="D659" i="2" s="1"/>
  <c r="D659" i="3"/>
  <c r="G652" i="3"/>
  <c r="F652" i="3"/>
  <c r="F657" i="2"/>
  <c r="G657" i="2"/>
  <c r="G657" i="3"/>
  <c r="F657" i="3"/>
  <c r="G652" i="2"/>
  <c r="F652" i="2"/>
  <c r="F659" i="3" l="1"/>
  <c r="G659" i="3"/>
  <c r="BL666" i="5"/>
  <c r="BM666" i="5" s="1"/>
  <c r="D658" i="2" s="1"/>
  <c r="D658" i="3"/>
  <c r="G659" i="2"/>
  <c r="F659" i="2"/>
  <c r="F655" i="3"/>
  <c r="G655" i="3"/>
  <c r="G655" i="2"/>
  <c r="F655" i="2"/>
  <c r="G660" i="3"/>
  <c r="F660" i="3"/>
  <c r="BL670" i="5"/>
  <c r="BM670" i="5" s="1"/>
  <c r="D662" i="2" s="1"/>
  <c r="D662" i="3"/>
  <c r="BL671" i="5"/>
  <c r="BM671" i="5" s="1"/>
  <c r="D663" i="2" s="1"/>
  <c r="D663" i="3"/>
  <c r="G660" i="2"/>
  <c r="F660" i="2"/>
  <c r="G658" i="2" l="1"/>
  <c r="F658" i="2"/>
  <c r="G662" i="3"/>
  <c r="F662" i="3"/>
  <c r="G662" i="2"/>
  <c r="F662" i="2"/>
  <c r="G663" i="2"/>
  <c r="F663" i="2"/>
  <c r="BL669" i="5"/>
  <c r="BM669" i="5" s="1"/>
  <c r="D661" i="2" s="1"/>
  <c r="D661" i="3"/>
  <c r="BL674" i="5"/>
  <c r="BM674" i="5" s="1"/>
  <c r="D666" i="2" s="1"/>
  <c r="D666" i="3"/>
  <c r="BL673" i="5"/>
  <c r="BM673" i="5" s="1"/>
  <c r="D665" i="2" s="1"/>
  <c r="D665" i="3"/>
  <c r="G663" i="3"/>
  <c r="F663" i="3"/>
  <c r="G658" i="3"/>
  <c r="F658" i="3"/>
  <c r="G666" i="2" l="1"/>
  <c r="F666" i="2"/>
  <c r="BL672" i="5"/>
  <c r="BM672" i="5" s="1"/>
  <c r="D664" i="2" s="1"/>
  <c r="D664" i="3"/>
  <c r="D669" i="3"/>
  <c r="BL677" i="5"/>
  <c r="BM677" i="5" s="1"/>
  <c r="D669" i="2" s="1"/>
  <c r="F665" i="3"/>
  <c r="G665" i="3"/>
  <c r="G661" i="3"/>
  <c r="F661" i="3"/>
  <c r="G661" i="2"/>
  <c r="F661" i="2"/>
  <c r="D668" i="3"/>
  <c r="BL676" i="5"/>
  <c r="BM676" i="5" s="1"/>
  <c r="D668" i="2" s="1"/>
  <c r="F665" i="2"/>
  <c r="G665" i="2"/>
  <c r="G666" i="3"/>
  <c r="F666" i="3"/>
  <c r="F669" i="2" l="1"/>
  <c r="G669" i="2"/>
  <c r="G668" i="3"/>
  <c r="F668" i="3"/>
  <c r="F664" i="3"/>
  <c r="G664" i="3"/>
  <c r="BL679" i="5"/>
  <c r="BM679" i="5" s="1"/>
  <c r="D671" i="2" s="1"/>
  <c r="D671" i="3"/>
  <c r="G664" i="2"/>
  <c r="F664" i="2"/>
  <c r="BL675" i="5"/>
  <c r="BM675" i="5" s="1"/>
  <c r="D667" i="2" s="1"/>
  <c r="D667" i="3"/>
  <c r="G669" i="3"/>
  <c r="F669" i="3"/>
  <c r="BL680" i="5"/>
  <c r="BM680" i="5" s="1"/>
  <c r="D672" i="2" s="1"/>
  <c r="D672" i="3"/>
  <c r="G668" i="2"/>
  <c r="F668" i="2"/>
  <c r="F671" i="2" l="1"/>
  <c r="G671" i="2"/>
  <c r="BL682" i="5"/>
  <c r="BM682" i="5" s="1"/>
  <c r="D674" i="2" s="1"/>
  <c r="D674" i="3"/>
  <c r="BL683" i="5"/>
  <c r="BM683" i="5" s="1"/>
  <c r="D675" i="2" s="1"/>
  <c r="D675" i="3"/>
  <c r="G672" i="2"/>
  <c r="F672" i="2"/>
  <c r="F667" i="3"/>
  <c r="G667" i="3"/>
  <c r="BL678" i="5"/>
  <c r="BM678" i="5" s="1"/>
  <c r="D670" i="2" s="1"/>
  <c r="D670" i="3"/>
  <c r="G672" i="3"/>
  <c r="F672" i="3"/>
  <c r="G671" i="3"/>
  <c r="F671" i="3"/>
  <c r="G667" i="2"/>
  <c r="F667" i="2"/>
  <c r="BL685" i="5" l="1"/>
  <c r="BM685" i="5" s="1"/>
  <c r="D677" i="2" s="1"/>
  <c r="D677" i="3"/>
  <c r="F674" i="3"/>
  <c r="G674" i="3"/>
  <c r="G670" i="2"/>
  <c r="F670" i="2"/>
  <c r="G675" i="2"/>
  <c r="F675" i="2"/>
  <c r="G674" i="2"/>
  <c r="F674" i="2"/>
  <c r="G675" i="3"/>
  <c r="F675" i="3"/>
  <c r="BL681" i="5"/>
  <c r="BM681" i="5" s="1"/>
  <c r="D673" i="2" s="1"/>
  <c r="D673" i="3"/>
  <c r="BL686" i="5"/>
  <c r="BM686" i="5" s="1"/>
  <c r="D678" i="2" s="1"/>
  <c r="D678" i="3"/>
  <c r="G670" i="3"/>
  <c r="F670" i="3"/>
  <c r="G678" i="3" l="1"/>
  <c r="F678" i="3"/>
  <c r="BL688" i="5"/>
  <c r="BM688" i="5" s="1"/>
  <c r="D680" i="2" s="1"/>
  <c r="D680" i="3"/>
  <c r="F678" i="2"/>
  <c r="G678" i="2"/>
  <c r="BL689" i="5"/>
  <c r="BM689" i="5" s="1"/>
  <c r="D681" i="2" s="1"/>
  <c r="D681" i="3"/>
  <c r="F673" i="3"/>
  <c r="G673" i="3"/>
  <c r="G677" i="3"/>
  <c r="F677" i="3"/>
  <c r="BL684" i="5"/>
  <c r="BM684" i="5" s="1"/>
  <c r="D676" i="2" s="1"/>
  <c r="D676" i="3"/>
  <c r="G673" i="2"/>
  <c r="F673" i="2"/>
  <c r="F677" i="2"/>
  <c r="G677" i="2"/>
  <c r="BL692" i="5" l="1"/>
  <c r="BM692" i="5" s="1"/>
  <c r="D684" i="2" s="1"/>
  <c r="D684" i="3"/>
  <c r="G681" i="3"/>
  <c r="F681" i="3"/>
  <c r="G676" i="3"/>
  <c r="F676" i="3"/>
  <c r="G676" i="2"/>
  <c r="F676" i="2"/>
  <c r="G681" i="2"/>
  <c r="F681" i="2"/>
  <c r="G680" i="2"/>
  <c r="F680" i="2"/>
  <c r="D679" i="3"/>
  <c r="BL687" i="5"/>
  <c r="BM687" i="5" s="1"/>
  <c r="D679" i="2" s="1"/>
  <c r="G680" i="3"/>
  <c r="F680" i="3"/>
  <c r="BL691" i="5"/>
  <c r="BM691" i="5" s="1"/>
  <c r="D683" i="2" s="1"/>
  <c r="D683" i="3"/>
  <c r="BL695" i="5" l="1"/>
  <c r="BM695" i="5" s="1"/>
  <c r="D687" i="2" s="1"/>
  <c r="D687" i="3"/>
  <c r="G679" i="2"/>
  <c r="F679" i="2"/>
  <c r="BL690" i="5"/>
  <c r="BM690" i="5" s="1"/>
  <c r="D682" i="2" s="1"/>
  <c r="D682" i="3"/>
  <c r="F679" i="3"/>
  <c r="G679" i="3"/>
  <c r="BL694" i="5"/>
  <c r="BM694" i="5" s="1"/>
  <c r="D686" i="2" s="1"/>
  <c r="D686" i="3"/>
  <c r="G684" i="3"/>
  <c r="F684" i="3"/>
  <c r="G683" i="2"/>
  <c r="F683" i="2"/>
  <c r="F683" i="3"/>
  <c r="G683" i="3"/>
  <c r="G684" i="2"/>
  <c r="F684" i="2"/>
  <c r="G682" i="2" l="1"/>
  <c r="F682" i="2"/>
  <c r="G686" i="2"/>
  <c r="F686" i="2"/>
  <c r="G686" i="3"/>
  <c r="F686" i="3"/>
  <c r="BL698" i="5"/>
  <c r="BM698" i="5" s="1"/>
  <c r="D690" i="2" s="1"/>
  <c r="D690" i="3"/>
  <c r="BL693" i="5"/>
  <c r="BM693" i="5" s="1"/>
  <c r="D685" i="2" s="1"/>
  <c r="D685" i="3"/>
  <c r="G682" i="3"/>
  <c r="F682" i="3"/>
  <c r="F687" i="3"/>
  <c r="G687" i="3"/>
  <c r="BL697" i="5"/>
  <c r="BM697" i="5" s="1"/>
  <c r="D689" i="2" s="1"/>
  <c r="D689" i="3"/>
  <c r="G687" i="2"/>
  <c r="F687" i="2"/>
  <c r="F689" i="2" l="1"/>
  <c r="G689" i="2"/>
  <c r="BL701" i="5"/>
  <c r="BM701" i="5" s="1"/>
  <c r="D693" i="2" s="1"/>
  <c r="D693" i="3"/>
  <c r="BL700" i="5"/>
  <c r="BM700" i="5" s="1"/>
  <c r="D692" i="2" s="1"/>
  <c r="D692" i="3"/>
  <c r="F685" i="3"/>
  <c r="G685" i="3"/>
  <c r="G690" i="2"/>
  <c r="F690" i="2"/>
  <c r="F685" i="2"/>
  <c r="G685" i="2"/>
  <c r="BL696" i="5"/>
  <c r="BM696" i="5" s="1"/>
  <c r="D688" i="2" s="1"/>
  <c r="D688" i="3"/>
  <c r="G690" i="3"/>
  <c r="F690" i="3"/>
  <c r="G689" i="3"/>
  <c r="F689" i="3"/>
  <c r="G692" i="2" l="1"/>
  <c r="F692" i="2"/>
  <c r="G692" i="3"/>
  <c r="F692" i="3"/>
  <c r="F693" i="3"/>
  <c r="G693" i="3"/>
  <c r="BL703" i="5"/>
  <c r="BM703" i="5" s="1"/>
  <c r="D695" i="2" s="1"/>
  <c r="D695" i="3"/>
  <c r="F693" i="2"/>
  <c r="G693" i="2"/>
  <c r="BL704" i="5"/>
  <c r="BM704" i="5" s="1"/>
  <c r="D696" i="2" s="1"/>
  <c r="D696" i="3"/>
  <c r="G688" i="3"/>
  <c r="F688" i="3"/>
  <c r="D691" i="3"/>
  <c r="BL699" i="5"/>
  <c r="BM699" i="5" s="1"/>
  <c r="D691" i="2" s="1"/>
  <c r="G688" i="2"/>
  <c r="F688" i="2"/>
  <c r="F691" i="3" l="1"/>
  <c r="G691" i="3"/>
  <c r="BL706" i="5"/>
  <c r="BM706" i="5" s="1"/>
  <c r="D698" i="2" s="1"/>
  <c r="D698" i="3"/>
  <c r="D694" i="3"/>
  <c r="BL702" i="5"/>
  <c r="BM702" i="5" s="1"/>
  <c r="D694" i="2" s="1"/>
  <c r="F695" i="2"/>
  <c r="G695" i="2"/>
  <c r="F696" i="3"/>
  <c r="G696" i="3"/>
  <c r="BL707" i="5"/>
  <c r="BM707" i="5" s="1"/>
  <c r="D699" i="2" s="1"/>
  <c r="D699" i="3"/>
  <c r="G691" i="2"/>
  <c r="F691" i="2"/>
  <c r="F695" i="3"/>
  <c r="G695" i="3"/>
  <c r="F696" i="2"/>
  <c r="G696" i="2"/>
  <c r="G698" i="3" l="1"/>
  <c r="F698" i="3"/>
  <c r="G694" i="3"/>
  <c r="F694" i="3"/>
  <c r="G698" i="2"/>
  <c r="F698" i="2"/>
  <c r="BL705" i="5"/>
  <c r="BM705" i="5" s="1"/>
  <c r="D697" i="2" s="1"/>
  <c r="D697" i="3"/>
  <c r="BL710" i="5"/>
  <c r="BM710" i="5" s="1"/>
  <c r="D702" i="2" s="1"/>
  <c r="D702" i="3"/>
  <c r="F699" i="3"/>
  <c r="G699" i="3"/>
  <c r="BL709" i="5"/>
  <c r="BM709" i="5" s="1"/>
  <c r="D701" i="2" s="1"/>
  <c r="D701" i="3"/>
  <c r="G699" i="2"/>
  <c r="F699" i="2"/>
  <c r="G694" i="2"/>
  <c r="F694" i="2"/>
  <c r="G701" i="3" l="1"/>
  <c r="F701" i="3"/>
  <c r="G701" i="2"/>
  <c r="F701" i="2"/>
  <c r="G702" i="3"/>
  <c r="F702" i="3"/>
  <c r="G697" i="3"/>
  <c r="F697" i="3"/>
  <c r="BL712" i="5"/>
  <c r="BM712" i="5" s="1"/>
  <c r="D704" i="2" s="1"/>
  <c r="D704" i="3"/>
  <c r="BL708" i="5"/>
  <c r="BM708" i="5" s="1"/>
  <c r="D700" i="2" s="1"/>
  <c r="D700" i="3"/>
  <c r="D705" i="3"/>
  <c r="BL713" i="5"/>
  <c r="BM713" i="5" s="1"/>
  <c r="D705" i="2" s="1"/>
  <c r="G702" i="2"/>
  <c r="F702" i="2"/>
  <c r="F697" i="2"/>
  <c r="G697" i="2"/>
  <c r="F700" i="2" l="1"/>
  <c r="G700" i="2"/>
  <c r="G704" i="3"/>
  <c r="F704" i="3"/>
  <c r="G705" i="3"/>
  <c r="F705" i="3"/>
  <c r="BL715" i="5"/>
  <c r="BM715" i="5" s="1"/>
  <c r="D707" i="2" s="1"/>
  <c r="D707" i="3"/>
  <c r="F705" i="2"/>
  <c r="G705" i="2"/>
  <c r="BL716" i="5"/>
  <c r="BM716" i="5" s="1"/>
  <c r="D708" i="2" s="1"/>
  <c r="D708" i="3"/>
  <c r="BL711" i="5"/>
  <c r="BM711" i="5" s="1"/>
  <c r="D703" i="2" s="1"/>
  <c r="D703" i="3"/>
  <c r="F704" i="2"/>
  <c r="G704" i="2"/>
  <c r="G700" i="3"/>
  <c r="F700" i="3"/>
  <c r="G708" i="3" l="1"/>
  <c r="F708" i="3"/>
  <c r="BL719" i="5"/>
  <c r="BM719" i="5" s="1"/>
  <c r="D711" i="2" s="1"/>
  <c r="D711" i="3"/>
  <c r="G708" i="2"/>
  <c r="F708" i="2"/>
  <c r="BL714" i="5"/>
  <c r="BM714" i="5" s="1"/>
  <c r="D706" i="2" s="1"/>
  <c r="D706" i="3"/>
  <c r="F703" i="3"/>
  <c r="G703" i="3"/>
  <c r="G707" i="3"/>
  <c r="F707" i="3"/>
  <c r="D710" i="3"/>
  <c r="BL718" i="5"/>
  <c r="BM718" i="5" s="1"/>
  <c r="D710" i="2" s="1"/>
  <c r="G703" i="2"/>
  <c r="F703" i="2"/>
  <c r="G707" i="2"/>
  <c r="F707" i="2"/>
  <c r="G710" i="3" l="1"/>
  <c r="F710" i="3"/>
  <c r="F711" i="3"/>
  <c r="G711" i="3"/>
  <c r="G710" i="2"/>
  <c r="F710" i="2"/>
  <c r="F711" i="2"/>
  <c r="G711" i="2"/>
  <c r="D709" i="3"/>
  <c r="BL717" i="5"/>
  <c r="BM717" i="5" s="1"/>
  <c r="D709" i="2" s="1"/>
  <c r="G706" i="3"/>
  <c r="F706" i="3"/>
  <c r="G706" i="2"/>
  <c r="F706" i="2"/>
  <c r="BL721" i="5"/>
  <c r="BM721" i="5" s="1"/>
  <c r="D713" i="2" s="1"/>
  <c r="D713" i="3"/>
  <c r="BL722" i="5"/>
  <c r="BM722" i="5" s="1"/>
  <c r="D714" i="2" s="1"/>
  <c r="D714" i="3"/>
  <c r="BL720" i="5" l="1"/>
  <c r="BM720" i="5" s="1"/>
  <c r="D712" i="2" s="1"/>
  <c r="D712" i="3"/>
  <c r="F714" i="2"/>
  <c r="G714" i="2"/>
  <c r="G713" i="3"/>
  <c r="F713" i="3"/>
  <c r="BL724" i="5"/>
  <c r="BM724" i="5" s="1"/>
  <c r="D716" i="2" s="1"/>
  <c r="D716" i="3"/>
  <c r="F713" i="2"/>
  <c r="G713" i="2"/>
  <c r="BL725" i="5"/>
  <c r="BM725" i="5" s="1"/>
  <c r="D717" i="2" s="1"/>
  <c r="D717" i="3"/>
  <c r="F709" i="2"/>
  <c r="G709" i="2"/>
  <c r="G709" i="3"/>
  <c r="F709" i="3"/>
  <c r="F714" i="3"/>
  <c r="G714" i="3"/>
  <c r="BL727" i="5" l="1"/>
  <c r="BM727" i="5" s="1"/>
  <c r="D719" i="2" s="1"/>
  <c r="D719" i="3"/>
  <c r="D715" i="3"/>
  <c r="BL723" i="5"/>
  <c r="BM723" i="5" s="1"/>
  <c r="D715" i="2" s="1"/>
  <c r="G717" i="3"/>
  <c r="F717" i="3"/>
  <c r="G716" i="3"/>
  <c r="F716" i="3"/>
  <c r="F717" i="2"/>
  <c r="G717" i="2"/>
  <c r="G716" i="2"/>
  <c r="F716" i="2"/>
  <c r="G712" i="3"/>
  <c r="F712" i="3"/>
  <c r="BL728" i="5"/>
  <c r="BM728" i="5" s="1"/>
  <c r="D720" i="2" s="1"/>
  <c r="D720" i="3"/>
  <c r="G712" i="2"/>
  <c r="F712" i="2"/>
  <c r="BL726" i="5" l="1"/>
  <c r="BM726" i="5" s="1"/>
  <c r="D718" i="2" s="1"/>
  <c r="D718" i="3"/>
  <c r="G715" i="3"/>
  <c r="F715" i="3"/>
  <c r="BL731" i="5"/>
  <c r="BM731" i="5" s="1"/>
  <c r="D723" i="2" s="1"/>
  <c r="D723" i="3"/>
  <c r="G715" i="2"/>
  <c r="F715" i="2"/>
  <c r="G720" i="2"/>
  <c r="F720" i="2"/>
  <c r="F719" i="3"/>
  <c r="G719" i="3"/>
  <c r="BL730" i="5"/>
  <c r="BM730" i="5" s="1"/>
  <c r="D722" i="2" s="1"/>
  <c r="D722" i="3"/>
  <c r="F720" i="3"/>
  <c r="G720" i="3"/>
  <c r="G719" i="2"/>
  <c r="F719" i="2"/>
  <c r="D721" i="3" l="1"/>
  <c r="BL729" i="5"/>
  <c r="BM729" i="5" s="1"/>
  <c r="D721" i="2" s="1"/>
  <c r="D725" i="3"/>
  <c r="BL733" i="5"/>
  <c r="BM733" i="5" s="1"/>
  <c r="D725" i="2" s="1"/>
  <c r="G723" i="3"/>
  <c r="F723" i="3"/>
  <c r="F722" i="3"/>
  <c r="G722" i="3"/>
  <c r="G722" i="2"/>
  <c r="F722" i="2"/>
  <c r="BL734" i="5"/>
  <c r="BM734" i="5" s="1"/>
  <c r="D726" i="2" s="1"/>
  <c r="D726" i="3"/>
  <c r="G718" i="3"/>
  <c r="F718" i="3"/>
  <c r="G723" i="2"/>
  <c r="F723" i="2"/>
  <c r="F718" i="2"/>
  <c r="G718" i="2"/>
  <c r="BL732" i="5" l="1"/>
  <c r="BM732" i="5" s="1"/>
  <c r="D724" i="2" s="1"/>
  <c r="D724" i="3"/>
  <c r="G726" i="2"/>
  <c r="F726" i="2"/>
  <c r="BL737" i="5"/>
  <c r="BM737" i="5" s="1"/>
  <c r="D729" i="2" s="1"/>
  <c r="D729" i="3"/>
  <c r="G725" i="3"/>
  <c r="F725" i="3"/>
  <c r="F725" i="2"/>
  <c r="G725" i="2"/>
  <c r="G721" i="2"/>
  <c r="F721" i="2"/>
  <c r="F726" i="3"/>
  <c r="G726" i="3"/>
  <c r="BL736" i="5"/>
  <c r="BM736" i="5" s="1"/>
  <c r="D728" i="2" s="1"/>
  <c r="D728" i="3"/>
  <c r="G721" i="3"/>
  <c r="F721" i="3"/>
  <c r="BL740" i="5" l="1"/>
  <c r="BM740" i="5" s="1"/>
  <c r="D732" i="2" s="1"/>
  <c r="D732" i="3"/>
  <c r="BL739" i="5"/>
  <c r="BM739" i="5" s="1"/>
  <c r="D731" i="2" s="1"/>
  <c r="D731" i="3"/>
  <c r="G728" i="2"/>
  <c r="F728" i="2"/>
  <c r="F729" i="2"/>
  <c r="G729" i="2"/>
  <c r="BL735" i="5"/>
  <c r="BM735" i="5" s="1"/>
  <c r="D727" i="2" s="1"/>
  <c r="D727" i="3"/>
  <c r="G724" i="3"/>
  <c r="F724" i="3"/>
  <c r="G728" i="3"/>
  <c r="F728" i="3"/>
  <c r="F729" i="3"/>
  <c r="G729" i="3"/>
  <c r="G724" i="2"/>
  <c r="F724" i="2"/>
  <c r="G727" i="3" l="1"/>
  <c r="F727" i="3"/>
  <c r="G727" i="2"/>
  <c r="F727" i="2"/>
  <c r="G731" i="2"/>
  <c r="F731" i="2"/>
  <c r="BL742" i="5"/>
  <c r="BM742" i="5" s="1"/>
  <c r="D734" i="2" s="1"/>
  <c r="D734" i="3"/>
  <c r="F731" i="3"/>
  <c r="G731" i="3"/>
  <c r="G732" i="3"/>
  <c r="F732" i="3"/>
  <c r="BL738" i="5"/>
  <c r="BM738" i="5" s="1"/>
  <c r="D730" i="2" s="1"/>
  <c r="D730" i="3"/>
  <c r="BL743" i="5"/>
  <c r="BM743" i="5" s="1"/>
  <c r="D735" i="2" s="1"/>
  <c r="D735" i="3"/>
  <c r="G732" i="2"/>
  <c r="F732" i="2"/>
  <c r="F735" i="2" l="1"/>
  <c r="G735" i="2"/>
  <c r="BL745" i="5"/>
  <c r="BM745" i="5" s="1"/>
  <c r="D737" i="2" s="1"/>
  <c r="D737" i="3"/>
  <c r="F730" i="2"/>
  <c r="G730" i="2"/>
  <c r="G734" i="3"/>
  <c r="F734" i="3"/>
  <c r="G734" i="2"/>
  <c r="F734" i="2"/>
  <c r="BL746" i="5"/>
  <c r="BM746" i="5" s="1"/>
  <c r="D738" i="2" s="1"/>
  <c r="D738" i="3"/>
  <c r="G730" i="3"/>
  <c r="F730" i="3"/>
  <c r="BL741" i="5"/>
  <c r="BM741" i="5" s="1"/>
  <c r="D733" i="2" s="1"/>
  <c r="D733" i="3"/>
  <c r="F735" i="3"/>
  <c r="G735" i="3"/>
  <c r="G738" i="2" l="1"/>
  <c r="F738" i="2"/>
  <c r="F737" i="2"/>
  <c r="G737" i="2"/>
  <c r="G733" i="3"/>
  <c r="F733" i="3"/>
  <c r="BL744" i="5"/>
  <c r="BM744" i="5" s="1"/>
  <c r="D736" i="2" s="1"/>
  <c r="D736" i="3"/>
  <c r="F733" i="2"/>
  <c r="G733" i="2"/>
  <c r="BL749" i="5"/>
  <c r="BM749" i="5" s="1"/>
  <c r="D741" i="2" s="1"/>
  <c r="D741" i="3"/>
  <c r="BL748" i="5"/>
  <c r="BM748" i="5" s="1"/>
  <c r="D740" i="2" s="1"/>
  <c r="D740" i="3"/>
  <c r="G737" i="3"/>
  <c r="F737" i="3"/>
  <c r="G738" i="3"/>
  <c r="F738" i="3"/>
  <c r="BL751" i="5" l="1"/>
  <c r="BM751" i="5" s="1"/>
  <c r="D743" i="2" s="1"/>
  <c r="D743" i="3"/>
  <c r="F740" i="2"/>
  <c r="G740" i="2"/>
  <c r="F741" i="3"/>
  <c r="G741" i="3"/>
  <c r="F741" i="2"/>
  <c r="G741" i="2"/>
  <c r="BL752" i="5"/>
  <c r="BM752" i="5" s="1"/>
  <c r="D744" i="2" s="1"/>
  <c r="D744" i="3"/>
  <c r="BL747" i="5"/>
  <c r="BM747" i="5" s="1"/>
  <c r="D739" i="2" s="1"/>
  <c r="D739" i="3"/>
  <c r="G736" i="2"/>
  <c r="F736" i="2"/>
  <c r="G740" i="3"/>
  <c r="F740" i="3"/>
  <c r="F736" i="3"/>
  <c r="G736" i="3"/>
  <c r="G739" i="2" l="1"/>
  <c r="F739" i="2"/>
  <c r="BL750" i="5"/>
  <c r="BM750" i="5" s="1"/>
  <c r="D742" i="2" s="1"/>
  <c r="D742" i="3"/>
  <c r="G739" i="3"/>
  <c r="F739" i="3"/>
  <c r="G744" i="2"/>
  <c r="F744" i="2"/>
  <c r="BL754" i="5"/>
  <c r="BM754" i="5" s="1"/>
  <c r="D746" i="2" s="1"/>
  <c r="D746" i="3"/>
  <c r="G744" i="3"/>
  <c r="F744" i="3"/>
  <c r="F743" i="3"/>
  <c r="G743" i="3"/>
  <c r="BL755" i="5"/>
  <c r="BM755" i="5" s="1"/>
  <c r="D747" i="2" s="1"/>
  <c r="D747" i="3"/>
  <c r="G743" i="2"/>
  <c r="F743" i="2"/>
  <c r="F746" i="3" l="1"/>
  <c r="G746" i="3"/>
  <c r="G742" i="3"/>
  <c r="F742" i="3"/>
  <c r="BL757" i="5"/>
  <c r="BM757" i="5" s="1"/>
  <c r="D749" i="2" s="1"/>
  <c r="D749" i="3"/>
  <c r="G742" i="2"/>
  <c r="F742" i="2"/>
  <c r="BL758" i="5"/>
  <c r="BM758" i="5" s="1"/>
  <c r="D750" i="2" s="1"/>
  <c r="D750" i="3"/>
  <c r="G747" i="2"/>
  <c r="F747" i="2"/>
  <c r="G746" i="2"/>
  <c r="F746" i="2"/>
  <c r="D745" i="3"/>
  <c r="BL753" i="5"/>
  <c r="BM753" i="5" s="1"/>
  <c r="D745" i="2" s="1"/>
  <c r="F747" i="3"/>
  <c r="G747" i="3"/>
  <c r="G749" i="3" l="1"/>
  <c r="F749" i="3"/>
  <c r="G750" i="2"/>
  <c r="F750" i="2"/>
  <c r="F745" i="2"/>
  <c r="G745" i="2"/>
  <c r="BL760" i="5"/>
  <c r="BM760" i="5" s="1"/>
  <c r="D752" i="2" s="1"/>
  <c r="D752" i="3"/>
  <c r="G745" i="3"/>
  <c r="F745" i="3"/>
  <c r="G750" i="3"/>
  <c r="F750" i="3"/>
  <c r="BL761" i="5"/>
  <c r="BM761" i="5" s="1"/>
  <c r="D753" i="2" s="1"/>
  <c r="D753" i="3"/>
  <c r="BL756" i="5"/>
  <c r="BM756" i="5" s="1"/>
  <c r="D748" i="2" s="1"/>
  <c r="D748" i="3"/>
  <c r="F749" i="2"/>
  <c r="G749" i="2"/>
  <c r="G752" i="2" l="1"/>
  <c r="F752" i="2"/>
  <c r="G748" i="3"/>
  <c r="F748" i="3"/>
  <c r="G748" i="2"/>
  <c r="F748" i="2"/>
  <c r="BL764" i="5"/>
  <c r="BM764" i="5" s="1"/>
  <c r="D756" i="2" s="1"/>
  <c r="D756" i="3"/>
  <c r="BL759" i="5"/>
  <c r="BM759" i="5" s="1"/>
  <c r="D751" i="2" s="1"/>
  <c r="D751" i="3"/>
  <c r="F753" i="2"/>
  <c r="G753" i="2"/>
  <c r="BL763" i="5"/>
  <c r="BM763" i="5" s="1"/>
  <c r="D755" i="2" s="1"/>
  <c r="D755" i="3"/>
  <c r="F753" i="3"/>
  <c r="G753" i="3"/>
  <c r="G752" i="3"/>
  <c r="F752" i="3"/>
  <c r="G756" i="2" l="1"/>
  <c r="F756" i="2"/>
  <c r="D754" i="3"/>
  <c r="BL762" i="5"/>
  <c r="BM762" i="5" s="1"/>
  <c r="D754" i="2" s="1"/>
  <c r="BL767" i="5"/>
  <c r="BM767" i="5" s="1"/>
  <c r="D759" i="2" s="1"/>
  <c r="D759" i="3"/>
  <c r="BL766" i="5"/>
  <c r="BM766" i="5" s="1"/>
  <c r="D758" i="2" s="1"/>
  <c r="D758" i="3"/>
  <c r="F751" i="3"/>
  <c r="G751" i="3"/>
  <c r="G755" i="2"/>
  <c r="F755" i="2"/>
  <c r="G751" i="2"/>
  <c r="F751" i="2"/>
  <c r="G755" i="3"/>
  <c r="F755" i="3"/>
  <c r="G756" i="3"/>
  <c r="F756" i="3"/>
  <c r="F759" i="3" l="1"/>
  <c r="G759" i="3"/>
  <c r="G759" i="2"/>
  <c r="F759" i="2"/>
  <c r="G754" i="2"/>
  <c r="F754" i="2"/>
  <c r="G754" i="3"/>
  <c r="F754" i="3"/>
  <c r="BL769" i="5"/>
  <c r="BM769" i="5" s="1"/>
  <c r="D761" i="2" s="1"/>
  <c r="D761" i="3"/>
  <c r="F758" i="3"/>
  <c r="G758" i="3"/>
  <c r="BL765" i="5"/>
  <c r="BM765" i="5" s="1"/>
  <c r="D757" i="2" s="1"/>
  <c r="D757" i="3"/>
  <c r="BL770" i="5"/>
  <c r="BM770" i="5" s="1"/>
  <c r="D762" i="2" s="1"/>
  <c r="D762" i="3"/>
  <c r="G758" i="2"/>
  <c r="F758" i="2"/>
  <c r="G762" i="2" l="1"/>
  <c r="F762" i="2"/>
  <c r="F757" i="2"/>
  <c r="G757" i="2"/>
  <c r="G757" i="3"/>
  <c r="F757" i="3"/>
  <c r="BL772" i="5"/>
  <c r="BM772" i="5" s="1"/>
  <c r="D764" i="2" s="1"/>
  <c r="D764" i="3"/>
  <c r="D765" i="3"/>
  <c r="BL773" i="5"/>
  <c r="BM773" i="5" s="1"/>
  <c r="D765" i="2" s="1"/>
  <c r="G761" i="3"/>
  <c r="F761" i="3"/>
  <c r="G762" i="3"/>
  <c r="F762" i="3"/>
  <c r="G761" i="2"/>
  <c r="F761" i="2"/>
  <c r="BL768" i="5"/>
  <c r="BM768" i="5" s="1"/>
  <c r="D760" i="2" s="1"/>
  <c r="D760" i="3"/>
  <c r="G764" i="3" l="1"/>
  <c r="F764" i="3"/>
  <c r="F765" i="2"/>
  <c r="G765" i="2"/>
  <c r="G764" i="2"/>
  <c r="F764" i="2"/>
  <c r="F760" i="3"/>
  <c r="G760" i="3"/>
  <c r="BL771" i="5"/>
  <c r="BM771" i="5" s="1"/>
  <c r="D763" i="2" s="1"/>
  <c r="D763" i="3"/>
  <c r="F765" i="3"/>
  <c r="G765" i="3"/>
  <c r="G760" i="2"/>
  <c r="F760" i="2"/>
  <c r="BL775" i="5"/>
  <c r="BM775" i="5" s="1"/>
  <c r="D767" i="2" s="1"/>
  <c r="D767" i="3"/>
  <c r="D768" i="3"/>
  <c r="BL776" i="5"/>
  <c r="BM776" i="5" s="1"/>
  <c r="D768" i="2" s="1"/>
  <c r="F763" i="3" l="1"/>
  <c r="G763" i="3"/>
  <c r="G763" i="2"/>
  <c r="F763" i="2"/>
  <c r="BL774" i="5"/>
  <c r="BM774" i="5" s="1"/>
  <c r="D766" i="2" s="1"/>
  <c r="D766" i="3"/>
  <c r="BL779" i="5"/>
  <c r="BM779" i="5" s="1"/>
  <c r="D771" i="2" s="1"/>
  <c r="D771" i="3"/>
  <c r="D770" i="3"/>
  <c r="BL778" i="5"/>
  <c r="BM778" i="5" s="1"/>
  <c r="D770" i="2" s="1"/>
  <c r="G768" i="3"/>
  <c r="F768" i="3"/>
  <c r="F767" i="2"/>
  <c r="G767" i="2"/>
  <c r="F768" i="2"/>
  <c r="G768" i="2"/>
  <c r="G767" i="3"/>
  <c r="F767" i="3"/>
  <c r="BL777" i="5" l="1"/>
  <c r="BM777" i="5" s="1"/>
  <c r="D769" i="2" s="1"/>
  <c r="D769" i="3"/>
  <c r="G770" i="2"/>
  <c r="F770" i="2"/>
  <c r="G770" i="3"/>
  <c r="F770" i="3"/>
  <c r="F771" i="3"/>
  <c r="G771" i="3"/>
  <c r="G766" i="3"/>
  <c r="F766" i="3"/>
  <c r="G771" i="2"/>
  <c r="F771" i="2"/>
  <c r="G766" i="2"/>
  <c r="F766" i="2"/>
  <c r="BL782" i="5"/>
  <c r="BM782" i="5" s="1"/>
  <c r="D774" i="2" s="1"/>
  <c r="D774" i="3"/>
  <c r="BL781" i="5"/>
  <c r="BM781" i="5" s="1"/>
  <c r="D773" i="2" s="1"/>
  <c r="D773" i="3"/>
  <c r="G774" i="2" l="1"/>
  <c r="F774" i="2"/>
  <c r="D776" i="3"/>
  <c r="BL784" i="5"/>
  <c r="BM784" i="5" s="1"/>
  <c r="D776" i="2" s="1"/>
  <c r="BL785" i="5"/>
  <c r="BM785" i="5" s="1"/>
  <c r="D777" i="2" s="1"/>
  <c r="D777" i="3"/>
  <c r="F773" i="3"/>
  <c r="G773" i="3"/>
  <c r="F773" i="2"/>
  <c r="G773" i="2"/>
  <c r="F769" i="3"/>
  <c r="G769" i="3"/>
  <c r="BL780" i="5"/>
  <c r="BM780" i="5" s="1"/>
  <c r="D772" i="2" s="1"/>
  <c r="D772" i="3"/>
  <c r="F774" i="3"/>
  <c r="G774" i="3"/>
  <c r="F769" i="2"/>
  <c r="G769" i="2"/>
  <c r="G772" i="2" l="1"/>
  <c r="F772" i="2"/>
  <c r="G777" i="3"/>
  <c r="F777" i="3"/>
  <c r="G776" i="2"/>
  <c r="F776" i="2"/>
  <c r="F772" i="3"/>
  <c r="G772" i="3"/>
  <c r="G776" i="3"/>
  <c r="F776" i="3"/>
  <c r="BL783" i="5"/>
  <c r="BM783" i="5" s="1"/>
  <c r="D775" i="2" s="1"/>
  <c r="D775" i="3"/>
  <c r="BL787" i="5"/>
  <c r="BM787" i="5" s="1"/>
  <c r="D779" i="2" s="1"/>
  <c r="D779" i="3"/>
  <c r="G777" i="2"/>
  <c r="F777" i="2"/>
  <c r="BL788" i="5"/>
  <c r="BM788" i="5" s="1"/>
  <c r="D780" i="2" s="1"/>
  <c r="D780" i="3"/>
  <c r="BL786" i="5" l="1"/>
  <c r="BM786" i="5" s="1"/>
  <c r="D778" i="2" s="1"/>
  <c r="D778" i="3"/>
  <c r="F779" i="3"/>
  <c r="G779" i="3"/>
  <c r="G779" i="2"/>
  <c r="F779" i="2"/>
  <c r="BL790" i="5"/>
  <c r="BM790" i="5" s="1"/>
  <c r="D782" i="2" s="1"/>
  <c r="D782" i="3"/>
  <c r="F775" i="3"/>
  <c r="G775" i="3"/>
  <c r="G775" i="2"/>
  <c r="F775" i="2"/>
  <c r="D783" i="3"/>
  <c r="BL791" i="5"/>
  <c r="BM791" i="5" s="1"/>
  <c r="D783" i="2" s="1"/>
  <c r="F780" i="2"/>
  <c r="G780" i="2"/>
  <c r="F780" i="3"/>
  <c r="G780" i="3"/>
  <c r="G782" i="2" l="1"/>
  <c r="F782" i="2"/>
  <c r="D785" i="3"/>
  <c r="BL793" i="5"/>
  <c r="BM793" i="5" s="1"/>
  <c r="D785" i="2" s="1"/>
  <c r="BL794" i="5"/>
  <c r="BM794" i="5" s="1"/>
  <c r="D786" i="2" s="1"/>
  <c r="D786" i="3"/>
  <c r="G783" i="2"/>
  <c r="F783" i="2"/>
  <c r="G778" i="3"/>
  <c r="F778" i="3"/>
  <c r="BL789" i="5"/>
  <c r="BM789" i="5" s="1"/>
  <c r="D781" i="2" s="1"/>
  <c r="D781" i="3"/>
  <c r="F783" i="3"/>
  <c r="G783" i="3"/>
  <c r="F782" i="3"/>
  <c r="G782" i="3"/>
  <c r="G778" i="2"/>
  <c r="F778" i="2"/>
  <c r="G786" i="2" l="1"/>
  <c r="F786" i="2"/>
  <c r="F785" i="2"/>
  <c r="G785" i="2"/>
  <c r="G786" i="3"/>
  <c r="F786" i="3"/>
  <c r="G781" i="3"/>
  <c r="F781" i="3"/>
  <c r="BL797" i="5"/>
  <c r="BM797" i="5" s="1"/>
  <c r="D789" i="2" s="1"/>
  <c r="D789" i="3"/>
  <c r="G785" i="3"/>
  <c r="F785" i="3"/>
  <c r="F781" i="2"/>
  <c r="G781" i="2"/>
  <c r="BL796" i="5"/>
  <c r="BM796" i="5" s="1"/>
  <c r="D788" i="2" s="1"/>
  <c r="D788" i="3"/>
  <c r="BL792" i="5"/>
  <c r="BM792" i="5" s="1"/>
  <c r="D784" i="2" s="1"/>
  <c r="D784" i="3"/>
  <c r="G788" i="2" l="1"/>
  <c r="F788" i="2"/>
  <c r="D787" i="3"/>
  <c r="BL795" i="5"/>
  <c r="BM795" i="5" s="1"/>
  <c r="D787" i="2" s="1"/>
  <c r="G789" i="3"/>
  <c r="F789" i="3"/>
  <c r="F789" i="2"/>
  <c r="G789" i="2"/>
  <c r="F784" i="3"/>
  <c r="G784" i="3"/>
  <c r="BL799" i="5"/>
  <c r="BM799" i="5" s="1"/>
  <c r="D791" i="2" s="1"/>
  <c r="D791" i="3"/>
  <c r="BL800" i="5"/>
  <c r="BM800" i="5" s="1"/>
  <c r="D792" i="2" s="1"/>
  <c r="D792" i="3"/>
  <c r="F784" i="2"/>
  <c r="G784" i="2"/>
  <c r="G788" i="3"/>
  <c r="F788" i="3"/>
  <c r="G792" i="3" l="1"/>
  <c r="F792" i="3"/>
  <c r="BL803" i="5"/>
  <c r="BM803" i="5" s="1"/>
  <c r="D795" i="2" s="1"/>
  <c r="D795" i="3"/>
  <c r="F787" i="3"/>
  <c r="G787" i="3"/>
  <c r="F792" i="2"/>
  <c r="G792" i="2"/>
  <c r="BL802" i="5"/>
  <c r="BM802" i="5" s="1"/>
  <c r="D794" i="2" s="1"/>
  <c r="D794" i="3"/>
  <c r="F787" i="2"/>
  <c r="G787" i="2"/>
  <c r="F791" i="3"/>
  <c r="G791" i="3"/>
  <c r="BL798" i="5"/>
  <c r="BM798" i="5" s="1"/>
  <c r="D790" i="2" s="1"/>
  <c r="D790" i="3"/>
  <c r="G791" i="2"/>
  <c r="F791" i="2"/>
  <c r="F790" i="3" l="1"/>
  <c r="G790" i="3"/>
  <c r="BL805" i="5"/>
  <c r="BM805" i="5" s="1"/>
  <c r="D797" i="2" s="1"/>
  <c r="D797" i="3"/>
  <c r="G794" i="3"/>
  <c r="F794" i="3"/>
  <c r="G795" i="3"/>
  <c r="F795" i="3"/>
  <c r="G795" i="2"/>
  <c r="F795" i="2"/>
  <c r="G794" i="2"/>
  <c r="F794" i="2"/>
  <c r="BL801" i="5"/>
  <c r="BM801" i="5" s="1"/>
  <c r="D793" i="2" s="1"/>
  <c r="D793" i="3"/>
  <c r="BL806" i="5"/>
  <c r="BM806" i="5" s="1"/>
  <c r="D798" i="2" s="1"/>
  <c r="D798" i="3"/>
  <c r="G790" i="2"/>
  <c r="F790" i="2"/>
  <c r="G798" i="3" l="1"/>
  <c r="F798" i="3"/>
  <c r="G797" i="3"/>
  <c r="F797" i="3"/>
  <c r="BL808" i="5"/>
  <c r="BM808" i="5" s="1"/>
  <c r="D800" i="2" s="1"/>
  <c r="D800" i="3"/>
  <c r="D801" i="3"/>
  <c r="BL809" i="5"/>
  <c r="BM809" i="5" s="1"/>
  <c r="D801" i="2" s="1"/>
  <c r="F797" i="2"/>
  <c r="G797" i="2"/>
  <c r="F793" i="3"/>
  <c r="G793" i="3"/>
  <c r="D796" i="3"/>
  <c r="BL804" i="5"/>
  <c r="BM804" i="5" s="1"/>
  <c r="D796" i="2" s="1"/>
  <c r="F798" i="2"/>
  <c r="G798" i="2"/>
  <c r="F793" i="2"/>
  <c r="G793" i="2"/>
  <c r="G800" i="2" l="1"/>
  <c r="F800" i="2"/>
  <c r="G796" i="2"/>
  <c r="F796" i="2"/>
  <c r="D799" i="3"/>
  <c r="BL807" i="5"/>
  <c r="BM807" i="5" s="1"/>
  <c r="D799" i="2" s="1"/>
  <c r="G796" i="3"/>
  <c r="F796" i="3"/>
  <c r="D804" i="3"/>
  <c r="BL812" i="5"/>
  <c r="BM812" i="5" s="1"/>
  <c r="D804" i="2" s="1"/>
  <c r="F801" i="2"/>
  <c r="G801" i="2"/>
  <c r="F800" i="3"/>
  <c r="G800" i="3"/>
  <c r="BL811" i="5"/>
  <c r="BM811" i="5" s="1"/>
  <c r="D803" i="2" s="1"/>
  <c r="D803" i="3"/>
  <c r="G801" i="3"/>
  <c r="F801" i="3"/>
  <c r="D802" i="3" l="1"/>
  <c r="BL810" i="5"/>
  <c r="BM810" i="5" s="1"/>
  <c r="D802" i="2" s="1"/>
  <c r="G799" i="3"/>
  <c r="F799" i="3"/>
  <c r="F799" i="2"/>
  <c r="G799" i="2"/>
  <c r="D806" i="3"/>
  <c r="BL814" i="5"/>
  <c r="BM814" i="5" s="1"/>
  <c r="D806" i="2" s="1"/>
  <c r="G804" i="2"/>
  <c r="F804" i="2"/>
  <c r="F803" i="3"/>
  <c r="G803" i="3"/>
  <c r="G804" i="3"/>
  <c r="F804" i="3"/>
  <c r="G803" i="2"/>
  <c r="F803" i="2"/>
  <c r="D807" i="3"/>
  <c r="BL815" i="5"/>
  <c r="BM815" i="5" s="1"/>
  <c r="D807" i="2" s="1"/>
  <c r="D805" i="3" l="1"/>
  <c r="BL813" i="5"/>
  <c r="BM813" i="5" s="1"/>
  <c r="D805" i="2" s="1"/>
  <c r="F806" i="3"/>
  <c r="G806" i="3"/>
  <c r="BL817" i="5"/>
  <c r="BM817" i="5" s="1"/>
  <c r="D809" i="2" s="1"/>
  <c r="D809" i="3"/>
  <c r="G806" i="2"/>
  <c r="F806" i="2"/>
  <c r="G807" i="2"/>
  <c r="F807" i="2"/>
  <c r="BL818" i="5"/>
  <c r="BM818" i="5" s="1"/>
  <c r="D810" i="2" s="1"/>
  <c r="D810" i="3"/>
  <c r="G807" i="3"/>
  <c r="F807" i="3"/>
  <c r="G802" i="2"/>
  <c r="F802" i="2"/>
  <c r="G802" i="3"/>
  <c r="F802" i="3"/>
  <c r="G805" i="3" l="1"/>
  <c r="F805" i="3"/>
  <c r="G805" i="2"/>
  <c r="F805" i="2"/>
  <c r="BL816" i="5"/>
  <c r="BM816" i="5" s="1"/>
  <c r="D808" i="2" s="1"/>
  <c r="D808" i="3"/>
  <c r="G810" i="3"/>
  <c r="F810" i="3"/>
  <c r="G809" i="3"/>
  <c r="F809" i="3"/>
  <c r="G810" i="2"/>
  <c r="F810" i="2"/>
  <c r="G809" i="2"/>
  <c r="F809" i="2"/>
  <c r="BL820" i="5"/>
  <c r="BM820" i="5" s="1"/>
  <c r="D812" i="2" s="1"/>
  <c r="D812" i="3"/>
  <c r="BL821" i="5"/>
  <c r="BM821" i="5" s="1"/>
  <c r="D813" i="2" s="1"/>
  <c r="D813" i="3"/>
  <c r="G812" i="3" l="1"/>
  <c r="F812" i="3"/>
  <c r="F813" i="2"/>
  <c r="G813" i="2"/>
  <c r="BL823" i="5"/>
  <c r="BM823" i="5" s="1"/>
  <c r="D815" i="2" s="1"/>
  <c r="D815" i="3"/>
  <c r="G812" i="2"/>
  <c r="F812" i="2"/>
  <c r="BL824" i="5"/>
  <c r="BM824" i="5" s="1"/>
  <c r="D816" i="2" s="1"/>
  <c r="D816" i="3"/>
  <c r="G808" i="2"/>
  <c r="F808" i="2"/>
  <c r="F813" i="3"/>
  <c r="G813" i="3"/>
  <c r="BL819" i="5"/>
  <c r="BM819" i="5" s="1"/>
  <c r="D811" i="2" s="1"/>
  <c r="D811" i="3"/>
  <c r="F808" i="3"/>
  <c r="G808" i="3"/>
  <c r="D814" i="3" l="1"/>
  <c r="BL822" i="5"/>
  <c r="BM822" i="5" s="1"/>
  <c r="D814" i="2" s="1"/>
  <c r="G816" i="2"/>
  <c r="F816" i="2"/>
  <c r="F811" i="3"/>
  <c r="G811" i="3"/>
  <c r="G816" i="3"/>
  <c r="F816" i="3"/>
  <c r="BL827" i="5"/>
  <c r="BM827" i="5" s="1"/>
  <c r="D819" i="2" s="1"/>
  <c r="D819" i="3"/>
  <c r="F815" i="2"/>
  <c r="G815" i="2"/>
  <c r="G811" i="2"/>
  <c r="F811" i="2"/>
  <c r="D818" i="3"/>
  <c r="BL826" i="5"/>
  <c r="BM826" i="5" s="1"/>
  <c r="D818" i="2" s="1"/>
  <c r="F815" i="3"/>
  <c r="G815" i="3"/>
  <c r="G818" i="2" l="1"/>
  <c r="F818" i="2"/>
  <c r="F819" i="3"/>
  <c r="G819" i="3"/>
  <c r="G819" i="2"/>
  <c r="F819" i="2"/>
  <c r="BL829" i="5"/>
  <c r="BM829" i="5" s="1"/>
  <c r="D821" i="2" s="1"/>
  <c r="D821" i="3"/>
  <c r="G814" i="2"/>
  <c r="F814" i="2"/>
  <c r="BL825" i="5"/>
  <c r="BM825" i="5" s="1"/>
  <c r="D817" i="2" s="1"/>
  <c r="D817" i="3"/>
  <c r="G818" i="3"/>
  <c r="F818" i="3"/>
  <c r="D822" i="3"/>
  <c r="BL830" i="5"/>
  <c r="BM830" i="5" s="1"/>
  <c r="D822" i="2" s="1"/>
  <c r="F814" i="3"/>
  <c r="G814" i="3"/>
  <c r="BL833" i="5" l="1"/>
  <c r="BM833" i="5" s="1"/>
  <c r="D825" i="2" s="1"/>
  <c r="D825" i="3"/>
  <c r="F817" i="2"/>
  <c r="G817" i="2"/>
  <c r="G822" i="3"/>
  <c r="F822" i="3"/>
  <c r="G822" i="2"/>
  <c r="F822" i="2"/>
  <c r="G821" i="3"/>
  <c r="F821" i="3"/>
  <c r="G821" i="2"/>
  <c r="F821" i="2"/>
  <c r="D824" i="3"/>
  <c r="BL832" i="5"/>
  <c r="BM832" i="5" s="1"/>
  <c r="D824" i="2" s="1"/>
  <c r="BL828" i="5"/>
  <c r="BM828" i="5" s="1"/>
  <c r="D820" i="2" s="1"/>
  <c r="D820" i="3"/>
  <c r="G817" i="3"/>
  <c r="F817" i="3"/>
  <c r="BL835" i="5" l="1"/>
  <c r="BM835" i="5" s="1"/>
  <c r="D827" i="2" s="1"/>
  <c r="D827" i="3"/>
  <c r="G820" i="3"/>
  <c r="F820" i="3"/>
  <c r="G824" i="2"/>
  <c r="F824" i="2"/>
  <c r="G824" i="3"/>
  <c r="F824" i="3"/>
  <c r="G820" i="2"/>
  <c r="F820" i="2"/>
  <c r="BL831" i="5"/>
  <c r="BM831" i="5" s="1"/>
  <c r="D823" i="2" s="1"/>
  <c r="D823" i="3"/>
  <c r="F825" i="3"/>
  <c r="G825" i="3"/>
  <c r="D828" i="3"/>
  <c r="BL836" i="5"/>
  <c r="BM836" i="5" s="1"/>
  <c r="D828" i="2" s="1"/>
  <c r="G825" i="2"/>
  <c r="F825" i="2"/>
  <c r="F823" i="3" l="1"/>
  <c r="G823" i="3"/>
  <c r="G823" i="2"/>
  <c r="F823" i="2"/>
  <c r="F828" i="3"/>
  <c r="G828" i="3"/>
  <c r="G827" i="3"/>
  <c r="F827" i="3"/>
  <c r="BL834" i="5"/>
  <c r="BM834" i="5" s="1"/>
  <c r="D826" i="2" s="1"/>
  <c r="D826" i="3"/>
  <c r="G828" i="2"/>
  <c r="F828" i="2"/>
  <c r="G827" i="2"/>
  <c r="F827" i="2"/>
  <c r="G826" i="2" l="1"/>
  <c r="F826" i="2"/>
  <c r="BL837" i="5"/>
  <c r="BM837" i="5" s="1"/>
  <c r="D829" i="2" s="1"/>
  <c r="D829" i="3"/>
  <c r="F826" i="3"/>
  <c r="G826" i="3"/>
  <c r="G829" i="2" l="1"/>
  <c r="F829" i="2"/>
  <c r="G829" i="3"/>
  <c r="F829" i="3"/>
  <c r="BL838" i="5" l="1"/>
  <c r="D830" i="3"/>
  <c r="BM838" i="5" l="1"/>
  <c r="G830" i="3"/>
  <c r="F830" i="3"/>
  <c r="BL840" i="5"/>
  <c r="BM840" i="5" s="1"/>
  <c r="D832" i="2" s="1"/>
  <c r="D832" i="3"/>
  <c r="BL841" i="5"/>
  <c r="BM841" i="5" s="1"/>
  <c r="D833" i="2" s="1"/>
  <c r="D833" i="3"/>
  <c r="D830" i="2" l="1"/>
  <c r="G832" i="2"/>
  <c r="F832" i="2"/>
  <c r="BL844" i="5"/>
  <c r="BM844" i="5" s="1"/>
  <c r="D836" i="2" s="1"/>
  <c r="D836" i="3"/>
  <c r="G833" i="3"/>
  <c r="F833" i="3"/>
  <c r="BL843" i="5"/>
  <c r="BM843" i="5" s="1"/>
  <c r="D835" i="2" s="1"/>
  <c r="D835" i="3"/>
  <c r="D831" i="3"/>
  <c r="BL839" i="5"/>
  <c r="G832" i="3"/>
  <c r="F832" i="3"/>
  <c r="G833" i="2"/>
  <c r="F833" i="2"/>
  <c r="BM839" i="5" l="1"/>
  <c r="F830" i="2"/>
  <c r="G830" i="2"/>
  <c r="G836" i="3"/>
  <c r="F836" i="3"/>
  <c r="BL847" i="5"/>
  <c r="BM847" i="5" s="1"/>
  <c r="D839" i="2" s="1"/>
  <c r="D839" i="3"/>
  <c r="BL846" i="5"/>
  <c r="BM846" i="5" s="1"/>
  <c r="D838" i="2" s="1"/>
  <c r="D838" i="3"/>
  <c r="G835" i="3"/>
  <c r="F835" i="3"/>
  <c r="G836" i="2"/>
  <c r="F836" i="2"/>
  <c r="G831" i="3"/>
  <c r="F831" i="3"/>
  <c r="F835" i="2"/>
  <c r="G835" i="2"/>
  <c r="D834" i="3"/>
  <c r="BL842" i="5"/>
  <c r="BM842" i="5" s="1"/>
  <c r="D834" i="2" s="1"/>
  <c r="D831" i="2" l="1"/>
  <c r="F838" i="2"/>
  <c r="G838" i="2"/>
  <c r="BL850" i="5"/>
  <c r="BM850" i="5" s="1"/>
  <c r="D842" i="2" s="1"/>
  <c r="D842" i="3"/>
  <c r="G839" i="3"/>
  <c r="F839" i="3"/>
  <c r="BL853" i="5"/>
  <c r="BM853" i="5" s="1"/>
  <c r="D845" i="2" s="1"/>
  <c r="D845" i="3"/>
  <c r="F839" i="2"/>
  <c r="G839" i="2"/>
  <c r="G834" i="2"/>
  <c r="F834" i="2"/>
  <c r="G834" i="3"/>
  <c r="F834" i="3"/>
  <c r="BL852" i="5"/>
  <c r="BM852" i="5" s="1"/>
  <c r="D844" i="2" s="1"/>
  <c r="D844" i="3"/>
  <c r="G838" i="3"/>
  <c r="F838" i="3"/>
  <c r="BL845" i="5"/>
  <c r="BM845" i="5" s="1"/>
  <c r="D837" i="2" s="1"/>
  <c r="D837" i="3"/>
  <c r="BL849" i="5"/>
  <c r="BM849" i="5" s="1"/>
  <c r="D841" i="2" s="1"/>
  <c r="D841" i="3"/>
  <c r="G831" i="2" l="1"/>
  <c r="F831" i="2"/>
  <c r="G837" i="2"/>
  <c r="F837" i="2"/>
  <c r="G842" i="3"/>
  <c r="F842" i="3"/>
  <c r="BL848" i="5"/>
  <c r="BM848" i="5" s="1"/>
  <c r="D840" i="3"/>
  <c r="G844" i="3"/>
  <c r="F844" i="3"/>
  <c r="F841" i="3"/>
  <c r="G841" i="3"/>
  <c r="G845" i="3"/>
  <c r="F845" i="3"/>
  <c r="G842" i="2"/>
  <c r="F842" i="2"/>
  <c r="F844" i="2"/>
  <c r="G844" i="2"/>
  <c r="G845" i="2"/>
  <c r="F845" i="2"/>
  <c r="G841" i="2"/>
  <c r="F841" i="2"/>
  <c r="F837" i="3"/>
  <c r="G837" i="3"/>
  <c r="D840" i="2" l="1"/>
  <c r="G840" i="2" s="1"/>
  <c r="D846" i="3"/>
  <c r="BL854" i="5"/>
  <c r="BL851" i="5"/>
  <c r="D843" i="3"/>
  <c r="G840" i="3"/>
  <c r="F840" i="3"/>
  <c r="F840" i="2" l="1"/>
  <c r="BM851" i="5"/>
  <c r="BL857" i="5"/>
  <c r="BM854" i="5"/>
  <c r="BL855" i="5"/>
  <c r="F843" i="3"/>
  <c r="G843" i="3"/>
  <c r="G846" i="3"/>
  <c r="F846" i="3"/>
  <c r="BL856" i="5" l="1"/>
  <c r="D843" i="2"/>
  <c r="BM857" i="5"/>
  <c r="D846" i="2"/>
  <c r="BM855" i="5"/>
  <c r="BM856" i="5" s="1"/>
  <c r="G843" i="2" l="1"/>
  <c r="F843" i="2"/>
  <c r="F846" i="2"/>
  <c r="G846" i="2"/>
</calcChain>
</file>

<file path=xl/sharedStrings.xml><?xml version="1.0" encoding="utf-8"?>
<sst xmlns="http://schemas.openxmlformats.org/spreadsheetml/2006/main" count="11240" uniqueCount="1708">
  <si>
    <t>SCHOOL 1</t>
  </si>
  <si>
    <t>SCHOOL 2</t>
  </si>
  <si>
    <t>GOVMNT 1</t>
  </si>
  <si>
    <t>SCHOOL 3</t>
  </si>
  <si>
    <t>SCHOOL 4</t>
  </si>
  <si>
    <t>GOVMNT 3</t>
  </si>
  <si>
    <t>GOVMNT 5</t>
  </si>
  <si>
    <t>GOVMNT 6</t>
  </si>
  <si>
    <t>SCHOOL 5</t>
  </si>
  <si>
    <t>GOVMNT 7</t>
  </si>
  <si>
    <t>GOVMNT 8</t>
  </si>
  <si>
    <t>SCHOOL 6</t>
  </si>
  <si>
    <t>GOVMNT 9</t>
  </si>
  <si>
    <t>GOVMNT 10</t>
  </si>
  <si>
    <t>SCHOOL 7</t>
  </si>
  <si>
    <t>SCHOOL 8</t>
  </si>
  <si>
    <t>GOVMNT 11</t>
  </si>
  <si>
    <t>GOVMNT 12</t>
  </si>
  <si>
    <t>SCHOOL 9</t>
  </si>
  <si>
    <t>GOVMNT 13</t>
  </si>
  <si>
    <t>SCHOOL 10</t>
  </si>
  <si>
    <t>SCHOOL 11</t>
  </si>
  <si>
    <t>SCHOOL 12</t>
  </si>
  <si>
    <t>GOVMNT 14</t>
  </si>
  <si>
    <t>GOVMNT 15</t>
  </si>
  <si>
    <t>Account</t>
  </si>
  <si>
    <t>Premise</t>
  </si>
  <si>
    <t>Entity</t>
  </si>
  <si>
    <t>Proposed</t>
  </si>
  <si>
    <t>Current</t>
  </si>
  <si>
    <t>Diff</t>
  </si>
  <si>
    <t>% Δ</t>
  </si>
  <si>
    <t>Entity Type</t>
  </si>
  <si>
    <t>G1441</t>
  </si>
  <si>
    <t>0008830576</t>
  </si>
  <si>
    <t>G1103</t>
  </si>
  <si>
    <t>0016000244</t>
  </si>
  <si>
    <t>S247</t>
  </si>
  <si>
    <t>0016830684</t>
  </si>
  <si>
    <t>G14197</t>
  </si>
  <si>
    <t>0057830077</t>
  </si>
  <si>
    <t>S0160</t>
  </si>
  <si>
    <t>0065710775</t>
  </si>
  <si>
    <t>S1217</t>
  </si>
  <si>
    <t>0076830279</t>
  </si>
  <si>
    <t>S1201</t>
  </si>
  <si>
    <t>0096830479</t>
  </si>
  <si>
    <t>S903</t>
  </si>
  <si>
    <t>0098230194</t>
  </si>
  <si>
    <t>S248</t>
  </si>
  <si>
    <t>0107830588</t>
  </si>
  <si>
    <t>S0161</t>
  </si>
  <si>
    <t>0112710250</t>
  </si>
  <si>
    <t>S202</t>
  </si>
  <si>
    <t>0116830694</t>
  </si>
  <si>
    <t>S249</t>
  </si>
  <si>
    <t>0126830794</t>
  </si>
  <si>
    <t>G0301</t>
  </si>
  <si>
    <t>0142420051</t>
  </si>
  <si>
    <t>S0101</t>
  </si>
  <si>
    <t>0158120583</t>
  </si>
  <si>
    <t>S0102</t>
  </si>
  <si>
    <t>0173620570</t>
  </si>
  <si>
    <t>G14189</t>
  </si>
  <si>
    <t>0187830386</t>
  </si>
  <si>
    <t>S203</t>
  </si>
  <si>
    <t>0207830598</t>
  </si>
  <si>
    <t>S802</t>
  </si>
  <si>
    <t>0210910007</t>
  </si>
  <si>
    <t>S2146</t>
  </si>
  <si>
    <t>0226830804</t>
  </si>
  <si>
    <t>G14133</t>
  </si>
  <si>
    <t>0237830898</t>
  </si>
  <si>
    <t>S0103</t>
  </si>
  <si>
    <t>0258120593</t>
  </si>
  <si>
    <t>S1218</t>
  </si>
  <si>
    <t>0276830299</t>
  </si>
  <si>
    <t>S12127</t>
  </si>
  <si>
    <t>0296830499</t>
  </si>
  <si>
    <t>S228</t>
  </si>
  <si>
    <t>0307830608</t>
  </si>
  <si>
    <t>S251</t>
  </si>
  <si>
    <t>0316830714</t>
  </si>
  <si>
    <t>S1219</t>
  </si>
  <si>
    <t>0336830914</t>
  </si>
  <si>
    <t>G1202</t>
  </si>
  <si>
    <t>0360820681</t>
  </si>
  <si>
    <t>S1202</t>
  </si>
  <si>
    <t>0366830209</t>
  </si>
  <si>
    <t>G1403</t>
  </si>
  <si>
    <t>0367830207</t>
  </si>
  <si>
    <t>S252</t>
  </si>
  <si>
    <t>0407830618</t>
  </si>
  <si>
    <t>S253</t>
  </si>
  <si>
    <t>0426830824</t>
  </si>
  <si>
    <t>G0101</t>
  </si>
  <si>
    <t>0443000715</t>
  </si>
  <si>
    <t>S407</t>
  </si>
  <si>
    <t>0465000817</t>
  </si>
  <si>
    <t>S1203</t>
  </si>
  <si>
    <t>0482010542</t>
  </si>
  <si>
    <t>S703</t>
  </si>
  <si>
    <t>0506210157</t>
  </si>
  <si>
    <t>S0109</t>
  </si>
  <si>
    <t>0506430592</t>
  </si>
  <si>
    <t>S2147</t>
  </si>
  <si>
    <t>0526830834</t>
  </si>
  <si>
    <t>G0102</t>
  </si>
  <si>
    <t>0528000375</t>
  </si>
  <si>
    <t>S1204</t>
  </si>
  <si>
    <t>0536830934</t>
  </si>
  <si>
    <t>S231</t>
  </si>
  <si>
    <t>0549630387</t>
  </si>
  <si>
    <t>S1220</t>
  </si>
  <si>
    <t>0586830429</t>
  </si>
  <si>
    <t>S205</t>
  </si>
  <si>
    <t>0596830529</t>
  </si>
  <si>
    <t>G1442</t>
  </si>
  <si>
    <t>0597830526</t>
  </si>
  <si>
    <t>G0801</t>
  </si>
  <si>
    <t>0598230243</t>
  </si>
  <si>
    <t>G15185</t>
  </si>
  <si>
    <t>0607830638</t>
  </si>
  <si>
    <t>S254</t>
  </si>
  <si>
    <t>0616830744</t>
  </si>
  <si>
    <t>S704</t>
  </si>
  <si>
    <t>0622600676</t>
  </si>
  <si>
    <t>S1205</t>
  </si>
  <si>
    <t>0626830844</t>
  </si>
  <si>
    <t>S1206</t>
  </si>
  <si>
    <t>0636830944</t>
  </si>
  <si>
    <t>G14175</t>
  </si>
  <si>
    <t>0637830937</t>
  </si>
  <si>
    <t>S0104</t>
  </si>
  <si>
    <t>0666830239</t>
  </si>
  <si>
    <t>S501</t>
  </si>
  <si>
    <t>0669530936</t>
  </si>
  <si>
    <t>S705</t>
  </si>
  <si>
    <t>0695210067</t>
  </si>
  <si>
    <t>S206</t>
  </si>
  <si>
    <t>0696830539</t>
  </si>
  <si>
    <t>G15183</t>
  </si>
  <si>
    <t>0707830648</t>
  </si>
  <si>
    <t>S255</t>
  </si>
  <si>
    <t>0716830754</t>
  </si>
  <si>
    <t>S12128</t>
  </si>
  <si>
    <t>0726830854</t>
  </si>
  <si>
    <t>G0103</t>
  </si>
  <si>
    <t>0757830147</t>
  </si>
  <si>
    <t>S1221</t>
  </si>
  <si>
    <t>0766830249</t>
  </si>
  <si>
    <t>S1222</t>
  </si>
  <si>
    <t>0786830449</t>
  </si>
  <si>
    <t>S256</t>
  </si>
  <si>
    <t>0806830664</t>
  </si>
  <si>
    <t>G14109</t>
  </si>
  <si>
    <t>0808830656</t>
  </si>
  <si>
    <t>S1223</t>
  </si>
  <si>
    <t>0836830963</t>
  </si>
  <si>
    <t>S1101</t>
  </si>
  <si>
    <t>0839810275</t>
  </si>
  <si>
    <t>G1404</t>
  </si>
  <si>
    <t>0877830356</t>
  </si>
  <si>
    <t>S208</t>
  </si>
  <si>
    <t>0906830674</t>
  </si>
  <si>
    <t>S209</t>
  </si>
  <si>
    <t>0907830668</t>
  </si>
  <si>
    <t>S12129</t>
  </si>
  <si>
    <t>0936830973</t>
  </si>
  <si>
    <t>G1115</t>
  </si>
  <si>
    <t>0946730286</t>
  </si>
  <si>
    <t>G14110</t>
  </si>
  <si>
    <t>0977830366</t>
  </si>
  <si>
    <t>S1207</t>
  </si>
  <si>
    <t>0986830469</t>
  </si>
  <si>
    <t>G1116</t>
  </si>
  <si>
    <t>0994510400</t>
  </si>
  <si>
    <t>S2148</t>
  </si>
  <si>
    <t>0996830568</t>
  </si>
  <si>
    <t>G1467</t>
  </si>
  <si>
    <t>0997830566</t>
  </si>
  <si>
    <t>S2149</t>
  </si>
  <si>
    <t>1007830579</t>
  </si>
  <si>
    <t>S12130</t>
  </si>
  <si>
    <t>1016830685</t>
  </si>
  <si>
    <t>S2150</t>
  </si>
  <si>
    <t>1026830785</t>
  </si>
  <si>
    <t>G14111</t>
  </si>
  <si>
    <t>1057830078</t>
  </si>
  <si>
    <t>G1104</t>
  </si>
  <si>
    <t>1067700051</t>
  </si>
  <si>
    <t>G14174</t>
  </si>
  <si>
    <t>1074820683</t>
  </si>
  <si>
    <t>S12131</t>
  </si>
  <si>
    <t>1076830280</t>
  </si>
  <si>
    <t>S12132</t>
  </si>
  <si>
    <t>1096830480</t>
  </si>
  <si>
    <t>G1446</t>
  </si>
  <si>
    <t>1097830477</t>
  </si>
  <si>
    <t>S901</t>
  </si>
  <si>
    <t>1098230195</t>
  </si>
  <si>
    <t>S257</t>
  </si>
  <si>
    <t>1107830589</t>
  </si>
  <si>
    <t>G0106</t>
  </si>
  <si>
    <t>1157830088</t>
  </si>
  <si>
    <t>S1208</t>
  </si>
  <si>
    <t>1176830290</t>
  </si>
  <si>
    <t>G0502</t>
  </si>
  <si>
    <t>1181600234</t>
  </si>
  <si>
    <t>S803</t>
  </si>
  <si>
    <t>1210910008</t>
  </si>
  <si>
    <t>G1305</t>
  </si>
  <si>
    <t>1226830805</t>
  </si>
  <si>
    <t>S1240</t>
  </si>
  <si>
    <t>1236830905</t>
  </si>
  <si>
    <t>S422</t>
  </si>
  <si>
    <t>1265000808</t>
  </si>
  <si>
    <t>S12133</t>
  </si>
  <si>
    <t>1276830300</t>
  </si>
  <si>
    <t>S1241</t>
  </si>
  <si>
    <t>1296830500</t>
  </si>
  <si>
    <t>S232</t>
  </si>
  <si>
    <t>1316830715</t>
  </si>
  <si>
    <t>G14186</t>
  </si>
  <si>
    <t>1357830108</t>
  </si>
  <si>
    <t>S423</t>
  </si>
  <si>
    <t>1365000813</t>
  </si>
  <si>
    <t>G1468</t>
  </si>
  <si>
    <t>1367830208</t>
  </si>
  <si>
    <t>G1105</t>
  </si>
  <si>
    <t>1397700369</t>
  </si>
  <si>
    <t>S1004</t>
  </si>
  <si>
    <t>1401800385</t>
  </si>
  <si>
    <t>G1447</t>
  </si>
  <si>
    <t>1408830617</t>
  </si>
  <si>
    <t>S2151</t>
  </si>
  <si>
    <t>1426830825</t>
  </si>
  <si>
    <t>S1209</t>
  </si>
  <si>
    <t>1436830925</t>
  </si>
  <si>
    <t>S1210</t>
  </si>
  <si>
    <t>1466830220</t>
  </si>
  <si>
    <t>G1455</t>
  </si>
  <si>
    <t>1467830217</t>
  </si>
  <si>
    <t>S12134</t>
  </si>
  <si>
    <t>1496830520</t>
  </si>
  <si>
    <t>S2152</t>
  </si>
  <si>
    <t>1507830629</t>
  </si>
  <si>
    <t>S234</t>
  </si>
  <si>
    <t>1516830735</t>
  </si>
  <si>
    <t>S258</t>
  </si>
  <si>
    <t>1526830835</t>
  </si>
  <si>
    <t>S1225</t>
  </si>
  <si>
    <t>1536830935</t>
  </si>
  <si>
    <t>S2153</t>
  </si>
  <si>
    <t>1537830929</t>
  </si>
  <si>
    <t>G1456</t>
  </si>
  <si>
    <t>1547830028</t>
  </si>
  <si>
    <t>G14112</t>
  </si>
  <si>
    <t>1557830128</t>
  </si>
  <si>
    <t>S0111</t>
  </si>
  <si>
    <t>1558120624</t>
  </si>
  <si>
    <t>S0162</t>
  </si>
  <si>
    <t>1566830230</t>
  </si>
  <si>
    <t>G1409</t>
  </si>
  <si>
    <t>1567830227</t>
  </si>
  <si>
    <t>S12135</t>
  </si>
  <si>
    <t>1586830430</t>
  </si>
  <si>
    <t>S2154</t>
  </si>
  <si>
    <t>1596830530</t>
  </si>
  <si>
    <t>G14149</t>
  </si>
  <si>
    <t>1597830527</t>
  </si>
  <si>
    <t>G1511</t>
  </si>
  <si>
    <t>1607830639</t>
  </si>
  <si>
    <t>S211</t>
  </si>
  <si>
    <t>1616830745</t>
  </si>
  <si>
    <t>S706</t>
  </si>
  <si>
    <t>1622600677</t>
  </si>
  <si>
    <t>S1226</t>
  </si>
  <si>
    <t>1626830845</t>
  </si>
  <si>
    <t>G14173</t>
  </si>
  <si>
    <t>1637830938</t>
  </si>
  <si>
    <t>S0163</t>
  </si>
  <si>
    <t>1641220459</t>
  </si>
  <si>
    <t>S1243</t>
  </si>
  <si>
    <t>1647830038</t>
  </si>
  <si>
    <t>S1001</t>
  </si>
  <si>
    <t>1671600185</t>
  </si>
  <si>
    <t>S1227</t>
  </si>
  <si>
    <t>1686830440</t>
  </si>
  <si>
    <t>S702</t>
  </si>
  <si>
    <t>1695210068</t>
  </si>
  <si>
    <t>S235</t>
  </si>
  <si>
    <t>1696830540</t>
  </si>
  <si>
    <t>G15170</t>
  </si>
  <si>
    <t>1707830649</t>
  </si>
  <si>
    <t>S1229</t>
  </si>
  <si>
    <t>1736830954</t>
  </si>
  <si>
    <t>G14155</t>
  </si>
  <si>
    <t>1747830048</t>
  </si>
  <si>
    <t>G0107</t>
  </si>
  <si>
    <t>1757830148</t>
  </si>
  <si>
    <t>S12136</t>
  </si>
  <si>
    <t>1766830250</t>
  </si>
  <si>
    <t>S0118</t>
  </si>
  <si>
    <t>1785220766</t>
  </si>
  <si>
    <t>S1244</t>
  </si>
  <si>
    <t>1786830450</t>
  </si>
  <si>
    <t>S259</t>
  </si>
  <si>
    <t>1796830549</t>
  </si>
  <si>
    <t>S2155</t>
  </si>
  <si>
    <t>1806830665</t>
  </si>
  <si>
    <t>S601</t>
  </si>
  <si>
    <t>1828510645</t>
  </si>
  <si>
    <t>S0119</t>
  </si>
  <si>
    <t>6934988537</t>
  </si>
  <si>
    <t>S403</t>
  </si>
  <si>
    <t>1838000501</t>
  </si>
  <si>
    <t>G1428</t>
  </si>
  <si>
    <t>1877830357</t>
  </si>
  <si>
    <t>G1313</t>
  </si>
  <si>
    <t>1896830559</t>
  </si>
  <si>
    <t>S212</t>
  </si>
  <si>
    <t>1906830675</t>
  </si>
  <si>
    <t>S0120</t>
  </si>
  <si>
    <t>1908710227</t>
  </si>
  <si>
    <t>G1457</t>
  </si>
  <si>
    <t>1927830869</t>
  </si>
  <si>
    <t>S1211</t>
  </si>
  <si>
    <t>1936830974</t>
  </si>
  <si>
    <t>G1101</t>
  </si>
  <si>
    <t>1946730287</t>
  </si>
  <si>
    <t>S1005</t>
  </si>
  <si>
    <t>1966100643</t>
  </si>
  <si>
    <t>S1245</t>
  </si>
  <si>
    <t>1986830470</t>
  </si>
  <si>
    <t>G1117</t>
  </si>
  <si>
    <t>1994510401</t>
  </si>
  <si>
    <t>S2156</t>
  </si>
  <si>
    <t>1996830569</t>
  </si>
  <si>
    <t>G1458</t>
  </si>
  <si>
    <t>1997830567</t>
  </si>
  <si>
    <t>S236</t>
  </si>
  <si>
    <t>2007830580</t>
  </si>
  <si>
    <t>G14114</t>
  </si>
  <si>
    <t>2008830578</t>
  </si>
  <si>
    <t>G1118</t>
  </si>
  <si>
    <t>2016000246</t>
  </si>
  <si>
    <t>S2157</t>
  </si>
  <si>
    <t>2016830686</t>
  </si>
  <si>
    <t>S260</t>
  </si>
  <si>
    <t>2026830786</t>
  </si>
  <si>
    <t>G0701</t>
  </si>
  <si>
    <t>2049810297</t>
  </si>
  <si>
    <t>G1448</t>
  </si>
  <si>
    <t>2057830079</t>
  </si>
  <si>
    <t>G14172</t>
  </si>
  <si>
    <t>2064820584</t>
  </si>
  <si>
    <t>S12137</t>
  </si>
  <si>
    <t>2076830281</t>
  </si>
  <si>
    <t>G0703</t>
  </si>
  <si>
    <t>2079530978</t>
  </si>
  <si>
    <t>S1246</t>
  </si>
  <si>
    <t>2096830481</t>
  </si>
  <si>
    <t>S261</t>
  </si>
  <si>
    <t>2107830590</t>
  </si>
  <si>
    <t>G15161</t>
  </si>
  <si>
    <t>1216830705</t>
  </si>
  <si>
    <t>2116830696</t>
  </si>
  <si>
    <t>9297830505</t>
  </si>
  <si>
    <t>S2158</t>
  </si>
  <si>
    <t>2117830690</t>
  </si>
  <si>
    <t>G15160</t>
  </si>
  <si>
    <t>2126830796</t>
  </si>
  <si>
    <t>S0112</t>
  </si>
  <si>
    <t>2145320160</t>
  </si>
  <si>
    <t>G0118</t>
  </si>
  <si>
    <t>2152000900</t>
  </si>
  <si>
    <t>S0121</t>
  </si>
  <si>
    <t>2158120585</t>
  </si>
  <si>
    <t>G0902</t>
  </si>
  <si>
    <t>2192510365</t>
  </si>
  <si>
    <t>S0113</t>
  </si>
  <si>
    <t>2196830491</t>
  </si>
  <si>
    <t>G1405</t>
  </si>
  <si>
    <t>2197830488</t>
  </si>
  <si>
    <t>S804</t>
  </si>
  <si>
    <t>2210910009</t>
  </si>
  <si>
    <t>G1303</t>
  </si>
  <si>
    <t>2217830700</t>
  </si>
  <si>
    <t>G1306</t>
  </si>
  <si>
    <t>2226830806</t>
  </si>
  <si>
    <t>G1432</t>
  </si>
  <si>
    <t>2227830800</t>
  </si>
  <si>
    <t>S237</t>
  </si>
  <si>
    <t>2307830610</t>
  </si>
  <si>
    <t>S1248</t>
  </si>
  <si>
    <t>2336830916</t>
  </si>
  <si>
    <t>G14185</t>
  </si>
  <si>
    <t>2357830109</t>
  </si>
  <si>
    <t>S238</t>
  </si>
  <si>
    <t>2407830620</t>
  </si>
  <si>
    <t>G1469</t>
  </si>
  <si>
    <t>2408830618</t>
  </si>
  <si>
    <t>S239</t>
  </si>
  <si>
    <t>2416830726</t>
  </si>
  <si>
    <t>S1230</t>
  </si>
  <si>
    <t>2436830926</t>
  </si>
  <si>
    <t>S408</t>
  </si>
  <si>
    <t>2443000717</t>
  </si>
  <si>
    <t>G1470</t>
  </si>
  <si>
    <t>2457830119</t>
  </si>
  <si>
    <t>G14194</t>
  </si>
  <si>
    <t>2467830218</t>
  </si>
  <si>
    <t>S12138</t>
  </si>
  <si>
    <t>2482010544</t>
  </si>
  <si>
    <t>S0164</t>
  </si>
  <si>
    <t>2496320674</t>
  </si>
  <si>
    <t>S1231</t>
  </si>
  <si>
    <t>2496830521</t>
  </si>
  <si>
    <t>S262</t>
  </si>
  <si>
    <t>2507830630</t>
  </si>
  <si>
    <t>S0114</t>
  </si>
  <si>
    <t>2509710124</t>
  </si>
  <si>
    <t>S2159</t>
  </si>
  <si>
    <t>2517830730</t>
  </si>
  <si>
    <t>S214</t>
  </si>
  <si>
    <t>2526830836</t>
  </si>
  <si>
    <t>S1213</t>
  </si>
  <si>
    <t>2536830936</t>
  </si>
  <si>
    <t>G1459</t>
  </si>
  <si>
    <t>2557830129</t>
  </si>
  <si>
    <t>S0165</t>
  </si>
  <si>
    <t>2566830231</t>
  </si>
  <si>
    <t>S2160</t>
  </si>
  <si>
    <t>2596830531</t>
  </si>
  <si>
    <t>G15152</t>
  </si>
  <si>
    <t>2607830640</t>
  </si>
  <si>
    <t>G1119</t>
  </si>
  <si>
    <t>2625210374</t>
  </si>
  <si>
    <t>G14171</t>
  </si>
  <si>
    <t>2637830939</t>
  </si>
  <si>
    <t>G1411</t>
  </si>
  <si>
    <t>2667830238</t>
  </si>
  <si>
    <t>S502</t>
  </si>
  <si>
    <t>2669530938</t>
  </si>
  <si>
    <t>S1002</t>
  </si>
  <si>
    <t>2671600186</t>
  </si>
  <si>
    <t>G1420</t>
  </si>
  <si>
    <t>2687830438</t>
  </si>
  <si>
    <t>S2161</t>
  </si>
  <si>
    <t>2696830541</t>
  </si>
  <si>
    <t>G15149</t>
  </si>
  <si>
    <t>2707830650</t>
  </si>
  <si>
    <t>S1249</t>
  </si>
  <si>
    <t>2726830856</t>
  </si>
  <si>
    <t>S1250</t>
  </si>
  <si>
    <t>2736830955</t>
  </si>
  <si>
    <t>G14154</t>
  </si>
  <si>
    <t>2747830049</t>
  </si>
  <si>
    <t>S1232</t>
  </si>
  <si>
    <t>2786830451</t>
  </si>
  <si>
    <t>S263</t>
  </si>
  <si>
    <t>2796830550</t>
  </si>
  <si>
    <t>S215</t>
  </si>
  <si>
    <t>2806830666</t>
  </si>
  <si>
    <t>G15146</t>
  </si>
  <si>
    <t>2807830660</t>
  </si>
  <si>
    <t>S1103</t>
  </si>
  <si>
    <t>2839810277</t>
  </si>
  <si>
    <t>G0501</t>
  </si>
  <si>
    <t>2850800931</t>
  </si>
  <si>
    <t>S1233</t>
  </si>
  <si>
    <t>2876830361</t>
  </si>
  <si>
    <t>G14137</t>
  </si>
  <si>
    <t>2877830358</t>
  </si>
  <si>
    <t>S2162</t>
  </si>
  <si>
    <t>2906830676</t>
  </si>
  <si>
    <t>S2163</t>
  </si>
  <si>
    <t>2907830670</t>
  </si>
  <si>
    <t>G1106</t>
  </si>
  <si>
    <t>2946730288</t>
  </si>
  <si>
    <t>G1449</t>
  </si>
  <si>
    <t>2977830368</t>
  </si>
  <si>
    <t>G14115</t>
  </si>
  <si>
    <t>2997830568</t>
  </si>
  <si>
    <t>G1471</t>
  </si>
  <si>
    <t>1256044159</t>
  </si>
  <si>
    <t>S241</t>
  </si>
  <si>
    <t>3007830581</t>
  </si>
  <si>
    <t>G1450</t>
  </si>
  <si>
    <t>3008830579</t>
  </si>
  <si>
    <t>S405</t>
  </si>
  <si>
    <t>3016000247</t>
  </si>
  <si>
    <t>G14170</t>
  </si>
  <si>
    <t>3064820585</t>
  </si>
  <si>
    <t>S1251</t>
  </si>
  <si>
    <t>3076830282</t>
  </si>
  <si>
    <t>S0115</t>
  </si>
  <si>
    <t>3096830482</t>
  </si>
  <si>
    <t>S2164</t>
  </si>
  <si>
    <t>3107830591</t>
  </si>
  <si>
    <t>S2165</t>
  </si>
  <si>
    <t>3117830691</t>
  </si>
  <si>
    <t>S1110</t>
  </si>
  <si>
    <t>3129020532</t>
  </si>
  <si>
    <t>S904</t>
  </si>
  <si>
    <t>3129030448</t>
  </si>
  <si>
    <t>S12139</t>
  </si>
  <si>
    <t>3136830897</t>
  </si>
  <si>
    <t>S1252</t>
  </si>
  <si>
    <t>3176830292</t>
  </si>
  <si>
    <t>G14188</t>
  </si>
  <si>
    <t>3187830389</t>
  </si>
  <si>
    <t>S0116</t>
  </si>
  <si>
    <t>3196830492</t>
  </si>
  <si>
    <t>G1460</t>
  </si>
  <si>
    <t>3208830599</t>
  </si>
  <si>
    <t>G1301</t>
  </si>
  <si>
    <t>3217830701</t>
  </si>
  <si>
    <t>S216</t>
  </si>
  <si>
    <t>3226830807</t>
  </si>
  <si>
    <t>G1206</t>
  </si>
  <si>
    <t>3229030458</t>
  </si>
  <si>
    <t>G1472</t>
  </si>
  <si>
    <t>3257830100</t>
  </si>
  <si>
    <t>S1214</t>
  </si>
  <si>
    <t>3296830502</t>
  </si>
  <si>
    <t>S12140</t>
  </si>
  <si>
    <t>3336830917</t>
  </si>
  <si>
    <t>S0166</t>
  </si>
  <si>
    <t>3358120606</t>
  </si>
  <si>
    <t>S12141</t>
  </si>
  <si>
    <t>3366830212</t>
  </si>
  <si>
    <t>S406</t>
  </si>
  <si>
    <t>3380300485</t>
  </si>
  <si>
    <t>S2166</t>
  </si>
  <si>
    <t>3407830621</t>
  </si>
  <si>
    <t>S409</t>
  </si>
  <si>
    <t>3443000718</t>
  </si>
  <si>
    <t>G1461</t>
  </si>
  <si>
    <t>3467830219</t>
  </si>
  <si>
    <t>G1462</t>
  </si>
  <si>
    <t>3477830319</t>
  </si>
  <si>
    <t>S0123</t>
  </si>
  <si>
    <t>3488710914</t>
  </si>
  <si>
    <t>S1234</t>
  </si>
  <si>
    <t>3496830522</t>
  </si>
  <si>
    <t>S2168</t>
  </si>
  <si>
    <t>3507830631</t>
  </si>
  <si>
    <t>S0124</t>
  </si>
  <si>
    <t>3509710125</t>
  </si>
  <si>
    <t>S265</t>
  </si>
  <si>
    <t>3516830737</t>
  </si>
  <si>
    <t>S2169</t>
  </si>
  <si>
    <t>3526830837</t>
  </si>
  <si>
    <t>S1215</t>
  </si>
  <si>
    <t>3536830937</t>
  </si>
  <si>
    <t>G14167</t>
  </si>
  <si>
    <t>3537830931</t>
  </si>
  <si>
    <t>S0105</t>
  </si>
  <si>
    <t>3566830232</t>
  </si>
  <si>
    <t>S1235</t>
  </si>
  <si>
    <t>3586830432</t>
  </si>
  <si>
    <t>S2170</t>
  </si>
  <si>
    <t>3596830532</t>
  </si>
  <si>
    <t>G15133</t>
  </si>
  <si>
    <t>3607830641</t>
  </si>
  <si>
    <t>G1463</t>
  </si>
  <si>
    <t>3608830639</t>
  </si>
  <si>
    <t>S707</t>
  </si>
  <si>
    <t>3622600679</t>
  </si>
  <si>
    <t>S12142</t>
  </si>
  <si>
    <t>3626830847</t>
  </si>
  <si>
    <t>G0104</t>
  </si>
  <si>
    <t>3657830140</t>
  </si>
  <si>
    <t>S0117</t>
  </si>
  <si>
    <t>3666830242</t>
  </si>
  <si>
    <t>G1433</t>
  </si>
  <si>
    <t>3667830239</t>
  </si>
  <si>
    <t>S701</t>
  </si>
  <si>
    <t>3695210070</t>
  </si>
  <si>
    <t>S243</t>
  </si>
  <si>
    <t>3696830542</t>
  </si>
  <si>
    <t>S1003</t>
  </si>
  <si>
    <t>3701800416</t>
  </si>
  <si>
    <t>G15130</t>
  </si>
  <si>
    <t>3707830651</t>
  </si>
  <si>
    <t>G1464</t>
  </si>
  <si>
    <t>3708830649</t>
  </si>
  <si>
    <t>S12144</t>
  </si>
  <si>
    <t>3726830857</t>
  </si>
  <si>
    <t>S12145</t>
  </si>
  <si>
    <t>3736830956</t>
  </si>
  <si>
    <t>G1406</t>
  </si>
  <si>
    <t>3737830950</t>
  </si>
  <si>
    <t>G1407</t>
  </si>
  <si>
    <t>3747830050</t>
  </si>
  <si>
    <t>G1207</t>
  </si>
  <si>
    <t>3798230266</t>
  </si>
  <si>
    <t>S0167</t>
  </si>
  <si>
    <t>3808710219</t>
  </si>
  <si>
    <t>S1216</t>
  </si>
  <si>
    <t>3836830966</t>
  </si>
  <si>
    <t>S1102</t>
  </si>
  <si>
    <t>3839810278</t>
  </si>
  <si>
    <t>S1254</t>
  </si>
  <si>
    <t>3857530912</t>
  </si>
  <si>
    <t>G1452</t>
  </si>
  <si>
    <t>3867830259</t>
  </si>
  <si>
    <t>G0120</t>
  </si>
  <si>
    <t>3877830359</t>
  </si>
  <si>
    <t>G1302</t>
  </si>
  <si>
    <t>3896830561</t>
  </si>
  <si>
    <t>S424</t>
  </si>
  <si>
    <t>3906000465</t>
  </si>
  <si>
    <t>S266</t>
  </si>
  <si>
    <t>3906830677</t>
  </si>
  <si>
    <t>S0125</t>
  </si>
  <si>
    <t>3908710229</t>
  </si>
  <si>
    <t>G1473</t>
  </si>
  <si>
    <t>3917830771</t>
  </si>
  <si>
    <t>S220</t>
  </si>
  <si>
    <t>3967830269</t>
  </si>
  <si>
    <t>S12146</t>
  </si>
  <si>
    <t>3986830472</t>
  </si>
  <si>
    <t>S909</t>
  </si>
  <si>
    <t>3988230187</t>
  </si>
  <si>
    <t>G1102</t>
  </si>
  <si>
    <t>3994510403</t>
  </si>
  <si>
    <t>S221</t>
  </si>
  <si>
    <t>3996830571</t>
  </si>
  <si>
    <t>S0106</t>
  </si>
  <si>
    <t>4003020449</t>
  </si>
  <si>
    <t>S2171</t>
  </si>
  <si>
    <t>4016830688</t>
  </si>
  <si>
    <t>S267</t>
  </si>
  <si>
    <t>4017830682</t>
  </si>
  <si>
    <t>S222</t>
  </si>
  <si>
    <t>4026830788</t>
  </si>
  <si>
    <t>G1421</t>
  </si>
  <si>
    <t>4027830782</t>
  </si>
  <si>
    <t>G0105</t>
  </si>
  <si>
    <t>4052000233</t>
  </si>
  <si>
    <t>G14116</t>
  </si>
  <si>
    <t>4057830081</t>
  </si>
  <si>
    <t>S1237</t>
  </si>
  <si>
    <t>4076830283</t>
  </si>
  <si>
    <t>S602</t>
  </si>
  <si>
    <t>4078510063</t>
  </si>
  <si>
    <t>S0168</t>
  </si>
  <si>
    <t>4096830483</t>
  </si>
  <si>
    <t>S245</t>
  </si>
  <si>
    <t>4117830692</t>
  </si>
  <si>
    <t>S902</t>
  </si>
  <si>
    <t>4129030449</t>
  </si>
  <si>
    <t>S12147</t>
  </si>
  <si>
    <t>4136830898</t>
  </si>
  <si>
    <t>S0107</t>
  </si>
  <si>
    <t>4158120587</t>
  </si>
  <si>
    <t>S0108</t>
  </si>
  <si>
    <t>4196830493</t>
  </si>
  <si>
    <t>S2172</t>
  </si>
  <si>
    <t>4216830708</t>
  </si>
  <si>
    <t>S224</t>
  </si>
  <si>
    <t>4226830808</t>
  </si>
  <si>
    <t>S12148</t>
  </si>
  <si>
    <t>4236830908</t>
  </si>
  <si>
    <t>S1238</t>
  </si>
  <si>
    <t>4296830503</t>
  </si>
  <si>
    <t>G1465</t>
  </si>
  <si>
    <t>4308830610</t>
  </si>
  <si>
    <t>S225</t>
  </si>
  <si>
    <t>4316830718</t>
  </si>
  <si>
    <t>S246</t>
  </si>
  <si>
    <t>4326830818</t>
  </si>
  <si>
    <t>G1408</t>
  </si>
  <si>
    <t>4327830812</t>
  </si>
  <si>
    <t>S1006</t>
  </si>
  <si>
    <t>4361600059</t>
  </si>
  <si>
    <t>S1239</t>
  </si>
  <si>
    <t>4366830213</t>
  </si>
  <si>
    <t>G1466</t>
  </si>
  <si>
    <t>4367830211</t>
  </si>
  <si>
    <t>S2183</t>
  </si>
  <si>
    <t>4407830622</t>
  </si>
  <si>
    <t>G1474</t>
  </si>
  <si>
    <t>4408830620</t>
  </si>
  <si>
    <t>S2184</t>
  </si>
  <si>
    <t>4426830828</t>
  </si>
  <si>
    <t>S605</t>
  </si>
  <si>
    <t>4428510608</t>
  </si>
  <si>
    <t>G14120</t>
  </si>
  <si>
    <t>4447830021</t>
  </si>
  <si>
    <t>S0126</t>
  </si>
  <si>
    <t>4474710925</t>
  </si>
  <si>
    <t>S0127</t>
  </si>
  <si>
    <t>4496320676</t>
  </si>
  <si>
    <t>S272</t>
  </si>
  <si>
    <t>4507830632</t>
  </si>
  <si>
    <t>G1412</t>
  </si>
  <si>
    <t>4508830630</t>
  </si>
  <si>
    <t>S268</t>
  </si>
  <si>
    <t>4516830738</t>
  </si>
  <si>
    <t>S269</t>
  </si>
  <si>
    <t>4526830838</t>
  </si>
  <si>
    <t>S1255</t>
  </si>
  <si>
    <t>4536830938</t>
  </si>
  <si>
    <t>G0108</t>
  </si>
  <si>
    <t>4547830031</t>
  </si>
  <si>
    <t>G14165</t>
  </si>
  <si>
    <t>4554820536</t>
  </si>
  <si>
    <t>S0128</t>
  </si>
  <si>
    <t>4558120627</t>
  </si>
  <si>
    <t>S0129</t>
  </si>
  <si>
    <t>4566830233</t>
  </si>
  <si>
    <t>S270</t>
  </si>
  <si>
    <t>4567830230</t>
  </si>
  <si>
    <t>S1256</t>
  </si>
  <si>
    <t>4586830433</t>
  </si>
  <si>
    <t>S709</t>
  </si>
  <si>
    <t>4595210061</t>
  </si>
  <si>
    <t>S2185</t>
  </si>
  <si>
    <t>4596830533</t>
  </si>
  <si>
    <t>G14121</t>
  </si>
  <si>
    <t>4597830530</t>
  </si>
  <si>
    <t>G15108</t>
  </si>
  <si>
    <t>4607830642</t>
  </si>
  <si>
    <t>S271</t>
  </si>
  <si>
    <t>4608830640</t>
  </si>
  <si>
    <t>S2186</t>
  </si>
  <si>
    <t>4616830748</t>
  </si>
  <si>
    <t>S710</t>
  </si>
  <si>
    <t>4622600680</t>
  </si>
  <si>
    <t>G1110</t>
  </si>
  <si>
    <t>4625210376</t>
  </si>
  <si>
    <t>S12159</t>
  </si>
  <si>
    <t>4626830848</t>
  </si>
  <si>
    <t>S1296</t>
  </si>
  <si>
    <t>4636830948</t>
  </si>
  <si>
    <t>G1415</t>
  </si>
  <si>
    <t>4647830041</t>
  </si>
  <si>
    <t>S0130</t>
  </si>
  <si>
    <t>4654920151</t>
  </si>
  <si>
    <t>S0131</t>
  </si>
  <si>
    <t>4666830243</t>
  </si>
  <si>
    <t>S287</t>
  </si>
  <si>
    <t>4687830440</t>
  </si>
  <si>
    <t>S2187</t>
  </si>
  <si>
    <t>4696830543</t>
  </si>
  <si>
    <t>S1011</t>
  </si>
  <si>
    <t>4701800417</t>
  </si>
  <si>
    <t>G15105</t>
  </si>
  <si>
    <t>4707830652</t>
  </si>
  <si>
    <t>G14153</t>
  </si>
  <si>
    <t>4737830951</t>
  </si>
  <si>
    <t>S0140</t>
  </si>
  <si>
    <t>4738710498</t>
  </si>
  <si>
    <t>S1107</t>
  </si>
  <si>
    <t>4739810269</t>
  </si>
  <si>
    <t>G14152</t>
  </si>
  <si>
    <t>4747830051</t>
  </si>
  <si>
    <t>S0149</t>
  </si>
  <si>
    <t>4756710734</t>
  </si>
  <si>
    <t>G1124</t>
  </si>
  <si>
    <t>4806000235</t>
  </si>
  <si>
    <t>G1413</t>
  </si>
  <si>
    <t>4808830660</t>
  </si>
  <si>
    <t>S603</t>
  </si>
  <si>
    <t>4828510648</t>
  </si>
  <si>
    <t>S1297</t>
  </si>
  <si>
    <t>4836830967</t>
  </si>
  <si>
    <t>S1108</t>
  </si>
  <si>
    <t>4839810279</t>
  </si>
  <si>
    <t>S1013</t>
  </si>
  <si>
    <t>4840800835</t>
  </si>
  <si>
    <t>G1310</t>
  </si>
  <si>
    <t>4896830562</t>
  </si>
  <si>
    <t>S421</t>
  </si>
  <si>
    <t>4906000238</t>
  </si>
  <si>
    <t>S2113</t>
  </si>
  <si>
    <t>4907830672</t>
  </si>
  <si>
    <t>S413</t>
  </si>
  <si>
    <t>4916000313</t>
  </si>
  <si>
    <t>S410</t>
  </si>
  <si>
    <t>4955000973</t>
  </si>
  <si>
    <t>G1429</t>
  </si>
  <si>
    <t>4977830370</t>
  </si>
  <si>
    <t>S905</t>
  </si>
  <si>
    <t>4988230188</t>
  </si>
  <si>
    <t>G1125</t>
  </si>
  <si>
    <t>4994510404</t>
  </si>
  <si>
    <t>S2188</t>
  </si>
  <si>
    <t>5016830689</t>
  </si>
  <si>
    <t>S2189</t>
  </si>
  <si>
    <t>5026830789</t>
  </si>
  <si>
    <t>S0150</t>
  </si>
  <si>
    <t>5073620565</t>
  </si>
  <si>
    <t>G14151</t>
  </si>
  <si>
    <t>5074730543</t>
  </si>
  <si>
    <t>S1259</t>
  </si>
  <si>
    <t>5076830284</t>
  </si>
  <si>
    <t>S609</t>
  </si>
  <si>
    <t>5078510064</t>
  </si>
  <si>
    <t>G14122</t>
  </si>
  <si>
    <t>5097830481</t>
  </si>
  <si>
    <t>S2114</t>
  </si>
  <si>
    <t>5107830593</t>
  </si>
  <si>
    <t>G1126</t>
  </si>
  <si>
    <t>5108700450</t>
  </si>
  <si>
    <t>G1316</t>
  </si>
  <si>
    <t>5114610363</t>
  </si>
  <si>
    <t>S2115</t>
  </si>
  <si>
    <t>5117830693</t>
  </si>
  <si>
    <t>S288</t>
  </si>
  <si>
    <t>5126830799</t>
  </si>
  <si>
    <t>S1298</t>
  </si>
  <si>
    <t>5136830899</t>
  </si>
  <si>
    <t>S1299</t>
  </si>
  <si>
    <t>5176830294</t>
  </si>
  <si>
    <t>S12100</t>
  </si>
  <si>
    <t>5196830494</t>
  </si>
  <si>
    <t>S289</t>
  </si>
  <si>
    <t>5207830603</t>
  </si>
  <si>
    <t>S805</t>
  </si>
  <si>
    <t>5210910012</t>
  </si>
  <si>
    <t>G14146</t>
  </si>
  <si>
    <t>5218830701</t>
  </si>
  <si>
    <t>S1260</t>
  </si>
  <si>
    <t>5236830909</t>
  </si>
  <si>
    <t>G1475</t>
  </si>
  <si>
    <t>5267830202</t>
  </si>
  <si>
    <t>S290</t>
  </si>
  <si>
    <t>7033500039</t>
  </si>
  <si>
    <t>S2116</t>
  </si>
  <si>
    <t>5307830613</t>
  </si>
  <si>
    <t>G1483</t>
  </si>
  <si>
    <t>5308830611</t>
  </si>
  <si>
    <t>S291</t>
  </si>
  <si>
    <t>5316830719</t>
  </si>
  <si>
    <t>S2117</t>
  </si>
  <si>
    <t>5326830819</t>
  </si>
  <si>
    <t>G14184</t>
  </si>
  <si>
    <t>5357830112</t>
  </si>
  <si>
    <t>S1014</t>
  </si>
  <si>
    <t>5361600060</t>
  </si>
  <si>
    <t>S1261</t>
  </si>
  <si>
    <t>5366830214</t>
  </si>
  <si>
    <t>S292</t>
  </si>
  <si>
    <t>5407830623</t>
  </si>
  <si>
    <t>G0109</t>
  </si>
  <si>
    <t>5443000720</t>
  </si>
  <si>
    <t>G1484</t>
  </si>
  <si>
    <t>5447830022</t>
  </si>
  <si>
    <t>G0110</t>
  </si>
  <si>
    <t>5453000799</t>
  </si>
  <si>
    <t>S1263</t>
  </si>
  <si>
    <t>5466830224</t>
  </si>
  <si>
    <t>G1476</t>
  </si>
  <si>
    <t>5467830221</t>
  </si>
  <si>
    <t>S293</t>
  </si>
  <si>
    <t>5905400019</t>
  </si>
  <si>
    <t>G1416</t>
  </si>
  <si>
    <t>5487830421</t>
  </si>
  <si>
    <t>S0176</t>
  </si>
  <si>
    <t>5496320677</t>
  </si>
  <si>
    <t>G14144</t>
  </si>
  <si>
    <t>5496730739</t>
  </si>
  <si>
    <t>S2118</t>
  </si>
  <si>
    <t>5496830524</t>
  </si>
  <si>
    <t>G1496</t>
  </si>
  <si>
    <t>5497830521</t>
  </si>
  <si>
    <t>S2190</t>
  </si>
  <si>
    <t>5507830633</t>
  </si>
  <si>
    <t>G14139</t>
  </si>
  <si>
    <t>5508830631</t>
  </si>
  <si>
    <t>S273</t>
  </si>
  <si>
    <t>5516830739</t>
  </si>
  <si>
    <t>S12101</t>
  </si>
  <si>
    <t>5536830939</t>
  </si>
  <si>
    <t>S414</t>
  </si>
  <si>
    <t>5543000729</t>
  </si>
  <si>
    <t>G14163</t>
  </si>
  <si>
    <t>5554820537</t>
  </si>
  <si>
    <t>S0133</t>
  </si>
  <si>
    <t>5566830234</t>
  </si>
  <si>
    <t>S12161</t>
  </si>
  <si>
    <t>5586830434</t>
  </si>
  <si>
    <t>S715</t>
  </si>
  <si>
    <t>5595210062</t>
  </si>
  <si>
    <t>S2191</t>
  </si>
  <si>
    <t>5596830534</t>
  </si>
  <si>
    <t>G14123</t>
  </si>
  <si>
    <t>5597830531</t>
  </si>
  <si>
    <t>G1588</t>
  </si>
  <si>
    <t>5607830643</t>
  </si>
  <si>
    <t>S294</t>
  </si>
  <si>
    <t>5616830749</t>
  </si>
  <si>
    <t>G1108</t>
  </si>
  <si>
    <t>5625210377</t>
  </si>
  <si>
    <t>G1205</t>
  </si>
  <si>
    <t>5625920841</t>
  </si>
  <si>
    <t>S1264</t>
  </si>
  <si>
    <t>5626830849</t>
  </si>
  <si>
    <t>S12102</t>
  </si>
  <si>
    <t>5636830949</t>
  </si>
  <si>
    <t>G0112</t>
  </si>
  <si>
    <t>5657830142</t>
  </si>
  <si>
    <t>G1477</t>
  </si>
  <si>
    <t>5667830241</t>
  </si>
  <si>
    <t>S503</t>
  </si>
  <si>
    <t>5669530941</t>
  </si>
  <si>
    <t>S12162</t>
  </si>
  <si>
    <t>5686830444</t>
  </si>
  <si>
    <t>S716</t>
  </si>
  <si>
    <t>5695210072</t>
  </si>
  <si>
    <t>S1012</t>
  </si>
  <si>
    <t>5701800418</t>
  </si>
  <si>
    <t>S275</t>
  </si>
  <si>
    <t>5707830653</t>
  </si>
  <si>
    <t>S1265</t>
  </si>
  <si>
    <t>5736830958</t>
  </si>
  <si>
    <t>G1317</t>
  </si>
  <si>
    <t>5761600100</t>
  </si>
  <si>
    <t>S415</t>
  </si>
  <si>
    <t>5772000052</t>
  </si>
  <si>
    <t>G1401</t>
  </si>
  <si>
    <t>5777830351</t>
  </si>
  <si>
    <t>G1438</t>
  </si>
  <si>
    <t>5787830451</t>
  </si>
  <si>
    <t>S2192</t>
  </si>
  <si>
    <t>5796830553</t>
  </si>
  <si>
    <t>G1498</t>
  </si>
  <si>
    <t>5797830551</t>
  </si>
  <si>
    <t>S295</t>
  </si>
  <si>
    <t>5807830663</t>
  </si>
  <si>
    <t>S604</t>
  </si>
  <si>
    <t>5828510649</t>
  </si>
  <si>
    <t>S12104</t>
  </si>
  <si>
    <t>5836830968</t>
  </si>
  <si>
    <t>S1104</t>
  </si>
  <si>
    <t>5839810280</t>
  </si>
  <si>
    <t>G0113</t>
  </si>
  <si>
    <t>5862000961</t>
  </si>
  <si>
    <t>S1266</t>
  </si>
  <si>
    <t>5876830364</t>
  </si>
  <si>
    <t>S1279</t>
  </si>
  <si>
    <t>5886830464</t>
  </si>
  <si>
    <t>G1499</t>
  </si>
  <si>
    <t>5887830461</t>
  </si>
  <si>
    <t>S296</t>
  </si>
  <si>
    <t>5896830563</t>
  </si>
  <si>
    <t>S427</t>
  </si>
  <si>
    <t>5906000239</t>
  </si>
  <si>
    <t>S428</t>
  </si>
  <si>
    <t>5906100081</t>
  </si>
  <si>
    <t>S2119</t>
  </si>
  <si>
    <t>5906830679</t>
  </si>
  <si>
    <t>S2120</t>
  </si>
  <si>
    <t>5907830673</t>
  </si>
  <si>
    <t>S411</t>
  </si>
  <si>
    <t>5916000314</t>
  </si>
  <si>
    <t>G14192</t>
  </si>
  <si>
    <t>5927830873</t>
  </si>
  <si>
    <t>S0141</t>
  </si>
  <si>
    <t>2450575058</t>
  </si>
  <si>
    <t>S1280</t>
  </si>
  <si>
    <t>5967830271</t>
  </si>
  <si>
    <t>G1128</t>
  </si>
  <si>
    <t>5994510405</t>
  </si>
  <si>
    <t>S2121</t>
  </si>
  <si>
    <t>5996830573</t>
  </si>
  <si>
    <t>S2193</t>
  </si>
  <si>
    <t>6007830584</t>
  </si>
  <si>
    <t>S2194</t>
  </si>
  <si>
    <t>6016830690</t>
  </si>
  <si>
    <t>S711</t>
  </si>
  <si>
    <t>6025410817</t>
  </si>
  <si>
    <t>S2195</t>
  </si>
  <si>
    <t>6026830790</t>
  </si>
  <si>
    <t>S0177</t>
  </si>
  <si>
    <t>6073620566</t>
  </si>
  <si>
    <t>S12105</t>
  </si>
  <si>
    <t>6076830285</t>
  </si>
  <si>
    <t>S610</t>
  </si>
  <si>
    <t>6078510065</t>
  </si>
  <si>
    <t>S0142</t>
  </si>
  <si>
    <t>6096830485</t>
  </si>
  <si>
    <t>S2122</t>
  </si>
  <si>
    <t>6107830594</t>
  </si>
  <si>
    <t>S2196</t>
  </si>
  <si>
    <t>6117830694</t>
  </si>
  <si>
    <t>S276</t>
  </si>
  <si>
    <t>6126830800</t>
  </si>
  <si>
    <t>S12106</t>
  </si>
  <si>
    <t>6136830900</t>
  </si>
  <si>
    <t>S0143</t>
  </si>
  <si>
    <t>6158120589</t>
  </si>
  <si>
    <t>S1267</t>
  </si>
  <si>
    <t>6196830495</t>
  </si>
  <si>
    <t>G1414</t>
  </si>
  <si>
    <t>6197830492</t>
  </si>
  <si>
    <t>S2123</t>
  </si>
  <si>
    <t>6207830604</t>
  </si>
  <si>
    <t>G1580</t>
  </si>
  <si>
    <t>6217830704</t>
  </si>
  <si>
    <t>S2198</t>
  </si>
  <si>
    <t>6226830810</t>
  </si>
  <si>
    <t>S1281</t>
  </si>
  <si>
    <t>6236830910</t>
  </si>
  <si>
    <t>G14183</t>
  </si>
  <si>
    <t>6257830103</t>
  </si>
  <si>
    <t>S0151</t>
  </si>
  <si>
    <t>6258120599</t>
  </si>
  <si>
    <t>S2124</t>
  </si>
  <si>
    <t>6307830614</t>
  </si>
  <si>
    <t>S2199</t>
  </si>
  <si>
    <t>6326830820</t>
  </si>
  <si>
    <t>G14176</t>
  </si>
  <si>
    <t>6342000875</t>
  </si>
  <si>
    <t>S1019</t>
  </si>
  <si>
    <t>6361600061</t>
  </si>
  <si>
    <t>S12107</t>
  </si>
  <si>
    <t>6366830215</t>
  </si>
  <si>
    <t>G1485</t>
  </si>
  <si>
    <t>6387830412</t>
  </si>
  <si>
    <t>S12108</t>
  </si>
  <si>
    <t>6423010932</t>
  </si>
  <si>
    <t>S277</t>
  </si>
  <si>
    <t>6426830830</t>
  </si>
  <si>
    <t>G1478</t>
  </si>
  <si>
    <t>6467830222</t>
  </si>
  <si>
    <t>S0152</t>
  </si>
  <si>
    <t>6484220762</t>
  </si>
  <si>
    <t>S2125</t>
  </si>
  <si>
    <t>6496830525</t>
  </si>
  <si>
    <t>S278</t>
  </si>
  <si>
    <t>6507830634</t>
  </si>
  <si>
    <t>G14140</t>
  </si>
  <si>
    <t>6508830632</t>
  </si>
  <si>
    <t>S2126</t>
  </si>
  <si>
    <t>6516830740</t>
  </si>
  <si>
    <t>G1311</t>
  </si>
  <si>
    <t>6517830734</t>
  </si>
  <si>
    <t>G1129</t>
  </si>
  <si>
    <t>6525210368</t>
  </si>
  <si>
    <t>S12109</t>
  </si>
  <si>
    <t>6526830840</t>
  </si>
  <si>
    <t>S1268</t>
  </si>
  <si>
    <t>6536830940</t>
  </si>
  <si>
    <t>S412</t>
  </si>
  <si>
    <t>6543000730</t>
  </si>
  <si>
    <t>S0144</t>
  </si>
  <si>
    <t>6566830235</t>
  </si>
  <si>
    <t>G1486</t>
  </si>
  <si>
    <t>6567830232</t>
  </si>
  <si>
    <t>S12165</t>
  </si>
  <si>
    <t>6586830435</t>
  </si>
  <si>
    <t>S297</t>
  </si>
  <si>
    <t>6596830535</t>
  </si>
  <si>
    <t>G1571</t>
  </si>
  <si>
    <t>6607830644</t>
  </si>
  <si>
    <t>G1424</t>
  </si>
  <si>
    <t>6608830642</t>
  </si>
  <si>
    <t>S279</t>
  </si>
  <si>
    <t>6616830750</t>
  </si>
  <si>
    <t>S2200</t>
  </si>
  <si>
    <t>6642000644</t>
  </si>
  <si>
    <t>G0114</t>
  </si>
  <si>
    <t>6657830143</t>
  </si>
  <si>
    <t>S0153</t>
  </si>
  <si>
    <t>6666830245</t>
  </si>
  <si>
    <t>S0154</t>
  </si>
  <si>
    <t>6689720925</t>
  </si>
  <si>
    <t>S1015</t>
  </si>
  <si>
    <t>6701800419</t>
  </si>
  <si>
    <t>S298</t>
  </si>
  <si>
    <t>6706830660</t>
  </si>
  <si>
    <t>S299</t>
  </si>
  <si>
    <t>6707830654</t>
  </si>
  <si>
    <t>S713</t>
  </si>
  <si>
    <t>6715410788</t>
  </si>
  <si>
    <t>S1269</t>
  </si>
  <si>
    <t>6736830959</t>
  </si>
  <si>
    <t>G14100</t>
  </si>
  <si>
    <t>6737830953</t>
  </si>
  <si>
    <t>S1109</t>
  </si>
  <si>
    <t>6739810271</t>
  </si>
  <si>
    <t>G0111</t>
  </si>
  <si>
    <t>6757830153</t>
  </si>
  <si>
    <t>S1270</t>
  </si>
  <si>
    <t>6766830255</t>
  </si>
  <si>
    <t>S2127</t>
  </si>
  <si>
    <t>6796830554</t>
  </si>
  <si>
    <t>S0134</t>
  </si>
  <si>
    <t>6803510534</t>
  </si>
  <si>
    <t>G1112</t>
  </si>
  <si>
    <t>6806000236</t>
  </si>
  <si>
    <t>S2128</t>
  </si>
  <si>
    <t>6806830670</t>
  </si>
  <si>
    <t>G14101</t>
  </si>
  <si>
    <t>6808830662</t>
  </si>
  <si>
    <t>G0115</t>
  </si>
  <si>
    <t>6846300765</t>
  </si>
  <si>
    <t>S2100</t>
  </si>
  <si>
    <t>6862000962</t>
  </si>
  <si>
    <t>S1272</t>
  </si>
  <si>
    <t>6886830465</t>
  </si>
  <si>
    <t>G1487</t>
  </si>
  <si>
    <t>6887830462</t>
  </si>
  <si>
    <t>S2129</t>
  </si>
  <si>
    <t>6896830564</t>
  </si>
  <si>
    <t>S2101</t>
  </si>
  <si>
    <t>6906830680</t>
  </si>
  <si>
    <t>S2130</t>
  </si>
  <si>
    <t>6907830674</t>
  </si>
  <si>
    <t>S416</t>
  </si>
  <si>
    <t>6916000315</t>
  </si>
  <si>
    <t>S1105</t>
  </si>
  <si>
    <t>6939810291</t>
  </si>
  <si>
    <t>G1203</t>
  </si>
  <si>
    <t>6959020914</t>
  </si>
  <si>
    <t>S1273</t>
  </si>
  <si>
    <t>6966830275</t>
  </si>
  <si>
    <t>G1208</t>
  </si>
  <si>
    <t>6979810688</t>
  </si>
  <si>
    <t>S1282</t>
  </si>
  <si>
    <t>6986830475</t>
  </si>
  <si>
    <t>G1130</t>
  </si>
  <si>
    <t>6994510406</t>
  </si>
  <si>
    <t>S2102</t>
  </si>
  <si>
    <t>7007830585</t>
  </si>
  <si>
    <t>S0135</t>
  </si>
  <si>
    <t>7012710247</t>
  </si>
  <si>
    <t>S280</t>
  </si>
  <si>
    <t>7016830691</t>
  </si>
  <si>
    <t>S2131</t>
  </si>
  <si>
    <t>7017830685</t>
  </si>
  <si>
    <t>S2201</t>
  </si>
  <si>
    <t>7026830791</t>
  </si>
  <si>
    <t>G1435</t>
  </si>
  <si>
    <t>7037830885</t>
  </si>
  <si>
    <t>S1283</t>
  </si>
  <si>
    <t>7076830286</t>
  </si>
  <si>
    <t>S611</t>
  </si>
  <si>
    <t>7078510066</t>
  </si>
  <si>
    <t>G1417</t>
  </si>
  <si>
    <t>7087830383</t>
  </si>
  <si>
    <t>S2103</t>
  </si>
  <si>
    <t>7097830483</t>
  </si>
  <si>
    <t>G14135</t>
  </si>
  <si>
    <t>7108830593</t>
  </si>
  <si>
    <t>S2132</t>
  </si>
  <si>
    <t>7117830695</t>
  </si>
  <si>
    <t>S1106</t>
  </si>
  <si>
    <t>7129020536</t>
  </si>
  <si>
    <t>S1274</t>
  </si>
  <si>
    <t>7136830901</t>
  </si>
  <si>
    <t>G0122</t>
  </si>
  <si>
    <t>7157830094</t>
  </si>
  <si>
    <t>S1284</t>
  </si>
  <si>
    <t>7176830296</t>
  </si>
  <si>
    <t>S1285</t>
  </si>
  <si>
    <t>7196830496</t>
  </si>
  <si>
    <t>G14102</t>
  </si>
  <si>
    <t>7197830493</t>
  </si>
  <si>
    <t>S281</t>
  </si>
  <si>
    <t>7216830711</t>
  </si>
  <si>
    <t>G14181</t>
  </si>
  <si>
    <t>7257830104</t>
  </si>
  <si>
    <t>S1007</t>
  </si>
  <si>
    <t>7271600152</t>
  </si>
  <si>
    <t>G1312</t>
  </si>
  <si>
    <t>7300910925</t>
  </si>
  <si>
    <t>S2133</t>
  </si>
  <si>
    <t>7307830615</t>
  </si>
  <si>
    <t>S2202</t>
  </si>
  <si>
    <t>7316830721</t>
  </si>
  <si>
    <t>S2134</t>
  </si>
  <si>
    <t>7326830821</t>
  </si>
  <si>
    <t>S12167</t>
  </si>
  <si>
    <t>7327830815</t>
  </si>
  <si>
    <t>S1008</t>
  </si>
  <si>
    <t>6052806019</t>
  </si>
  <si>
    <t>S1286</t>
  </si>
  <si>
    <t>7366830216</t>
  </si>
  <si>
    <t>S282</t>
  </si>
  <si>
    <t>7407830625</t>
  </si>
  <si>
    <t>S2135</t>
  </si>
  <si>
    <t>7416830731</t>
  </si>
  <si>
    <t>S283</t>
  </si>
  <si>
    <t>7417830725</t>
  </si>
  <si>
    <t>S2136</t>
  </si>
  <si>
    <t>7426830831</t>
  </si>
  <si>
    <t>G0601</t>
  </si>
  <si>
    <t>7428000372</t>
  </si>
  <si>
    <t>G0702</t>
  </si>
  <si>
    <t>7429020566</t>
  </si>
  <si>
    <t>G1479</t>
  </si>
  <si>
    <t>7477830323</t>
  </si>
  <si>
    <t>S1287</t>
  </si>
  <si>
    <t>7486830426</t>
  </si>
  <si>
    <t>S2203</t>
  </si>
  <si>
    <t>7496830526</t>
  </si>
  <si>
    <t>S2104</t>
  </si>
  <si>
    <t>7507830635</t>
  </si>
  <si>
    <t>G14136</t>
  </si>
  <si>
    <t>7508830633</t>
  </si>
  <si>
    <t>S2204</t>
  </si>
  <si>
    <t>7516830741</t>
  </si>
  <si>
    <t>G1308</t>
  </si>
  <si>
    <t>7517830735</t>
  </si>
  <si>
    <t>S1288</t>
  </si>
  <si>
    <t>7526830841</t>
  </si>
  <si>
    <t>S417</t>
  </si>
  <si>
    <t>7543000731</t>
  </si>
  <si>
    <t>G14103</t>
  </si>
  <si>
    <t>7557830134</t>
  </si>
  <si>
    <t>S0146</t>
  </si>
  <si>
    <t>7565710832</t>
  </si>
  <si>
    <t>S0136</t>
  </si>
  <si>
    <t>7566830236</t>
  </si>
  <si>
    <t>G1555</t>
  </si>
  <si>
    <t>7607830645</t>
  </si>
  <si>
    <t>G1554</t>
  </si>
  <si>
    <t>7616830751</t>
  </si>
  <si>
    <t>7625210379</t>
  </si>
  <si>
    <t>G1006</t>
  </si>
  <si>
    <t>7625920843</t>
  </si>
  <si>
    <t>S12168</t>
  </si>
  <si>
    <t>7626830851</t>
  </si>
  <si>
    <t>S0137</t>
  </si>
  <si>
    <t>7638710491</t>
  </si>
  <si>
    <t>G14160</t>
  </si>
  <si>
    <t>7654820549</t>
  </si>
  <si>
    <t>S12169</t>
  </si>
  <si>
    <t>7666830246</t>
  </si>
  <si>
    <t>S1289</t>
  </si>
  <si>
    <t>7686830446</t>
  </si>
  <si>
    <t>S2205</t>
  </si>
  <si>
    <t>7696830546</t>
  </si>
  <si>
    <t>S1009</t>
  </si>
  <si>
    <t>7701800420</t>
  </si>
  <si>
    <t>S2137</t>
  </si>
  <si>
    <t>7706830661</t>
  </si>
  <si>
    <t>S2105</t>
  </si>
  <si>
    <t>7707830655</t>
  </si>
  <si>
    <t>S12170</t>
  </si>
  <si>
    <t>7736830960</t>
  </si>
  <si>
    <t>S1276</t>
  </si>
  <si>
    <t>7746830059</t>
  </si>
  <si>
    <t>G14105</t>
  </si>
  <si>
    <t>7747830054</t>
  </si>
  <si>
    <t>G0123</t>
  </si>
  <si>
    <t>7757830154</t>
  </si>
  <si>
    <t>S1016</t>
  </si>
  <si>
    <t>7761600102</t>
  </si>
  <si>
    <t>S1290</t>
  </si>
  <si>
    <t>7766830256</t>
  </si>
  <si>
    <t>S0155</t>
  </si>
  <si>
    <t>6682220821</t>
  </si>
  <si>
    <t>S2206</t>
  </si>
  <si>
    <t>7796830555</t>
  </si>
  <si>
    <t>S2106</t>
  </si>
  <si>
    <t>7806830671</t>
  </si>
  <si>
    <t>S0138</t>
  </si>
  <si>
    <t>7808710223</t>
  </si>
  <si>
    <t>G1480</t>
  </si>
  <si>
    <t>7827830865</t>
  </si>
  <si>
    <t>S1291</t>
  </si>
  <si>
    <t>7886830466</t>
  </si>
  <si>
    <t>S284</t>
  </si>
  <si>
    <t>7896830565</t>
  </si>
  <si>
    <t>S285</t>
  </si>
  <si>
    <t>7906830681</t>
  </si>
  <si>
    <t>G1418</t>
  </si>
  <si>
    <t>7926830881</t>
  </si>
  <si>
    <t>G14142</t>
  </si>
  <si>
    <t>7927830875</t>
  </si>
  <si>
    <t>S0156</t>
  </si>
  <si>
    <t>7955710772</t>
  </si>
  <si>
    <t>S1292</t>
  </si>
  <si>
    <t>7966830276</t>
  </si>
  <si>
    <t>S12171</t>
  </si>
  <si>
    <t>7986830476</t>
  </si>
  <si>
    <t>G14127</t>
  </si>
  <si>
    <t>8008830584</t>
  </si>
  <si>
    <t>S286</t>
  </si>
  <si>
    <t>8026830792</t>
  </si>
  <si>
    <t>S1293</t>
  </si>
  <si>
    <t>8036830892</t>
  </si>
  <si>
    <t>G1419</t>
  </si>
  <si>
    <t>8037830886</t>
  </si>
  <si>
    <t>S0139</t>
  </si>
  <si>
    <t>8065710783</t>
  </si>
  <si>
    <t>S12111</t>
  </si>
  <si>
    <t>8076830287</t>
  </si>
  <si>
    <t>S0178</t>
  </si>
  <si>
    <t>8096830487</t>
  </si>
  <si>
    <t>S2207</t>
  </si>
  <si>
    <t>8107830596</t>
  </si>
  <si>
    <t>S2107</t>
  </si>
  <si>
    <t>8117830696</t>
  </si>
  <si>
    <t>S2208</t>
  </si>
  <si>
    <t>8126830802</t>
  </si>
  <si>
    <t>G1425</t>
  </si>
  <si>
    <t>8147830995</t>
  </si>
  <si>
    <t>S1294</t>
  </si>
  <si>
    <t>8176830297</t>
  </si>
  <si>
    <t>G14128</t>
  </si>
  <si>
    <t>8197830494</t>
  </si>
  <si>
    <t>S2139</t>
  </si>
  <si>
    <t>8207830606</t>
  </si>
  <si>
    <t>S2108</t>
  </si>
  <si>
    <t>8216830712</t>
  </si>
  <si>
    <t>G1490</t>
  </si>
  <si>
    <t>8247830005</t>
  </si>
  <si>
    <t>S1010</t>
  </si>
  <si>
    <t>8271600153</t>
  </si>
  <si>
    <t>G1003</t>
  </si>
  <si>
    <t>8289810718</t>
  </si>
  <si>
    <t>G1491</t>
  </si>
  <si>
    <t>8297830504</t>
  </si>
  <si>
    <t>S2109</t>
  </si>
  <si>
    <t>8307830616</t>
  </si>
  <si>
    <t>S12113</t>
  </si>
  <si>
    <t>8336830922</t>
  </si>
  <si>
    <t>S1020</t>
  </si>
  <si>
    <t>8361600063</t>
  </si>
  <si>
    <t>S418</t>
  </si>
  <si>
    <t>8365000816</t>
  </si>
  <si>
    <t>G1402</t>
  </si>
  <si>
    <t>8367830214</t>
  </si>
  <si>
    <t>S429</t>
  </si>
  <si>
    <t>8405000280</t>
  </si>
  <si>
    <t>S712</t>
  </si>
  <si>
    <t>8406210155</t>
  </si>
  <si>
    <t>S2173</t>
  </si>
  <si>
    <t>8416830732</t>
  </si>
  <si>
    <t>S2140</t>
  </si>
  <si>
    <t>8426830832</t>
  </si>
  <si>
    <t>S12149</t>
  </si>
  <si>
    <t>8436830932</t>
  </si>
  <si>
    <t>G14159</t>
  </si>
  <si>
    <t>8454820530</t>
  </si>
  <si>
    <t>S0169</t>
  </si>
  <si>
    <t>8458120621</t>
  </si>
  <si>
    <t>S0157</t>
  </si>
  <si>
    <t>8466830227</t>
  </si>
  <si>
    <t>G1492</t>
  </si>
  <si>
    <t>8477830324</t>
  </si>
  <si>
    <t>S12150</t>
  </si>
  <si>
    <t>8486830427</t>
  </si>
  <si>
    <t>S2209</t>
  </si>
  <si>
    <t>8496830527</t>
  </si>
  <si>
    <t>G1493</t>
  </si>
  <si>
    <t>8508830634</t>
  </si>
  <si>
    <t>S0179</t>
  </si>
  <si>
    <t>8510820214</t>
  </si>
  <si>
    <t>G1309</t>
  </si>
  <si>
    <t>8517830736</t>
  </si>
  <si>
    <t>S1295</t>
  </si>
  <si>
    <t>8526830842</t>
  </si>
  <si>
    <t>G14129</t>
  </si>
  <si>
    <t>8527830836</t>
  </si>
  <si>
    <t>S12114</t>
  </si>
  <si>
    <t>8536830942</t>
  </si>
  <si>
    <t>G14158</t>
  </si>
  <si>
    <t>8537830936</t>
  </si>
  <si>
    <t>S419</t>
  </si>
  <si>
    <t>8543000732</t>
  </si>
  <si>
    <t>S0158</t>
  </si>
  <si>
    <t>8566830237</t>
  </si>
  <si>
    <t>S717</t>
  </si>
  <si>
    <t>8595210065</t>
  </si>
  <si>
    <t>G14131</t>
  </si>
  <si>
    <t>8597830534</t>
  </si>
  <si>
    <t>G1538</t>
  </si>
  <si>
    <t>8607830646</t>
  </si>
  <si>
    <t>S2174</t>
  </si>
  <si>
    <t>8617830746</t>
  </si>
  <si>
    <t>S12172</t>
  </si>
  <si>
    <t>8626830852</t>
  </si>
  <si>
    <t>G1204</t>
  </si>
  <si>
    <t>8698230261</t>
  </si>
  <si>
    <t>S2210</t>
  </si>
  <si>
    <t>8706830662</t>
  </si>
  <si>
    <t>S12117</t>
  </si>
  <si>
    <t>8736830961</t>
  </si>
  <si>
    <t>S1017</t>
  </si>
  <si>
    <t>8761600103</t>
  </si>
  <si>
    <t>S12118</t>
  </si>
  <si>
    <t>8766830257</t>
  </si>
  <si>
    <t>S2141</t>
  </si>
  <si>
    <t>8777830354</t>
  </si>
  <si>
    <t>S714</t>
  </si>
  <si>
    <t>8812600606</t>
  </si>
  <si>
    <t>S12151</t>
  </si>
  <si>
    <t>8836830971</t>
  </si>
  <si>
    <t>G1131</t>
  </si>
  <si>
    <t>8846730284</t>
  </si>
  <si>
    <t>G1132</t>
  </si>
  <si>
    <t>8876830367</t>
  </si>
  <si>
    <t>S12119</t>
  </si>
  <si>
    <t>8886830467</t>
  </si>
  <si>
    <t>G1495</t>
  </si>
  <si>
    <t>8897830564</t>
  </si>
  <si>
    <t>G0121</t>
  </si>
  <si>
    <t>8908830674</t>
  </si>
  <si>
    <t>G1533</t>
  </si>
  <si>
    <t>0816830764</t>
  </si>
  <si>
    <t>0916830774</t>
  </si>
  <si>
    <t>1716830755</t>
  </si>
  <si>
    <t>1816830765</t>
  </si>
  <si>
    <t>1916830775</t>
  </si>
  <si>
    <t>2716830756</t>
  </si>
  <si>
    <t>2816830766</t>
  </si>
  <si>
    <t>2916830776</t>
  </si>
  <si>
    <t>3716830757</t>
  </si>
  <si>
    <t>3816830767</t>
  </si>
  <si>
    <t>3916830777</t>
  </si>
  <si>
    <t>4716830758</t>
  </si>
  <si>
    <t>4816830768</t>
  </si>
  <si>
    <t>4916830778</t>
  </si>
  <si>
    <t>5716830759</t>
  </si>
  <si>
    <t>5816830769</t>
  </si>
  <si>
    <t>5916830779</t>
  </si>
  <si>
    <t>6716830760</t>
  </si>
  <si>
    <t>6816830770</t>
  </si>
  <si>
    <t>6916830780</t>
  </si>
  <si>
    <t>7716830761</t>
  </si>
  <si>
    <t>8716830762</t>
  </si>
  <si>
    <t>8816830772</t>
  </si>
  <si>
    <t>8916830782</t>
  </si>
  <si>
    <t>9716830763</t>
  </si>
  <si>
    <t>9816830773</t>
  </si>
  <si>
    <t>G14141</t>
  </si>
  <si>
    <t>8947830075</t>
  </si>
  <si>
    <t>S0170</t>
  </si>
  <si>
    <t>8955710773</t>
  </si>
  <si>
    <t>S12120</t>
  </si>
  <si>
    <t>8966830277</t>
  </si>
  <si>
    <t>S2211</t>
  </si>
  <si>
    <t>8977830374</t>
  </si>
  <si>
    <t>S12173</t>
  </si>
  <si>
    <t>8986830477</t>
  </si>
  <si>
    <t>S910</t>
  </si>
  <si>
    <t>8988230192</t>
  </si>
  <si>
    <t>S2176</t>
  </si>
  <si>
    <t>8996830576</t>
  </si>
  <si>
    <t>S2212</t>
  </si>
  <si>
    <t>9007830587</t>
  </si>
  <si>
    <t>S2111</t>
  </si>
  <si>
    <t>9017830687</t>
  </si>
  <si>
    <t>S12121</t>
  </si>
  <si>
    <t>9036830893</t>
  </si>
  <si>
    <t>G1430</t>
  </si>
  <si>
    <t>9037830887</t>
  </si>
  <si>
    <t>S0180</t>
  </si>
  <si>
    <t>9058120582</t>
  </si>
  <si>
    <t>S607</t>
  </si>
  <si>
    <t>9078510068</t>
  </si>
  <si>
    <t>S807</t>
  </si>
  <si>
    <t>9110910006</t>
  </si>
  <si>
    <t>S2180</t>
  </si>
  <si>
    <t>9126830803</t>
  </si>
  <si>
    <t>G1426</t>
  </si>
  <si>
    <t>9157830096</t>
  </si>
  <si>
    <t>S420</t>
  </si>
  <si>
    <t>9165000806</t>
  </si>
  <si>
    <t>S12153</t>
  </si>
  <si>
    <t>9176830298</t>
  </si>
  <si>
    <t>S608</t>
  </si>
  <si>
    <t>9178510078</t>
  </si>
  <si>
    <t>S0173</t>
  </si>
  <si>
    <t>9196830498</t>
  </si>
  <si>
    <t>G1423</t>
  </si>
  <si>
    <t>9208830605</t>
  </si>
  <si>
    <t>S12154</t>
  </si>
  <si>
    <t>9236830913</t>
  </si>
  <si>
    <t>G1427</t>
  </si>
  <si>
    <t>9247830006</t>
  </si>
  <si>
    <t>S0171</t>
  </si>
  <si>
    <t>9288710901</t>
  </si>
  <si>
    <t>S2142</t>
  </si>
  <si>
    <t>9316830723</t>
  </si>
  <si>
    <t>S2213</t>
  </si>
  <si>
    <t>9326830823</t>
  </si>
  <si>
    <t>S12174</t>
  </si>
  <si>
    <t>9327830817</t>
  </si>
  <si>
    <t>S12122</t>
  </si>
  <si>
    <t>9336830923</t>
  </si>
  <si>
    <t>G1133</t>
  </si>
  <si>
    <t>9342000331</t>
  </si>
  <si>
    <t>G14132</t>
  </si>
  <si>
    <t>9397830515</t>
  </si>
  <si>
    <t>S2214</t>
  </si>
  <si>
    <t>9407830627</t>
  </si>
  <si>
    <t>S2215</t>
  </si>
  <si>
    <t>9426830833</t>
  </si>
  <si>
    <t>G0602</t>
  </si>
  <si>
    <t>9428000374</t>
  </si>
  <si>
    <t>S12123</t>
  </si>
  <si>
    <t>9436830933</t>
  </si>
  <si>
    <t>G14157</t>
  </si>
  <si>
    <t>9437830927</t>
  </si>
  <si>
    <t>G14118</t>
  </si>
  <si>
    <t>9457830126</t>
  </si>
  <si>
    <t>S0172</t>
  </si>
  <si>
    <t>9466830228</t>
  </si>
  <si>
    <t>S12175</t>
  </si>
  <si>
    <t>9486830428</t>
  </si>
  <si>
    <t>G0802</t>
  </si>
  <si>
    <t>9498230242</t>
  </si>
  <si>
    <t>G1524</t>
  </si>
  <si>
    <t>9507830637</t>
  </si>
  <si>
    <t>S2143</t>
  </si>
  <si>
    <t>9516830743</t>
  </si>
  <si>
    <t>S12124</t>
  </si>
  <si>
    <t>9526830843</t>
  </si>
  <si>
    <t>S12155</t>
  </si>
  <si>
    <t>9536830943</t>
  </si>
  <si>
    <t>S12176</t>
  </si>
  <si>
    <t>9537510735</t>
  </si>
  <si>
    <t>S0159</t>
  </si>
  <si>
    <t>9565710834</t>
  </si>
  <si>
    <t>S0181</t>
  </si>
  <si>
    <t>9566830238</t>
  </si>
  <si>
    <t>G1434</t>
  </si>
  <si>
    <t>9587830435</t>
  </si>
  <si>
    <t>S2216</t>
  </si>
  <si>
    <t>9596830538</t>
  </si>
  <si>
    <t>G1522</t>
  </si>
  <si>
    <t>9607830647</t>
  </si>
  <si>
    <t>S2144</t>
  </si>
  <si>
    <t>9617830747</t>
  </si>
  <si>
    <t>S12152</t>
  </si>
  <si>
    <t>9636830952</t>
  </si>
  <si>
    <t>G0117</t>
  </si>
  <si>
    <t>9657830146</t>
  </si>
  <si>
    <t>S12177</t>
  </si>
  <si>
    <t>9686830448</t>
  </si>
  <si>
    <t>S2179</t>
  </si>
  <si>
    <t>9706830663</t>
  </si>
  <si>
    <t>G14108</t>
  </si>
  <si>
    <t>9727830857</t>
  </si>
  <si>
    <t>G1005</t>
  </si>
  <si>
    <t>9732420021</t>
  </si>
  <si>
    <t>S12126</t>
  </si>
  <si>
    <t>9736830962</t>
  </si>
  <si>
    <t>S1111</t>
  </si>
  <si>
    <t>9739810274</t>
  </si>
  <si>
    <t>S1018</t>
  </si>
  <si>
    <t>9761600104</t>
  </si>
  <si>
    <t>G1440</t>
  </si>
  <si>
    <t>9767830255</t>
  </si>
  <si>
    <t>G14138</t>
  </si>
  <si>
    <t>9777830355</t>
  </si>
  <si>
    <t>S2181</t>
  </si>
  <si>
    <t>9806830673</t>
  </si>
  <si>
    <t>S718</t>
  </si>
  <si>
    <t>9812600607</t>
  </si>
  <si>
    <t>S301</t>
  </si>
  <si>
    <t>0221110722</t>
  </si>
  <si>
    <t>0831320169</t>
  </si>
  <si>
    <t>1221110723</t>
  </si>
  <si>
    <t>1421110743</t>
  </si>
  <si>
    <t>1531110852</t>
  </si>
  <si>
    <t>2531110853</t>
  </si>
  <si>
    <t>2801320873</t>
  </si>
  <si>
    <t>2901320883</t>
  </si>
  <si>
    <t>3090710065</t>
  </si>
  <si>
    <t>3531110854</t>
  </si>
  <si>
    <t>3801320874</t>
  </si>
  <si>
    <t>4014610352</t>
  </si>
  <si>
    <t>4114610362</t>
  </si>
  <si>
    <t>4221110726</t>
  </si>
  <si>
    <t>5065710780</t>
  </si>
  <si>
    <t>5121110717</t>
  </si>
  <si>
    <t>5331110836</t>
  </si>
  <si>
    <t>5801320876</t>
  </si>
  <si>
    <t>6014610354</t>
  </si>
  <si>
    <t>7221110729</t>
  </si>
  <si>
    <t>7310710307</t>
  </si>
  <si>
    <t>8731320167</t>
  </si>
  <si>
    <t>9290710091</t>
  </si>
  <si>
    <t>9321110741</t>
  </si>
  <si>
    <t>9541320247</t>
  </si>
  <si>
    <t>9731320168</t>
  </si>
  <si>
    <t>9804610337</t>
  </si>
  <si>
    <t>S12178</t>
  </si>
  <si>
    <t>9836830972</t>
  </si>
  <si>
    <t>G1121</t>
  </si>
  <si>
    <t>9846730285</t>
  </si>
  <si>
    <t>G1114</t>
  </si>
  <si>
    <t>9876830368</t>
  </si>
  <si>
    <t>S12157</t>
  </si>
  <si>
    <t>9886830468</t>
  </si>
  <si>
    <t>G1422</t>
  </si>
  <si>
    <t>9887830465</t>
  </si>
  <si>
    <t>G1122</t>
  </si>
  <si>
    <t>9894510399</t>
  </si>
  <si>
    <t>G1123</t>
  </si>
  <si>
    <t>9906000243</t>
  </si>
  <si>
    <t>S2182</t>
  </si>
  <si>
    <t>9906830683</t>
  </si>
  <si>
    <t>S2217</t>
  </si>
  <si>
    <t>9916830783</t>
  </si>
  <si>
    <t>S0174</t>
  </si>
  <si>
    <t>9955710774</t>
  </si>
  <si>
    <t>S12179</t>
  </si>
  <si>
    <t>9966830278</t>
  </si>
  <si>
    <t>S2218</t>
  </si>
  <si>
    <t>9967830275</t>
  </si>
  <si>
    <t>G14119</t>
  </si>
  <si>
    <t>9997830575</t>
  </si>
  <si>
    <t>S806</t>
  </si>
  <si>
    <t>9999810887</t>
  </si>
  <si>
    <t>G0901</t>
  </si>
  <si>
    <t>2811510663</t>
  </si>
  <si>
    <t>G14166</t>
  </si>
  <si>
    <t>4256730320</t>
  </si>
  <si>
    <t>G14190</t>
  </si>
  <si>
    <t>8927830876</t>
  </si>
  <si>
    <t>G14168</t>
  </si>
  <si>
    <t>3256730319</t>
  </si>
  <si>
    <t>G14162</t>
  </si>
  <si>
    <t>6256730322</t>
  </si>
  <si>
    <t>G1436</t>
  </si>
  <si>
    <t>8677830344</t>
  </si>
  <si>
    <t>G14164</t>
  </si>
  <si>
    <t>5256730321</t>
  </si>
  <si>
    <t>G1453</t>
  </si>
  <si>
    <t>0556730346</t>
  </si>
  <si>
    <t>G1501</t>
  </si>
  <si>
    <t>0017830678</t>
  </si>
  <si>
    <t>S227</t>
  </si>
  <si>
    <t>0152000239</t>
  </si>
  <si>
    <t>G15188</t>
  </si>
  <si>
    <t>0236830904</t>
  </si>
  <si>
    <t>G15178</t>
  </si>
  <si>
    <t>1017830679</t>
  </si>
  <si>
    <t>G1120</t>
  </si>
  <si>
    <t>2762000725</t>
  </si>
  <si>
    <t>G15147</t>
  </si>
  <si>
    <t>2766830251</t>
  </si>
  <si>
    <t>S217</t>
  </si>
  <si>
    <t>3307830611</t>
  </si>
  <si>
    <t>G1127</t>
  </si>
  <si>
    <t>5152000960</t>
  </si>
  <si>
    <t>G1111</t>
  </si>
  <si>
    <t>5642000520</t>
  </si>
  <si>
    <t>G14161</t>
  </si>
  <si>
    <t>6742000901</t>
  </si>
  <si>
    <t>G1567</t>
  </si>
  <si>
    <t>6836830969</t>
  </si>
  <si>
    <t>G1549</t>
  </si>
  <si>
    <t>7907830675</t>
  </si>
  <si>
    <t>G1547</t>
  </si>
  <si>
    <t>8017830686</t>
  </si>
  <si>
    <t>G1545</t>
  </si>
  <si>
    <t>8136830902</t>
  </si>
  <si>
    <t>G1534</t>
  </si>
  <si>
    <t>8907830676</t>
  </si>
  <si>
    <t>G1516</t>
  </si>
  <si>
    <t>9907830677</t>
  </si>
  <si>
    <t>G1514</t>
  </si>
  <si>
    <t>9996830577</t>
  </si>
  <si>
    <t>Rate 41 Customers</t>
  </si>
  <si>
    <t>kWh Consumption for Test Year</t>
  </si>
  <si>
    <t>Energy Charge</t>
  </si>
  <si>
    <t>TES</t>
  </si>
  <si>
    <t>&lt;= 3,000 Primary kWH</t>
  </si>
  <si>
    <t>Demand</t>
  </si>
  <si>
    <t>Fuel</t>
  </si>
  <si>
    <t>Rate 41</t>
  </si>
  <si>
    <t>&gt;3,000 Primary kWh</t>
  </si>
  <si>
    <t>Charge</t>
  </si>
  <si>
    <t>EECRF</t>
  </si>
  <si>
    <t>MBDRF</t>
  </si>
  <si>
    <t>&lt;= 3,000 Secondary kWH</t>
  </si>
  <si>
    <t>Primary</t>
  </si>
  <si>
    <t>&gt;3,000 Seconday kWh</t>
  </si>
  <si>
    <t>Secondary</t>
  </si>
  <si>
    <t xml:space="preserve">Summer </t>
  </si>
  <si>
    <t>Winter</t>
  </si>
  <si>
    <t>Summer</t>
  </si>
  <si>
    <t>Customer</t>
  </si>
  <si>
    <t>Total</t>
  </si>
  <si>
    <t>Voltage</t>
  </si>
  <si>
    <t>&lt;= 3,000 kWh</t>
  </si>
  <si>
    <t>&gt;3,000 kWh</t>
  </si>
  <si>
    <t>Total Base</t>
  </si>
  <si>
    <t>Charges</t>
  </si>
  <si>
    <t>Energy</t>
  </si>
  <si>
    <t>W</t>
  </si>
  <si>
    <t>Base</t>
  </si>
  <si>
    <t>All kWh</t>
  </si>
  <si>
    <t>1553804401</t>
  </si>
  <si>
    <t>Fed Tax Refund</t>
  </si>
  <si>
    <t>DCRF</t>
  </si>
  <si>
    <t>TCRF</t>
  </si>
  <si>
    <t>Non-Summer</t>
  </si>
  <si>
    <t>The Premise IDs listed below are no longer billed under Rate 41</t>
  </si>
  <si>
    <t>Metered Energy (kWh)</t>
  </si>
  <si>
    <t>Billing Demand (kW)</t>
  </si>
  <si>
    <t>Billing Demand (TES kW)</t>
  </si>
  <si>
    <t>First Tier kWh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</si>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</sst>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;[Red]\(0.0\)%"/>
    <numFmt numFmtId="165" formatCode="_(* #,##0_);_(* \(#,##0\);_(* &quot;-&quot;??_);_(@_)"/>
    <numFmt numFmtId="166" formatCode="_(&quot;$&quot;* #,##0.00000_);_(&quot;$&quot;* \(#,##0.00000\);_(&quot;$&quot;* &quot;-&quot;??_);_(@_)"/>
    <numFmt numFmtId="167" formatCode="_(&quot;$&quot;* #,##0.000000_);_(&quot;$&quot;* \(#,##0.000000\);_(&quot;$&quot;* &quot;-&quot;??_);_(@_)"/>
    <numFmt numFmtId="168" formatCode="0.000%"/>
    <numFmt numFmtId="169" formatCode="0.000000%"/>
    <numFmt numFmtId="170" formatCode="0.0000%"/>
  </numFmts>
  <fonts count="9" x14ac:knownFonts="1">
    <font>
      <sz val="10"/>
      <color theme="1"/>
      <name val="Tahoma"/>
      <family val="2"/>
    </font>
    <font>
      <sz val="10"/>
      <color theme="1"/>
      <name val="Tahoma"/>
      <family val="2"/>
    </font>
    <font>
      <sz val="10"/>
      <name val="Tahoma"/>
      <family val="2"/>
    </font>
    <font>
      <sz val="10"/>
      <name val="Calibri"/>
      <family val="2"/>
      <scheme val="minor"/>
    </font>
    <font>
      <u/>
      <sz val="10"/>
      <name val="Calibri"/>
      <family val="2"/>
      <scheme val="minor"/>
    </font>
    <font>
      <u val="singleAccounting"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sz val="1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ashed">
        <color indexed="64"/>
      </right>
      <top style="dashed">
        <color rgb="FF000000"/>
      </top>
      <bottom/>
      <diagonal/>
    </border>
    <border>
      <left style="dashed">
        <color indexed="64"/>
      </left>
      <right style="dashed">
        <color indexed="64"/>
      </right>
      <top style="dashed">
        <color rgb="FF000000"/>
      </top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ouble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/>
      <top style="dashed">
        <color rgb="FF000000"/>
      </top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 style="dashed">
        <color rgb="FF000000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7" fillId="0" borderId="0"/>
  </cellStyleXfs>
  <cellXfs count="94">
    <xf numFmtId="0" fontId="0" fillId="0" borderId="0" xfId="0"/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wrapText="1"/>
    </xf>
    <xf numFmtId="0" fontId="2" fillId="0" borderId="0" xfId="0" applyFont="1" applyFill="1"/>
    <xf numFmtId="0" fontId="2" fillId="0" borderId="4" xfId="0" applyFont="1" applyFill="1" applyBorder="1"/>
    <xf numFmtId="0" fontId="2" fillId="0" borderId="5" xfId="0" applyFont="1" applyFill="1" applyBorder="1"/>
    <xf numFmtId="164" fontId="2" fillId="0" borderId="5" xfId="3" applyNumberFormat="1" applyFont="1" applyFill="1" applyBorder="1"/>
    <xf numFmtId="44" fontId="2" fillId="0" borderId="5" xfId="0" applyNumberFormat="1" applyFont="1" applyFill="1" applyBorder="1"/>
    <xf numFmtId="8" fontId="2" fillId="0" borderId="6" xfId="0" applyNumberFormat="1" applyFont="1" applyFill="1" applyBorder="1"/>
    <xf numFmtId="164" fontId="2" fillId="0" borderId="6" xfId="3" applyNumberFormat="1" applyFont="1" applyFill="1" applyBorder="1"/>
    <xf numFmtId="8" fontId="2" fillId="0" borderId="8" xfId="0" applyNumberFormat="1" applyFont="1" applyFill="1" applyBorder="1"/>
    <xf numFmtId="164" fontId="2" fillId="0" borderId="8" xfId="3" applyNumberFormat="1" applyFont="1" applyFill="1" applyBorder="1"/>
    <xf numFmtId="44" fontId="2" fillId="0" borderId="0" xfId="0" applyNumberFormat="1" applyFont="1" applyFill="1"/>
    <xf numFmtId="8" fontId="2" fillId="0" borderId="5" xfId="0" applyNumberFormat="1" applyFont="1" applyFill="1" applyBorder="1"/>
    <xf numFmtId="44" fontId="2" fillId="0" borderId="6" xfId="0" applyNumberFormat="1" applyFont="1" applyFill="1" applyBorder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7" fontId="3" fillId="0" borderId="0" xfId="2" applyNumberFormat="1" applyFont="1" applyFill="1" applyAlignment="1">
      <alignment horizontal="center"/>
    </xf>
    <xf numFmtId="166" fontId="3" fillId="0" borderId="0" xfId="2" applyNumberFormat="1" applyFont="1" applyFill="1" applyAlignment="1">
      <alignment horizontal="center"/>
    </xf>
    <xf numFmtId="7" fontId="3" fillId="0" borderId="0" xfId="2" applyNumberFormat="1" applyFont="1" applyFill="1" applyAlignment="1">
      <alignment horizontal="center"/>
    </xf>
    <xf numFmtId="168" fontId="3" fillId="0" borderId="0" xfId="3" applyNumberFormat="1" applyFont="1" applyFill="1" applyAlignment="1">
      <alignment horizontal="center"/>
    </xf>
    <xf numFmtId="44" fontId="3" fillId="0" borderId="0" xfId="2" applyFont="1" applyFill="1" applyAlignment="1">
      <alignment horizontal="center"/>
    </xf>
    <xf numFmtId="17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NumberFormat="1" applyFont="1" applyFill="1"/>
    <xf numFmtId="0" fontId="3" fillId="0" borderId="9" xfId="0" applyFont="1" applyFill="1" applyBorder="1"/>
    <xf numFmtId="38" fontId="3" fillId="0" borderId="0" xfId="0" applyNumberFormat="1" applyFont="1" applyFill="1"/>
    <xf numFmtId="44" fontId="3" fillId="0" borderId="0" xfId="0" applyNumberFormat="1" applyFont="1" applyFill="1"/>
    <xf numFmtId="165" fontId="3" fillId="0" borderId="0" xfId="1" applyNumberFormat="1" applyFont="1" applyFill="1"/>
    <xf numFmtId="165" fontId="3" fillId="0" borderId="0" xfId="0" applyNumberFormat="1" applyFont="1" applyFill="1"/>
    <xf numFmtId="44" fontId="3" fillId="0" borderId="0" xfId="2" applyFont="1" applyFill="1"/>
    <xf numFmtId="0" fontId="3" fillId="0" borderId="0" xfId="0" applyFont="1" applyFill="1" applyBorder="1"/>
    <xf numFmtId="165" fontId="3" fillId="0" borderId="12" xfId="0" applyNumberFormat="1" applyFont="1" applyFill="1" applyBorder="1"/>
    <xf numFmtId="44" fontId="3" fillId="0" borderId="12" xfId="2" applyFont="1" applyFill="1" applyBorder="1"/>
    <xf numFmtId="44" fontId="3" fillId="0" borderId="11" xfId="0" applyNumberFormat="1" applyFont="1" applyFill="1" applyBorder="1"/>
    <xf numFmtId="44" fontId="3" fillId="0" borderId="11" xfId="2" applyFont="1" applyFill="1" applyBorder="1"/>
    <xf numFmtId="169" fontId="3" fillId="0" borderId="0" xfId="3" applyNumberFormat="1" applyFont="1" applyFill="1"/>
    <xf numFmtId="165" fontId="3" fillId="0" borderId="0" xfId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5" fontId="4" fillId="0" borderId="0" xfId="1" applyNumberFormat="1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right"/>
    </xf>
    <xf numFmtId="165" fontId="3" fillId="0" borderId="0" xfId="1" applyNumberFormat="1" applyFont="1" applyFill="1" applyBorder="1"/>
    <xf numFmtId="165" fontId="3" fillId="0" borderId="7" xfId="1" applyNumberFormat="1" applyFont="1" applyFill="1" applyBorder="1"/>
    <xf numFmtId="165" fontId="3" fillId="0" borderId="6" xfId="1" applyNumberFormat="1" applyFont="1" applyFill="1" applyBorder="1"/>
    <xf numFmtId="0" fontId="3" fillId="0" borderId="5" xfId="0" applyFont="1" applyFill="1" applyBorder="1" applyAlignment="1">
      <alignment horizontal="right"/>
    </xf>
    <xf numFmtId="44" fontId="3" fillId="0" borderId="5" xfId="2" applyFont="1" applyFill="1" applyBorder="1"/>
    <xf numFmtId="44" fontId="3" fillId="0" borderId="6" xfId="2" applyFont="1" applyFill="1" applyBorder="1"/>
    <xf numFmtId="44" fontId="3" fillId="0" borderId="5" xfId="0" applyNumberFormat="1" applyFont="1" applyFill="1" applyBorder="1"/>
    <xf numFmtId="0" fontId="3" fillId="0" borderId="6" xfId="0" applyFont="1" applyFill="1" applyBorder="1" applyAlignment="1">
      <alignment horizontal="right"/>
    </xf>
    <xf numFmtId="44" fontId="3" fillId="0" borderId="6" xfId="0" applyNumberFormat="1" applyFont="1" applyFill="1" applyBorder="1"/>
    <xf numFmtId="0" fontId="3" fillId="0" borderId="10" xfId="0" applyFont="1" applyFill="1" applyBorder="1"/>
    <xf numFmtId="165" fontId="3" fillId="0" borderId="10" xfId="1" applyNumberFormat="1" applyFont="1" applyFill="1" applyBorder="1"/>
    <xf numFmtId="0" fontId="3" fillId="0" borderId="8" xfId="0" applyFont="1" applyFill="1" applyBorder="1" applyAlignment="1">
      <alignment horizontal="right"/>
    </xf>
    <xf numFmtId="44" fontId="3" fillId="0" borderId="8" xfId="0" applyNumberFormat="1" applyFont="1" applyFill="1" applyBorder="1"/>
    <xf numFmtId="165" fontId="3" fillId="0" borderId="11" xfId="0" applyNumberFormat="1" applyFont="1" applyFill="1" applyBorder="1"/>
    <xf numFmtId="44" fontId="3" fillId="0" borderId="0" xfId="2" applyFont="1" applyFill="1" applyBorder="1"/>
    <xf numFmtId="0" fontId="3" fillId="0" borderId="0" xfId="0" applyFont="1" applyFill="1" applyAlignment="1">
      <alignment horizontal="center"/>
    </xf>
    <xf numFmtId="0" fontId="3" fillId="0" borderId="0" xfId="0" applyNumberFormat="1" applyFont="1" applyFill="1" applyBorder="1"/>
    <xf numFmtId="0" fontId="3" fillId="0" borderId="0" xfId="0" applyFont="1" applyFill="1" applyAlignment="1">
      <alignment horizontal="center"/>
    </xf>
    <xf numFmtId="170" fontId="3" fillId="0" borderId="0" xfId="3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44" fontId="3" fillId="0" borderId="13" xfId="2" applyFont="1" applyFill="1" applyBorder="1"/>
    <xf numFmtId="44" fontId="3" fillId="0" borderId="14" xfId="2" applyFont="1" applyFill="1" applyBorder="1"/>
    <xf numFmtId="165" fontId="3" fillId="0" borderId="15" xfId="1" applyNumberFormat="1" applyFont="1" applyFill="1" applyBorder="1"/>
    <xf numFmtId="44" fontId="3" fillId="0" borderId="16" xfId="2" applyFont="1" applyFill="1" applyBorder="1"/>
    <xf numFmtId="8" fontId="2" fillId="0" borderId="0" xfId="0" applyNumberFormat="1" applyFont="1" applyFill="1" applyBorder="1"/>
    <xf numFmtId="164" fontId="2" fillId="0" borderId="0" xfId="3" applyNumberFormat="1" applyFont="1" applyFill="1" applyBorder="1"/>
    <xf numFmtId="0" fontId="2" fillId="0" borderId="0" xfId="0" applyFont="1" applyFill="1" applyBorder="1"/>
    <xf numFmtId="8" fontId="2" fillId="0" borderId="0" xfId="0" applyNumberFormat="1" applyFont="1" applyFill="1"/>
    <xf numFmtId="165" fontId="8" fillId="0" borderId="0" xfId="1" applyNumberFormat="1" applyFont="1" applyFill="1"/>
    <xf numFmtId="0" fontId="3" fillId="0" borderId="0" xfId="0" applyFont="1" applyFill="1" applyAlignment="1">
      <alignment horizontal="center"/>
    </xf>
    <xf numFmtId="0" fontId="8" fillId="0" borderId="0" xfId="0" applyNumberFormat="1" applyFont="1" applyFill="1"/>
    <xf numFmtId="0" fontId="8" fillId="0" borderId="0" xfId="0" applyNumberFormat="1" applyFont="1" applyFill="1" applyBorder="1"/>
    <xf numFmtId="0" fontId="8" fillId="0" borderId="0" xfId="0" applyFont="1" applyFill="1" applyBorder="1"/>
    <xf numFmtId="165" fontId="8" fillId="0" borderId="0" xfId="0" applyNumberFormat="1" applyFont="1" applyFill="1"/>
    <xf numFmtId="0" fontId="8" fillId="0" borderId="0" xfId="0" applyFont="1" applyFill="1"/>
    <xf numFmtId="165" fontId="8" fillId="0" borderId="0" xfId="1" applyNumberFormat="1" applyFont="1" applyFill="1" applyBorder="1"/>
    <xf numFmtId="165" fontId="8" fillId="0" borderId="7" xfId="1" applyNumberFormat="1" applyFont="1" applyFill="1" applyBorder="1"/>
    <xf numFmtId="165" fontId="8" fillId="0" borderId="6" xfId="1" applyNumberFormat="1" applyFont="1" applyFill="1" applyBorder="1"/>
    <xf numFmtId="0" fontId="8" fillId="0" borderId="6" xfId="0" applyFont="1" applyFill="1" applyBorder="1" applyAlignment="1">
      <alignment horizontal="right"/>
    </xf>
    <xf numFmtId="44" fontId="8" fillId="0" borderId="5" xfId="2" applyFont="1" applyFill="1" applyBorder="1"/>
    <xf numFmtId="44" fontId="8" fillId="0" borderId="6" xfId="2" applyFont="1" applyFill="1" applyBorder="1"/>
    <xf numFmtId="44" fontId="8" fillId="0" borderId="5" xfId="0" applyNumberFormat="1" applyFont="1" applyFill="1" applyBorder="1"/>
    <xf numFmtId="44" fontId="8" fillId="0" borderId="6" xfId="0" applyNumberFormat="1" applyFont="1" applyFill="1" applyBorder="1"/>
    <xf numFmtId="0" fontId="8" fillId="0" borderId="0" xfId="0" applyFont="1" applyFill="1" applyAlignment="1">
      <alignment horizontal="right"/>
    </xf>
    <xf numFmtId="44" fontId="2" fillId="0" borderId="0" xfId="2" applyFont="1" applyFill="1"/>
    <xf numFmtId="0" fontId="3" fillId="0" borderId="0" xfId="0" applyFont="1" applyFill="1" applyAlignment="1">
      <alignment horizontal="center"/>
    </xf>
    <xf numFmtId="165" fontId="3" fillId="0" borderId="0" xfId="1" applyNumberFormat="1" applyFont="1" applyFill="1" applyAlignment="1">
      <alignment horizontal="center"/>
    </xf>
  </cellXfs>
  <cellStyles count="6">
    <cellStyle name="Comma" xfId="1" builtinId="3"/>
    <cellStyle name="Currency" xfId="2" builtinId="4"/>
    <cellStyle name="Normal" xfId="0" builtinId="0"/>
    <cellStyle name="Normal 2" xfId="4" xr:uid="{00000000-0005-0000-0000-000003000000}"/>
    <cellStyle name="Normal 3" xfId="5" xr:uid="{00000000-0005-0000-0000-000004000000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848"/>
  <sheetViews>
    <sheetView tabSelected="1" workbookViewId="0">
      <selection activeCell="C11" sqref="C11"/>
    </sheetView>
  </sheetViews>
  <sheetFormatPr defaultColWidth="9.140625" defaultRowHeight="12.75" x14ac:dyDescent="0.2"/>
  <cols>
    <col min="1" max="2" width="11" style="4" bestFit="1" customWidth="1"/>
    <col min="3" max="3" width="28.7109375" style="4" bestFit="1" customWidth="1"/>
    <col min="4" max="5" width="15.28515625" style="4" bestFit="1" customWidth="1"/>
    <col min="6" max="6" width="13.5703125" style="4" bestFit="1" customWidth="1"/>
    <col min="7" max="7" width="10.28515625" style="4" bestFit="1" customWidth="1"/>
    <col min="8" max="16384" width="9.140625" style="4"/>
  </cols>
  <sheetData>
    <row r="1" spans="1:8" ht="26.25" thickTop="1" x14ac:dyDescent="0.2">
      <c r="A1" s="1" t="s">
        <v>25</v>
      </c>
      <c r="B1" s="2" t="s">
        <v>26</v>
      </c>
      <c r="C1" s="2" t="s">
        <v>27</v>
      </c>
      <c r="D1" s="2" t="s">
        <v>28</v>
      </c>
      <c r="E1" s="2" t="s">
        <v>29</v>
      </c>
      <c r="F1" s="2" t="s">
        <v>30</v>
      </c>
      <c r="G1" s="2" t="s">
        <v>31</v>
      </c>
      <c r="H1" s="3" t="s">
        <v>32</v>
      </c>
    </row>
    <row r="2" spans="1:8" x14ac:dyDescent="0.2">
      <c r="A2" s="5" t="s">
        <v>33</v>
      </c>
      <c r="B2" s="6" t="s">
        <v>34</v>
      </c>
      <c r="C2" s="7" t="s">
        <v>23</v>
      </c>
      <c r="D2" s="8">
        <f>'Bills at Proposed'!BM10</f>
        <v>4300.5416442951991</v>
      </c>
      <c r="E2" s="8">
        <f>'Bills at Current'!CB10</f>
        <v>5233.0221038808304</v>
      </c>
      <c r="F2" s="9">
        <f>D2-E2</f>
        <v>-932.48045958563125</v>
      </c>
      <c r="G2" s="7">
        <f>D2/E2-1</f>
        <v>-0.17819157669792751</v>
      </c>
      <c r="H2" s="6" t="str">
        <f>IF(LEFT(C2,1)="S","Schools","Govt")</f>
        <v>Govt</v>
      </c>
    </row>
    <row r="3" spans="1:8" x14ac:dyDescent="0.2">
      <c r="A3" s="5" t="s">
        <v>35</v>
      </c>
      <c r="B3" s="6" t="s">
        <v>36</v>
      </c>
      <c r="C3" s="7" t="s">
        <v>16</v>
      </c>
      <c r="D3" s="8">
        <f>'Bills at Proposed'!BM11</f>
        <v>16345.201352304002</v>
      </c>
      <c r="E3" s="8">
        <f>'Bills at Current'!CB11</f>
        <v>18783.501277961695</v>
      </c>
      <c r="F3" s="9">
        <f>D3-E3</f>
        <v>-2438.2999256576932</v>
      </c>
      <c r="G3" s="10">
        <f t="shared" ref="G3:G66" si="0">D3/E3-1</f>
        <v>-0.12981072535813654</v>
      </c>
      <c r="H3" s="6" t="str">
        <f t="shared" ref="H3:H66" si="1">IF(LEFT(C3,1)="S","Schools","Govt")</f>
        <v>Govt</v>
      </c>
    </row>
    <row r="4" spans="1:8" x14ac:dyDescent="0.2">
      <c r="A4" s="5" t="s">
        <v>37</v>
      </c>
      <c r="B4" s="6" t="s">
        <v>38</v>
      </c>
      <c r="C4" s="7" t="s">
        <v>1</v>
      </c>
      <c r="D4" s="8">
        <f>'Bills at Proposed'!BM12</f>
        <v>0</v>
      </c>
      <c r="E4" s="8">
        <f>'Bills at Current'!CB12</f>
        <v>0</v>
      </c>
      <c r="F4" s="9">
        <f t="shared" ref="F4:F67" si="2">D4-E4</f>
        <v>0</v>
      </c>
      <c r="G4" s="10" t="e">
        <f t="shared" si="0"/>
        <v>#DIV/0!</v>
      </c>
      <c r="H4" s="6" t="str">
        <f t="shared" si="1"/>
        <v>Schools</v>
      </c>
    </row>
    <row r="5" spans="1:8" x14ac:dyDescent="0.2">
      <c r="A5" s="5" t="s">
        <v>39</v>
      </c>
      <c r="B5" s="6" t="s">
        <v>40</v>
      </c>
      <c r="C5" s="7" t="s">
        <v>23</v>
      </c>
      <c r="D5" s="8">
        <f>'Bills at Proposed'!BM13</f>
        <v>3330.6242351544001</v>
      </c>
      <c r="E5" s="8">
        <f>'Bills at Current'!CB13</f>
        <v>4415.1969711590482</v>
      </c>
      <c r="F5" s="9">
        <f t="shared" si="2"/>
        <v>-1084.572736004648</v>
      </c>
      <c r="G5" s="10">
        <f t="shared" si="0"/>
        <v>-0.24564537960351362</v>
      </c>
      <c r="H5" s="6" t="str">
        <f t="shared" si="1"/>
        <v>Govt</v>
      </c>
    </row>
    <row r="6" spans="1:8" x14ac:dyDescent="0.2">
      <c r="A6" s="5" t="s">
        <v>41</v>
      </c>
      <c r="B6" s="6" t="s">
        <v>42</v>
      </c>
      <c r="C6" s="7" t="s">
        <v>0</v>
      </c>
      <c r="D6" s="8">
        <f>'Bills at Proposed'!BM14</f>
        <v>1796.6115814808004</v>
      </c>
      <c r="E6" s="8">
        <f>'Bills at Current'!CB14</f>
        <v>2046.3364197656963</v>
      </c>
      <c r="F6" s="9">
        <f t="shared" si="2"/>
        <v>-249.7248382848959</v>
      </c>
      <c r="G6" s="10">
        <f t="shared" si="0"/>
        <v>-0.12203508468734048</v>
      </c>
      <c r="H6" s="6" t="str">
        <f t="shared" si="1"/>
        <v>Schools</v>
      </c>
    </row>
    <row r="7" spans="1:8" x14ac:dyDescent="0.2">
      <c r="A7" s="5" t="s">
        <v>43</v>
      </c>
      <c r="B7" s="6" t="s">
        <v>44</v>
      </c>
      <c r="C7" s="7" t="s">
        <v>22</v>
      </c>
      <c r="D7" s="8">
        <f>'Bills at Proposed'!BM15</f>
        <v>5248.5625788320003</v>
      </c>
      <c r="E7" s="8">
        <f>'Bills at Current'!CB15</f>
        <v>6307.392410596447</v>
      </c>
      <c r="F7" s="9">
        <f t="shared" si="2"/>
        <v>-1058.8298317644467</v>
      </c>
      <c r="G7" s="10">
        <f t="shared" si="0"/>
        <v>-0.16787124739307613</v>
      </c>
      <c r="H7" s="6" t="str">
        <f t="shared" si="1"/>
        <v>Schools</v>
      </c>
    </row>
    <row r="8" spans="1:8" x14ac:dyDescent="0.2">
      <c r="A8" s="5" t="s">
        <v>45</v>
      </c>
      <c r="B8" s="6" t="s">
        <v>46</v>
      </c>
      <c r="C8" s="7" t="s">
        <v>22</v>
      </c>
      <c r="D8" s="8">
        <f>'Bills at Proposed'!BM16</f>
        <v>8591.8936932479992</v>
      </c>
      <c r="E8" s="8">
        <f>'Bills at Current'!CB16</f>
        <v>9767.0504954212447</v>
      </c>
      <c r="F8" s="9">
        <f t="shared" si="2"/>
        <v>-1175.1568021732455</v>
      </c>
      <c r="G8" s="10">
        <f t="shared" si="0"/>
        <v>-0.12031849356406565</v>
      </c>
      <c r="H8" s="6" t="str">
        <f t="shared" si="1"/>
        <v>Schools</v>
      </c>
    </row>
    <row r="9" spans="1:8" x14ac:dyDescent="0.2">
      <c r="A9" s="5" t="s">
        <v>47</v>
      </c>
      <c r="B9" s="6" t="s">
        <v>48</v>
      </c>
      <c r="C9" s="7" t="s">
        <v>18</v>
      </c>
      <c r="D9" s="8">
        <f>'Bills at Proposed'!BM17</f>
        <v>1812.4513151168001</v>
      </c>
      <c r="E9" s="8">
        <f>'Bills at Current'!CB17</f>
        <v>2073.6773468679153</v>
      </c>
      <c r="F9" s="9">
        <f t="shared" si="2"/>
        <v>-261.22603175111522</v>
      </c>
      <c r="G9" s="10">
        <f t="shared" si="0"/>
        <v>-0.12597236119962019</v>
      </c>
      <c r="H9" s="6" t="str">
        <f t="shared" si="1"/>
        <v>Schools</v>
      </c>
    </row>
    <row r="10" spans="1:8" x14ac:dyDescent="0.2">
      <c r="A10" s="5" t="s">
        <v>49</v>
      </c>
      <c r="B10" s="6" t="s">
        <v>50</v>
      </c>
      <c r="C10" s="7" t="s">
        <v>1</v>
      </c>
      <c r="D10" s="8">
        <f>'Bills at Proposed'!BM18</f>
        <v>62303.304742799999</v>
      </c>
      <c r="E10" s="8">
        <f>'Bills at Current'!CB18</f>
        <v>64685.260691288189</v>
      </c>
      <c r="F10" s="9">
        <f t="shared" si="2"/>
        <v>-2381.9559484881902</v>
      </c>
      <c r="G10" s="10">
        <f t="shared" si="0"/>
        <v>-3.6823782157362372E-2</v>
      </c>
      <c r="H10" s="6" t="str">
        <f t="shared" si="1"/>
        <v>Schools</v>
      </c>
    </row>
    <row r="11" spans="1:8" x14ac:dyDescent="0.2">
      <c r="A11" s="5" t="s">
        <v>51</v>
      </c>
      <c r="B11" s="6" t="s">
        <v>52</v>
      </c>
      <c r="C11" s="7" t="s">
        <v>0</v>
      </c>
      <c r="D11" s="8">
        <f>'Bills at Proposed'!BM19</f>
        <v>4009.0123135680001</v>
      </c>
      <c r="E11" s="8">
        <f>'Bills at Current'!CB19</f>
        <v>4944.4618228633844</v>
      </c>
      <c r="F11" s="9">
        <f t="shared" si="2"/>
        <v>-935.44950929538436</v>
      </c>
      <c r="G11" s="10">
        <f t="shared" si="0"/>
        <v>-0.18919137063003078</v>
      </c>
      <c r="H11" s="6" t="str">
        <f t="shared" si="1"/>
        <v>Schools</v>
      </c>
    </row>
    <row r="12" spans="1:8" x14ac:dyDescent="0.2">
      <c r="A12" s="5" t="s">
        <v>53</v>
      </c>
      <c r="B12" s="6" t="s">
        <v>54</v>
      </c>
      <c r="C12" s="7" t="s">
        <v>1</v>
      </c>
      <c r="D12" s="8">
        <f>'Bills at Proposed'!BM20</f>
        <v>1312.1715131200001</v>
      </c>
      <c r="E12" s="8">
        <f>'Bills at Current'!CB20</f>
        <v>1083.2374607114048</v>
      </c>
      <c r="F12" s="9">
        <f t="shared" si="2"/>
        <v>228.93405240859533</v>
      </c>
      <c r="G12" s="10">
        <f t="shared" si="0"/>
        <v>0.21134244402722668</v>
      </c>
      <c r="H12" s="6" t="str">
        <f t="shared" si="1"/>
        <v>Schools</v>
      </c>
    </row>
    <row r="13" spans="1:8" x14ac:dyDescent="0.2">
      <c r="A13" s="5" t="s">
        <v>55</v>
      </c>
      <c r="B13" s="6" t="s">
        <v>56</v>
      </c>
      <c r="C13" s="7" t="s">
        <v>1</v>
      </c>
      <c r="D13" s="8">
        <f>'Bills at Proposed'!BM21</f>
        <v>66892.611571855989</v>
      </c>
      <c r="E13" s="8">
        <f>'Bills at Current'!CB21</f>
        <v>69303.693733068445</v>
      </c>
      <c r="F13" s="9">
        <f t="shared" si="2"/>
        <v>-2411.0821612124564</v>
      </c>
      <c r="G13" s="10">
        <f t="shared" si="0"/>
        <v>-3.479009604450567E-2</v>
      </c>
      <c r="H13" s="6" t="str">
        <f t="shared" si="1"/>
        <v>Schools</v>
      </c>
    </row>
    <row r="14" spans="1:8" x14ac:dyDescent="0.2">
      <c r="A14" s="5" t="s">
        <v>57</v>
      </c>
      <c r="B14" s="6" t="s">
        <v>58</v>
      </c>
      <c r="C14" s="7" t="s">
        <v>5</v>
      </c>
      <c r="D14" s="8">
        <f>'Bills at Proposed'!BM22</f>
        <v>1301.2482073072001</v>
      </c>
      <c r="E14" s="8">
        <f>'Bills at Current'!CB22</f>
        <v>1050.6023944778813</v>
      </c>
      <c r="F14" s="9">
        <f t="shared" si="2"/>
        <v>250.64581282931886</v>
      </c>
      <c r="G14" s="10">
        <f t="shared" si="0"/>
        <v>0.23857342620457533</v>
      </c>
      <c r="H14" s="6" t="str">
        <f t="shared" si="1"/>
        <v>Govt</v>
      </c>
    </row>
    <row r="15" spans="1:8" x14ac:dyDescent="0.2">
      <c r="A15" s="5" t="s">
        <v>59</v>
      </c>
      <c r="B15" s="6" t="s">
        <v>60</v>
      </c>
      <c r="C15" s="7" t="s">
        <v>0</v>
      </c>
      <c r="D15" s="8">
        <f>'Bills at Proposed'!BM23</f>
        <v>30946.934157168005</v>
      </c>
      <c r="E15" s="8">
        <f>'Bills at Current'!CB23</f>
        <v>34808.999992205558</v>
      </c>
      <c r="F15" s="9">
        <f t="shared" si="2"/>
        <v>-3862.0658350375525</v>
      </c>
      <c r="G15" s="10">
        <f t="shared" si="0"/>
        <v>-0.11095020931087785</v>
      </c>
      <c r="H15" s="6" t="str">
        <f t="shared" si="1"/>
        <v>Schools</v>
      </c>
    </row>
    <row r="16" spans="1:8" x14ac:dyDescent="0.2">
      <c r="A16" s="5" t="s">
        <v>61</v>
      </c>
      <c r="B16" s="6" t="s">
        <v>62</v>
      </c>
      <c r="C16" s="7" t="s">
        <v>0</v>
      </c>
      <c r="D16" s="8">
        <f>'Bills at Proposed'!BM24</f>
        <v>1030.2280250763999</v>
      </c>
      <c r="E16" s="8">
        <f>'Bills at Current'!CB24</f>
        <v>512.19577534319785</v>
      </c>
      <c r="F16" s="9">
        <f t="shared" si="2"/>
        <v>518.03224973320209</v>
      </c>
      <c r="G16" s="10">
        <f t="shared" si="0"/>
        <v>1.0113950068918345</v>
      </c>
      <c r="H16" s="6" t="str">
        <f t="shared" si="1"/>
        <v>Schools</v>
      </c>
    </row>
    <row r="17" spans="1:8" x14ac:dyDescent="0.2">
      <c r="A17" s="5" t="s">
        <v>63</v>
      </c>
      <c r="B17" s="6" t="s">
        <v>64</v>
      </c>
      <c r="C17" s="7" t="s">
        <v>23</v>
      </c>
      <c r="D17" s="8">
        <f>'Bills at Proposed'!BM25</f>
        <v>57620.309050279997</v>
      </c>
      <c r="E17" s="8">
        <f>'Bills at Current'!CB25</f>
        <v>57544.211096302228</v>
      </c>
      <c r="F17" s="9">
        <f t="shared" si="2"/>
        <v>76.097953977769066</v>
      </c>
      <c r="G17" s="10">
        <f t="shared" si="0"/>
        <v>1.3224258796495914E-3</v>
      </c>
      <c r="H17" s="6" t="str">
        <f t="shared" si="1"/>
        <v>Govt</v>
      </c>
    </row>
    <row r="18" spans="1:8" x14ac:dyDescent="0.2">
      <c r="A18" s="5" t="s">
        <v>65</v>
      </c>
      <c r="B18" s="6" t="s">
        <v>66</v>
      </c>
      <c r="C18" s="7" t="s">
        <v>1</v>
      </c>
      <c r="D18" s="8">
        <f>'Bills at Proposed'!BM26</f>
        <v>39074.311672143995</v>
      </c>
      <c r="E18" s="8">
        <f>'Bills at Current'!CB26</f>
        <v>42134.185545893408</v>
      </c>
      <c r="F18" s="9">
        <f t="shared" si="2"/>
        <v>-3059.8738737494132</v>
      </c>
      <c r="G18" s="10">
        <f t="shared" si="0"/>
        <v>-7.2622119879747871E-2</v>
      </c>
      <c r="H18" s="6" t="str">
        <f t="shared" si="1"/>
        <v>Schools</v>
      </c>
    </row>
    <row r="19" spans="1:8" x14ac:dyDescent="0.2">
      <c r="A19" s="5" t="s">
        <v>67</v>
      </c>
      <c r="B19" s="6" t="s">
        <v>68</v>
      </c>
      <c r="C19" s="7" t="s">
        <v>15</v>
      </c>
      <c r="D19" s="8">
        <f>'Bills at Proposed'!BM27</f>
        <v>5029.7738632800001</v>
      </c>
      <c r="E19" s="8">
        <f>'Bills at Current'!CB27</f>
        <v>6189.2567629253454</v>
      </c>
      <c r="F19" s="9">
        <f t="shared" si="2"/>
        <v>-1159.4828996453452</v>
      </c>
      <c r="G19" s="10">
        <f t="shared" si="0"/>
        <v>-0.18733798645918787</v>
      </c>
      <c r="H19" s="6" t="str">
        <f t="shared" si="1"/>
        <v>Schools</v>
      </c>
    </row>
    <row r="20" spans="1:8" x14ac:dyDescent="0.2">
      <c r="A20" s="5" t="s">
        <v>1561</v>
      </c>
      <c r="B20" s="6" t="s">
        <v>1562</v>
      </c>
      <c r="C20" s="7" t="s">
        <v>3</v>
      </c>
      <c r="D20" s="8">
        <f>'Bills at Proposed'!BM28</f>
        <v>83448.388522832</v>
      </c>
      <c r="E20" s="8">
        <f>'Bills at Current'!CB28</f>
        <v>84407.092459089588</v>
      </c>
      <c r="F20" s="9">
        <f t="shared" si="2"/>
        <v>-958.70393625758879</v>
      </c>
      <c r="G20" s="10">
        <f t="shared" si="0"/>
        <v>-1.1358096912558069E-2</v>
      </c>
      <c r="H20" s="6" t="str">
        <f t="shared" si="1"/>
        <v>Schools</v>
      </c>
    </row>
    <row r="21" spans="1:8" x14ac:dyDescent="0.2">
      <c r="A21" s="5" t="s">
        <v>69</v>
      </c>
      <c r="B21" s="6" t="s">
        <v>70</v>
      </c>
      <c r="C21" s="7" t="s">
        <v>1</v>
      </c>
      <c r="D21" s="8">
        <f>'Bills at Proposed'!BM29</f>
        <v>1689.6861562240001</v>
      </c>
      <c r="E21" s="8">
        <f>'Bills at Current'!CB29</f>
        <v>1456.5314464618803</v>
      </c>
      <c r="F21" s="9">
        <f t="shared" si="2"/>
        <v>233.15470976211986</v>
      </c>
      <c r="G21" s="10">
        <f t="shared" si="0"/>
        <v>0.16007530103691581</v>
      </c>
      <c r="H21" s="6" t="str">
        <f t="shared" si="1"/>
        <v>Schools</v>
      </c>
    </row>
    <row r="22" spans="1:8" x14ac:dyDescent="0.2">
      <c r="A22" s="5" t="s">
        <v>71</v>
      </c>
      <c r="B22" s="6" t="s">
        <v>72</v>
      </c>
      <c r="C22" s="7" t="s">
        <v>23</v>
      </c>
      <c r="D22" s="8">
        <f>'Bills at Proposed'!BM30</f>
        <v>2384.09758328</v>
      </c>
      <c r="E22" s="8">
        <f>'Bills at Current'!CB30</f>
        <v>3095.3532952723122</v>
      </c>
      <c r="F22" s="9">
        <f t="shared" si="2"/>
        <v>-711.25571199231217</v>
      </c>
      <c r="G22" s="10">
        <f t="shared" si="0"/>
        <v>-0.22978175482541807</v>
      </c>
      <c r="H22" s="6" t="str">
        <f t="shared" si="1"/>
        <v>Govt</v>
      </c>
    </row>
    <row r="23" spans="1:8" x14ac:dyDescent="0.2">
      <c r="A23" s="5" t="s">
        <v>73</v>
      </c>
      <c r="B23" s="6" t="s">
        <v>74</v>
      </c>
      <c r="C23" s="7" t="s">
        <v>0</v>
      </c>
      <c r="D23" s="8">
        <f>'Bills at Proposed'!BM31</f>
        <v>58408.822074671989</v>
      </c>
      <c r="E23" s="8">
        <f>'Bills at Current'!CB31</f>
        <v>60544.635735839889</v>
      </c>
      <c r="F23" s="9">
        <f t="shared" si="2"/>
        <v>-2135.8136611679001</v>
      </c>
      <c r="G23" s="10">
        <f t="shared" si="0"/>
        <v>-3.5276678688539675E-2</v>
      </c>
      <c r="H23" s="6" t="str">
        <f t="shared" si="1"/>
        <v>Schools</v>
      </c>
    </row>
    <row r="24" spans="1:8" x14ac:dyDescent="0.2">
      <c r="A24" s="5" t="s">
        <v>75</v>
      </c>
      <c r="B24" s="6" t="s">
        <v>76</v>
      </c>
      <c r="C24" s="7" t="s">
        <v>22</v>
      </c>
      <c r="D24" s="8">
        <f>'Bills at Proposed'!BM32</f>
        <v>5031.6559422559994</v>
      </c>
      <c r="E24" s="8">
        <f>'Bills at Current'!CB32</f>
        <v>5926.75980327257</v>
      </c>
      <c r="F24" s="9">
        <f t="shared" si="2"/>
        <v>-895.10386101657059</v>
      </c>
      <c r="G24" s="10">
        <f t="shared" si="0"/>
        <v>-0.15102752443625644</v>
      </c>
      <c r="H24" s="6" t="str">
        <f t="shared" si="1"/>
        <v>Schools</v>
      </c>
    </row>
    <row r="25" spans="1:8" x14ac:dyDescent="0.2">
      <c r="A25" s="5" t="s">
        <v>77</v>
      </c>
      <c r="B25" s="6" t="s">
        <v>78</v>
      </c>
      <c r="C25" s="7" t="s">
        <v>22</v>
      </c>
      <c r="D25" s="8">
        <f>'Bills at Proposed'!BM33</f>
        <v>1715.6080655359999</v>
      </c>
      <c r="E25" s="8">
        <f>'Bills at Current'!CB33</f>
        <v>1720.2235603098898</v>
      </c>
      <c r="F25" s="9">
        <f t="shared" si="2"/>
        <v>-4.61549477388985</v>
      </c>
      <c r="G25" s="10">
        <f t="shared" si="0"/>
        <v>-2.6830784558364851E-3</v>
      </c>
      <c r="H25" s="6" t="str">
        <f t="shared" si="1"/>
        <v>Schools</v>
      </c>
    </row>
    <row r="26" spans="1:8" x14ac:dyDescent="0.2">
      <c r="A26" s="5" t="s">
        <v>79</v>
      </c>
      <c r="B26" s="6" t="s">
        <v>80</v>
      </c>
      <c r="C26" s="7" t="s">
        <v>1</v>
      </c>
      <c r="D26" s="8">
        <f>'Bills at Proposed'!BM34</f>
        <v>94924.345609120006</v>
      </c>
      <c r="E26" s="8">
        <f>'Bills at Current'!CB34</f>
        <v>98916.589694029026</v>
      </c>
      <c r="F26" s="9">
        <f t="shared" si="2"/>
        <v>-3992.2440849090199</v>
      </c>
      <c r="G26" s="10">
        <f t="shared" si="0"/>
        <v>-4.0359702020236643E-2</v>
      </c>
      <c r="H26" s="6" t="str">
        <f t="shared" si="1"/>
        <v>Schools</v>
      </c>
    </row>
    <row r="27" spans="1:8" x14ac:dyDescent="0.2">
      <c r="A27" s="5" t="s">
        <v>81</v>
      </c>
      <c r="B27" s="6" t="s">
        <v>82</v>
      </c>
      <c r="C27" s="7" t="s">
        <v>1</v>
      </c>
      <c r="D27" s="8">
        <f>'Bills at Proposed'!BM35</f>
        <v>6529.1526367199995</v>
      </c>
      <c r="E27" s="8">
        <f>'Bills at Current'!CB35</f>
        <v>8444.562621916426</v>
      </c>
      <c r="F27" s="9">
        <f t="shared" si="2"/>
        <v>-1915.4099851964265</v>
      </c>
      <c r="G27" s="10">
        <f t="shared" si="0"/>
        <v>-0.226821692366317</v>
      </c>
      <c r="H27" s="6" t="str">
        <f t="shared" si="1"/>
        <v>Schools</v>
      </c>
    </row>
    <row r="28" spans="1:8" x14ac:dyDescent="0.2">
      <c r="A28" s="5" t="s">
        <v>83</v>
      </c>
      <c r="B28" s="6" t="s">
        <v>84</v>
      </c>
      <c r="C28" s="7" t="s">
        <v>22</v>
      </c>
      <c r="D28" s="8">
        <f>'Bills at Proposed'!BM36</f>
        <v>907.70173500800013</v>
      </c>
      <c r="E28" s="8">
        <f>'Bills at Current'!CB36</f>
        <v>258.06271144441877</v>
      </c>
      <c r="F28" s="9">
        <f t="shared" si="2"/>
        <v>649.6390235635813</v>
      </c>
      <c r="G28" s="10">
        <f t="shared" si="0"/>
        <v>2.5173688206538891</v>
      </c>
      <c r="H28" s="6" t="str">
        <f t="shared" si="1"/>
        <v>Schools</v>
      </c>
    </row>
    <row r="29" spans="1:8" x14ac:dyDescent="0.2">
      <c r="A29" s="5" t="s">
        <v>85</v>
      </c>
      <c r="B29" s="6" t="s">
        <v>86</v>
      </c>
      <c r="C29" s="7" t="s">
        <v>17</v>
      </c>
      <c r="D29" s="8">
        <f>'Bills at Proposed'!BM37</f>
        <v>2416.3255018743998</v>
      </c>
      <c r="E29" s="8">
        <f>'Bills at Current'!CB37</f>
        <v>3067.6845237275093</v>
      </c>
      <c r="F29" s="9">
        <f t="shared" si="2"/>
        <v>-651.35902185310943</v>
      </c>
      <c r="G29" s="10">
        <f t="shared" si="0"/>
        <v>-0.21232920687087153</v>
      </c>
      <c r="H29" s="6" t="str">
        <f t="shared" si="1"/>
        <v>Govt</v>
      </c>
    </row>
    <row r="30" spans="1:8" x14ac:dyDescent="0.2">
      <c r="A30" s="5" t="s">
        <v>87</v>
      </c>
      <c r="B30" s="6" t="s">
        <v>88</v>
      </c>
      <c r="C30" s="7" t="s">
        <v>22</v>
      </c>
      <c r="D30" s="8">
        <f>'Bills at Proposed'!BM38</f>
        <v>2946.7417457200004</v>
      </c>
      <c r="E30" s="8">
        <f>'Bills at Current'!CB38</f>
        <v>3728.4172364061296</v>
      </c>
      <c r="F30" s="9">
        <f t="shared" si="2"/>
        <v>-781.67549068612925</v>
      </c>
      <c r="G30" s="10">
        <f t="shared" si="0"/>
        <v>-0.20965343767147604</v>
      </c>
      <c r="H30" s="6" t="str">
        <f t="shared" si="1"/>
        <v>Schools</v>
      </c>
    </row>
    <row r="31" spans="1:8" x14ac:dyDescent="0.2">
      <c r="A31" s="5" t="s">
        <v>89</v>
      </c>
      <c r="B31" s="6" t="s">
        <v>90</v>
      </c>
      <c r="C31" s="7" t="s">
        <v>23</v>
      </c>
      <c r="D31" s="8">
        <f>'Bills at Proposed'!BM39</f>
        <v>4688.8636788204003</v>
      </c>
      <c r="E31" s="8">
        <f>'Bills at Current'!CB39</f>
        <v>5619.2355892104124</v>
      </c>
      <c r="F31" s="9">
        <f t="shared" si="2"/>
        <v>-930.37191039001209</v>
      </c>
      <c r="G31" s="10">
        <f t="shared" si="0"/>
        <v>-0.1655691233477441</v>
      </c>
      <c r="H31" s="6" t="str">
        <f t="shared" si="1"/>
        <v>Govt</v>
      </c>
    </row>
    <row r="32" spans="1:8" x14ac:dyDescent="0.2">
      <c r="A32" s="5" t="s">
        <v>91</v>
      </c>
      <c r="B32" s="6" t="s">
        <v>92</v>
      </c>
      <c r="C32" s="7" t="s">
        <v>1</v>
      </c>
      <c r="D32" s="8">
        <f>'Bills at Proposed'!BM40</f>
        <v>35819.705382839995</v>
      </c>
      <c r="E32" s="8">
        <f>'Bills at Current'!CB40</f>
        <v>38018.180780193841</v>
      </c>
      <c r="F32" s="9">
        <f t="shared" si="2"/>
        <v>-2198.4753973538463</v>
      </c>
      <c r="G32" s="10">
        <f t="shared" si="0"/>
        <v>-5.7826948902804265E-2</v>
      </c>
      <c r="H32" s="6" t="str">
        <f t="shared" si="1"/>
        <v>Schools</v>
      </c>
    </row>
    <row r="33" spans="1:8" x14ac:dyDescent="0.2">
      <c r="A33" s="5" t="s">
        <v>93</v>
      </c>
      <c r="B33" s="6" t="s">
        <v>94</v>
      </c>
      <c r="C33" s="7" t="s">
        <v>1</v>
      </c>
      <c r="D33" s="8">
        <f>'Bills at Proposed'!BM41</f>
        <v>0</v>
      </c>
      <c r="E33" s="8">
        <f>'Bills at Current'!CB41</f>
        <v>0</v>
      </c>
      <c r="F33" s="9">
        <f t="shared" si="2"/>
        <v>0</v>
      </c>
      <c r="G33" s="10" t="e">
        <f t="shared" si="0"/>
        <v>#DIV/0!</v>
      </c>
      <c r="H33" s="6" t="str">
        <f t="shared" si="1"/>
        <v>Schools</v>
      </c>
    </row>
    <row r="34" spans="1:8" x14ac:dyDescent="0.2">
      <c r="A34" s="5" t="s">
        <v>95</v>
      </c>
      <c r="B34" s="6" t="s">
        <v>96</v>
      </c>
      <c r="C34" s="7" t="s">
        <v>2</v>
      </c>
      <c r="D34" s="8">
        <f>'Bills at Proposed'!BM42</f>
        <v>2370.3055583184</v>
      </c>
      <c r="E34" s="8">
        <f>'Bills at Current'!CB42</f>
        <v>2754.3798611333968</v>
      </c>
      <c r="F34" s="9">
        <f t="shared" si="2"/>
        <v>-384.07430281499683</v>
      </c>
      <c r="G34" s="10">
        <f t="shared" si="0"/>
        <v>-0.13944129792502713</v>
      </c>
      <c r="H34" s="6" t="str">
        <f t="shared" si="1"/>
        <v>Govt</v>
      </c>
    </row>
    <row r="35" spans="1:8" x14ac:dyDescent="0.2">
      <c r="A35" s="5" t="s">
        <v>97</v>
      </c>
      <c r="B35" s="6" t="s">
        <v>98</v>
      </c>
      <c r="C35" s="7" t="s">
        <v>4</v>
      </c>
      <c r="D35" s="8">
        <f>'Bills at Proposed'!BM43</f>
        <v>1147.6060088219999</v>
      </c>
      <c r="E35" s="8">
        <f>'Bills at Current'!CB43</f>
        <v>743.94668375537037</v>
      </c>
      <c r="F35" s="9">
        <f t="shared" si="2"/>
        <v>403.65932506662955</v>
      </c>
      <c r="G35" s="10">
        <f t="shared" si="0"/>
        <v>0.54259173927491222</v>
      </c>
      <c r="H35" s="6" t="str">
        <f t="shared" si="1"/>
        <v>Schools</v>
      </c>
    </row>
    <row r="36" spans="1:8" x14ac:dyDescent="0.2">
      <c r="A36" s="5" t="s">
        <v>99</v>
      </c>
      <c r="B36" s="6" t="s">
        <v>100</v>
      </c>
      <c r="C36" s="7" t="s">
        <v>22</v>
      </c>
      <c r="D36" s="8">
        <f>'Bills at Proposed'!BM44</f>
        <v>13861.019474340799</v>
      </c>
      <c r="E36" s="8">
        <f>'Bills at Current'!CB44</f>
        <v>15455.200047211209</v>
      </c>
      <c r="F36" s="9">
        <f t="shared" si="2"/>
        <v>-1594.1805728704094</v>
      </c>
      <c r="G36" s="10">
        <f t="shared" si="0"/>
        <v>-0.10314849164039575</v>
      </c>
      <c r="H36" s="6" t="str">
        <f t="shared" si="1"/>
        <v>Schools</v>
      </c>
    </row>
    <row r="37" spans="1:8" x14ac:dyDescent="0.2">
      <c r="A37" s="5" t="s">
        <v>101</v>
      </c>
      <c r="B37" s="6" t="s">
        <v>102</v>
      </c>
      <c r="C37" s="7" t="s">
        <v>14</v>
      </c>
      <c r="D37" s="8">
        <f>'Bills at Proposed'!BM45</f>
        <v>6833.6479489955991</v>
      </c>
      <c r="E37" s="8">
        <f>'Bills at Current'!CB45</f>
        <v>7394.056163360422</v>
      </c>
      <c r="F37" s="9">
        <f t="shared" si="2"/>
        <v>-560.40821436482292</v>
      </c>
      <c r="G37" s="10">
        <f t="shared" si="0"/>
        <v>-7.5791717290680016E-2</v>
      </c>
      <c r="H37" s="6" t="str">
        <f t="shared" si="1"/>
        <v>Schools</v>
      </c>
    </row>
    <row r="38" spans="1:8" x14ac:dyDescent="0.2">
      <c r="A38" s="5" t="s">
        <v>103</v>
      </c>
      <c r="B38" s="6" t="s">
        <v>104</v>
      </c>
      <c r="C38" s="7" t="s">
        <v>0</v>
      </c>
      <c r="D38" s="8">
        <f>'Bills at Proposed'!BM46</f>
        <v>55371.873075839998</v>
      </c>
      <c r="E38" s="8">
        <f>'Bills at Current'!CB46</f>
        <v>56440.593706366031</v>
      </c>
      <c r="F38" s="9">
        <f t="shared" si="2"/>
        <v>-1068.7206305260333</v>
      </c>
      <c r="G38" s="10">
        <f t="shared" si="0"/>
        <v>-1.893531871911347E-2</v>
      </c>
      <c r="H38" s="6" t="str">
        <f t="shared" si="1"/>
        <v>Schools</v>
      </c>
    </row>
    <row r="39" spans="1:8" x14ac:dyDescent="0.2">
      <c r="A39" s="5" t="s">
        <v>105</v>
      </c>
      <c r="B39" s="6" t="s">
        <v>106</v>
      </c>
      <c r="C39" s="7" t="s">
        <v>1</v>
      </c>
      <c r="D39" s="8">
        <f>'Bills at Proposed'!BM47</f>
        <v>56934.667684100001</v>
      </c>
      <c r="E39" s="8">
        <f>'Bills at Current'!CB47</f>
        <v>61182.168354258873</v>
      </c>
      <c r="F39" s="9">
        <f t="shared" si="2"/>
        <v>-4247.5006701588718</v>
      </c>
      <c r="G39" s="10">
        <f t="shared" si="0"/>
        <v>-6.9423833519022482E-2</v>
      </c>
      <c r="H39" s="6" t="str">
        <f t="shared" si="1"/>
        <v>Schools</v>
      </c>
    </row>
    <row r="40" spans="1:8" x14ac:dyDescent="0.2">
      <c r="A40" s="5" t="s">
        <v>107</v>
      </c>
      <c r="B40" s="6" t="s">
        <v>108</v>
      </c>
      <c r="C40" s="7" t="s">
        <v>2</v>
      </c>
      <c r="D40" s="8">
        <f>'Bills at Proposed'!BM48</f>
        <v>0</v>
      </c>
      <c r="E40" s="8">
        <f>'Bills at Current'!CB48</f>
        <v>0</v>
      </c>
      <c r="F40" s="9">
        <f t="shared" si="2"/>
        <v>0</v>
      </c>
      <c r="G40" s="10" t="e">
        <f t="shared" si="0"/>
        <v>#DIV/0!</v>
      </c>
      <c r="H40" s="6" t="str">
        <f t="shared" si="1"/>
        <v>Govt</v>
      </c>
    </row>
    <row r="41" spans="1:8" x14ac:dyDescent="0.2">
      <c r="A41" s="5" t="s">
        <v>109</v>
      </c>
      <c r="B41" s="6" t="s">
        <v>110</v>
      </c>
      <c r="C41" s="7" t="s">
        <v>22</v>
      </c>
      <c r="D41" s="8">
        <f>'Bills at Proposed'!BM49</f>
        <v>16127.085197328002</v>
      </c>
      <c r="E41" s="8">
        <f>'Bills at Current'!CB49</f>
        <v>18258.089716524588</v>
      </c>
      <c r="F41" s="9">
        <f t="shared" si="2"/>
        <v>-2131.0045191965855</v>
      </c>
      <c r="G41" s="10">
        <f t="shared" si="0"/>
        <v>-0.11671563412616537</v>
      </c>
      <c r="H41" s="6" t="str">
        <f t="shared" si="1"/>
        <v>Schools</v>
      </c>
    </row>
    <row r="42" spans="1:8" x14ac:dyDescent="0.2">
      <c r="A42" s="5" t="s">
        <v>111</v>
      </c>
      <c r="B42" s="6" t="s">
        <v>112</v>
      </c>
      <c r="C42" s="7" t="s">
        <v>1</v>
      </c>
      <c r="D42" s="8">
        <f>'Bills at Proposed'!BM50</f>
        <v>1538.235617886</v>
      </c>
      <c r="E42" s="8">
        <f>'Bills at Current'!CB50</f>
        <v>1536.9126272741073</v>
      </c>
      <c r="F42" s="9">
        <f t="shared" si="2"/>
        <v>1.322990611892692</v>
      </c>
      <c r="G42" s="10">
        <f t="shared" si="0"/>
        <v>8.6081055514464211E-4</v>
      </c>
      <c r="H42" s="6" t="str">
        <f t="shared" si="1"/>
        <v>Schools</v>
      </c>
    </row>
    <row r="43" spans="1:8" x14ac:dyDescent="0.2">
      <c r="A43" s="5" t="s">
        <v>1631</v>
      </c>
      <c r="B43" s="6" t="s">
        <v>1632</v>
      </c>
      <c r="C43" s="7" t="s">
        <v>23</v>
      </c>
      <c r="D43" s="8">
        <f>'Bills at Proposed'!BM51</f>
        <v>1031.8971954239998</v>
      </c>
      <c r="E43" s="8">
        <f>'Bills at Current'!CB51</f>
        <v>510.8715245709617</v>
      </c>
      <c r="F43" s="9">
        <f t="shared" si="2"/>
        <v>521.02567085303815</v>
      </c>
      <c r="G43" s="10">
        <f t="shared" si="0"/>
        <v>1.0198761250014945</v>
      </c>
      <c r="H43" s="6" t="str">
        <f t="shared" si="1"/>
        <v>Govt</v>
      </c>
    </row>
    <row r="44" spans="1:8" x14ac:dyDescent="0.2">
      <c r="A44" s="5" t="s">
        <v>113</v>
      </c>
      <c r="B44" s="6" t="s">
        <v>114</v>
      </c>
      <c r="C44" s="7" t="s">
        <v>22</v>
      </c>
      <c r="D44" s="8">
        <f>'Bills at Proposed'!BM52</f>
        <v>3133.6545158079998</v>
      </c>
      <c r="E44" s="8">
        <f>'Bills at Current'!CB52</f>
        <v>4107.4274405285878</v>
      </c>
      <c r="F44" s="9">
        <f t="shared" si="2"/>
        <v>-973.77292472058798</v>
      </c>
      <c r="G44" s="10">
        <f t="shared" si="0"/>
        <v>-0.23707611122042671</v>
      </c>
      <c r="H44" s="6" t="str">
        <f t="shared" si="1"/>
        <v>Schools</v>
      </c>
    </row>
    <row r="45" spans="1:8" x14ac:dyDescent="0.2">
      <c r="A45" s="5" t="s">
        <v>115</v>
      </c>
      <c r="B45" s="6" t="s">
        <v>116</v>
      </c>
      <c r="C45" s="7" t="s">
        <v>1</v>
      </c>
      <c r="D45" s="8">
        <f>'Bills at Proposed'!BM53</f>
        <v>1698.9761358083999</v>
      </c>
      <c r="E45" s="8">
        <f>'Bills at Current'!CB53</f>
        <v>1877.2507302443566</v>
      </c>
      <c r="F45" s="9">
        <f t="shared" si="2"/>
        <v>-178.27459443595671</v>
      </c>
      <c r="G45" s="10">
        <f t="shared" si="0"/>
        <v>-9.4965787768132137E-2</v>
      </c>
      <c r="H45" s="6" t="str">
        <f t="shared" si="1"/>
        <v>Schools</v>
      </c>
    </row>
    <row r="46" spans="1:8" x14ac:dyDescent="0.2">
      <c r="A46" s="5" t="s">
        <v>117</v>
      </c>
      <c r="B46" s="6" t="s">
        <v>118</v>
      </c>
      <c r="C46" s="7" t="s">
        <v>23</v>
      </c>
      <c r="D46" s="8">
        <f>'Bills at Proposed'!BM54</f>
        <v>1179.0827153099999</v>
      </c>
      <c r="E46" s="8">
        <f>'Bills at Current'!CB54</f>
        <v>811.7194132462115</v>
      </c>
      <c r="F46" s="9">
        <f t="shared" si="2"/>
        <v>367.36330206378841</v>
      </c>
      <c r="G46" s="10">
        <f t="shared" si="0"/>
        <v>0.45257424680116576</v>
      </c>
      <c r="H46" s="6" t="str">
        <f t="shared" si="1"/>
        <v>Govt</v>
      </c>
    </row>
    <row r="47" spans="1:8" x14ac:dyDescent="0.2">
      <c r="A47" s="5" t="s">
        <v>119</v>
      </c>
      <c r="B47" s="6" t="s">
        <v>120</v>
      </c>
      <c r="C47" s="7" t="s">
        <v>10</v>
      </c>
      <c r="D47" s="8">
        <f>'Bills at Proposed'!BM55</f>
        <v>26186.93378856</v>
      </c>
      <c r="E47" s="8">
        <f>'Bills at Current'!CB55</f>
        <v>26044.665028898071</v>
      </c>
      <c r="F47" s="9">
        <f t="shared" si="2"/>
        <v>142.26875966192893</v>
      </c>
      <c r="G47" s="10">
        <f t="shared" si="0"/>
        <v>5.4624914355425602E-3</v>
      </c>
      <c r="H47" s="6" t="str">
        <f t="shared" si="1"/>
        <v>Govt</v>
      </c>
    </row>
    <row r="48" spans="1:8" x14ac:dyDescent="0.2">
      <c r="A48" s="5" t="s">
        <v>121</v>
      </c>
      <c r="B48" s="6" t="s">
        <v>122</v>
      </c>
      <c r="C48" s="7" t="s">
        <v>24</v>
      </c>
      <c r="D48" s="8">
        <f>'Bills at Proposed'!BM56</f>
        <v>962.5174848332</v>
      </c>
      <c r="E48" s="8">
        <f>'Bills at Current'!CB56</f>
        <v>363.34397038455432</v>
      </c>
      <c r="F48" s="9">
        <f t="shared" si="2"/>
        <v>599.17351444864562</v>
      </c>
      <c r="G48" s="10">
        <f t="shared" si="0"/>
        <v>1.6490531377595041</v>
      </c>
      <c r="H48" s="6" t="str">
        <f t="shared" si="1"/>
        <v>Govt</v>
      </c>
    </row>
    <row r="49" spans="1:8" x14ac:dyDescent="0.2">
      <c r="A49" s="5" t="s">
        <v>123</v>
      </c>
      <c r="B49" s="6" t="s">
        <v>124</v>
      </c>
      <c r="C49" s="7" t="s">
        <v>1</v>
      </c>
      <c r="D49" s="8">
        <f>'Bills at Proposed'!BM57</f>
        <v>904.88262181679988</v>
      </c>
      <c r="E49" s="8">
        <f>'Bills at Current'!CB57</f>
        <v>250.91897284371063</v>
      </c>
      <c r="F49" s="9">
        <f t="shared" si="2"/>
        <v>653.96364897308922</v>
      </c>
      <c r="G49" s="10">
        <f t="shared" si="0"/>
        <v>2.6062742149850191</v>
      </c>
      <c r="H49" s="6" t="str">
        <f t="shared" si="1"/>
        <v>Schools</v>
      </c>
    </row>
    <row r="50" spans="1:8" x14ac:dyDescent="0.2">
      <c r="A50" s="5" t="s">
        <v>125</v>
      </c>
      <c r="B50" s="6" t="s">
        <v>126</v>
      </c>
      <c r="C50" s="7" t="s">
        <v>14</v>
      </c>
      <c r="D50" s="8">
        <f>'Bills at Proposed'!BM58</f>
        <v>28736.142703499998</v>
      </c>
      <c r="E50" s="8">
        <f>'Bills at Current'!CB58</f>
        <v>29676.67878363391</v>
      </c>
      <c r="F50" s="9">
        <f t="shared" si="2"/>
        <v>-940.53608013391204</v>
      </c>
      <c r="G50" s="10">
        <f t="shared" si="0"/>
        <v>-3.1692767475469563E-2</v>
      </c>
      <c r="H50" s="6" t="str">
        <f t="shared" si="1"/>
        <v>Schools</v>
      </c>
    </row>
    <row r="51" spans="1:8" x14ac:dyDescent="0.2">
      <c r="A51" s="5" t="s">
        <v>127</v>
      </c>
      <c r="B51" s="6" t="s">
        <v>128</v>
      </c>
      <c r="C51" s="7" t="s">
        <v>22</v>
      </c>
      <c r="D51" s="8">
        <f>'Bills at Proposed'!BM59</f>
        <v>13572.415615279999</v>
      </c>
      <c r="E51" s="8">
        <f>'Bills at Current'!CB59</f>
        <v>15368.617122059197</v>
      </c>
      <c r="F51" s="9">
        <f t="shared" si="2"/>
        <v>-1796.2015067791981</v>
      </c>
      <c r="G51" s="10">
        <f t="shared" si="0"/>
        <v>-0.11687463436128143</v>
      </c>
      <c r="H51" s="6" t="str">
        <f t="shared" si="1"/>
        <v>Schools</v>
      </c>
    </row>
    <row r="52" spans="1:8" x14ac:dyDescent="0.2">
      <c r="A52" s="5" t="s">
        <v>129</v>
      </c>
      <c r="B52" s="6" t="s">
        <v>130</v>
      </c>
      <c r="C52" s="7" t="s">
        <v>22</v>
      </c>
      <c r="D52" s="8">
        <f>'Bills at Proposed'!BM60</f>
        <v>16438.434766016002</v>
      </c>
      <c r="E52" s="8">
        <f>'Bills at Current'!CB60</f>
        <v>19714.672819656145</v>
      </c>
      <c r="F52" s="9">
        <f t="shared" si="2"/>
        <v>-3276.2380536401433</v>
      </c>
      <c r="G52" s="10">
        <f t="shared" si="0"/>
        <v>-0.16618272510074994</v>
      </c>
      <c r="H52" s="6" t="str">
        <f t="shared" si="1"/>
        <v>Schools</v>
      </c>
    </row>
    <row r="53" spans="1:8" x14ac:dyDescent="0.2">
      <c r="A53" s="5" t="s">
        <v>131</v>
      </c>
      <c r="B53" s="6" t="s">
        <v>132</v>
      </c>
      <c r="C53" s="7" t="s">
        <v>23</v>
      </c>
      <c r="D53" s="8">
        <f>'Bills at Proposed'!BM61</f>
        <v>1291.4898162564</v>
      </c>
      <c r="E53" s="8">
        <f>'Bills at Current'!CB61</f>
        <v>1047.6021041741089</v>
      </c>
      <c r="F53" s="9">
        <f t="shared" si="2"/>
        <v>243.88771208229105</v>
      </c>
      <c r="G53" s="10">
        <f t="shared" si="0"/>
        <v>0.23280567222090798</v>
      </c>
      <c r="H53" s="6" t="str">
        <f t="shared" si="1"/>
        <v>Govt</v>
      </c>
    </row>
    <row r="54" spans="1:8" x14ac:dyDescent="0.2">
      <c r="A54" s="5" t="s">
        <v>133</v>
      </c>
      <c r="B54" s="6" t="s">
        <v>134</v>
      </c>
      <c r="C54" s="7" t="s">
        <v>0</v>
      </c>
      <c r="D54" s="8">
        <f>'Bills at Proposed'!BM62</f>
        <v>996.22651396799995</v>
      </c>
      <c r="E54" s="8">
        <f>'Bills at Current'!CB62</f>
        <v>428.24667928851312</v>
      </c>
      <c r="F54" s="9">
        <f t="shared" si="2"/>
        <v>567.97983467948688</v>
      </c>
      <c r="G54" s="10">
        <f t="shared" si="0"/>
        <v>1.3262912759139796</v>
      </c>
      <c r="H54" s="6" t="str">
        <f t="shared" si="1"/>
        <v>Schools</v>
      </c>
    </row>
    <row r="55" spans="1:8" x14ac:dyDescent="0.2">
      <c r="A55" s="5" t="s">
        <v>135</v>
      </c>
      <c r="B55" s="6" t="s">
        <v>136</v>
      </c>
      <c r="C55" s="7" t="s">
        <v>8</v>
      </c>
      <c r="D55" s="8">
        <f>'Bills at Proposed'!BM63</f>
        <v>1161.5850298879998</v>
      </c>
      <c r="E55" s="8">
        <f>'Bills at Current'!CB63</f>
        <v>758.76725859580017</v>
      </c>
      <c r="F55" s="9">
        <f t="shared" si="2"/>
        <v>402.81777129219961</v>
      </c>
      <c r="G55" s="10">
        <f t="shared" si="0"/>
        <v>0.53088449287818174</v>
      </c>
      <c r="H55" s="6" t="str">
        <f t="shared" si="1"/>
        <v>Schools</v>
      </c>
    </row>
    <row r="56" spans="1:8" x14ac:dyDescent="0.2">
      <c r="A56" s="5" t="s">
        <v>137</v>
      </c>
      <c r="B56" s="6" t="s">
        <v>138</v>
      </c>
      <c r="C56" s="7" t="s">
        <v>14</v>
      </c>
      <c r="D56" s="8">
        <f>'Bills at Proposed'!BM64</f>
        <v>8808.4977101280001</v>
      </c>
      <c r="E56" s="8">
        <f>'Bills at Current'!CB64</f>
        <v>9566.847674763394</v>
      </c>
      <c r="F56" s="9">
        <f t="shared" si="2"/>
        <v>-758.34996463539392</v>
      </c>
      <c r="G56" s="10">
        <f t="shared" si="0"/>
        <v>-7.9268531329903191E-2</v>
      </c>
      <c r="H56" s="6" t="str">
        <f t="shared" si="1"/>
        <v>Schools</v>
      </c>
    </row>
    <row r="57" spans="1:8" x14ac:dyDescent="0.2">
      <c r="A57" s="5" t="s">
        <v>139</v>
      </c>
      <c r="B57" s="6" t="s">
        <v>140</v>
      </c>
      <c r="C57" s="7" t="s">
        <v>1</v>
      </c>
      <c r="D57" s="8">
        <f>'Bills at Proposed'!BM65</f>
        <v>984.97157661600011</v>
      </c>
      <c r="E57" s="8">
        <f>'Bills at Current'!CB65</f>
        <v>420.76192690347244</v>
      </c>
      <c r="F57" s="9">
        <f t="shared" si="2"/>
        <v>564.20964971252761</v>
      </c>
      <c r="G57" s="10">
        <f t="shared" si="0"/>
        <v>1.3409237234574309</v>
      </c>
      <c r="H57" s="6" t="str">
        <f t="shared" si="1"/>
        <v>Schools</v>
      </c>
    </row>
    <row r="58" spans="1:8" x14ac:dyDescent="0.2">
      <c r="A58" s="5" t="s">
        <v>141</v>
      </c>
      <c r="B58" s="6" t="s">
        <v>142</v>
      </c>
      <c r="C58" s="7" t="s">
        <v>24</v>
      </c>
      <c r="D58" s="8">
        <f>'Bills at Proposed'!BM66</f>
        <v>1003.3848764016</v>
      </c>
      <c r="E58" s="8">
        <f>'Bills at Current'!CB66</f>
        <v>447.98154818785247</v>
      </c>
      <c r="F58" s="9">
        <f t="shared" si="2"/>
        <v>555.4033282137475</v>
      </c>
      <c r="G58" s="10">
        <f t="shared" si="0"/>
        <v>1.2397906352626151</v>
      </c>
      <c r="H58" s="6" t="str">
        <f t="shared" si="1"/>
        <v>Govt</v>
      </c>
    </row>
    <row r="59" spans="1:8" x14ac:dyDescent="0.2">
      <c r="A59" s="5" t="s">
        <v>143</v>
      </c>
      <c r="B59" s="6" t="s">
        <v>144</v>
      </c>
      <c r="C59" s="7" t="s">
        <v>1</v>
      </c>
      <c r="D59" s="8">
        <f>'Bills at Proposed'!BM67</f>
        <v>72481.822754224006</v>
      </c>
      <c r="E59" s="8">
        <f>'Bills at Current'!CB67</f>
        <v>75576.329140320842</v>
      </c>
      <c r="F59" s="9">
        <f t="shared" si="2"/>
        <v>-3094.5063860968366</v>
      </c>
      <c r="G59" s="10">
        <f t="shared" si="0"/>
        <v>-4.0945444444004941E-2</v>
      </c>
      <c r="H59" s="6" t="str">
        <f t="shared" si="1"/>
        <v>Schools</v>
      </c>
    </row>
    <row r="60" spans="1:8" x14ac:dyDescent="0.2">
      <c r="A60" s="5" t="s">
        <v>145</v>
      </c>
      <c r="B60" s="6" t="s">
        <v>146</v>
      </c>
      <c r="C60" s="7" t="s">
        <v>22</v>
      </c>
      <c r="D60" s="8">
        <f>'Bills at Proposed'!BM68</f>
        <v>5229.7827081599989</v>
      </c>
      <c r="E60" s="8">
        <f>'Bills at Current'!CB68</f>
        <v>5507.792478542784</v>
      </c>
      <c r="F60" s="9">
        <f t="shared" si="2"/>
        <v>-278.00977038278506</v>
      </c>
      <c r="G60" s="10">
        <f t="shared" si="0"/>
        <v>-5.0475716263067905E-2</v>
      </c>
      <c r="H60" s="6" t="str">
        <f t="shared" si="1"/>
        <v>Schools</v>
      </c>
    </row>
    <row r="61" spans="1:8" x14ac:dyDescent="0.2">
      <c r="A61" s="5" t="s">
        <v>147</v>
      </c>
      <c r="B61" s="6" t="s">
        <v>148</v>
      </c>
      <c r="C61" s="7" t="s">
        <v>2</v>
      </c>
      <c r="D61" s="8">
        <f>'Bills at Proposed'!BM69</f>
        <v>1937.1357432904001</v>
      </c>
      <c r="E61" s="8">
        <f>'Bills at Current'!CB69</f>
        <v>2323.6504691999862</v>
      </c>
      <c r="F61" s="9">
        <f t="shared" si="2"/>
        <v>-386.5147259095861</v>
      </c>
      <c r="G61" s="10">
        <f t="shared" si="0"/>
        <v>-0.16633944348895979</v>
      </c>
      <c r="H61" s="6" t="str">
        <f t="shared" si="1"/>
        <v>Govt</v>
      </c>
    </row>
    <row r="62" spans="1:8" x14ac:dyDescent="0.2">
      <c r="A62" s="5" t="s">
        <v>149</v>
      </c>
      <c r="B62" s="6" t="s">
        <v>150</v>
      </c>
      <c r="C62" s="7" t="s">
        <v>22</v>
      </c>
      <c r="D62" s="8">
        <f>'Bills at Proposed'!BM70</f>
        <v>240235.14543320003</v>
      </c>
      <c r="E62" s="8">
        <f>'Bills at Current'!CB70</f>
        <v>233780.37113494304</v>
      </c>
      <c r="F62" s="9">
        <f t="shared" si="2"/>
        <v>6454.7742982569907</v>
      </c>
      <c r="G62" s="10">
        <f t="shared" si="0"/>
        <v>2.7610420271474201E-2</v>
      </c>
      <c r="H62" s="6" t="str">
        <f t="shared" si="1"/>
        <v>Schools</v>
      </c>
    </row>
    <row r="63" spans="1:8" x14ac:dyDescent="0.2">
      <c r="A63" s="5" t="s">
        <v>151</v>
      </c>
      <c r="B63" s="6" t="s">
        <v>152</v>
      </c>
      <c r="C63" s="7" t="s">
        <v>22</v>
      </c>
      <c r="D63" s="8">
        <f>'Bills at Proposed'!BM71</f>
        <v>196346.42744927999</v>
      </c>
      <c r="E63" s="8">
        <f>'Bills at Current'!CB71</f>
        <v>197281.36244038562</v>
      </c>
      <c r="F63" s="9">
        <f t="shared" si="2"/>
        <v>-934.93499110563425</v>
      </c>
      <c r="G63" s="10">
        <f t="shared" si="0"/>
        <v>-4.7390943550896791E-3</v>
      </c>
      <c r="H63" s="6" t="str">
        <f t="shared" si="1"/>
        <v>Schools</v>
      </c>
    </row>
    <row r="64" spans="1:8" x14ac:dyDescent="0.2">
      <c r="A64" s="5" t="s">
        <v>153</v>
      </c>
      <c r="B64" s="6" t="s">
        <v>154</v>
      </c>
      <c r="C64" s="7" t="s">
        <v>1</v>
      </c>
      <c r="D64" s="8">
        <f>'Bills at Proposed'!BM72</f>
        <v>52825.035782368002</v>
      </c>
      <c r="E64" s="8">
        <f>'Bills at Current'!CB72</f>
        <v>56217.974682146087</v>
      </c>
      <c r="F64" s="9">
        <f t="shared" si="2"/>
        <v>-3392.9388997780843</v>
      </c>
      <c r="G64" s="10">
        <f t="shared" si="0"/>
        <v>-6.0353275246246563E-2</v>
      </c>
      <c r="H64" s="6" t="str">
        <f t="shared" si="1"/>
        <v>Schools</v>
      </c>
    </row>
    <row r="65" spans="1:8" x14ac:dyDescent="0.2">
      <c r="A65" s="5" t="s">
        <v>155</v>
      </c>
      <c r="B65" s="6" t="s">
        <v>156</v>
      </c>
      <c r="C65" s="7" t="s">
        <v>23</v>
      </c>
      <c r="D65" s="8">
        <f>'Bills at Proposed'!BM73</f>
        <v>15926.754902191999</v>
      </c>
      <c r="E65" s="8">
        <f>'Bills at Current'!CB73</f>
        <v>16494.034662150912</v>
      </c>
      <c r="F65" s="9">
        <f t="shared" si="2"/>
        <v>-567.27975995891393</v>
      </c>
      <c r="G65" s="10">
        <f t="shared" si="0"/>
        <v>-3.439302581682202E-2</v>
      </c>
      <c r="H65" s="6" t="str">
        <f t="shared" si="1"/>
        <v>Govt</v>
      </c>
    </row>
    <row r="66" spans="1:8" x14ac:dyDescent="0.2">
      <c r="A66" s="5" t="s">
        <v>1408</v>
      </c>
      <c r="B66" s="6" t="s">
        <v>1409</v>
      </c>
      <c r="C66" s="7" t="s">
        <v>24</v>
      </c>
      <c r="D66" s="8">
        <f>'Bills at Proposed'!BM74</f>
        <v>1275.3369222724</v>
      </c>
      <c r="E66" s="8">
        <f>'Bills at Current'!CB74</f>
        <v>1030.049854616243</v>
      </c>
      <c r="F66" s="9">
        <f t="shared" si="2"/>
        <v>245.28706765615698</v>
      </c>
      <c r="G66" s="10">
        <f t="shared" si="0"/>
        <v>0.2381312579744419</v>
      </c>
      <c r="H66" s="6" t="str">
        <f t="shared" si="1"/>
        <v>Govt</v>
      </c>
    </row>
    <row r="67" spans="1:8" x14ac:dyDescent="0.2">
      <c r="A67" s="5" t="s">
        <v>1561</v>
      </c>
      <c r="B67" s="6" t="s">
        <v>1563</v>
      </c>
      <c r="C67" s="7" t="s">
        <v>3</v>
      </c>
      <c r="D67" s="8">
        <f>'Bills at Proposed'!BM75</f>
        <v>47234.317170079994</v>
      </c>
      <c r="E67" s="8">
        <f>'Bills at Current'!CB75</f>
        <v>48947.618118294224</v>
      </c>
      <c r="F67" s="9">
        <f t="shared" si="2"/>
        <v>-1713.3009482142297</v>
      </c>
      <c r="G67" s="10">
        <f t="shared" ref="G67:G130" si="3">D67/E67-1</f>
        <v>-3.5002744036974565E-2</v>
      </c>
      <c r="H67" s="6" t="str">
        <f t="shared" ref="H67:H130" si="4">IF(LEFT(C67,1)="S","Schools","Govt")</f>
        <v>Schools</v>
      </c>
    </row>
    <row r="68" spans="1:8" x14ac:dyDescent="0.2">
      <c r="A68" s="5" t="s">
        <v>157</v>
      </c>
      <c r="B68" s="6" t="s">
        <v>158</v>
      </c>
      <c r="C68" s="7" t="s">
        <v>22</v>
      </c>
      <c r="D68" s="8">
        <f>'Bills at Proposed'!BM76</f>
        <v>4228.9289808988005</v>
      </c>
      <c r="E68" s="8">
        <f>'Bills at Current'!CB76</f>
        <v>4908.4189216971517</v>
      </c>
      <c r="F68" s="9">
        <f t="shared" ref="F68:F131" si="5">D68-E68</f>
        <v>-679.4899407983512</v>
      </c>
      <c r="G68" s="10">
        <f t="shared" si="3"/>
        <v>-0.13843356723174893</v>
      </c>
      <c r="H68" s="6" t="str">
        <f t="shared" si="4"/>
        <v>Schools</v>
      </c>
    </row>
    <row r="69" spans="1:8" x14ac:dyDescent="0.2">
      <c r="A69" s="5" t="s">
        <v>159</v>
      </c>
      <c r="B69" s="6" t="s">
        <v>160</v>
      </c>
      <c r="C69" s="7" t="s">
        <v>21</v>
      </c>
      <c r="D69" s="8">
        <f>'Bills at Proposed'!BM77</f>
        <v>1261.01913829</v>
      </c>
      <c r="E69" s="8">
        <f>'Bills at Current'!CB77</f>
        <v>890.07926975950397</v>
      </c>
      <c r="F69" s="9">
        <f t="shared" si="5"/>
        <v>370.93986853049603</v>
      </c>
      <c r="G69" s="10">
        <f t="shared" si="3"/>
        <v>0.41674925046925604</v>
      </c>
      <c r="H69" s="6" t="str">
        <f t="shared" si="4"/>
        <v>Schools</v>
      </c>
    </row>
    <row r="70" spans="1:8" x14ac:dyDescent="0.2">
      <c r="A70" s="5" t="s">
        <v>161</v>
      </c>
      <c r="B70" s="6" t="s">
        <v>162</v>
      </c>
      <c r="C70" s="7" t="s">
        <v>23</v>
      </c>
      <c r="D70" s="8">
        <f>'Bills at Proposed'!BM78</f>
        <v>50167.612177000003</v>
      </c>
      <c r="E70" s="8">
        <f>'Bills at Current'!CB78</f>
        <v>48950.367201324421</v>
      </c>
      <c r="F70" s="9">
        <f t="shared" si="5"/>
        <v>1217.2449756755814</v>
      </c>
      <c r="G70" s="10">
        <f t="shared" si="3"/>
        <v>2.4866922257585244E-2</v>
      </c>
      <c r="H70" s="6" t="str">
        <f t="shared" si="4"/>
        <v>Govt</v>
      </c>
    </row>
    <row r="71" spans="1:8" x14ac:dyDescent="0.2">
      <c r="A71" s="5" t="s">
        <v>163</v>
      </c>
      <c r="B71" s="6" t="s">
        <v>164</v>
      </c>
      <c r="C71" s="7" t="s">
        <v>1</v>
      </c>
      <c r="D71" s="8">
        <f>'Bills at Proposed'!BM79</f>
        <v>77549.053690528017</v>
      </c>
      <c r="E71" s="8">
        <f>'Bills at Current'!CB79</f>
        <v>81594.092654513122</v>
      </c>
      <c r="F71" s="9">
        <f t="shared" si="5"/>
        <v>-4045.0389639851055</v>
      </c>
      <c r="G71" s="10">
        <f t="shared" si="3"/>
        <v>-4.9575144871242927E-2</v>
      </c>
      <c r="H71" s="6" t="str">
        <f t="shared" si="4"/>
        <v>Schools</v>
      </c>
    </row>
    <row r="72" spans="1:8" x14ac:dyDescent="0.2">
      <c r="A72" s="5" t="s">
        <v>165</v>
      </c>
      <c r="B72" s="6" t="s">
        <v>166</v>
      </c>
      <c r="C72" s="7" t="s">
        <v>1</v>
      </c>
      <c r="D72" s="8">
        <f>'Bills at Proposed'!BM80</f>
        <v>67891.954606439991</v>
      </c>
      <c r="E72" s="8">
        <f>'Bills at Current'!CB80</f>
        <v>69959.809495580732</v>
      </c>
      <c r="F72" s="9">
        <f t="shared" si="5"/>
        <v>-2067.8548891407409</v>
      </c>
      <c r="G72" s="10">
        <f t="shared" si="3"/>
        <v>-2.9557754717319029E-2</v>
      </c>
      <c r="H72" s="6" t="str">
        <f t="shared" si="4"/>
        <v>Schools</v>
      </c>
    </row>
    <row r="73" spans="1:8" x14ac:dyDescent="0.2">
      <c r="A73" s="5" t="s">
        <v>1408</v>
      </c>
      <c r="B73" s="6" t="s">
        <v>1410</v>
      </c>
      <c r="C73" s="7" t="s">
        <v>24</v>
      </c>
      <c r="D73" s="8">
        <f>'Bills at Proposed'!BM81</f>
        <v>943.05628640800001</v>
      </c>
      <c r="E73" s="8">
        <f>'Bills at Current'!CB81</f>
        <v>328.76668016536962</v>
      </c>
      <c r="F73" s="9">
        <f t="shared" si="5"/>
        <v>614.28960624263038</v>
      </c>
      <c r="G73" s="10">
        <f t="shared" si="3"/>
        <v>1.8684667373641477</v>
      </c>
      <c r="H73" s="6" t="str">
        <f t="shared" si="4"/>
        <v>Govt</v>
      </c>
    </row>
    <row r="74" spans="1:8" x14ac:dyDescent="0.2">
      <c r="A74" s="5" t="s">
        <v>167</v>
      </c>
      <c r="B74" s="6" t="s">
        <v>168</v>
      </c>
      <c r="C74" s="7" t="s">
        <v>22</v>
      </c>
      <c r="D74" s="8">
        <f>'Bills at Proposed'!BM82</f>
        <v>7774.7139519535995</v>
      </c>
      <c r="E74" s="8">
        <f>'Bills at Current'!CB82</f>
        <v>8950.696582978333</v>
      </c>
      <c r="F74" s="9">
        <f t="shared" si="5"/>
        <v>-1175.9826310247336</v>
      </c>
      <c r="G74" s="10">
        <f t="shared" si="3"/>
        <v>-0.13138448165711669</v>
      </c>
      <c r="H74" s="6" t="str">
        <f t="shared" si="4"/>
        <v>Schools</v>
      </c>
    </row>
    <row r="75" spans="1:8" x14ac:dyDescent="0.2">
      <c r="A75" s="5" t="s">
        <v>169</v>
      </c>
      <c r="B75" s="6" t="s">
        <v>170</v>
      </c>
      <c r="C75" s="7" t="s">
        <v>16</v>
      </c>
      <c r="D75" s="8">
        <f>'Bills at Proposed'!BM83</f>
        <v>7463.7724628639999</v>
      </c>
      <c r="E75" s="8">
        <f>'Bills at Current'!CB83</f>
        <v>9441.3063031919428</v>
      </c>
      <c r="F75" s="9">
        <f t="shared" si="5"/>
        <v>-1977.5338403279429</v>
      </c>
      <c r="G75" s="10">
        <f t="shared" si="3"/>
        <v>-0.20945553261621996</v>
      </c>
      <c r="H75" s="6" t="str">
        <f t="shared" si="4"/>
        <v>Govt</v>
      </c>
    </row>
    <row r="76" spans="1:8" x14ac:dyDescent="0.2">
      <c r="A76" s="5" t="s">
        <v>171</v>
      </c>
      <c r="B76" s="6" t="s">
        <v>172</v>
      </c>
      <c r="C76" s="7" t="s">
        <v>23</v>
      </c>
      <c r="D76" s="8">
        <f>'Bills at Proposed'!BM84</f>
        <v>20850.475274079996</v>
      </c>
      <c r="E76" s="8">
        <f>'Bills at Current'!CB84</f>
        <v>21416.242697120768</v>
      </c>
      <c r="F76" s="9">
        <f t="shared" si="5"/>
        <v>-565.76742304077197</v>
      </c>
      <c r="G76" s="10">
        <f t="shared" si="3"/>
        <v>-2.6417678910448439E-2</v>
      </c>
      <c r="H76" s="6" t="str">
        <f t="shared" si="4"/>
        <v>Govt</v>
      </c>
    </row>
    <row r="77" spans="1:8" x14ac:dyDescent="0.2">
      <c r="A77" s="5" t="s">
        <v>173</v>
      </c>
      <c r="B77" s="6" t="s">
        <v>174</v>
      </c>
      <c r="C77" s="7" t="s">
        <v>22</v>
      </c>
      <c r="D77" s="8">
        <f>'Bills at Proposed'!BM85</f>
        <v>23641.854681328001</v>
      </c>
      <c r="E77" s="8">
        <f>'Bills at Current'!CB85</f>
        <v>24504.768486996771</v>
      </c>
      <c r="F77" s="9">
        <f t="shared" si="5"/>
        <v>-862.91380566876978</v>
      </c>
      <c r="G77" s="10">
        <f t="shared" si="3"/>
        <v>-3.5214117861454897E-2</v>
      </c>
      <c r="H77" s="6" t="str">
        <f t="shared" si="4"/>
        <v>Schools</v>
      </c>
    </row>
    <row r="78" spans="1:8" x14ac:dyDescent="0.2">
      <c r="A78" s="5" t="s">
        <v>175</v>
      </c>
      <c r="B78" s="6" t="s">
        <v>176</v>
      </c>
      <c r="C78" s="7" t="s">
        <v>16</v>
      </c>
      <c r="D78" s="8">
        <f>'Bills at Proposed'!BM86</f>
        <v>13613.894746920001</v>
      </c>
      <c r="E78" s="8">
        <f>'Bills at Current'!CB86</f>
        <v>14147.863908454181</v>
      </c>
      <c r="F78" s="9">
        <f t="shared" si="5"/>
        <v>-533.96916153417988</v>
      </c>
      <c r="G78" s="10">
        <f t="shared" si="3"/>
        <v>-3.7742034061771124E-2</v>
      </c>
      <c r="H78" s="6" t="str">
        <f t="shared" si="4"/>
        <v>Govt</v>
      </c>
    </row>
    <row r="79" spans="1:8" x14ac:dyDescent="0.2">
      <c r="A79" s="5" t="s">
        <v>177</v>
      </c>
      <c r="B79" s="6" t="s">
        <v>178</v>
      </c>
      <c r="C79" s="7" t="s">
        <v>1</v>
      </c>
      <c r="D79" s="8">
        <f>'Bills at Proposed'!BM87</f>
        <v>15823.75281</v>
      </c>
      <c r="E79" s="8">
        <f>'Bills at Current'!CB87</f>
        <v>19150.683623291083</v>
      </c>
      <c r="F79" s="9">
        <f t="shared" si="5"/>
        <v>-3326.9308132910828</v>
      </c>
      <c r="G79" s="10">
        <f t="shared" si="3"/>
        <v>-0.17372386692477471</v>
      </c>
      <c r="H79" s="6" t="str">
        <f t="shared" si="4"/>
        <v>Schools</v>
      </c>
    </row>
    <row r="80" spans="1:8" x14ac:dyDescent="0.2">
      <c r="A80" s="5" t="s">
        <v>179</v>
      </c>
      <c r="B80" s="6" t="s">
        <v>180</v>
      </c>
      <c r="C80" s="7" t="s">
        <v>23</v>
      </c>
      <c r="D80" s="8">
        <f>'Bills at Proposed'!BM88</f>
        <v>8393.6351210555986</v>
      </c>
      <c r="E80" s="8">
        <f>'Bills at Current'!CB88</f>
        <v>9437.466962130482</v>
      </c>
      <c r="F80" s="9">
        <f t="shared" si="5"/>
        <v>-1043.8318410748834</v>
      </c>
      <c r="G80" s="10">
        <f t="shared" si="3"/>
        <v>-0.11060508558741922</v>
      </c>
      <c r="H80" s="6" t="str">
        <f t="shared" si="4"/>
        <v>Govt</v>
      </c>
    </row>
    <row r="81" spans="1:8" x14ac:dyDescent="0.2">
      <c r="A81" s="5" t="s">
        <v>181</v>
      </c>
      <c r="B81" s="6" t="s">
        <v>182</v>
      </c>
      <c r="C81" s="7" t="s">
        <v>1</v>
      </c>
      <c r="D81" s="8">
        <f>'Bills at Proposed'!BM89</f>
        <v>44535.035987800002</v>
      </c>
      <c r="E81" s="8">
        <f>'Bills at Current'!CB89</f>
        <v>47387.681124168084</v>
      </c>
      <c r="F81" s="9">
        <f t="shared" si="5"/>
        <v>-2852.6451363680826</v>
      </c>
      <c r="G81" s="10">
        <f t="shared" si="3"/>
        <v>-6.0198031823785803E-2</v>
      </c>
      <c r="H81" s="6" t="str">
        <f t="shared" si="4"/>
        <v>Schools</v>
      </c>
    </row>
    <row r="82" spans="1:8" x14ac:dyDescent="0.2">
      <c r="A82" s="5" t="s">
        <v>183</v>
      </c>
      <c r="B82" s="6" t="s">
        <v>184</v>
      </c>
      <c r="C82" s="7" t="s">
        <v>22</v>
      </c>
      <c r="D82" s="8">
        <f>'Bills at Proposed'!BM90</f>
        <v>4466.078128688001</v>
      </c>
      <c r="E82" s="8">
        <f>'Bills at Current'!CB90</f>
        <v>5589.6230273070605</v>
      </c>
      <c r="F82" s="9">
        <f t="shared" si="5"/>
        <v>-1123.5448986190595</v>
      </c>
      <c r="G82" s="10">
        <f t="shared" si="3"/>
        <v>-0.20100548697652609</v>
      </c>
      <c r="H82" s="6" t="str">
        <f t="shared" si="4"/>
        <v>Schools</v>
      </c>
    </row>
    <row r="83" spans="1:8" x14ac:dyDescent="0.2">
      <c r="A83" s="5" t="s">
        <v>185</v>
      </c>
      <c r="B83" s="6" t="s">
        <v>186</v>
      </c>
      <c r="C83" s="7" t="s">
        <v>1</v>
      </c>
      <c r="D83" s="8">
        <f>'Bills at Proposed'!BM91</f>
        <v>1389.8151185500001</v>
      </c>
      <c r="E83" s="8">
        <f>'Bills at Current'!CB91</f>
        <v>1209.5982547446854</v>
      </c>
      <c r="F83" s="9">
        <f t="shared" si="5"/>
        <v>180.21686380531469</v>
      </c>
      <c r="G83" s="10">
        <f t="shared" si="3"/>
        <v>0.14898902432969674</v>
      </c>
      <c r="H83" s="6" t="str">
        <f t="shared" si="4"/>
        <v>Schools</v>
      </c>
    </row>
    <row r="84" spans="1:8" x14ac:dyDescent="0.2">
      <c r="A84" s="5" t="s">
        <v>187</v>
      </c>
      <c r="B84" s="6" t="s">
        <v>188</v>
      </c>
      <c r="C84" s="7" t="s">
        <v>23</v>
      </c>
      <c r="D84" s="8">
        <f>'Bills at Proposed'!BM92</f>
        <v>2517.3981276375998</v>
      </c>
      <c r="E84" s="8">
        <f>'Bills at Current'!CB92</f>
        <v>3294.2156260504344</v>
      </c>
      <c r="F84" s="9">
        <f t="shared" si="5"/>
        <v>-776.81749841283454</v>
      </c>
      <c r="G84" s="10">
        <f t="shared" si="3"/>
        <v>-0.23581258381200498</v>
      </c>
      <c r="H84" s="6" t="str">
        <f t="shared" si="4"/>
        <v>Govt</v>
      </c>
    </row>
    <row r="85" spans="1:8" x14ac:dyDescent="0.2">
      <c r="A85" s="5" t="s">
        <v>189</v>
      </c>
      <c r="B85" s="6" t="s">
        <v>190</v>
      </c>
      <c r="C85" s="7" t="s">
        <v>16</v>
      </c>
      <c r="D85" s="8">
        <f>'Bills at Proposed'!BM93</f>
        <v>37686.944342639996</v>
      </c>
      <c r="E85" s="8">
        <f>'Bills at Current'!CB93</f>
        <v>36908.954549809379</v>
      </c>
      <c r="F85" s="9">
        <f t="shared" si="5"/>
        <v>777.98979283061635</v>
      </c>
      <c r="G85" s="10">
        <f t="shared" si="3"/>
        <v>2.1078619059250236E-2</v>
      </c>
      <c r="H85" s="6" t="str">
        <f t="shared" si="4"/>
        <v>Govt</v>
      </c>
    </row>
    <row r="86" spans="1:8" x14ac:dyDescent="0.2">
      <c r="A86" s="5" t="s">
        <v>191</v>
      </c>
      <c r="B86" s="6" t="s">
        <v>192</v>
      </c>
      <c r="C86" s="7" t="s">
        <v>23</v>
      </c>
      <c r="D86" s="8">
        <f>'Bills at Proposed'!BM94</f>
        <v>18827.416324687998</v>
      </c>
      <c r="E86" s="8">
        <f>'Bills at Current'!CB94</f>
        <v>18880.471848216752</v>
      </c>
      <c r="F86" s="9">
        <f t="shared" si="5"/>
        <v>-53.055523528753838</v>
      </c>
      <c r="G86" s="10">
        <f t="shared" si="3"/>
        <v>-2.8100740254415335E-3</v>
      </c>
      <c r="H86" s="6" t="str">
        <f t="shared" si="4"/>
        <v>Govt</v>
      </c>
    </row>
    <row r="87" spans="1:8" x14ac:dyDescent="0.2">
      <c r="A87" s="5" t="s">
        <v>193</v>
      </c>
      <c r="B87" s="6" t="s">
        <v>194</v>
      </c>
      <c r="C87" s="7" t="s">
        <v>22</v>
      </c>
      <c r="D87" s="8">
        <f>'Bills at Proposed'!BM95</f>
        <v>908.18886175800003</v>
      </c>
      <c r="E87" s="8">
        <f>'Bills at Current'!CB95</f>
        <v>257.5836231342418</v>
      </c>
      <c r="F87" s="9">
        <f t="shared" si="5"/>
        <v>650.60523862375817</v>
      </c>
      <c r="G87" s="10">
        <f t="shared" si="3"/>
        <v>2.5258020316170877</v>
      </c>
      <c r="H87" s="6" t="str">
        <f t="shared" si="4"/>
        <v>Schools</v>
      </c>
    </row>
    <row r="88" spans="1:8" x14ac:dyDescent="0.2">
      <c r="A88" s="5" t="s">
        <v>195</v>
      </c>
      <c r="B88" s="6" t="s">
        <v>196</v>
      </c>
      <c r="C88" s="7" t="s">
        <v>22</v>
      </c>
      <c r="D88" s="8">
        <f>'Bills at Proposed'!BM96</f>
        <v>35229.022332623994</v>
      </c>
      <c r="E88" s="8">
        <f>'Bills at Current'!CB96</f>
        <v>36627.353938326793</v>
      </c>
      <c r="F88" s="9">
        <f t="shared" si="5"/>
        <v>-1398.3316057027987</v>
      </c>
      <c r="G88" s="10">
        <f t="shared" si="3"/>
        <v>-3.817724884132534E-2</v>
      </c>
      <c r="H88" s="6" t="str">
        <f t="shared" si="4"/>
        <v>Schools</v>
      </c>
    </row>
    <row r="89" spans="1:8" x14ac:dyDescent="0.2">
      <c r="A89" s="5" t="s">
        <v>197</v>
      </c>
      <c r="B89" s="6" t="s">
        <v>198</v>
      </c>
      <c r="C89" s="7" t="s">
        <v>23</v>
      </c>
      <c r="D89" s="8">
        <f>'Bills at Proposed'!BM97</f>
        <v>930.74248626000008</v>
      </c>
      <c r="E89" s="8">
        <f>'Bills at Current'!CB97</f>
        <v>303.95662374897614</v>
      </c>
      <c r="F89" s="9">
        <f t="shared" si="5"/>
        <v>626.78586251102388</v>
      </c>
      <c r="G89" s="10">
        <f t="shared" si="3"/>
        <v>2.0620898297273418</v>
      </c>
      <c r="H89" s="6" t="str">
        <f t="shared" si="4"/>
        <v>Govt</v>
      </c>
    </row>
    <row r="90" spans="1:8" x14ac:dyDescent="0.2">
      <c r="A90" s="5" t="s">
        <v>199</v>
      </c>
      <c r="B90" s="6" t="s">
        <v>200</v>
      </c>
      <c r="C90" s="7" t="s">
        <v>18</v>
      </c>
      <c r="D90" s="8">
        <f>'Bills at Proposed'!BM98</f>
        <v>0</v>
      </c>
      <c r="E90" s="8">
        <f>'Bills at Current'!CB98</f>
        <v>0</v>
      </c>
      <c r="F90" s="9">
        <f t="shared" si="5"/>
        <v>0</v>
      </c>
      <c r="G90" s="10" t="e">
        <f t="shared" si="3"/>
        <v>#DIV/0!</v>
      </c>
      <c r="H90" s="6" t="str">
        <f t="shared" si="4"/>
        <v>Schools</v>
      </c>
    </row>
    <row r="91" spans="1:8" x14ac:dyDescent="0.2">
      <c r="A91" s="5" t="s">
        <v>201</v>
      </c>
      <c r="B91" s="6" t="s">
        <v>202</v>
      </c>
      <c r="C91" s="7" t="s">
        <v>1</v>
      </c>
      <c r="D91" s="8">
        <f>'Bills at Proposed'!BM99</f>
        <v>9796.4837664000006</v>
      </c>
      <c r="E91" s="8">
        <f>'Bills at Current'!CB99</f>
        <v>11768.6748154952</v>
      </c>
      <c r="F91" s="9">
        <f t="shared" si="5"/>
        <v>-1972.1910490951996</v>
      </c>
      <c r="G91" s="10">
        <f t="shared" si="3"/>
        <v>-0.16757970459839022</v>
      </c>
      <c r="H91" s="6" t="str">
        <f t="shared" si="4"/>
        <v>Schools</v>
      </c>
    </row>
    <row r="92" spans="1:8" x14ac:dyDescent="0.2">
      <c r="A92" s="5" t="s">
        <v>203</v>
      </c>
      <c r="B92" s="6" t="s">
        <v>204</v>
      </c>
      <c r="C92" s="7" t="s">
        <v>2</v>
      </c>
      <c r="D92" s="8">
        <f>'Bills at Proposed'!BM100</f>
        <v>2022.1666431132001</v>
      </c>
      <c r="E92" s="8">
        <f>'Bills at Current'!CB100</f>
        <v>2176.233536354609</v>
      </c>
      <c r="F92" s="9">
        <f t="shared" si="5"/>
        <v>-154.06689324140893</v>
      </c>
      <c r="G92" s="10">
        <f t="shared" si="3"/>
        <v>-7.0795202200350738E-2</v>
      </c>
      <c r="H92" s="6" t="str">
        <f t="shared" si="4"/>
        <v>Govt</v>
      </c>
    </row>
    <row r="93" spans="1:8" x14ac:dyDescent="0.2">
      <c r="A93" s="5" t="s">
        <v>205</v>
      </c>
      <c r="B93" s="6" t="s">
        <v>206</v>
      </c>
      <c r="C93" s="7" t="s">
        <v>22</v>
      </c>
      <c r="D93" s="8">
        <f>'Bills at Proposed'!BM101</f>
        <v>11993.198633216001</v>
      </c>
      <c r="E93" s="8">
        <f>'Bills at Current'!CB101</f>
        <v>13413.762097983763</v>
      </c>
      <c r="F93" s="9">
        <f t="shared" si="5"/>
        <v>-1420.5634647677616</v>
      </c>
      <c r="G93" s="10">
        <f t="shared" si="3"/>
        <v>-0.10590343368183697</v>
      </c>
      <c r="H93" s="6" t="str">
        <f t="shared" si="4"/>
        <v>Schools</v>
      </c>
    </row>
    <row r="94" spans="1:8" x14ac:dyDescent="0.2">
      <c r="A94" s="5" t="s">
        <v>207</v>
      </c>
      <c r="B94" s="6" t="s">
        <v>208</v>
      </c>
      <c r="C94" s="7" t="s">
        <v>6</v>
      </c>
      <c r="D94" s="8">
        <f>'Bills at Proposed'!BM102</f>
        <v>1990.3397671263999</v>
      </c>
      <c r="E94" s="8">
        <f>'Bills at Current'!CB102</f>
        <v>2413.2846715174942</v>
      </c>
      <c r="F94" s="9">
        <f t="shared" si="5"/>
        <v>-422.94490439109427</v>
      </c>
      <c r="G94" s="10">
        <f t="shared" si="3"/>
        <v>-0.17525694725651364</v>
      </c>
      <c r="H94" s="6" t="str">
        <f t="shared" si="4"/>
        <v>Govt</v>
      </c>
    </row>
    <row r="95" spans="1:8" x14ac:dyDescent="0.2">
      <c r="A95" s="5" t="s">
        <v>209</v>
      </c>
      <c r="B95" s="6" t="s">
        <v>210</v>
      </c>
      <c r="C95" s="7" t="s">
        <v>15</v>
      </c>
      <c r="D95" s="8">
        <f>'Bills at Proposed'!BM103</f>
        <v>17637.345501423999</v>
      </c>
      <c r="E95" s="8">
        <f>'Bills at Current'!CB103</f>
        <v>18502.180025274236</v>
      </c>
      <c r="F95" s="9">
        <f t="shared" si="5"/>
        <v>-864.83452385023702</v>
      </c>
      <c r="G95" s="10">
        <f t="shared" si="3"/>
        <v>-4.6742304024112835E-2</v>
      </c>
      <c r="H95" s="6" t="str">
        <f t="shared" si="4"/>
        <v>Schools</v>
      </c>
    </row>
    <row r="96" spans="1:8" x14ac:dyDescent="0.2">
      <c r="A96" s="5" t="s">
        <v>365</v>
      </c>
      <c r="B96" s="6" t="s">
        <v>366</v>
      </c>
      <c r="C96" s="7" t="s">
        <v>24</v>
      </c>
      <c r="D96" s="8">
        <f>'Bills at Proposed'!BM104</f>
        <v>1407.8924631248001</v>
      </c>
      <c r="E96" s="8">
        <f>'Bills at Current'!CB104</f>
        <v>1282.6024478862241</v>
      </c>
      <c r="F96" s="9">
        <f t="shared" si="5"/>
        <v>125.29001523857596</v>
      </c>
      <c r="G96" s="10">
        <f t="shared" si="3"/>
        <v>9.7684216527933909E-2</v>
      </c>
      <c r="H96" s="6" t="str">
        <f t="shared" si="4"/>
        <v>Govt</v>
      </c>
    </row>
    <row r="97" spans="1:8" x14ac:dyDescent="0.2">
      <c r="A97" s="5" t="s">
        <v>1561</v>
      </c>
      <c r="B97" s="6" t="s">
        <v>1564</v>
      </c>
      <c r="C97" s="7" t="s">
        <v>3</v>
      </c>
      <c r="D97" s="8">
        <f>'Bills at Proposed'!BM105</f>
        <v>53025.204772719997</v>
      </c>
      <c r="E97" s="8">
        <f>'Bills at Current'!CB105</f>
        <v>56062.45713165366</v>
      </c>
      <c r="F97" s="9">
        <f t="shared" si="5"/>
        <v>-3037.2523589336633</v>
      </c>
      <c r="G97" s="10">
        <f t="shared" si="3"/>
        <v>-5.4176226200738364E-2</v>
      </c>
      <c r="H97" s="6" t="str">
        <f t="shared" si="4"/>
        <v>Schools</v>
      </c>
    </row>
    <row r="98" spans="1:8" x14ac:dyDescent="0.2">
      <c r="A98" s="5" t="s">
        <v>211</v>
      </c>
      <c r="B98" s="6" t="s">
        <v>212</v>
      </c>
      <c r="C98" s="7" t="s">
        <v>19</v>
      </c>
      <c r="D98" s="8">
        <f>'Bills at Proposed'!BM106</f>
        <v>1515.1859139092001</v>
      </c>
      <c r="E98" s="8">
        <f>'Bills at Current'!CB106</f>
        <v>1450.6087378643069</v>
      </c>
      <c r="F98" s="9">
        <f t="shared" si="5"/>
        <v>64.577176044893122</v>
      </c>
      <c r="G98" s="10">
        <f t="shared" si="3"/>
        <v>4.4517294263626495E-2</v>
      </c>
      <c r="H98" s="6" t="str">
        <f t="shared" si="4"/>
        <v>Govt</v>
      </c>
    </row>
    <row r="99" spans="1:8" x14ac:dyDescent="0.2">
      <c r="A99" s="5" t="s">
        <v>213</v>
      </c>
      <c r="B99" s="6" t="s">
        <v>214</v>
      </c>
      <c r="C99" s="7" t="s">
        <v>22</v>
      </c>
      <c r="D99" s="8">
        <f>'Bills at Proposed'!BM107</f>
        <v>26888.879946272002</v>
      </c>
      <c r="E99" s="8">
        <f>'Bills at Current'!CB107</f>
        <v>28194.114537692429</v>
      </c>
      <c r="F99" s="9">
        <f t="shared" si="5"/>
        <v>-1305.234591420427</v>
      </c>
      <c r="G99" s="10">
        <f t="shared" si="3"/>
        <v>-4.6294576468272175E-2</v>
      </c>
      <c r="H99" s="6" t="str">
        <f t="shared" si="4"/>
        <v>Schools</v>
      </c>
    </row>
    <row r="100" spans="1:8" x14ac:dyDescent="0.2">
      <c r="A100" s="5" t="s">
        <v>485</v>
      </c>
      <c r="B100" s="6" t="s">
        <v>486</v>
      </c>
      <c r="C100" s="7" t="s">
        <v>23</v>
      </c>
      <c r="D100" s="8">
        <f>'Bills at Proposed'!BM108</f>
        <v>907.26184609040001</v>
      </c>
      <c r="E100" s="8">
        <f>'Bills at Current'!CB108</f>
        <v>255.66092376390611</v>
      </c>
      <c r="F100" s="9">
        <f t="shared" si="5"/>
        <v>651.6009223264939</v>
      </c>
      <c r="G100" s="10">
        <f t="shared" si="3"/>
        <v>2.5486918874165707</v>
      </c>
      <c r="H100" s="6" t="str">
        <f t="shared" si="4"/>
        <v>Govt</v>
      </c>
    </row>
    <row r="101" spans="1:8" x14ac:dyDescent="0.2">
      <c r="A101" s="5" t="s">
        <v>215</v>
      </c>
      <c r="B101" s="6" t="s">
        <v>216</v>
      </c>
      <c r="C101" s="7" t="s">
        <v>4</v>
      </c>
      <c r="D101" s="8">
        <f>'Bills at Proposed'!BM109</f>
        <v>1234.8144496</v>
      </c>
      <c r="E101" s="8">
        <f>'Bills at Current'!CB109</f>
        <v>725.52551132038604</v>
      </c>
      <c r="F101" s="9">
        <f t="shared" si="5"/>
        <v>509.28893827961394</v>
      </c>
      <c r="G101" s="10">
        <f t="shared" si="3"/>
        <v>0.70195869109103759</v>
      </c>
      <c r="H101" s="6" t="str">
        <f t="shared" si="4"/>
        <v>Schools</v>
      </c>
    </row>
    <row r="102" spans="1:8" x14ac:dyDescent="0.2">
      <c r="A102" s="5" t="s">
        <v>217</v>
      </c>
      <c r="B102" s="6" t="s">
        <v>218</v>
      </c>
      <c r="C102" s="7" t="s">
        <v>22</v>
      </c>
      <c r="D102" s="8">
        <f>'Bills at Proposed'!BM110</f>
        <v>1156.3780405067998</v>
      </c>
      <c r="E102" s="8">
        <f>'Bills at Current'!CB110</f>
        <v>767.24459188586536</v>
      </c>
      <c r="F102" s="9">
        <f t="shared" si="5"/>
        <v>389.13344862093447</v>
      </c>
      <c r="G102" s="10">
        <f t="shared" si="3"/>
        <v>0.50718304532385883</v>
      </c>
      <c r="H102" s="6" t="str">
        <f t="shared" si="4"/>
        <v>Schools</v>
      </c>
    </row>
    <row r="103" spans="1:8" x14ac:dyDescent="0.2">
      <c r="A103" s="5" t="s">
        <v>219</v>
      </c>
      <c r="B103" s="6" t="s">
        <v>220</v>
      </c>
      <c r="C103" s="7" t="s">
        <v>22</v>
      </c>
      <c r="D103" s="8">
        <f>'Bills at Proposed'!BM111</f>
        <v>30077.094591056</v>
      </c>
      <c r="E103" s="8">
        <f>'Bills at Current'!CB111</f>
        <v>31351.492655600716</v>
      </c>
      <c r="F103" s="9">
        <f t="shared" si="5"/>
        <v>-1274.3980645447155</v>
      </c>
      <c r="G103" s="10">
        <f t="shared" si="3"/>
        <v>-4.0648720574299468E-2</v>
      </c>
      <c r="H103" s="6" t="str">
        <f t="shared" si="4"/>
        <v>Schools</v>
      </c>
    </row>
    <row r="104" spans="1:8" x14ac:dyDescent="0.2">
      <c r="A104" s="5" t="s">
        <v>221</v>
      </c>
      <c r="B104" s="6" t="s">
        <v>222</v>
      </c>
      <c r="C104" s="7" t="s">
        <v>1</v>
      </c>
      <c r="D104" s="8">
        <f>'Bills at Proposed'!BM112</f>
        <v>21571.335999023999</v>
      </c>
      <c r="E104" s="8">
        <f>'Bills at Current'!CB112</f>
        <v>23969.486105102475</v>
      </c>
      <c r="F104" s="9">
        <f t="shared" si="5"/>
        <v>-2398.1501060784758</v>
      </c>
      <c r="G104" s="10">
        <f t="shared" si="3"/>
        <v>-0.10005012604621388</v>
      </c>
      <c r="H104" s="6" t="str">
        <f t="shared" si="4"/>
        <v>Schools</v>
      </c>
    </row>
    <row r="105" spans="1:8" x14ac:dyDescent="0.2">
      <c r="A105" s="5" t="s">
        <v>223</v>
      </c>
      <c r="B105" s="6" t="s">
        <v>224</v>
      </c>
      <c r="C105" s="7" t="s">
        <v>23</v>
      </c>
      <c r="D105" s="8">
        <f>'Bills at Proposed'!BM113</f>
        <v>9745.8951680211994</v>
      </c>
      <c r="E105" s="8">
        <f>'Bills at Current'!CB113</f>
        <v>10185.710302578966</v>
      </c>
      <c r="F105" s="9">
        <f t="shared" si="5"/>
        <v>-439.81513455776621</v>
      </c>
      <c r="G105" s="10">
        <f t="shared" si="3"/>
        <v>-4.3179623363763575E-2</v>
      </c>
      <c r="H105" s="6" t="str">
        <f t="shared" si="4"/>
        <v>Govt</v>
      </c>
    </row>
    <row r="106" spans="1:8" x14ac:dyDescent="0.2">
      <c r="A106" s="5" t="s">
        <v>225</v>
      </c>
      <c r="B106" s="6" t="s">
        <v>226</v>
      </c>
      <c r="C106" s="7" t="s">
        <v>4</v>
      </c>
      <c r="D106" s="8">
        <f>'Bills at Proposed'!BM114</f>
        <v>1095.7766914400001</v>
      </c>
      <c r="E106" s="8">
        <f>'Bills at Current'!CB114</f>
        <v>643.79456763596534</v>
      </c>
      <c r="F106" s="9">
        <f t="shared" si="5"/>
        <v>451.98212380403481</v>
      </c>
      <c r="G106" s="10">
        <f t="shared" si="3"/>
        <v>0.70205954900136525</v>
      </c>
      <c r="H106" s="6" t="str">
        <f t="shared" si="4"/>
        <v>Schools</v>
      </c>
    </row>
    <row r="107" spans="1:8" x14ac:dyDescent="0.2">
      <c r="A107" s="5" t="s">
        <v>227</v>
      </c>
      <c r="B107" s="6" t="s">
        <v>228</v>
      </c>
      <c r="C107" s="7" t="s">
        <v>23</v>
      </c>
      <c r="D107" s="8">
        <f>'Bills at Proposed'!BM115</f>
        <v>1082.9246598600002</v>
      </c>
      <c r="E107" s="8">
        <f>'Bills at Current'!CB115</f>
        <v>614.97684198807019</v>
      </c>
      <c r="F107" s="9">
        <f t="shared" si="5"/>
        <v>467.94781787193006</v>
      </c>
      <c r="G107" s="10">
        <f t="shared" si="3"/>
        <v>0.76091941341916036</v>
      </c>
      <c r="H107" s="6" t="str">
        <f t="shared" si="4"/>
        <v>Govt</v>
      </c>
    </row>
    <row r="108" spans="1:8" x14ac:dyDescent="0.2">
      <c r="A108" s="5" t="s">
        <v>229</v>
      </c>
      <c r="B108" s="6" t="s">
        <v>230</v>
      </c>
      <c r="C108" s="7" t="s">
        <v>16</v>
      </c>
      <c r="D108" s="8">
        <f>'Bills at Proposed'!BM116</f>
        <v>15473.228509099999</v>
      </c>
      <c r="E108" s="8">
        <f>'Bills at Current'!CB116</f>
        <v>16446.52741938052</v>
      </c>
      <c r="F108" s="9">
        <f t="shared" si="5"/>
        <v>-973.29891028052043</v>
      </c>
      <c r="G108" s="10">
        <f t="shared" si="3"/>
        <v>-5.9179599769711211E-2</v>
      </c>
      <c r="H108" s="6" t="str">
        <f t="shared" si="4"/>
        <v>Govt</v>
      </c>
    </row>
    <row r="109" spans="1:8" x14ac:dyDescent="0.2">
      <c r="A109" s="5" t="s">
        <v>231</v>
      </c>
      <c r="B109" s="6" t="s">
        <v>232</v>
      </c>
      <c r="C109" s="7" t="s">
        <v>20</v>
      </c>
      <c r="D109" s="8">
        <f>'Bills at Proposed'!BM117</f>
        <v>77790.138694599998</v>
      </c>
      <c r="E109" s="8">
        <f>'Bills at Current'!CB117</f>
        <v>76789.817519468255</v>
      </c>
      <c r="F109" s="9">
        <f t="shared" si="5"/>
        <v>1000.3211751317431</v>
      </c>
      <c r="G109" s="10">
        <f t="shared" si="3"/>
        <v>1.3026742443789985E-2</v>
      </c>
      <c r="H109" s="6" t="str">
        <f t="shared" si="4"/>
        <v>Schools</v>
      </c>
    </row>
    <row r="110" spans="1:8" x14ac:dyDescent="0.2">
      <c r="A110" s="5" t="s">
        <v>233</v>
      </c>
      <c r="B110" s="6" t="s">
        <v>234</v>
      </c>
      <c r="C110" s="7" t="s">
        <v>23</v>
      </c>
      <c r="D110" s="8">
        <f>'Bills at Proposed'!BM118</f>
        <v>1029.7408157464001</v>
      </c>
      <c r="E110" s="8">
        <f>'Bills at Current'!CB118</f>
        <v>507.67815155594428</v>
      </c>
      <c r="F110" s="9">
        <f t="shared" si="5"/>
        <v>522.06266419045585</v>
      </c>
      <c r="G110" s="10">
        <f t="shared" si="3"/>
        <v>1.0283339209899531</v>
      </c>
      <c r="H110" s="6" t="str">
        <f t="shared" si="4"/>
        <v>Govt</v>
      </c>
    </row>
    <row r="111" spans="1:8" x14ac:dyDescent="0.2">
      <c r="A111" s="5" t="s">
        <v>1561</v>
      </c>
      <c r="B111" s="6" t="s">
        <v>1565</v>
      </c>
      <c r="C111" s="7" t="s">
        <v>3</v>
      </c>
      <c r="D111" s="8">
        <f>'Bills at Proposed'!BM119</f>
        <v>1973.4660103827998</v>
      </c>
      <c r="E111" s="8">
        <f>'Bills at Current'!CB119</f>
        <v>2418.6221288940146</v>
      </c>
      <c r="F111" s="9">
        <f t="shared" si="5"/>
        <v>-445.1561185112148</v>
      </c>
      <c r="G111" s="10">
        <f t="shared" si="3"/>
        <v>-0.18405360357584066</v>
      </c>
      <c r="H111" s="6" t="str">
        <f t="shared" si="4"/>
        <v>Schools</v>
      </c>
    </row>
    <row r="112" spans="1:8" x14ac:dyDescent="0.2">
      <c r="A112" s="5" t="s">
        <v>235</v>
      </c>
      <c r="B112" s="6" t="s">
        <v>236</v>
      </c>
      <c r="C112" s="7" t="s">
        <v>1</v>
      </c>
      <c r="D112" s="8">
        <f>'Bills at Proposed'!BM120</f>
        <v>13940.038799048001</v>
      </c>
      <c r="E112" s="8">
        <f>'Bills at Current'!CB120</f>
        <v>15599.137572900267</v>
      </c>
      <c r="F112" s="9">
        <f t="shared" si="5"/>
        <v>-1659.0987738522654</v>
      </c>
      <c r="G112" s="10">
        <f t="shared" si="3"/>
        <v>-0.10635836539672228</v>
      </c>
      <c r="H112" s="6" t="str">
        <f t="shared" si="4"/>
        <v>Schools</v>
      </c>
    </row>
    <row r="113" spans="1:8" x14ac:dyDescent="0.2">
      <c r="A113" s="5" t="s">
        <v>237</v>
      </c>
      <c r="B113" s="6" t="s">
        <v>238</v>
      </c>
      <c r="C113" s="7" t="s">
        <v>22</v>
      </c>
      <c r="D113" s="8">
        <f>'Bills at Proposed'!BM121</f>
        <v>8851.1661354879998</v>
      </c>
      <c r="E113" s="8">
        <f>'Bills at Current'!CB121</f>
        <v>9954.4385798492731</v>
      </c>
      <c r="F113" s="9">
        <f t="shared" si="5"/>
        <v>-1103.2724443612733</v>
      </c>
      <c r="G113" s="10">
        <f t="shared" si="3"/>
        <v>-0.11083221173262581</v>
      </c>
      <c r="H113" s="6" t="str">
        <f t="shared" si="4"/>
        <v>Schools</v>
      </c>
    </row>
    <row r="114" spans="1:8" x14ac:dyDescent="0.2">
      <c r="A114" s="5" t="s">
        <v>239</v>
      </c>
      <c r="B114" s="6" t="s">
        <v>240</v>
      </c>
      <c r="C114" s="7" t="s">
        <v>22</v>
      </c>
      <c r="D114" s="8">
        <f>'Bills at Proposed'!BM122</f>
        <v>31605.701014399998</v>
      </c>
      <c r="E114" s="8">
        <f>'Bills at Current'!CB122</f>
        <v>33079.518547036867</v>
      </c>
      <c r="F114" s="9">
        <f t="shared" si="5"/>
        <v>-1473.8175326368691</v>
      </c>
      <c r="G114" s="10">
        <f t="shared" si="3"/>
        <v>-4.4553778209957873E-2</v>
      </c>
      <c r="H114" s="6" t="str">
        <f t="shared" si="4"/>
        <v>Schools</v>
      </c>
    </row>
    <row r="115" spans="1:8" x14ac:dyDescent="0.2">
      <c r="A115" s="5" t="s">
        <v>241</v>
      </c>
      <c r="B115" s="6" t="s">
        <v>242</v>
      </c>
      <c r="C115" s="7" t="s">
        <v>23</v>
      </c>
      <c r="D115" s="8">
        <f>'Bills at Proposed'!BM123</f>
        <v>1724.1169496788</v>
      </c>
      <c r="E115" s="8">
        <f>'Bills at Current'!CB123</f>
        <v>1897.218162069074</v>
      </c>
      <c r="F115" s="9">
        <f t="shared" si="5"/>
        <v>-173.10121239027399</v>
      </c>
      <c r="G115" s="10">
        <f t="shared" si="3"/>
        <v>-9.1239487293065302E-2</v>
      </c>
      <c r="H115" s="6" t="str">
        <f t="shared" si="4"/>
        <v>Govt</v>
      </c>
    </row>
    <row r="116" spans="1:8" x14ac:dyDescent="0.2">
      <c r="A116" s="5" t="s">
        <v>243</v>
      </c>
      <c r="B116" s="6" t="s">
        <v>244</v>
      </c>
      <c r="C116" s="7" t="s">
        <v>22</v>
      </c>
      <c r="D116" s="8">
        <f>'Bills at Proposed'!BM124</f>
        <v>20903.898658719998</v>
      </c>
      <c r="E116" s="8">
        <f>'Bills at Current'!CB124</f>
        <v>21607.135343783735</v>
      </c>
      <c r="F116" s="9">
        <f t="shared" si="5"/>
        <v>-703.23668506373724</v>
      </c>
      <c r="G116" s="10">
        <f t="shared" si="3"/>
        <v>-3.2546502526817123E-2</v>
      </c>
      <c r="H116" s="6" t="str">
        <f t="shared" si="4"/>
        <v>Schools</v>
      </c>
    </row>
    <row r="117" spans="1:8" x14ac:dyDescent="0.2">
      <c r="A117" s="5" t="s">
        <v>245</v>
      </c>
      <c r="B117" s="6" t="s">
        <v>246</v>
      </c>
      <c r="C117" s="7" t="s">
        <v>1</v>
      </c>
      <c r="D117" s="8">
        <f>'Bills at Proposed'!BM125</f>
        <v>18726.66666296</v>
      </c>
      <c r="E117" s="8">
        <f>'Bills at Current'!CB125</f>
        <v>20313.164489385421</v>
      </c>
      <c r="F117" s="9">
        <f t="shared" si="5"/>
        <v>-1586.4978264254205</v>
      </c>
      <c r="G117" s="10">
        <f t="shared" si="3"/>
        <v>-7.810195340339221E-2</v>
      </c>
      <c r="H117" s="6" t="str">
        <f t="shared" si="4"/>
        <v>Schools</v>
      </c>
    </row>
    <row r="118" spans="1:8" x14ac:dyDescent="0.2">
      <c r="A118" s="5" t="s">
        <v>247</v>
      </c>
      <c r="B118" s="6" t="s">
        <v>248</v>
      </c>
      <c r="C118" s="7" t="s">
        <v>1</v>
      </c>
      <c r="D118" s="8">
        <f>'Bills at Proposed'!BM126</f>
        <v>2503.1246621999999</v>
      </c>
      <c r="E118" s="8">
        <f>'Bills at Current'!CB126</f>
        <v>2826.6223652798844</v>
      </c>
      <c r="F118" s="9">
        <f t="shared" si="5"/>
        <v>-323.49770307988456</v>
      </c>
      <c r="G118" s="10">
        <f t="shared" si="3"/>
        <v>-0.11444673581214404</v>
      </c>
      <c r="H118" s="6" t="str">
        <f t="shared" si="4"/>
        <v>Schools</v>
      </c>
    </row>
    <row r="119" spans="1:8" x14ac:dyDescent="0.2">
      <c r="A119" s="5" t="s">
        <v>249</v>
      </c>
      <c r="B119" s="6" t="s">
        <v>250</v>
      </c>
      <c r="C119" s="7" t="s">
        <v>1</v>
      </c>
      <c r="D119" s="8">
        <f>'Bills at Proposed'!BM127</f>
        <v>1283.2240122399999</v>
      </c>
      <c r="E119" s="8">
        <f>'Bills at Current'!CB127</f>
        <v>1054.6585108823149</v>
      </c>
      <c r="F119" s="9">
        <f t="shared" si="5"/>
        <v>228.56550135768498</v>
      </c>
      <c r="G119" s="10">
        <f t="shared" si="3"/>
        <v>0.21671991360167353</v>
      </c>
      <c r="H119" s="6" t="str">
        <f t="shared" si="4"/>
        <v>Schools</v>
      </c>
    </row>
    <row r="120" spans="1:8" x14ac:dyDescent="0.2">
      <c r="A120" s="5" t="s">
        <v>1561</v>
      </c>
      <c r="B120" s="6" t="s">
        <v>1566</v>
      </c>
      <c r="C120" s="7" t="s">
        <v>3</v>
      </c>
      <c r="D120" s="8">
        <f>'Bills at Proposed'!BM128</f>
        <v>17285.627220064001</v>
      </c>
      <c r="E120" s="8">
        <f>'Bills at Current'!CB128</f>
        <v>18193.072683776365</v>
      </c>
      <c r="F120" s="9">
        <f t="shared" si="5"/>
        <v>-907.44546371236356</v>
      </c>
      <c r="G120" s="10">
        <f t="shared" si="3"/>
        <v>-4.9878625754162798E-2</v>
      </c>
      <c r="H120" s="6" t="str">
        <f t="shared" si="4"/>
        <v>Schools</v>
      </c>
    </row>
    <row r="121" spans="1:8" x14ac:dyDescent="0.2">
      <c r="A121" s="5" t="s">
        <v>251</v>
      </c>
      <c r="B121" s="6" t="s">
        <v>252</v>
      </c>
      <c r="C121" s="7" t="s">
        <v>22</v>
      </c>
      <c r="D121" s="8">
        <f>'Bills at Proposed'!BM129</f>
        <v>3326.268493776</v>
      </c>
      <c r="E121" s="8">
        <f>'Bills at Current'!CB129</f>
        <v>4262.535280559111</v>
      </c>
      <c r="F121" s="9">
        <f t="shared" si="5"/>
        <v>-936.266786783111</v>
      </c>
      <c r="G121" s="10">
        <f t="shared" si="3"/>
        <v>-0.21965021405296192</v>
      </c>
      <c r="H121" s="6" t="str">
        <f t="shared" si="4"/>
        <v>Schools</v>
      </c>
    </row>
    <row r="122" spans="1:8" x14ac:dyDescent="0.2">
      <c r="A122" s="5" t="s">
        <v>253</v>
      </c>
      <c r="B122" s="6" t="s">
        <v>254</v>
      </c>
      <c r="C122" s="7" t="s">
        <v>1</v>
      </c>
      <c r="D122" s="8">
        <f>'Bills at Proposed'!BM130</f>
        <v>15352.784896384001</v>
      </c>
      <c r="E122" s="8">
        <f>'Bills at Current'!CB130</f>
        <v>15964.939827230042</v>
      </c>
      <c r="F122" s="9">
        <f t="shared" si="5"/>
        <v>-612.15493084604168</v>
      </c>
      <c r="G122" s="10">
        <f t="shared" si="3"/>
        <v>-3.8343704233819942E-2</v>
      </c>
      <c r="H122" s="6" t="str">
        <f t="shared" si="4"/>
        <v>Schools</v>
      </c>
    </row>
    <row r="123" spans="1:8" x14ac:dyDescent="0.2">
      <c r="A123" s="5" t="s">
        <v>255</v>
      </c>
      <c r="B123" s="6" t="s">
        <v>256</v>
      </c>
      <c r="C123" s="7" t="s">
        <v>23</v>
      </c>
      <c r="D123" s="8">
        <f>'Bills at Proposed'!BM131</f>
        <v>1068.8461644072001</v>
      </c>
      <c r="E123" s="8">
        <f>'Bills at Current'!CB131</f>
        <v>589.06478257261313</v>
      </c>
      <c r="F123" s="9">
        <f t="shared" si="5"/>
        <v>479.78138183458702</v>
      </c>
      <c r="G123" s="10">
        <f t="shared" si="3"/>
        <v>0.81447982637706762</v>
      </c>
      <c r="H123" s="6" t="str">
        <f t="shared" si="4"/>
        <v>Govt</v>
      </c>
    </row>
    <row r="124" spans="1:8" x14ac:dyDescent="0.2">
      <c r="A124" s="5" t="s">
        <v>309</v>
      </c>
      <c r="B124" s="6" t="s">
        <v>1697</v>
      </c>
      <c r="C124" s="7" t="s">
        <v>1</v>
      </c>
      <c r="D124" s="8">
        <f>'Bills at Proposed'!BM132</f>
        <v>933.84673637799995</v>
      </c>
      <c r="E124" s="8">
        <f>'Bills at Current'!CB132</f>
        <v>314.24064446358926</v>
      </c>
      <c r="F124" s="9">
        <f t="shared" si="5"/>
        <v>619.60609191441063</v>
      </c>
      <c r="G124" s="10">
        <f t="shared" si="3"/>
        <v>1.9717566865740177</v>
      </c>
      <c r="H124" s="6" t="str">
        <f t="shared" si="4"/>
        <v>Schools</v>
      </c>
    </row>
    <row r="125" spans="1:8" x14ac:dyDescent="0.2">
      <c r="A125" s="5" t="s">
        <v>257</v>
      </c>
      <c r="B125" s="6" t="s">
        <v>258</v>
      </c>
      <c r="C125" s="7" t="s">
        <v>23</v>
      </c>
      <c r="D125" s="8">
        <f>'Bills at Proposed'!BM133</f>
        <v>1022.1873975704</v>
      </c>
      <c r="E125" s="8">
        <f>'Bills at Current'!CB133</f>
        <v>492.40146941311838</v>
      </c>
      <c r="F125" s="9">
        <f t="shared" si="5"/>
        <v>529.78592815728166</v>
      </c>
      <c r="G125" s="10">
        <f t="shared" si="3"/>
        <v>1.075922719704149</v>
      </c>
      <c r="H125" s="6" t="str">
        <f t="shared" si="4"/>
        <v>Govt</v>
      </c>
    </row>
    <row r="126" spans="1:8" x14ac:dyDescent="0.2">
      <c r="A126" s="5" t="s">
        <v>259</v>
      </c>
      <c r="B126" s="6" t="s">
        <v>260</v>
      </c>
      <c r="C126" s="7" t="s">
        <v>0</v>
      </c>
      <c r="D126" s="8">
        <f>'Bills at Proposed'!BM134</f>
        <v>2332.4503346376</v>
      </c>
      <c r="E126" s="8">
        <f>'Bills at Current'!CB134</f>
        <v>2483.8410461664962</v>
      </c>
      <c r="F126" s="9">
        <f t="shared" si="5"/>
        <v>-151.39071152889619</v>
      </c>
      <c r="G126" s="10">
        <f t="shared" si="3"/>
        <v>-6.0950241466759425E-2</v>
      </c>
      <c r="H126" s="6" t="str">
        <f t="shared" si="4"/>
        <v>Schools</v>
      </c>
    </row>
    <row r="127" spans="1:8" x14ac:dyDescent="0.2">
      <c r="A127" s="5" t="s">
        <v>261</v>
      </c>
      <c r="B127" s="6" t="s">
        <v>262</v>
      </c>
      <c r="C127" s="7" t="s">
        <v>0</v>
      </c>
      <c r="D127" s="8">
        <f>'Bills at Proposed'!BM135</f>
        <v>1683.2335952319997</v>
      </c>
      <c r="E127" s="8">
        <f>'Bills at Current'!CB135</f>
        <v>1789.685092361327</v>
      </c>
      <c r="F127" s="9">
        <f t="shared" si="5"/>
        <v>-106.45149712932721</v>
      </c>
      <c r="G127" s="10">
        <f t="shared" si="3"/>
        <v>-5.9480574310910805E-2</v>
      </c>
      <c r="H127" s="6" t="str">
        <f t="shared" si="4"/>
        <v>Schools</v>
      </c>
    </row>
    <row r="128" spans="1:8" x14ac:dyDescent="0.2">
      <c r="A128" s="5" t="s">
        <v>263</v>
      </c>
      <c r="B128" s="6" t="s">
        <v>264</v>
      </c>
      <c r="C128" s="7" t="s">
        <v>23</v>
      </c>
      <c r="D128" s="8">
        <f>'Bills at Proposed'!BM136</f>
        <v>6014.7149880892011</v>
      </c>
      <c r="E128" s="8">
        <f>'Bills at Current'!CB136</f>
        <v>6862.0060690191231</v>
      </c>
      <c r="F128" s="9">
        <f t="shared" si="5"/>
        <v>-847.29108092992192</v>
      </c>
      <c r="G128" s="10">
        <f t="shared" si="3"/>
        <v>-0.12347571138931335</v>
      </c>
      <c r="H128" s="6" t="str">
        <f t="shared" si="4"/>
        <v>Govt</v>
      </c>
    </row>
    <row r="129" spans="1:8" x14ac:dyDescent="0.2">
      <c r="A129" s="5" t="s">
        <v>265</v>
      </c>
      <c r="B129" s="6" t="s">
        <v>266</v>
      </c>
      <c r="C129" s="7" t="s">
        <v>22</v>
      </c>
      <c r="D129" s="8">
        <f>'Bills at Proposed'!BM137</f>
        <v>969.48399579999989</v>
      </c>
      <c r="E129" s="8">
        <f>'Bills at Current'!CB137</f>
        <v>383.4595770044802</v>
      </c>
      <c r="F129" s="9">
        <f t="shared" si="5"/>
        <v>586.02441879551975</v>
      </c>
      <c r="G129" s="10">
        <f t="shared" si="3"/>
        <v>1.5282560508031668</v>
      </c>
      <c r="H129" s="6" t="str">
        <f t="shared" si="4"/>
        <v>Schools</v>
      </c>
    </row>
    <row r="130" spans="1:8" x14ac:dyDescent="0.2">
      <c r="A130" s="5" t="s">
        <v>267</v>
      </c>
      <c r="B130" s="6" t="s">
        <v>268</v>
      </c>
      <c r="C130" s="7" t="s">
        <v>1</v>
      </c>
      <c r="D130" s="8">
        <f>'Bills at Proposed'!BM138</f>
        <v>2330.9517765199998</v>
      </c>
      <c r="E130" s="8">
        <f>'Bills at Current'!CB138</f>
        <v>2843.639608687301</v>
      </c>
      <c r="F130" s="9">
        <f t="shared" si="5"/>
        <v>-512.68783216730117</v>
      </c>
      <c r="G130" s="10">
        <f t="shared" si="3"/>
        <v>-0.1802928298653047</v>
      </c>
      <c r="H130" s="6" t="str">
        <f t="shared" si="4"/>
        <v>Schools</v>
      </c>
    </row>
    <row r="131" spans="1:8" x14ac:dyDescent="0.2">
      <c r="A131" s="5" t="s">
        <v>269</v>
      </c>
      <c r="B131" s="6" t="s">
        <v>270</v>
      </c>
      <c r="C131" s="7" t="s">
        <v>23</v>
      </c>
      <c r="D131" s="8">
        <f>'Bills at Proposed'!BM139</f>
        <v>12196.018167136001</v>
      </c>
      <c r="E131" s="8">
        <f>'Bills at Current'!CB139</f>
        <v>12550.810867979557</v>
      </c>
      <c r="F131" s="9">
        <f t="shared" si="5"/>
        <v>-354.7927008435563</v>
      </c>
      <c r="G131" s="10">
        <f t="shared" ref="G131:G194" si="6">D131/E131-1</f>
        <v>-2.8268508272140891E-2</v>
      </c>
      <c r="H131" s="6" t="str">
        <f t="shared" ref="H131:H194" si="7">IF(LEFT(C131,1)="S","Schools","Govt")</f>
        <v>Govt</v>
      </c>
    </row>
    <row r="132" spans="1:8" x14ac:dyDescent="0.2">
      <c r="A132" s="5" t="s">
        <v>271</v>
      </c>
      <c r="B132" s="6" t="s">
        <v>272</v>
      </c>
      <c r="C132" s="7" t="s">
        <v>24</v>
      </c>
      <c r="D132" s="8">
        <f>'Bills at Proposed'!BM140</f>
        <v>1597.5969062008</v>
      </c>
      <c r="E132" s="8">
        <f>'Bills at Current'!CB140</f>
        <v>1642.6466786277758</v>
      </c>
      <c r="F132" s="9">
        <f t="shared" ref="F132:F195" si="8">D132-E132</f>
        <v>-45.049772426975778</v>
      </c>
      <c r="G132" s="10">
        <f t="shared" si="6"/>
        <v>-2.7425114002366691E-2</v>
      </c>
      <c r="H132" s="6" t="str">
        <f t="shared" si="7"/>
        <v>Govt</v>
      </c>
    </row>
    <row r="133" spans="1:8" x14ac:dyDescent="0.2">
      <c r="A133" s="5" t="s">
        <v>273</v>
      </c>
      <c r="B133" s="6" t="s">
        <v>274</v>
      </c>
      <c r="C133" s="7" t="s">
        <v>1</v>
      </c>
      <c r="D133" s="8">
        <f>'Bills at Proposed'!BM141</f>
        <v>906.74687408839998</v>
      </c>
      <c r="E133" s="8">
        <f>'Bills at Current'!CB141</f>
        <v>254.88159848737502</v>
      </c>
      <c r="F133" s="9">
        <f t="shared" si="8"/>
        <v>651.8652756010249</v>
      </c>
      <c r="G133" s="10">
        <f t="shared" si="6"/>
        <v>2.5575219218240806</v>
      </c>
      <c r="H133" s="6" t="str">
        <f t="shared" si="7"/>
        <v>Schools</v>
      </c>
    </row>
    <row r="134" spans="1:8" x14ac:dyDescent="0.2">
      <c r="A134" s="5" t="s">
        <v>275</v>
      </c>
      <c r="B134" s="6" t="s">
        <v>276</v>
      </c>
      <c r="C134" s="7" t="s">
        <v>14</v>
      </c>
      <c r="D134" s="8">
        <f>'Bills at Proposed'!BM142</f>
        <v>39702.289750880002</v>
      </c>
      <c r="E134" s="8">
        <f>'Bills at Current'!CB142</f>
        <v>40151.80649773551</v>
      </c>
      <c r="F134" s="9">
        <f t="shared" si="8"/>
        <v>-449.51674685550825</v>
      </c>
      <c r="G134" s="10">
        <f t="shared" si="6"/>
        <v>-1.1195430195173439E-2</v>
      </c>
      <c r="H134" s="6" t="str">
        <f t="shared" si="7"/>
        <v>Schools</v>
      </c>
    </row>
    <row r="135" spans="1:8" x14ac:dyDescent="0.2">
      <c r="A135" s="5" t="s">
        <v>277</v>
      </c>
      <c r="B135" s="6" t="s">
        <v>278</v>
      </c>
      <c r="C135" s="7" t="s">
        <v>22</v>
      </c>
      <c r="D135" s="8">
        <f>'Bills at Proposed'!BM143</f>
        <v>8850.1613588204018</v>
      </c>
      <c r="E135" s="8">
        <f>'Bills at Current'!CB143</f>
        <v>10408.937480087432</v>
      </c>
      <c r="F135" s="9">
        <f t="shared" si="8"/>
        <v>-1558.7761212670302</v>
      </c>
      <c r="G135" s="10">
        <f t="shared" si="6"/>
        <v>-0.14975362511774226</v>
      </c>
      <c r="H135" s="6" t="str">
        <f t="shared" si="7"/>
        <v>Schools</v>
      </c>
    </row>
    <row r="136" spans="1:8" x14ac:dyDescent="0.2">
      <c r="A136" s="5" t="s">
        <v>279</v>
      </c>
      <c r="B136" s="6" t="s">
        <v>280</v>
      </c>
      <c r="C136" s="7" t="s">
        <v>23</v>
      </c>
      <c r="D136" s="8">
        <f>'Bills at Proposed'!BM144</f>
        <v>925.94334951079998</v>
      </c>
      <c r="E136" s="8">
        <f>'Bills at Current'!CB144</f>
        <v>431.01947460700978</v>
      </c>
      <c r="F136" s="9">
        <f t="shared" si="8"/>
        <v>494.92387490379019</v>
      </c>
      <c r="G136" s="10">
        <f t="shared" si="6"/>
        <v>1.1482633710577614</v>
      </c>
      <c r="H136" s="6" t="str">
        <f t="shared" si="7"/>
        <v>Govt</v>
      </c>
    </row>
    <row r="137" spans="1:8" x14ac:dyDescent="0.2">
      <c r="A137" s="5" t="s">
        <v>281</v>
      </c>
      <c r="B137" s="6" t="s">
        <v>282</v>
      </c>
      <c r="C137" s="7" t="s">
        <v>0</v>
      </c>
      <c r="D137" s="8">
        <f>'Bills at Proposed'!BM145</f>
        <v>78441.606410896013</v>
      </c>
      <c r="E137" s="8">
        <f>'Bills at Current'!CB145</f>
        <v>81261.782487457283</v>
      </c>
      <c r="F137" s="9">
        <f t="shared" si="8"/>
        <v>-2820.1760765612707</v>
      </c>
      <c r="G137" s="10">
        <f t="shared" si="6"/>
        <v>-3.4704826675400091E-2</v>
      </c>
      <c r="H137" s="6" t="str">
        <f t="shared" si="7"/>
        <v>Schools</v>
      </c>
    </row>
    <row r="138" spans="1:8" x14ac:dyDescent="0.2">
      <c r="A138" s="5" t="s">
        <v>283</v>
      </c>
      <c r="B138" s="6" t="s">
        <v>284</v>
      </c>
      <c r="C138" s="7" t="s">
        <v>22</v>
      </c>
      <c r="D138" s="8">
        <f>'Bills at Proposed'!BM146</f>
        <v>32707.440839695999</v>
      </c>
      <c r="E138" s="8">
        <f>'Bills at Current'!CB146</f>
        <v>33977.910495525379</v>
      </c>
      <c r="F138" s="9">
        <f t="shared" si="8"/>
        <v>-1270.4696558293799</v>
      </c>
      <c r="G138" s="10">
        <f t="shared" si="6"/>
        <v>-3.7391047221596807E-2</v>
      </c>
      <c r="H138" s="6" t="str">
        <f t="shared" si="7"/>
        <v>Schools</v>
      </c>
    </row>
    <row r="139" spans="1:8" x14ac:dyDescent="0.2">
      <c r="A139" s="5" t="s">
        <v>285</v>
      </c>
      <c r="B139" s="6" t="s">
        <v>286</v>
      </c>
      <c r="C139" s="7" t="s">
        <v>20</v>
      </c>
      <c r="D139" s="8">
        <f>'Bills at Proposed'!BM147</f>
        <v>5617.0631657120002</v>
      </c>
      <c r="E139" s="8">
        <f>'Bills at Current'!CB147</f>
        <v>6217.9344551479007</v>
      </c>
      <c r="F139" s="9">
        <f t="shared" si="8"/>
        <v>-600.87128943590051</v>
      </c>
      <c r="G139" s="10">
        <f t="shared" si="6"/>
        <v>-9.6635191922686214E-2</v>
      </c>
      <c r="H139" s="6" t="str">
        <f t="shared" si="7"/>
        <v>Schools</v>
      </c>
    </row>
    <row r="140" spans="1:8" x14ac:dyDescent="0.2">
      <c r="A140" s="5" t="s">
        <v>287</v>
      </c>
      <c r="B140" s="6" t="s">
        <v>288</v>
      </c>
      <c r="C140" s="7" t="s">
        <v>22</v>
      </c>
      <c r="D140" s="8">
        <f>'Bills at Proposed'!BM148</f>
        <v>19475.863109983995</v>
      </c>
      <c r="E140" s="8">
        <f>'Bills at Current'!CB148</f>
        <v>20091.849296737546</v>
      </c>
      <c r="F140" s="9">
        <f t="shared" si="8"/>
        <v>-615.98618675355101</v>
      </c>
      <c r="G140" s="10">
        <f t="shared" si="6"/>
        <v>-3.065851120302665E-2</v>
      </c>
      <c r="H140" s="6" t="str">
        <f t="shared" si="7"/>
        <v>Schools</v>
      </c>
    </row>
    <row r="141" spans="1:8" x14ac:dyDescent="0.2">
      <c r="A141" s="5" t="s">
        <v>289</v>
      </c>
      <c r="B141" s="6" t="s">
        <v>290</v>
      </c>
      <c r="C141" s="7" t="s">
        <v>14</v>
      </c>
      <c r="D141" s="8">
        <f>'Bills at Proposed'!BM149</f>
        <v>1117.8241852639999</v>
      </c>
      <c r="E141" s="8">
        <f>'Bills at Current'!CB149</f>
        <v>682.90638664635742</v>
      </c>
      <c r="F141" s="9">
        <f t="shared" si="8"/>
        <v>434.91779861764246</v>
      </c>
      <c r="G141" s="10">
        <f t="shared" si="6"/>
        <v>0.63686298315857504</v>
      </c>
      <c r="H141" s="6" t="str">
        <f t="shared" si="7"/>
        <v>Schools</v>
      </c>
    </row>
    <row r="142" spans="1:8" x14ac:dyDescent="0.2">
      <c r="A142" s="5" t="s">
        <v>291</v>
      </c>
      <c r="B142" s="6" t="s">
        <v>292</v>
      </c>
      <c r="C142" s="7" t="s">
        <v>1</v>
      </c>
      <c r="D142" s="8">
        <f>'Bills at Proposed'!BM150</f>
        <v>4292.8351380799995</v>
      </c>
      <c r="E142" s="8">
        <f>'Bills at Current'!CB150</f>
        <v>5250.3726025589758</v>
      </c>
      <c r="F142" s="9">
        <f t="shared" si="8"/>
        <v>-957.53746447897629</v>
      </c>
      <c r="G142" s="10">
        <f t="shared" si="6"/>
        <v>-0.18237514495871832</v>
      </c>
      <c r="H142" s="6" t="str">
        <f t="shared" si="7"/>
        <v>Schools</v>
      </c>
    </row>
    <row r="143" spans="1:8" x14ac:dyDescent="0.2">
      <c r="A143" s="5" t="s">
        <v>293</v>
      </c>
      <c r="B143" s="6" t="s">
        <v>294</v>
      </c>
      <c r="C143" s="7" t="s">
        <v>24</v>
      </c>
      <c r="D143" s="8">
        <f>'Bills at Proposed'!BM151</f>
        <v>920.98970607599983</v>
      </c>
      <c r="E143" s="8">
        <f>'Bills at Current'!CB151</f>
        <v>282.94873171938474</v>
      </c>
      <c r="F143" s="9">
        <f t="shared" si="8"/>
        <v>638.04097435661515</v>
      </c>
      <c r="G143" s="10">
        <f t="shared" si="6"/>
        <v>2.2549702572598704</v>
      </c>
      <c r="H143" s="6" t="str">
        <f t="shared" si="7"/>
        <v>Govt</v>
      </c>
    </row>
    <row r="144" spans="1:8" x14ac:dyDescent="0.2">
      <c r="A144" s="5" t="s">
        <v>1408</v>
      </c>
      <c r="B144" s="6" t="s">
        <v>1411</v>
      </c>
      <c r="C144" s="7" t="s">
        <v>24</v>
      </c>
      <c r="D144" s="8">
        <f>'Bills at Proposed'!BM152</f>
        <v>1220.6939957384</v>
      </c>
      <c r="E144" s="8">
        <f>'Bills at Current'!CB152</f>
        <v>911.93941950723399</v>
      </c>
      <c r="F144" s="9">
        <f t="shared" si="8"/>
        <v>308.75457623116597</v>
      </c>
      <c r="G144" s="10">
        <f t="shared" si="6"/>
        <v>0.33856917425282629</v>
      </c>
      <c r="H144" s="6" t="str">
        <f t="shared" si="7"/>
        <v>Govt</v>
      </c>
    </row>
    <row r="145" spans="1:8" x14ac:dyDescent="0.2">
      <c r="A145" s="5" t="s">
        <v>295</v>
      </c>
      <c r="B145" s="6" t="s">
        <v>296</v>
      </c>
      <c r="C145" s="7" t="s">
        <v>22</v>
      </c>
      <c r="D145" s="8">
        <f>'Bills at Proposed'!BM153</f>
        <v>1874.8756827152001</v>
      </c>
      <c r="E145" s="8">
        <f>'Bills at Current'!CB153</f>
        <v>2151.7792831132083</v>
      </c>
      <c r="F145" s="9">
        <f t="shared" si="8"/>
        <v>-276.90360039800817</v>
      </c>
      <c r="G145" s="10">
        <f t="shared" si="6"/>
        <v>-0.12868587525268027</v>
      </c>
      <c r="H145" s="6" t="str">
        <f t="shared" si="7"/>
        <v>Schools</v>
      </c>
    </row>
    <row r="146" spans="1:8" x14ac:dyDescent="0.2">
      <c r="A146" s="5" t="s">
        <v>297</v>
      </c>
      <c r="B146" s="6" t="s">
        <v>298</v>
      </c>
      <c r="C146" s="7" t="s">
        <v>23</v>
      </c>
      <c r="D146" s="8">
        <f>'Bills at Proposed'!BM154</f>
        <v>5746.6032504160003</v>
      </c>
      <c r="E146" s="8">
        <f>'Bills at Current'!CB154</f>
        <v>6735.731979819243</v>
      </c>
      <c r="F146" s="9">
        <f t="shared" si="8"/>
        <v>-989.12872940324269</v>
      </c>
      <c r="G146" s="10">
        <f t="shared" si="6"/>
        <v>-0.14684799400670134</v>
      </c>
      <c r="H146" s="6" t="str">
        <f t="shared" si="7"/>
        <v>Govt</v>
      </c>
    </row>
    <row r="147" spans="1:8" x14ac:dyDescent="0.2">
      <c r="A147" s="5" t="s">
        <v>299</v>
      </c>
      <c r="B147" s="6" t="s">
        <v>300</v>
      </c>
      <c r="C147" s="7" t="s">
        <v>2</v>
      </c>
      <c r="D147" s="8">
        <f>'Bills at Proposed'!BM155</f>
        <v>2260.3347078399997</v>
      </c>
      <c r="E147" s="8">
        <f>'Bills at Current'!CB155</f>
        <v>2809.1953679135941</v>
      </c>
      <c r="F147" s="9">
        <f t="shared" si="8"/>
        <v>-548.86066007359432</v>
      </c>
      <c r="G147" s="10">
        <f t="shared" si="6"/>
        <v>-0.19538002459445758</v>
      </c>
      <c r="H147" s="6" t="str">
        <f t="shared" si="7"/>
        <v>Govt</v>
      </c>
    </row>
    <row r="148" spans="1:8" x14ac:dyDescent="0.2">
      <c r="A148" s="5" t="s">
        <v>301</v>
      </c>
      <c r="B148" s="6" t="s">
        <v>302</v>
      </c>
      <c r="C148" s="7" t="s">
        <v>22</v>
      </c>
      <c r="D148" s="8">
        <f>'Bills at Proposed'!BM156</f>
        <v>11164.4698732</v>
      </c>
      <c r="E148" s="8">
        <f>'Bills at Current'!CB156</f>
        <v>12008.829531941115</v>
      </c>
      <c r="F148" s="9">
        <f t="shared" si="8"/>
        <v>-844.35965874111571</v>
      </c>
      <c r="G148" s="10">
        <f t="shared" si="6"/>
        <v>-7.0311570040634375E-2</v>
      </c>
      <c r="H148" s="6" t="str">
        <f t="shared" si="7"/>
        <v>Schools</v>
      </c>
    </row>
    <row r="149" spans="1:8" x14ac:dyDescent="0.2">
      <c r="A149" s="5" t="s">
        <v>303</v>
      </c>
      <c r="B149" s="6" t="s">
        <v>304</v>
      </c>
      <c r="C149" s="7" t="s">
        <v>0</v>
      </c>
      <c r="D149" s="8">
        <f>'Bills at Proposed'!BM157</f>
        <v>131504.62410655999</v>
      </c>
      <c r="E149" s="8">
        <f>'Bills at Current'!CB157</f>
        <v>133779.91559347554</v>
      </c>
      <c r="F149" s="9">
        <f t="shared" si="8"/>
        <v>-2275.2914869155502</v>
      </c>
      <c r="G149" s="10">
        <f t="shared" si="6"/>
        <v>-1.7007721053058589E-2</v>
      </c>
      <c r="H149" s="6" t="str">
        <f t="shared" si="7"/>
        <v>Schools</v>
      </c>
    </row>
    <row r="150" spans="1:8" x14ac:dyDescent="0.2">
      <c r="A150" s="5" t="s">
        <v>305</v>
      </c>
      <c r="B150" s="6" t="s">
        <v>306</v>
      </c>
      <c r="C150" s="7" t="s">
        <v>22</v>
      </c>
      <c r="D150" s="8">
        <f>'Bills at Proposed'!BM158</f>
        <v>48979.210936340001</v>
      </c>
      <c r="E150" s="8">
        <f>'Bills at Current'!CB158</f>
        <v>50455.708292765339</v>
      </c>
      <c r="F150" s="9">
        <f t="shared" si="8"/>
        <v>-1476.4973564253378</v>
      </c>
      <c r="G150" s="10">
        <f t="shared" si="6"/>
        <v>-2.9263237131824105E-2</v>
      </c>
      <c r="H150" s="6" t="str">
        <f t="shared" si="7"/>
        <v>Schools</v>
      </c>
    </row>
    <row r="151" spans="1:8" x14ac:dyDescent="0.2">
      <c r="A151" s="5" t="s">
        <v>307</v>
      </c>
      <c r="B151" s="6" t="s">
        <v>308</v>
      </c>
      <c r="C151" s="7" t="s">
        <v>1</v>
      </c>
      <c r="D151" s="8">
        <f>'Bills at Proposed'!BM159</f>
        <v>960.74878176639993</v>
      </c>
      <c r="E151" s="8">
        <f>'Bills at Current'!CB159</f>
        <v>368.43009495205621</v>
      </c>
      <c r="F151" s="9">
        <f t="shared" si="8"/>
        <v>592.31868681434366</v>
      </c>
      <c r="G151" s="10">
        <f t="shared" si="6"/>
        <v>1.6076826918588778</v>
      </c>
      <c r="H151" s="6" t="str">
        <f t="shared" si="7"/>
        <v>Schools</v>
      </c>
    </row>
    <row r="152" spans="1:8" x14ac:dyDescent="0.2">
      <c r="A152" s="5" t="s">
        <v>309</v>
      </c>
      <c r="B152" s="6" t="s">
        <v>310</v>
      </c>
      <c r="C152" s="7" t="s">
        <v>1</v>
      </c>
      <c r="D152" s="8">
        <f>'Bills at Proposed'!BM160</f>
        <v>1734.6221198896003</v>
      </c>
      <c r="E152" s="8">
        <f>'Bills at Current'!CB160</f>
        <v>1961.8644902587907</v>
      </c>
      <c r="F152" s="9">
        <f t="shared" si="8"/>
        <v>-227.24237036919044</v>
      </c>
      <c r="G152" s="10">
        <f t="shared" si="6"/>
        <v>-0.11582979940638749</v>
      </c>
      <c r="H152" s="6" t="str">
        <f t="shared" si="7"/>
        <v>Schools</v>
      </c>
    </row>
    <row r="153" spans="1:8" x14ac:dyDescent="0.2">
      <c r="A153" s="5" t="s">
        <v>1408</v>
      </c>
      <c r="B153" s="6" t="s">
        <v>1412</v>
      </c>
      <c r="C153" s="7" t="s">
        <v>24</v>
      </c>
      <c r="D153" s="8">
        <f>'Bills at Proposed'!BM161</f>
        <v>1052.1238564543999</v>
      </c>
      <c r="E153" s="8">
        <f>'Bills at Current'!CB161</f>
        <v>562.56143106608818</v>
      </c>
      <c r="F153" s="9">
        <f t="shared" si="8"/>
        <v>489.56242538831168</v>
      </c>
      <c r="G153" s="10">
        <f t="shared" si="6"/>
        <v>0.87023816129833342</v>
      </c>
      <c r="H153" s="6" t="str">
        <f t="shared" si="7"/>
        <v>Govt</v>
      </c>
    </row>
    <row r="154" spans="1:8" x14ac:dyDescent="0.2">
      <c r="A154" s="5" t="s">
        <v>311</v>
      </c>
      <c r="B154" s="6" t="s">
        <v>312</v>
      </c>
      <c r="C154" s="7" t="s">
        <v>11</v>
      </c>
      <c r="D154" s="8">
        <f>'Bills at Proposed'!BM162</f>
        <v>0</v>
      </c>
      <c r="E154" s="8">
        <f>'Bills at Current'!CB162</f>
        <v>0</v>
      </c>
      <c r="F154" s="9">
        <f t="shared" si="8"/>
        <v>0</v>
      </c>
      <c r="G154" s="10" t="e">
        <f t="shared" si="6"/>
        <v>#DIV/0!</v>
      </c>
      <c r="H154" s="6" t="str">
        <f t="shared" si="7"/>
        <v>Schools</v>
      </c>
    </row>
    <row r="155" spans="1:8" x14ac:dyDescent="0.2">
      <c r="A155" s="5" t="s">
        <v>315</v>
      </c>
      <c r="B155" s="6" t="s">
        <v>316</v>
      </c>
      <c r="C155" s="7" t="s">
        <v>4</v>
      </c>
      <c r="D155" s="8">
        <f>'Bills at Proposed'!BM163</f>
        <v>46369.091430759996</v>
      </c>
      <c r="E155" s="8">
        <f>'Bills at Current'!CB163</f>
        <v>48792.805866678151</v>
      </c>
      <c r="F155" s="9">
        <f t="shared" si="8"/>
        <v>-2423.7144359181548</v>
      </c>
      <c r="G155" s="10">
        <f t="shared" si="6"/>
        <v>-4.9673602345000067E-2</v>
      </c>
      <c r="H155" s="6" t="str">
        <f t="shared" si="7"/>
        <v>Schools</v>
      </c>
    </row>
    <row r="156" spans="1:8" x14ac:dyDescent="0.2">
      <c r="A156" s="5" t="s">
        <v>317</v>
      </c>
      <c r="B156" s="6" t="s">
        <v>318</v>
      </c>
      <c r="C156" s="7" t="s">
        <v>23</v>
      </c>
      <c r="D156" s="8">
        <f>'Bills at Proposed'!BM164</f>
        <v>1187.0859955999999</v>
      </c>
      <c r="E156" s="8">
        <f>'Bills at Current'!CB164</f>
        <v>830.71759694612638</v>
      </c>
      <c r="F156" s="9">
        <f t="shared" si="8"/>
        <v>356.36839865387356</v>
      </c>
      <c r="G156" s="10">
        <f t="shared" si="6"/>
        <v>0.42898862376811397</v>
      </c>
      <c r="H156" s="6" t="str">
        <f t="shared" si="7"/>
        <v>Govt</v>
      </c>
    </row>
    <row r="157" spans="1:8" x14ac:dyDescent="0.2">
      <c r="A157" s="5" t="s">
        <v>319</v>
      </c>
      <c r="B157" s="6" t="s">
        <v>320</v>
      </c>
      <c r="C157" s="7" t="s">
        <v>19</v>
      </c>
      <c r="D157" s="8">
        <f>'Bills at Proposed'!BM165</f>
        <v>1309.4692607283998</v>
      </c>
      <c r="E157" s="8">
        <f>'Bills at Current'!CB165</f>
        <v>1037.6957417459487</v>
      </c>
      <c r="F157" s="9">
        <f t="shared" si="8"/>
        <v>271.77351898245115</v>
      </c>
      <c r="G157" s="10">
        <f t="shared" si="6"/>
        <v>0.26190096773952787</v>
      </c>
      <c r="H157" s="6" t="str">
        <f t="shared" si="7"/>
        <v>Govt</v>
      </c>
    </row>
    <row r="158" spans="1:8" x14ac:dyDescent="0.2">
      <c r="A158" s="5" t="s">
        <v>321</v>
      </c>
      <c r="B158" s="6" t="s">
        <v>322</v>
      </c>
      <c r="C158" s="7" t="s">
        <v>1</v>
      </c>
      <c r="D158" s="8">
        <f>'Bills at Proposed'!BM166</f>
        <v>2102.6827528399999</v>
      </c>
      <c r="E158" s="8">
        <f>'Bills at Current'!CB166</f>
        <v>2558.2088748365563</v>
      </c>
      <c r="F158" s="9">
        <f t="shared" si="8"/>
        <v>-455.52612199655641</v>
      </c>
      <c r="G158" s="10">
        <f t="shared" si="6"/>
        <v>-0.17806447568737327</v>
      </c>
      <c r="H158" s="6" t="str">
        <f t="shared" si="7"/>
        <v>Schools</v>
      </c>
    </row>
    <row r="159" spans="1:8" x14ac:dyDescent="0.2">
      <c r="A159" s="5" t="s">
        <v>323</v>
      </c>
      <c r="B159" s="6" t="s">
        <v>324</v>
      </c>
      <c r="C159" s="7" t="s">
        <v>0</v>
      </c>
      <c r="D159" s="8">
        <f>'Bills at Proposed'!BM167</f>
        <v>905.8829523039999</v>
      </c>
      <c r="E159" s="8">
        <f>'Bills at Current'!CB167</f>
        <v>253.04525977445738</v>
      </c>
      <c r="F159" s="9">
        <f t="shared" si="8"/>
        <v>652.83769252954255</v>
      </c>
      <c r="G159" s="10">
        <f t="shared" si="6"/>
        <v>2.5799246076034996</v>
      </c>
      <c r="H159" s="6" t="str">
        <f t="shared" si="7"/>
        <v>Schools</v>
      </c>
    </row>
    <row r="160" spans="1:8" x14ac:dyDescent="0.2">
      <c r="A160" s="5" t="s">
        <v>1408</v>
      </c>
      <c r="B160" s="6" t="s">
        <v>1413</v>
      </c>
      <c r="C160" s="7" t="s">
        <v>24</v>
      </c>
      <c r="D160" s="8">
        <f>'Bills at Proposed'!BM168</f>
        <v>1104.0899954392</v>
      </c>
      <c r="E160" s="8">
        <f>'Bills at Current'!CB168</f>
        <v>664.25226854342839</v>
      </c>
      <c r="F160" s="9">
        <f t="shared" si="8"/>
        <v>439.83772689577165</v>
      </c>
      <c r="G160" s="10">
        <f t="shared" si="6"/>
        <v>0.66215464775189603</v>
      </c>
      <c r="H160" s="6" t="str">
        <f t="shared" si="7"/>
        <v>Govt</v>
      </c>
    </row>
    <row r="161" spans="1:8" x14ac:dyDescent="0.2">
      <c r="A161" s="5" t="s">
        <v>325</v>
      </c>
      <c r="B161" s="6" t="s">
        <v>326</v>
      </c>
      <c r="C161" s="7" t="s">
        <v>23</v>
      </c>
      <c r="D161" s="8">
        <f>'Bills at Proposed'!BM169</f>
        <v>1153.9837617347998</v>
      </c>
      <c r="E161" s="8">
        <f>'Bills at Current'!CB169</f>
        <v>763.80183137035647</v>
      </c>
      <c r="F161" s="9">
        <f t="shared" si="8"/>
        <v>390.18193036444336</v>
      </c>
      <c r="G161" s="10">
        <f t="shared" si="6"/>
        <v>0.51084183663766281</v>
      </c>
      <c r="H161" s="6" t="str">
        <f t="shared" si="7"/>
        <v>Govt</v>
      </c>
    </row>
    <row r="162" spans="1:8" x14ac:dyDescent="0.2">
      <c r="A162" s="5" t="s">
        <v>327</v>
      </c>
      <c r="B162" s="6" t="s">
        <v>328</v>
      </c>
      <c r="C162" s="7" t="s">
        <v>22</v>
      </c>
      <c r="D162" s="8">
        <f>'Bills at Proposed'!BM170</f>
        <v>37492.203441000005</v>
      </c>
      <c r="E162" s="8">
        <f>'Bills at Current'!CB170</f>
        <v>38928.583926597872</v>
      </c>
      <c r="F162" s="9">
        <f t="shared" si="8"/>
        <v>-1436.3804855978669</v>
      </c>
      <c r="G162" s="10">
        <f t="shared" si="6"/>
        <v>-3.689783549040071E-2</v>
      </c>
      <c r="H162" s="6" t="str">
        <f t="shared" si="7"/>
        <v>Schools</v>
      </c>
    </row>
    <row r="163" spans="1:8" x14ac:dyDescent="0.2">
      <c r="A163" s="5" t="s">
        <v>329</v>
      </c>
      <c r="B163" s="6" t="s">
        <v>330</v>
      </c>
      <c r="C163" s="7" t="s">
        <v>16</v>
      </c>
      <c r="D163" s="8">
        <f>'Bills at Proposed'!BM171</f>
        <v>2527.3743351424</v>
      </c>
      <c r="E163" s="8">
        <f>'Bills at Current'!CB171</f>
        <v>3267.5510397151447</v>
      </c>
      <c r="F163" s="9">
        <f t="shared" si="8"/>
        <v>-740.17670457274471</v>
      </c>
      <c r="G163" s="10">
        <f t="shared" si="6"/>
        <v>-0.22652337961254032</v>
      </c>
      <c r="H163" s="6" t="str">
        <f t="shared" si="7"/>
        <v>Govt</v>
      </c>
    </row>
    <row r="164" spans="1:8" x14ac:dyDescent="0.2">
      <c r="A164" s="5" t="s">
        <v>331</v>
      </c>
      <c r="B164" s="6" t="s">
        <v>332</v>
      </c>
      <c r="C164" s="7" t="s">
        <v>20</v>
      </c>
      <c r="D164" s="8">
        <f>'Bills at Proposed'!BM172</f>
        <v>1120.3387106155999</v>
      </c>
      <c r="E164" s="8">
        <f>'Bills at Current'!CB172</f>
        <v>695.8558679345573</v>
      </c>
      <c r="F164" s="9">
        <f t="shared" si="8"/>
        <v>424.4828426810426</v>
      </c>
      <c r="G164" s="10">
        <f t="shared" si="6"/>
        <v>0.61001546762980463</v>
      </c>
      <c r="H164" s="6" t="str">
        <f t="shared" si="7"/>
        <v>Schools</v>
      </c>
    </row>
    <row r="165" spans="1:8" x14ac:dyDescent="0.2">
      <c r="A165" s="5" t="s">
        <v>333</v>
      </c>
      <c r="B165" s="6" t="s">
        <v>334</v>
      </c>
      <c r="C165" s="7" t="s">
        <v>22</v>
      </c>
      <c r="D165" s="8">
        <f>'Bills at Proposed'!BM173</f>
        <v>11047.217304864</v>
      </c>
      <c r="E165" s="8">
        <f>'Bills at Current'!CB173</f>
        <v>12504.637022731873</v>
      </c>
      <c r="F165" s="9">
        <f t="shared" si="8"/>
        <v>-1457.4197178678733</v>
      </c>
      <c r="G165" s="10">
        <f t="shared" si="6"/>
        <v>-0.11655034170271916</v>
      </c>
      <c r="H165" s="6" t="str">
        <f t="shared" si="7"/>
        <v>Schools</v>
      </c>
    </row>
    <row r="166" spans="1:8" x14ac:dyDescent="0.2">
      <c r="A166" s="5" t="s">
        <v>335</v>
      </c>
      <c r="B166" s="6" t="s">
        <v>336</v>
      </c>
      <c r="C166" s="7" t="s">
        <v>16</v>
      </c>
      <c r="D166" s="8">
        <f>'Bills at Proposed'!BM174</f>
        <v>94229.604873056</v>
      </c>
      <c r="E166" s="8">
        <f>'Bills at Current'!CB174</f>
        <v>93675.77884051115</v>
      </c>
      <c r="F166" s="9">
        <f t="shared" si="8"/>
        <v>553.82603254485002</v>
      </c>
      <c r="G166" s="10">
        <f t="shared" si="6"/>
        <v>5.9121582910750536E-3</v>
      </c>
      <c r="H166" s="6" t="str">
        <f t="shared" si="7"/>
        <v>Govt</v>
      </c>
    </row>
    <row r="167" spans="1:8" x14ac:dyDescent="0.2">
      <c r="A167" s="5" t="s">
        <v>337</v>
      </c>
      <c r="B167" s="6" t="s">
        <v>338</v>
      </c>
      <c r="C167" s="7" t="s">
        <v>1</v>
      </c>
      <c r="D167" s="8">
        <f>'Bills at Proposed'!BM175</f>
        <v>4637.3036706600005</v>
      </c>
      <c r="E167" s="8">
        <f>'Bills at Current'!CB175</f>
        <v>5465.3204075329786</v>
      </c>
      <c r="F167" s="9">
        <f t="shared" si="8"/>
        <v>-828.01673687297807</v>
      </c>
      <c r="G167" s="10">
        <f t="shared" si="6"/>
        <v>-0.15150378662734998</v>
      </c>
      <c r="H167" s="6" t="str">
        <f t="shared" si="7"/>
        <v>Schools</v>
      </c>
    </row>
    <row r="168" spans="1:8" x14ac:dyDescent="0.2">
      <c r="A168" s="5" t="s">
        <v>339</v>
      </c>
      <c r="B168" s="6" t="s">
        <v>340</v>
      </c>
      <c r="C168" s="7" t="s">
        <v>23</v>
      </c>
      <c r="D168" s="8">
        <f>'Bills at Proposed'!BM176</f>
        <v>8171.5190946244002</v>
      </c>
      <c r="E168" s="8">
        <f>'Bills at Current'!CB176</f>
        <v>9890.934387225645</v>
      </c>
      <c r="F168" s="9">
        <f t="shared" si="8"/>
        <v>-1719.4152926012448</v>
      </c>
      <c r="G168" s="10">
        <f t="shared" si="6"/>
        <v>-0.17383749859082143</v>
      </c>
      <c r="H168" s="6" t="str">
        <f t="shared" si="7"/>
        <v>Govt</v>
      </c>
    </row>
    <row r="169" spans="1:8" x14ac:dyDescent="0.2">
      <c r="A169" s="5" t="s">
        <v>341</v>
      </c>
      <c r="B169" s="6" t="s">
        <v>342</v>
      </c>
      <c r="C169" s="7" t="s">
        <v>1</v>
      </c>
      <c r="D169" s="8">
        <f>'Bills at Proposed'!BM177</f>
        <v>5271.1064586400007</v>
      </c>
      <c r="E169" s="8">
        <f>'Bills at Current'!CB177</f>
        <v>6367.8549213249853</v>
      </c>
      <c r="F169" s="9">
        <f t="shared" si="8"/>
        <v>-1096.7484626849846</v>
      </c>
      <c r="G169" s="10">
        <f t="shared" si="6"/>
        <v>-0.17223201160129131</v>
      </c>
      <c r="H169" s="6" t="str">
        <f t="shared" si="7"/>
        <v>Schools</v>
      </c>
    </row>
    <row r="170" spans="1:8" x14ac:dyDescent="0.2">
      <c r="A170" s="5" t="s">
        <v>343</v>
      </c>
      <c r="B170" s="6" t="s">
        <v>344</v>
      </c>
      <c r="C170" s="7" t="s">
        <v>23</v>
      </c>
      <c r="D170" s="8">
        <f>'Bills at Proposed'!BM178</f>
        <v>7707.0035225200008</v>
      </c>
      <c r="E170" s="8">
        <f>'Bills at Current'!CB178</f>
        <v>8585.384996454437</v>
      </c>
      <c r="F170" s="9">
        <f t="shared" si="8"/>
        <v>-878.38147393443614</v>
      </c>
      <c r="G170" s="10">
        <f t="shared" si="6"/>
        <v>-0.10231125037458277</v>
      </c>
      <c r="H170" s="6" t="str">
        <f t="shared" si="7"/>
        <v>Govt</v>
      </c>
    </row>
    <row r="171" spans="1:8" x14ac:dyDescent="0.2">
      <c r="A171" s="5" t="s">
        <v>345</v>
      </c>
      <c r="B171" s="6" t="s">
        <v>346</v>
      </c>
      <c r="C171" s="7" t="s">
        <v>16</v>
      </c>
      <c r="D171" s="8">
        <f>'Bills at Proposed'!BM179</f>
        <v>11636.049374640001</v>
      </c>
      <c r="E171" s="8">
        <f>'Bills at Current'!CB179</f>
        <v>13618.16231510698</v>
      </c>
      <c r="F171" s="9">
        <f t="shared" si="8"/>
        <v>-1982.1129404669791</v>
      </c>
      <c r="G171" s="10">
        <f t="shared" si="6"/>
        <v>-0.14554922276614146</v>
      </c>
      <c r="H171" s="6" t="str">
        <f t="shared" si="7"/>
        <v>Govt</v>
      </c>
    </row>
    <row r="172" spans="1:8" x14ac:dyDescent="0.2">
      <c r="A172" s="5" t="s">
        <v>347</v>
      </c>
      <c r="B172" s="6" t="s">
        <v>348</v>
      </c>
      <c r="C172" s="7" t="s">
        <v>1</v>
      </c>
      <c r="D172" s="8">
        <f>'Bills at Proposed'!BM180</f>
        <v>20922.750212400002</v>
      </c>
      <c r="E172" s="8">
        <f>'Bills at Current'!CB180</f>
        <v>22856.088954612125</v>
      </c>
      <c r="F172" s="9">
        <f t="shared" si="8"/>
        <v>-1933.3387422121232</v>
      </c>
      <c r="G172" s="10">
        <f t="shared" si="6"/>
        <v>-8.4587470150793043E-2</v>
      </c>
      <c r="H172" s="6" t="str">
        <f t="shared" si="7"/>
        <v>Schools</v>
      </c>
    </row>
    <row r="173" spans="1:8" x14ac:dyDescent="0.2">
      <c r="A173" s="5" t="s">
        <v>349</v>
      </c>
      <c r="B173" s="6" t="s">
        <v>350</v>
      </c>
      <c r="C173" s="7" t="s">
        <v>1</v>
      </c>
      <c r="D173" s="8">
        <f>'Bills at Proposed'!BM181</f>
        <v>1406.9719667039999</v>
      </c>
      <c r="E173" s="8">
        <f>'Bills at Current'!CB181</f>
        <v>1289.6983071870827</v>
      </c>
      <c r="F173" s="9">
        <f t="shared" si="8"/>
        <v>117.27365951691718</v>
      </c>
      <c r="G173" s="10">
        <f t="shared" si="6"/>
        <v>9.0931079666762393E-2</v>
      </c>
      <c r="H173" s="6" t="str">
        <f t="shared" si="7"/>
        <v>Schools</v>
      </c>
    </row>
    <row r="174" spans="1:8" x14ac:dyDescent="0.2">
      <c r="A174" s="5" t="s">
        <v>351</v>
      </c>
      <c r="B174" s="6" t="s">
        <v>352</v>
      </c>
      <c r="C174" s="7" t="s">
        <v>9</v>
      </c>
      <c r="D174" s="8">
        <f>'Bills at Proposed'!BM182</f>
        <v>2488.1328970279992</v>
      </c>
      <c r="E174" s="8">
        <f>'Bills at Current'!CB182</f>
        <v>2960.5679538313757</v>
      </c>
      <c r="F174" s="9">
        <f t="shared" si="8"/>
        <v>-472.43505680337648</v>
      </c>
      <c r="G174" s="10">
        <f t="shared" si="6"/>
        <v>-0.15957581929236975</v>
      </c>
      <c r="H174" s="6" t="str">
        <f t="shared" si="7"/>
        <v>Govt</v>
      </c>
    </row>
    <row r="175" spans="1:8" x14ac:dyDescent="0.2">
      <c r="A175" s="5" t="s">
        <v>353</v>
      </c>
      <c r="B175" s="6" t="s">
        <v>354</v>
      </c>
      <c r="C175" s="7" t="s">
        <v>23</v>
      </c>
      <c r="D175" s="8">
        <f>'Bills at Proposed'!BM183</f>
        <v>12038.704030832001</v>
      </c>
      <c r="E175" s="8">
        <f>'Bills at Current'!CB183</f>
        <v>13098.720510596697</v>
      </c>
      <c r="F175" s="9">
        <f t="shared" si="8"/>
        <v>-1060.0164797646958</v>
      </c>
      <c r="G175" s="10">
        <f t="shared" si="6"/>
        <v>-8.0925192571836058E-2</v>
      </c>
      <c r="H175" s="6" t="str">
        <f t="shared" si="7"/>
        <v>Govt</v>
      </c>
    </row>
    <row r="176" spans="1:8" x14ac:dyDescent="0.2">
      <c r="A176" s="5" t="s">
        <v>355</v>
      </c>
      <c r="B176" s="6" t="s">
        <v>356</v>
      </c>
      <c r="C176" s="7" t="s">
        <v>23</v>
      </c>
      <c r="D176" s="8">
        <f>'Bills at Proposed'!BM184</f>
        <v>6580.3030458559988</v>
      </c>
      <c r="E176" s="8">
        <f>'Bills at Current'!CB184</f>
        <v>7197.9848663263765</v>
      </c>
      <c r="F176" s="9">
        <f t="shared" si="8"/>
        <v>-617.68182047037772</v>
      </c>
      <c r="G176" s="10">
        <f t="shared" si="6"/>
        <v>-8.5813159091236435E-2</v>
      </c>
      <c r="H176" s="6" t="str">
        <f t="shared" si="7"/>
        <v>Govt</v>
      </c>
    </row>
    <row r="177" spans="1:8" x14ac:dyDescent="0.2">
      <c r="A177" s="5" t="s">
        <v>357</v>
      </c>
      <c r="B177" s="6" t="s">
        <v>358</v>
      </c>
      <c r="C177" s="7" t="s">
        <v>22</v>
      </c>
      <c r="D177" s="8">
        <f>'Bills at Proposed'!BM185</f>
        <v>24467.398416239997</v>
      </c>
      <c r="E177" s="8">
        <f>'Bills at Current'!CB185</f>
        <v>25868.27157947735</v>
      </c>
      <c r="F177" s="9">
        <f t="shared" si="8"/>
        <v>-1400.8731632373529</v>
      </c>
      <c r="G177" s="10">
        <f t="shared" si="6"/>
        <v>-5.4154107626917747E-2</v>
      </c>
      <c r="H177" s="6" t="str">
        <f t="shared" si="7"/>
        <v>Schools</v>
      </c>
    </row>
    <row r="178" spans="1:8" x14ac:dyDescent="0.2">
      <c r="A178" s="5" t="s">
        <v>359</v>
      </c>
      <c r="B178" s="6" t="s">
        <v>360</v>
      </c>
      <c r="C178" s="7" t="s">
        <v>9</v>
      </c>
      <c r="D178" s="8">
        <f>'Bills at Proposed'!BM186</f>
        <v>14101.148123104</v>
      </c>
      <c r="E178" s="8">
        <f>'Bills at Current'!CB186</f>
        <v>15693.489227581023</v>
      </c>
      <c r="F178" s="9">
        <f t="shared" si="8"/>
        <v>-1592.3411044770237</v>
      </c>
      <c r="G178" s="10">
        <f t="shared" si="6"/>
        <v>-0.1014650777392776</v>
      </c>
      <c r="H178" s="6" t="str">
        <f t="shared" si="7"/>
        <v>Govt</v>
      </c>
    </row>
    <row r="179" spans="1:8" x14ac:dyDescent="0.2">
      <c r="A179" s="5" t="s">
        <v>361</v>
      </c>
      <c r="B179" s="6" t="s">
        <v>362</v>
      </c>
      <c r="C179" s="7" t="s">
        <v>22</v>
      </c>
      <c r="D179" s="8">
        <f>'Bills at Proposed'!BM187</f>
        <v>27025.40162208</v>
      </c>
      <c r="E179" s="8">
        <f>'Bills at Current'!CB187</f>
        <v>27851.877758590999</v>
      </c>
      <c r="F179" s="9">
        <f t="shared" si="8"/>
        <v>-826.47613651099891</v>
      </c>
      <c r="G179" s="10">
        <f t="shared" si="6"/>
        <v>-2.9673982618858452E-2</v>
      </c>
      <c r="H179" s="6" t="str">
        <f t="shared" si="7"/>
        <v>Schools</v>
      </c>
    </row>
    <row r="180" spans="1:8" x14ac:dyDescent="0.2">
      <c r="A180" s="5" t="s">
        <v>363</v>
      </c>
      <c r="B180" s="6" t="s">
        <v>364</v>
      </c>
      <c r="C180" s="7" t="s">
        <v>1</v>
      </c>
      <c r="D180" s="8">
        <f>'Bills at Proposed'!BM188</f>
        <v>25493.256060559994</v>
      </c>
      <c r="E180" s="8">
        <f>'Bills at Current'!CB188</f>
        <v>27471.438527137056</v>
      </c>
      <c r="F180" s="9">
        <f t="shared" si="8"/>
        <v>-1978.1824665770619</v>
      </c>
      <c r="G180" s="10">
        <f t="shared" si="6"/>
        <v>-7.2008696036174324E-2</v>
      </c>
      <c r="H180" s="6" t="str">
        <f t="shared" si="7"/>
        <v>Schools</v>
      </c>
    </row>
    <row r="181" spans="1:8" x14ac:dyDescent="0.2">
      <c r="A181" s="5" t="s">
        <v>365</v>
      </c>
      <c r="B181" s="6" t="s">
        <v>367</v>
      </c>
      <c r="C181" s="7" t="s">
        <v>24</v>
      </c>
      <c r="D181" s="8">
        <f>'Bills at Proposed'!BM189</f>
        <v>1113.6174778748</v>
      </c>
      <c r="E181" s="8">
        <f>'Bills at Current'!CB189</f>
        <v>665.81399731282409</v>
      </c>
      <c r="F181" s="9">
        <f t="shared" si="8"/>
        <v>447.8034805619759</v>
      </c>
      <c r="G181" s="10">
        <f t="shared" si="6"/>
        <v>0.672565434744955</v>
      </c>
      <c r="H181" s="6" t="str">
        <f t="shared" si="7"/>
        <v>Govt</v>
      </c>
    </row>
    <row r="182" spans="1:8" x14ac:dyDescent="0.2">
      <c r="A182" s="5" t="s">
        <v>369</v>
      </c>
      <c r="B182" s="6" t="s">
        <v>370</v>
      </c>
      <c r="C182" s="7" t="s">
        <v>1</v>
      </c>
      <c r="D182" s="8">
        <f>'Bills at Proposed'!BM190</f>
        <v>39292.231689900007</v>
      </c>
      <c r="E182" s="8">
        <f>'Bills at Current'!CB190</f>
        <v>40013.558598756979</v>
      </c>
      <c r="F182" s="9">
        <f t="shared" si="8"/>
        <v>-721.3269088569723</v>
      </c>
      <c r="G182" s="10">
        <f t="shared" si="6"/>
        <v>-1.8027062178853082E-2</v>
      </c>
      <c r="H182" s="6" t="str">
        <f t="shared" si="7"/>
        <v>Schools</v>
      </c>
    </row>
    <row r="183" spans="1:8" x14ac:dyDescent="0.2">
      <c r="A183" s="5" t="s">
        <v>371</v>
      </c>
      <c r="B183" s="6" t="s">
        <v>372</v>
      </c>
      <c r="C183" s="7" t="s">
        <v>24</v>
      </c>
      <c r="D183" s="8">
        <f>'Bills at Proposed'!BM191</f>
        <v>3253.0455322531998</v>
      </c>
      <c r="E183" s="8">
        <f>'Bills at Current'!CB191</f>
        <v>4278.861752011615</v>
      </c>
      <c r="F183" s="9">
        <f t="shared" si="8"/>
        <v>-1025.8162197584152</v>
      </c>
      <c r="G183" s="10">
        <f t="shared" si="6"/>
        <v>-0.23974044482183832</v>
      </c>
      <c r="H183" s="6" t="str">
        <f t="shared" si="7"/>
        <v>Govt</v>
      </c>
    </row>
    <row r="184" spans="1:8" x14ac:dyDescent="0.2">
      <c r="A184" s="5" t="s">
        <v>373</v>
      </c>
      <c r="B184" s="6" t="s">
        <v>374</v>
      </c>
      <c r="C184" s="7" t="s">
        <v>0</v>
      </c>
      <c r="D184" s="8">
        <f>'Bills at Proposed'!BM192</f>
        <v>210178.1658932</v>
      </c>
      <c r="E184" s="8">
        <f>'Bills at Current'!CB192</f>
        <v>213348.11669456755</v>
      </c>
      <c r="F184" s="9">
        <f t="shared" si="8"/>
        <v>-3169.9508013675513</v>
      </c>
      <c r="G184" s="10">
        <f t="shared" si="6"/>
        <v>-1.4858114758546037E-2</v>
      </c>
      <c r="H184" s="6" t="str">
        <f t="shared" si="7"/>
        <v>Schools</v>
      </c>
    </row>
    <row r="185" spans="1:8" x14ac:dyDescent="0.2">
      <c r="A185" s="5" t="s">
        <v>375</v>
      </c>
      <c r="B185" s="6" t="s">
        <v>376</v>
      </c>
      <c r="C185" s="7" t="s">
        <v>2</v>
      </c>
      <c r="D185" s="8">
        <f>'Bills at Proposed'!BM193</f>
        <v>458693.88892072998</v>
      </c>
      <c r="E185" s="8">
        <f>'Bills at Current'!CB193</f>
        <v>430570.61871277197</v>
      </c>
      <c r="F185" s="9">
        <f t="shared" si="8"/>
        <v>28123.270207958005</v>
      </c>
      <c r="G185" s="10">
        <f t="shared" si="6"/>
        <v>6.5316277947703227E-2</v>
      </c>
      <c r="H185" s="6" t="str">
        <f t="shared" si="7"/>
        <v>Govt</v>
      </c>
    </row>
    <row r="186" spans="1:8" x14ac:dyDescent="0.2">
      <c r="A186" s="5" t="s">
        <v>377</v>
      </c>
      <c r="B186" s="6" t="s">
        <v>378</v>
      </c>
      <c r="C186" s="7" t="s">
        <v>0</v>
      </c>
      <c r="D186" s="8">
        <f>'Bills at Proposed'!BM194</f>
        <v>41555.856566176</v>
      </c>
      <c r="E186" s="8">
        <f>'Bills at Current'!CB194</f>
        <v>44026.743635019724</v>
      </c>
      <c r="F186" s="9">
        <f t="shared" si="8"/>
        <v>-2470.8870688437237</v>
      </c>
      <c r="G186" s="10">
        <f t="shared" si="6"/>
        <v>-5.6122412534692523E-2</v>
      </c>
      <c r="H186" s="6" t="str">
        <f t="shared" si="7"/>
        <v>Schools</v>
      </c>
    </row>
    <row r="187" spans="1:8" x14ac:dyDescent="0.2">
      <c r="A187" s="5" t="s">
        <v>379</v>
      </c>
      <c r="B187" s="6" t="s">
        <v>380</v>
      </c>
      <c r="C187" s="7" t="s">
        <v>12</v>
      </c>
      <c r="D187" s="8">
        <f>'Bills at Proposed'!BM195</f>
        <v>1904.5439054424003</v>
      </c>
      <c r="E187" s="8">
        <f>'Bills at Current'!CB195</f>
        <v>2262.2045025202569</v>
      </c>
      <c r="F187" s="9">
        <f t="shared" si="8"/>
        <v>-357.66059707785666</v>
      </c>
      <c r="G187" s="10">
        <f t="shared" si="6"/>
        <v>-0.15810268111454884</v>
      </c>
      <c r="H187" s="6" t="str">
        <f t="shared" si="7"/>
        <v>Govt</v>
      </c>
    </row>
    <row r="188" spans="1:8" x14ac:dyDescent="0.2">
      <c r="A188" s="5" t="s">
        <v>381</v>
      </c>
      <c r="B188" s="6" t="s">
        <v>382</v>
      </c>
      <c r="C188" s="7" t="s">
        <v>0</v>
      </c>
      <c r="D188" s="8">
        <f>'Bills at Proposed'!BM196</f>
        <v>5024.9059221200005</v>
      </c>
      <c r="E188" s="8">
        <f>'Bills at Current'!CB196</f>
        <v>6365.2364564908976</v>
      </c>
      <c r="F188" s="9">
        <f t="shared" si="8"/>
        <v>-1340.3305343708971</v>
      </c>
      <c r="G188" s="10">
        <f t="shared" si="6"/>
        <v>-0.21057042319364372</v>
      </c>
      <c r="H188" s="6" t="str">
        <f t="shared" si="7"/>
        <v>Schools</v>
      </c>
    </row>
    <row r="189" spans="1:8" x14ac:dyDescent="0.2">
      <c r="A189" s="5" t="s">
        <v>383</v>
      </c>
      <c r="B189" s="6" t="s">
        <v>384</v>
      </c>
      <c r="C189" s="7" t="s">
        <v>23</v>
      </c>
      <c r="D189" s="8">
        <f>'Bills at Proposed'!BM197</f>
        <v>2838.0482265843998</v>
      </c>
      <c r="E189" s="8">
        <f>'Bills at Current'!CB197</f>
        <v>3608.4139872044011</v>
      </c>
      <c r="F189" s="9">
        <f t="shared" si="8"/>
        <v>-770.36576062000131</v>
      </c>
      <c r="G189" s="10">
        <f t="shared" si="6"/>
        <v>-0.21349151271216471</v>
      </c>
      <c r="H189" s="6" t="str">
        <f t="shared" si="7"/>
        <v>Govt</v>
      </c>
    </row>
    <row r="190" spans="1:8" x14ac:dyDescent="0.2">
      <c r="A190" s="5" t="s">
        <v>385</v>
      </c>
      <c r="B190" s="6" t="s">
        <v>386</v>
      </c>
      <c r="C190" s="7" t="s">
        <v>15</v>
      </c>
      <c r="D190" s="8">
        <f>'Bills at Proposed'!BM198</f>
        <v>36734.151814895995</v>
      </c>
      <c r="E190" s="8">
        <f>'Bills at Current'!CB198</f>
        <v>37344.653153448002</v>
      </c>
      <c r="F190" s="9">
        <f t="shared" si="8"/>
        <v>-610.50133855200693</v>
      </c>
      <c r="G190" s="10">
        <f t="shared" si="6"/>
        <v>-1.6347757630616577E-2</v>
      </c>
      <c r="H190" s="6" t="str">
        <f t="shared" si="7"/>
        <v>Schools</v>
      </c>
    </row>
    <row r="191" spans="1:8" x14ac:dyDescent="0.2">
      <c r="A191" s="5" t="s">
        <v>387</v>
      </c>
      <c r="B191" s="6" t="s">
        <v>388</v>
      </c>
      <c r="C191" s="7" t="s">
        <v>19</v>
      </c>
      <c r="D191" s="8">
        <f>'Bills at Proposed'!BM199</f>
        <v>1164.1622945552001</v>
      </c>
      <c r="E191" s="8">
        <f>'Bills at Current'!CB199</f>
        <v>759.44326418579897</v>
      </c>
      <c r="F191" s="9">
        <f t="shared" si="8"/>
        <v>404.71903036940114</v>
      </c>
      <c r="G191" s="10">
        <f t="shared" si="6"/>
        <v>0.5329154256220856</v>
      </c>
      <c r="H191" s="6" t="str">
        <f t="shared" si="7"/>
        <v>Govt</v>
      </c>
    </row>
    <row r="192" spans="1:8" x14ac:dyDescent="0.2">
      <c r="A192" s="5" t="s">
        <v>389</v>
      </c>
      <c r="B192" s="6" t="s">
        <v>390</v>
      </c>
      <c r="C192" s="7" t="s">
        <v>19</v>
      </c>
      <c r="D192" s="8">
        <f>'Bills at Proposed'!BM200</f>
        <v>1290.5207122279999</v>
      </c>
      <c r="E192" s="8">
        <f>'Bills at Current'!CB200</f>
        <v>1003.0760275502984</v>
      </c>
      <c r="F192" s="9">
        <f t="shared" si="8"/>
        <v>287.4446846777015</v>
      </c>
      <c r="G192" s="10">
        <f t="shared" si="6"/>
        <v>0.28656320835390292</v>
      </c>
      <c r="H192" s="6" t="str">
        <f t="shared" si="7"/>
        <v>Govt</v>
      </c>
    </row>
    <row r="193" spans="1:8" x14ac:dyDescent="0.2">
      <c r="A193" s="5" t="s">
        <v>391</v>
      </c>
      <c r="B193" s="6" t="s">
        <v>392</v>
      </c>
      <c r="C193" s="7" t="s">
        <v>23</v>
      </c>
      <c r="D193" s="8">
        <f>'Bills at Proposed'!BM201</f>
        <v>2355.8616350504003</v>
      </c>
      <c r="E193" s="8">
        <f>'Bills at Current'!CB201</f>
        <v>2965.4428649576435</v>
      </c>
      <c r="F193" s="9">
        <f t="shared" si="8"/>
        <v>-609.58122990724314</v>
      </c>
      <c r="G193" s="10">
        <f t="shared" si="6"/>
        <v>-0.20556161681973595</v>
      </c>
      <c r="H193" s="6" t="str">
        <f t="shared" si="7"/>
        <v>Govt</v>
      </c>
    </row>
    <row r="194" spans="1:8" x14ac:dyDescent="0.2">
      <c r="A194" s="5" t="s">
        <v>393</v>
      </c>
      <c r="B194" s="6" t="s">
        <v>394</v>
      </c>
      <c r="C194" s="7" t="s">
        <v>1</v>
      </c>
      <c r="D194" s="8">
        <f>'Bills at Proposed'!BM202</f>
        <v>11532.175897720001</v>
      </c>
      <c r="E194" s="8">
        <f>'Bills at Current'!CB202</f>
        <v>14631.556312904866</v>
      </c>
      <c r="F194" s="9">
        <f t="shared" si="8"/>
        <v>-3099.3804151848653</v>
      </c>
      <c r="G194" s="10">
        <f t="shared" si="6"/>
        <v>-0.21182848556248568</v>
      </c>
      <c r="H194" s="6" t="str">
        <f t="shared" si="7"/>
        <v>Schools</v>
      </c>
    </row>
    <row r="195" spans="1:8" x14ac:dyDescent="0.2">
      <c r="A195" s="5" t="s">
        <v>395</v>
      </c>
      <c r="B195" s="6" t="s">
        <v>396</v>
      </c>
      <c r="C195" s="7" t="s">
        <v>22</v>
      </c>
      <c r="D195" s="8">
        <f>'Bills at Proposed'!BM203</f>
        <v>2899.8286272800001</v>
      </c>
      <c r="E195" s="8">
        <f>'Bills at Current'!CB203</f>
        <v>3639.964379384684</v>
      </c>
      <c r="F195" s="9">
        <f t="shared" si="8"/>
        <v>-740.13575210468389</v>
      </c>
      <c r="G195" s="10">
        <f t="shared" ref="G195:G258" si="9">D195/E195-1</f>
        <v>-0.20333598765320882</v>
      </c>
      <c r="H195" s="6" t="str">
        <f t="shared" ref="H195:H258" si="10">IF(LEFT(C195,1)="S","Schools","Govt")</f>
        <v>Schools</v>
      </c>
    </row>
    <row r="196" spans="1:8" x14ac:dyDescent="0.2">
      <c r="A196" s="5" t="s">
        <v>397</v>
      </c>
      <c r="B196" s="6" t="s">
        <v>398</v>
      </c>
      <c r="C196" s="7" t="s">
        <v>23</v>
      </c>
      <c r="D196" s="8">
        <f>'Bills at Proposed'!BM204</f>
        <v>16749.153773760001</v>
      </c>
      <c r="E196" s="8">
        <f>'Bills at Current'!CB204</f>
        <v>17287.872590936917</v>
      </c>
      <c r="F196" s="9">
        <f t="shared" ref="F196:F259" si="11">D196-E196</f>
        <v>-538.71881717691576</v>
      </c>
      <c r="G196" s="10">
        <f t="shared" si="9"/>
        <v>-3.1161660542277314E-2</v>
      </c>
      <c r="H196" s="6" t="str">
        <f t="shared" si="10"/>
        <v>Govt</v>
      </c>
    </row>
    <row r="197" spans="1:8" x14ac:dyDescent="0.2">
      <c r="A197" s="5" t="s">
        <v>399</v>
      </c>
      <c r="B197" s="6" t="s">
        <v>400</v>
      </c>
      <c r="C197" s="7" t="s">
        <v>1</v>
      </c>
      <c r="D197" s="8">
        <f>'Bills at Proposed'!BM205</f>
        <v>7363.4366076399992</v>
      </c>
      <c r="E197" s="8">
        <f>'Bills at Current'!CB205</f>
        <v>8817.0440988623177</v>
      </c>
      <c r="F197" s="9">
        <f t="shared" si="11"/>
        <v>-1453.6074912223185</v>
      </c>
      <c r="G197" s="10">
        <f t="shared" si="9"/>
        <v>-0.16486335725709711</v>
      </c>
      <c r="H197" s="6" t="str">
        <f t="shared" si="10"/>
        <v>Schools</v>
      </c>
    </row>
    <row r="198" spans="1:8" x14ac:dyDescent="0.2">
      <c r="A198" s="5" t="s">
        <v>401</v>
      </c>
      <c r="B198" s="6" t="s">
        <v>402</v>
      </c>
      <c r="C198" s="7" t="s">
        <v>23</v>
      </c>
      <c r="D198" s="8">
        <f>'Bills at Proposed'!BM206</f>
        <v>1187.2134803987999</v>
      </c>
      <c r="E198" s="8">
        <f>'Bills at Current'!CB206</f>
        <v>830.86623034629713</v>
      </c>
      <c r="F198" s="9">
        <f t="shared" si="11"/>
        <v>356.34725005250277</v>
      </c>
      <c r="G198" s="10">
        <f t="shared" si="9"/>
        <v>0.42888642844947578</v>
      </c>
      <c r="H198" s="6" t="str">
        <f t="shared" si="10"/>
        <v>Govt</v>
      </c>
    </row>
    <row r="199" spans="1:8" x14ac:dyDescent="0.2">
      <c r="A199" s="5" t="s">
        <v>403</v>
      </c>
      <c r="B199" s="6" t="s">
        <v>404</v>
      </c>
      <c r="C199" s="7" t="s">
        <v>1</v>
      </c>
      <c r="D199" s="8">
        <f>'Bills at Proposed'!BM207</f>
        <v>267327.04009019997</v>
      </c>
      <c r="E199" s="8">
        <f>'Bills at Current'!CB207</f>
        <v>277595.48279119161</v>
      </c>
      <c r="F199" s="9">
        <f t="shared" si="11"/>
        <v>-10268.44270099164</v>
      </c>
      <c r="G199" s="10">
        <f t="shared" si="9"/>
        <v>-3.6990669292394807E-2</v>
      </c>
      <c r="H199" s="6" t="str">
        <f t="shared" si="10"/>
        <v>Schools</v>
      </c>
    </row>
    <row r="200" spans="1:8" x14ac:dyDescent="0.2">
      <c r="A200" s="5" t="s">
        <v>405</v>
      </c>
      <c r="B200" s="6" t="s">
        <v>406</v>
      </c>
      <c r="C200" s="7" t="s">
        <v>22</v>
      </c>
      <c r="D200" s="8">
        <f>'Bills at Proposed'!BM208</f>
        <v>20392.079626751998</v>
      </c>
      <c r="E200" s="8">
        <f>'Bills at Current'!CB208</f>
        <v>21157.375843402868</v>
      </c>
      <c r="F200" s="9">
        <f t="shared" si="11"/>
        <v>-765.29621665086961</v>
      </c>
      <c r="G200" s="10">
        <f t="shared" si="9"/>
        <v>-3.6171603809245445E-2</v>
      </c>
      <c r="H200" s="6" t="str">
        <f t="shared" si="10"/>
        <v>Schools</v>
      </c>
    </row>
    <row r="201" spans="1:8" x14ac:dyDescent="0.2">
      <c r="A201" s="5" t="s">
        <v>407</v>
      </c>
      <c r="B201" s="6" t="s">
        <v>408</v>
      </c>
      <c r="C201" s="7" t="s">
        <v>4</v>
      </c>
      <c r="D201" s="8">
        <f>'Bills at Proposed'!BM209</f>
        <v>8313.1340684400002</v>
      </c>
      <c r="E201" s="8">
        <f>'Bills at Current'!CB209</f>
        <v>9836.3683437567452</v>
      </c>
      <c r="F201" s="9">
        <f t="shared" si="11"/>
        <v>-1523.234275316745</v>
      </c>
      <c r="G201" s="10">
        <f t="shared" si="9"/>
        <v>-0.1548573845634359</v>
      </c>
      <c r="H201" s="6" t="str">
        <f t="shared" si="10"/>
        <v>Schools</v>
      </c>
    </row>
    <row r="202" spans="1:8" x14ac:dyDescent="0.2">
      <c r="A202" s="5" t="s">
        <v>963</v>
      </c>
      <c r="B202" s="6" t="s">
        <v>964</v>
      </c>
      <c r="C202" s="7" t="s">
        <v>0</v>
      </c>
      <c r="D202" s="8">
        <f>'Bills at Proposed'!BM210</f>
        <v>926.79895340000007</v>
      </c>
      <c r="E202" s="8">
        <f>'Bills at Current'!CB210</f>
        <v>298.94333079855301</v>
      </c>
      <c r="F202" s="9">
        <f t="shared" si="11"/>
        <v>627.85562260144707</v>
      </c>
      <c r="G202" s="10">
        <f t="shared" si="9"/>
        <v>2.10024963903455</v>
      </c>
      <c r="H202" s="6" t="str">
        <f t="shared" si="10"/>
        <v>Schools</v>
      </c>
    </row>
    <row r="203" spans="1:8" x14ac:dyDescent="0.2">
      <c r="A203" s="5" t="s">
        <v>409</v>
      </c>
      <c r="B203" s="6" t="s">
        <v>410</v>
      </c>
      <c r="C203" s="7" t="s">
        <v>23</v>
      </c>
      <c r="D203" s="8">
        <f>'Bills at Proposed'!BM211</f>
        <v>1021.8114866683999</v>
      </c>
      <c r="E203" s="8">
        <f>'Bills at Current'!CB211</f>
        <v>490.87144367038144</v>
      </c>
      <c r="F203" s="9">
        <f t="shared" si="11"/>
        <v>530.9400429980185</v>
      </c>
      <c r="G203" s="10">
        <f t="shared" si="9"/>
        <v>1.0816274807677404</v>
      </c>
      <c r="H203" s="6" t="str">
        <f t="shared" si="10"/>
        <v>Govt</v>
      </c>
    </row>
    <row r="204" spans="1:8" x14ac:dyDescent="0.2">
      <c r="A204" s="5" t="s">
        <v>411</v>
      </c>
      <c r="B204" s="6" t="s">
        <v>412</v>
      </c>
      <c r="C204" s="7" t="s">
        <v>23</v>
      </c>
      <c r="D204" s="8">
        <f>'Bills at Proposed'!BM212</f>
        <v>1665.4464007164001</v>
      </c>
      <c r="E204" s="8">
        <f>'Bills at Current'!CB212</f>
        <v>1771.8598859169015</v>
      </c>
      <c r="F204" s="9">
        <f t="shared" si="11"/>
        <v>-106.41348520050133</v>
      </c>
      <c r="G204" s="10">
        <f t="shared" si="9"/>
        <v>-6.0057505701380243E-2</v>
      </c>
      <c r="H204" s="6" t="str">
        <f t="shared" si="10"/>
        <v>Govt</v>
      </c>
    </row>
    <row r="205" spans="1:8" x14ac:dyDescent="0.2">
      <c r="A205" s="5" t="s">
        <v>413</v>
      </c>
      <c r="B205" s="6" t="s">
        <v>414</v>
      </c>
      <c r="C205" s="7" t="s">
        <v>22</v>
      </c>
      <c r="D205" s="8">
        <f>'Bills at Proposed'!BM213</f>
        <v>5416.5595527147998</v>
      </c>
      <c r="E205" s="8">
        <f>'Bills at Current'!CB213</f>
        <v>6345.3197496376379</v>
      </c>
      <c r="F205" s="9">
        <f t="shared" si="11"/>
        <v>-928.76019692283808</v>
      </c>
      <c r="G205" s="10">
        <f t="shared" si="9"/>
        <v>-0.14636932945355141</v>
      </c>
      <c r="H205" s="6" t="str">
        <f t="shared" si="10"/>
        <v>Schools</v>
      </c>
    </row>
    <row r="206" spans="1:8" x14ac:dyDescent="0.2">
      <c r="A206" s="5" t="s">
        <v>415</v>
      </c>
      <c r="B206" s="6" t="s">
        <v>416</v>
      </c>
      <c r="C206" s="7" t="s">
        <v>0</v>
      </c>
      <c r="D206" s="8">
        <f>'Bills at Proposed'!BM214</f>
        <v>110296.02482040001</v>
      </c>
      <c r="E206" s="8">
        <f>'Bills at Current'!CB214</f>
        <v>111890.62335446184</v>
      </c>
      <c r="F206" s="9">
        <f t="shared" si="11"/>
        <v>-1594.5985340618354</v>
      </c>
      <c r="G206" s="10">
        <f t="shared" si="9"/>
        <v>-1.4251404507867105E-2</v>
      </c>
      <c r="H206" s="6" t="str">
        <f t="shared" si="10"/>
        <v>Schools</v>
      </c>
    </row>
    <row r="207" spans="1:8" x14ac:dyDescent="0.2">
      <c r="A207" s="5" t="s">
        <v>417</v>
      </c>
      <c r="B207" s="6" t="s">
        <v>418</v>
      </c>
      <c r="C207" s="7" t="s">
        <v>22</v>
      </c>
      <c r="D207" s="8">
        <f>'Bills at Proposed'!BM215</f>
        <v>10190.423944890799</v>
      </c>
      <c r="E207" s="8">
        <f>'Bills at Current'!CB215</f>
        <v>11454.983101511278</v>
      </c>
      <c r="F207" s="9">
        <f t="shared" si="11"/>
        <v>-1264.5591566204785</v>
      </c>
      <c r="G207" s="10">
        <f t="shared" si="9"/>
        <v>-0.11039380376332841</v>
      </c>
      <c r="H207" s="6" t="str">
        <f t="shared" si="10"/>
        <v>Schools</v>
      </c>
    </row>
    <row r="208" spans="1:8" x14ac:dyDescent="0.2">
      <c r="A208" s="5" t="s">
        <v>419</v>
      </c>
      <c r="B208" s="6" t="s">
        <v>420</v>
      </c>
      <c r="C208" s="7" t="s">
        <v>1</v>
      </c>
      <c r="D208" s="8">
        <f>'Bills at Proposed'!BM216</f>
        <v>1657.3400072556001</v>
      </c>
      <c r="E208" s="8">
        <f>'Bills at Current'!CB216</f>
        <v>1807.5757180225498</v>
      </c>
      <c r="F208" s="9">
        <f t="shared" si="11"/>
        <v>-150.23571076694975</v>
      </c>
      <c r="G208" s="10">
        <f t="shared" si="9"/>
        <v>-8.3114477180134094E-2</v>
      </c>
      <c r="H208" s="6" t="str">
        <f t="shared" si="10"/>
        <v>Schools</v>
      </c>
    </row>
    <row r="209" spans="1:8" x14ac:dyDescent="0.2">
      <c r="A209" s="5" t="s">
        <v>421</v>
      </c>
      <c r="B209" s="6" t="s">
        <v>422</v>
      </c>
      <c r="C209" s="7" t="s">
        <v>0</v>
      </c>
      <c r="D209" s="8">
        <f>'Bills at Proposed'!BM217</f>
        <v>42818.838379519999</v>
      </c>
      <c r="E209" s="8">
        <f>'Bills at Current'!CB217</f>
        <v>41630.464167931474</v>
      </c>
      <c r="F209" s="9">
        <f t="shared" si="11"/>
        <v>1188.3742115885252</v>
      </c>
      <c r="G209" s="10">
        <f t="shared" si="9"/>
        <v>2.854578336659408E-2</v>
      </c>
      <c r="H209" s="6" t="str">
        <f t="shared" si="10"/>
        <v>Schools</v>
      </c>
    </row>
    <row r="210" spans="1:8" x14ac:dyDescent="0.2">
      <c r="A210" s="5" t="s">
        <v>423</v>
      </c>
      <c r="B210" s="6" t="s">
        <v>424</v>
      </c>
      <c r="C210" s="7" t="s">
        <v>1</v>
      </c>
      <c r="D210" s="8">
        <f>'Bills at Proposed'!BM218</f>
        <v>23218.295196999999</v>
      </c>
      <c r="E210" s="8">
        <f>'Bills at Current'!CB218</f>
        <v>25279.668614602611</v>
      </c>
      <c r="F210" s="9">
        <f t="shared" si="11"/>
        <v>-2061.3734176026119</v>
      </c>
      <c r="G210" s="10">
        <f t="shared" si="9"/>
        <v>-8.1542738911216328E-2</v>
      </c>
      <c r="H210" s="6" t="str">
        <f t="shared" si="10"/>
        <v>Schools</v>
      </c>
    </row>
    <row r="211" spans="1:8" x14ac:dyDescent="0.2">
      <c r="A211" s="5" t="s">
        <v>425</v>
      </c>
      <c r="B211" s="6" t="s">
        <v>426</v>
      </c>
      <c r="C211" s="7" t="s">
        <v>1</v>
      </c>
      <c r="D211" s="8">
        <f>'Bills at Proposed'!BM219</f>
        <v>22134.165284832001</v>
      </c>
      <c r="E211" s="8">
        <f>'Bills at Current'!CB219</f>
        <v>24248.432968587946</v>
      </c>
      <c r="F211" s="9">
        <f t="shared" si="11"/>
        <v>-2114.2676837559447</v>
      </c>
      <c r="G211" s="10">
        <f t="shared" si="9"/>
        <v>-8.7191930567011133E-2</v>
      </c>
      <c r="H211" s="6" t="str">
        <f t="shared" si="10"/>
        <v>Schools</v>
      </c>
    </row>
    <row r="212" spans="1:8" x14ac:dyDescent="0.2">
      <c r="A212" s="5" t="s">
        <v>1561</v>
      </c>
      <c r="B212" s="6" t="s">
        <v>1567</v>
      </c>
      <c r="C212" s="7" t="s">
        <v>3</v>
      </c>
      <c r="D212" s="8">
        <f>'Bills at Proposed'!BM220</f>
        <v>2737.9041039896006</v>
      </c>
      <c r="E212" s="8">
        <f>'Bills at Current'!CB220</f>
        <v>3130.6635142564919</v>
      </c>
      <c r="F212" s="9">
        <f t="shared" si="11"/>
        <v>-392.75941026689134</v>
      </c>
      <c r="G212" s="10">
        <f t="shared" si="9"/>
        <v>-0.12545564493863171</v>
      </c>
      <c r="H212" s="6" t="str">
        <f t="shared" si="10"/>
        <v>Schools</v>
      </c>
    </row>
    <row r="213" spans="1:8" x14ac:dyDescent="0.2">
      <c r="A213" s="5" t="s">
        <v>427</v>
      </c>
      <c r="B213" s="6" t="s">
        <v>428</v>
      </c>
      <c r="C213" s="7" t="s">
        <v>22</v>
      </c>
      <c r="D213" s="8">
        <f>'Bills at Proposed'!BM221</f>
        <v>52145.046097983999</v>
      </c>
      <c r="E213" s="8">
        <f>'Bills at Current'!CB221</f>
        <v>51756.445856334482</v>
      </c>
      <c r="F213" s="9">
        <f t="shared" si="11"/>
        <v>388.60024164951756</v>
      </c>
      <c r="G213" s="10">
        <f t="shared" si="9"/>
        <v>7.5082482040631504E-3</v>
      </c>
      <c r="H213" s="6" t="str">
        <f t="shared" si="10"/>
        <v>Schools</v>
      </c>
    </row>
    <row r="214" spans="1:8" x14ac:dyDescent="0.2">
      <c r="A214" s="5" t="s">
        <v>429</v>
      </c>
      <c r="B214" s="6" t="s">
        <v>430</v>
      </c>
      <c r="C214" s="7" t="s">
        <v>23</v>
      </c>
      <c r="D214" s="8">
        <f>'Bills at Proposed'!BM222</f>
        <v>1480.0177000995998</v>
      </c>
      <c r="E214" s="8">
        <f>'Bills at Current'!CB222</f>
        <v>1432.4849633350193</v>
      </c>
      <c r="F214" s="9">
        <f t="shared" si="11"/>
        <v>47.532736764580477</v>
      </c>
      <c r="G214" s="10">
        <f t="shared" si="9"/>
        <v>3.3182014458230658E-2</v>
      </c>
      <c r="H214" s="6" t="str">
        <f t="shared" si="10"/>
        <v>Govt</v>
      </c>
    </row>
    <row r="215" spans="1:8" x14ac:dyDescent="0.2">
      <c r="A215" s="5" t="s">
        <v>431</v>
      </c>
      <c r="B215" s="6" t="s">
        <v>432</v>
      </c>
      <c r="C215" s="7" t="s">
        <v>0</v>
      </c>
      <c r="D215" s="8">
        <f>'Bills at Proposed'!BM223</f>
        <v>137878.27487160001</v>
      </c>
      <c r="E215" s="8">
        <f>'Bills at Current'!CB223</f>
        <v>141489.87376802872</v>
      </c>
      <c r="F215" s="9">
        <f t="shared" si="11"/>
        <v>-3611.5988964287098</v>
      </c>
      <c r="G215" s="10">
        <f t="shared" si="9"/>
        <v>-2.5525493805654942E-2</v>
      </c>
      <c r="H215" s="6" t="str">
        <f t="shared" si="10"/>
        <v>Schools</v>
      </c>
    </row>
    <row r="216" spans="1:8" x14ac:dyDescent="0.2">
      <c r="A216" s="5" t="s">
        <v>433</v>
      </c>
      <c r="B216" s="6" t="s">
        <v>434</v>
      </c>
      <c r="C216" s="7" t="s">
        <v>1</v>
      </c>
      <c r="D216" s="8">
        <f>'Bills at Proposed'!BM224</f>
        <v>0</v>
      </c>
      <c r="E216" s="8">
        <f>'Bills at Current'!CB224</f>
        <v>0</v>
      </c>
      <c r="F216" s="9">
        <f t="shared" si="11"/>
        <v>0</v>
      </c>
      <c r="G216" s="10" t="e">
        <f t="shared" si="9"/>
        <v>#DIV/0!</v>
      </c>
      <c r="H216" s="6" t="str">
        <f t="shared" si="10"/>
        <v>Schools</v>
      </c>
    </row>
    <row r="217" spans="1:8" x14ac:dyDescent="0.2">
      <c r="A217" s="5" t="s">
        <v>435</v>
      </c>
      <c r="B217" s="6" t="s">
        <v>436</v>
      </c>
      <c r="C217" s="7" t="s">
        <v>24</v>
      </c>
      <c r="D217" s="8">
        <f>'Bills at Proposed'!BM225</f>
        <v>937.19143115999998</v>
      </c>
      <c r="E217" s="8">
        <f>'Bills at Current'!CB225</f>
        <v>314.64744140828981</v>
      </c>
      <c r="F217" s="9">
        <f t="shared" si="11"/>
        <v>622.54398975171011</v>
      </c>
      <c r="G217" s="10">
        <f t="shared" si="9"/>
        <v>1.978544579817163</v>
      </c>
      <c r="H217" s="6" t="str">
        <f t="shared" si="10"/>
        <v>Govt</v>
      </c>
    </row>
    <row r="218" spans="1:8" x14ac:dyDescent="0.2">
      <c r="A218" s="5" t="s">
        <v>437</v>
      </c>
      <c r="B218" s="6" t="s">
        <v>438</v>
      </c>
      <c r="C218" s="7" t="s">
        <v>16</v>
      </c>
      <c r="D218" s="8">
        <f>'Bills at Proposed'!BM226</f>
        <v>2508.565207482</v>
      </c>
      <c r="E218" s="8">
        <f>'Bills at Current'!CB226</f>
        <v>3362.3362623441453</v>
      </c>
      <c r="F218" s="9">
        <f t="shared" si="11"/>
        <v>-853.77105486214532</v>
      </c>
      <c r="G218" s="10">
        <f t="shared" si="9"/>
        <v>-0.253921972178629</v>
      </c>
      <c r="H218" s="6" t="str">
        <f t="shared" si="10"/>
        <v>Govt</v>
      </c>
    </row>
    <row r="219" spans="1:8" x14ac:dyDescent="0.2">
      <c r="A219" s="5" t="s">
        <v>439</v>
      </c>
      <c r="B219" s="6" t="s">
        <v>440</v>
      </c>
      <c r="C219" s="7" t="s">
        <v>23</v>
      </c>
      <c r="D219" s="8">
        <f>'Bills at Proposed'!BM227</f>
        <v>7389.2760564</v>
      </c>
      <c r="E219" s="8">
        <f>'Bills at Current'!CB227</f>
        <v>8174.6759242204807</v>
      </c>
      <c r="F219" s="9">
        <f t="shared" si="11"/>
        <v>-785.39986782048072</v>
      </c>
      <c r="G219" s="10">
        <f t="shared" si="9"/>
        <v>-9.6077187047066248E-2</v>
      </c>
      <c r="H219" s="6" t="str">
        <f t="shared" si="10"/>
        <v>Govt</v>
      </c>
    </row>
    <row r="220" spans="1:8" x14ac:dyDescent="0.2">
      <c r="A220" s="5" t="s">
        <v>441</v>
      </c>
      <c r="B220" s="6" t="s">
        <v>442</v>
      </c>
      <c r="C220" s="7" t="s">
        <v>23</v>
      </c>
      <c r="D220" s="8">
        <f>'Bills at Proposed'!BM228</f>
        <v>4594.4754383567997</v>
      </c>
      <c r="E220" s="8">
        <f>'Bills at Current'!CB228</f>
        <v>5381.7202453356167</v>
      </c>
      <c r="F220" s="9">
        <f t="shared" si="11"/>
        <v>-787.244806978817</v>
      </c>
      <c r="G220" s="10">
        <f t="shared" si="9"/>
        <v>-0.14628125786752455</v>
      </c>
      <c r="H220" s="6" t="str">
        <f t="shared" si="10"/>
        <v>Govt</v>
      </c>
    </row>
    <row r="221" spans="1:8" x14ac:dyDescent="0.2">
      <c r="A221" s="5" t="s">
        <v>443</v>
      </c>
      <c r="B221" s="6" t="s">
        <v>444</v>
      </c>
      <c r="C221" s="7" t="s">
        <v>8</v>
      </c>
      <c r="D221" s="8">
        <f>'Bills at Proposed'!BM229</f>
        <v>18494.800169400001</v>
      </c>
      <c r="E221" s="8">
        <f>'Bills at Current'!CB229</f>
        <v>19642.017241297013</v>
      </c>
      <c r="F221" s="9">
        <f t="shared" si="11"/>
        <v>-1147.2170718970119</v>
      </c>
      <c r="G221" s="10">
        <f t="shared" si="9"/>
        <v>-5.8406275577694067E-2</v>
      </c>
      <c r="H221" s="6" t="str">
        <f t="shared" si="10"/>
        <v>Schools</v>
      </c>
    </row>
    <row r="222" spans="1:8" x14ac:dyDescent="0.2">
      <c r="A222" s="5" t="s">
        <v>445</v>
      </c>
      <c r="B222" s="6" t="s">
        <v>446</v>
      </c>
      <c r="C222" s="7" t="s">
        <v>20</v>
      </c>
      <c r="D222" s="8">
        <f>'Bills at Proposed'!BM230</f>
        <v>2307.2957166383999</v>
      </c>
      <c r="E222" s="8">
        <f>'Bills at Current'!CB230</f>
        <v>2819.9534643907186</v>
      </c>
      <c r="F222" s="9">
        <f t="shared" si="11"/>
        <v>-512.65774775231876</v>
      </c>
      <c r="G222" s="10">
        <f t="shared" si="9"/>
        <v>-0.18179652757606202</v>
      </c>
      <c r="H222" s="6" t="str">
        <f t="shared" si="10"/>
        <v>Schools</v>
      </c>
    </row>
    <row r="223" spans="1:8" x14ac:dyDescent="0.2">
      <c r="A223" s="5" t="s">
        <v>447</v>
      </c>
      <c r="B223" s="6" t="s">
        <v>448</v>
      </c>
      <c r="C223" s="7" t="s">
        <v>23</v>
      </c>
      <c r="D223" s="8">
        <f>'Bills at Proposed'!BM231</f>
        <v>6613.2764340295998</v>
      </c>
      <c r="E223" s="8">
        <f>'Bills at Current'!CB231</f>
        <v>7318.0292754202083</v>
      </c>
      <c r="F223" s="9">
        <f t="shared" si="11"/>
        <v>-704.75284139060841</v>
      </c>
      <c r="G223" s="10">
        <f t="shared" si="9"/>
        <v>-9.6303637887556914E-2</v>
      </c>
      <c r="H223" s="6" t="str">
        <f t="shared" si="10"/>
        <v>Govt</v>
      </c>
    </row>
    <row r="224" spans="1:8" x14ac:dyDescent="0.2">
      <c r="A224" s="5" t="s">
        <v>449</v>
      </c>
      <c r="B224" s="6" t="s">
        <v>450</v>
      </c>
      <c r="C224" s="7" t="s">
        <v>1</v>
      </c>
      <c r="D224" s="8">
        <f>'Bills at Proposed'!BM232</f>
        <v>3816.6122640504</v>
      </c>
      <c r="E224" s="8">
        <f>'Bills at Current'!CB232</f>
        <v>4828.3859513693787</v>
      </c>
      <c r="F224" s="9">
        <f t="shared" si="11"/>
        <v>-1011.7736873189788</v>
      </c>
      <c r="G224" s="10">
        <f t="shared" si="9"/>
        <v>-0.20954697853679849</v>
      </c>
      <c r="H224" s="6" t="str">
        <f t="shared" si="10"/>
        <v>Schools</v>
      </c>
    </row>
    <row r="225" spans="1:8" x14ac:dyDescent="0.2">
      <c r="A225" s="5" t="s">
        <v>451</v>
      </c>
      <c r="B225" s="6" t="s">
        <v>452</v>
      </c>
      <c r="C225" s="7" t="s">
        <v>24</v>
      </c>
      <c r="D225" s="8">
        <f>'Bills at Proposed'!BM233</f>
        <v>906.65496824080003</v>
      </c>
      <c r="E225" s="8">
        <f>'Bills at Current'!CB233</f>
        <v>254.4188749295497</v>
      </c>
      <c r="F225" s="9">
        <f t="shared" si="11"/>
        <v>652.23609331125033</v>
      </c>
      <c r="G225" s="10">
        <f t="shared" si="9"/>
        <v>2.5636309157166854</v>
      </c>
      <c r="H225" s="6" t="str">
        <f t="shared" si="10"/>
        <v>Govt</v>
      </c>
    </row>
    <row r="226" spans="1:8" x14ac:dyDescent="0.2">
      <c r="A226" s="5" t="s">
        <v>1408</v>
      </c>
      <c r="B226" s="6" t="s">
        <v>1414</v>
      </c>
      <c r="C226" s="7" t="s">
        <v>24</v>
      </c>
      <c r="D226" s="8">
        <f>'Bills at Proposed'!BM234</f>
        <v>1092.6599225559999</v>
      </c>
      <c r="E226" s="8">
        <f>'Bills at Current'!CB234</f>
        <v>645.90141159802681</v>
      </c>
      <c r="F226" s="9">
        <f t="shared" si="11"/>
        <v>446.75851095797304</v>
      </c>
      <c r="G226" s="10">
        <f t="shared" si="9"/>
        <v>0.69168220247831069</v>
      </c>
      <c r="H226" s="6" t="str">
        <f t="shared" si="10"/>
        <v>Govt</v>
      </c>
    </row>
    <row r="227" spans="1:8" x14ac:dyDescent="0.2">
      <c r="A227" s="5" t="s">
        <v>453</v>
      </c>
      <c r="B227" s="6" t="s">
        <v>454</v>
      </c>
      <c r="C227" s="7" t="s">
        <v>22</v>
      </c>
      <c r="D227" s="8">
        <f>'Bills at Proposed'!BM235</f>
        <v>75299.402150479989</v>
      </c>
      <c r="E227" s="8">
        <f>'Bills at Current'!CB235</f>
        <v>74950.785140825625</v>
      </c>
      <c r="F227" s="9">
        <f t="shared" si="11"/>
        <v>348.61700965436467</v>
      </c>
      <c r="G227" s="10">
        <f t="shared" si="9"/>
        <v>4.6512789559087775E-3</v>
      </c>
      <c r="H227" s="6" t="str">
        <f t="shared" si="10"/>
        <v>Schools</v>
      </c>
    </row>
    <row r="228" spans="1:8" x14ac:dyDescent="0.2">
      <c r="A228" s="5" t="s">
        <v>455</v>
      </c>
      <c r="B228" s="6" t="s">
        <v>456</v>
      </c>
      <c r="C228" s="7" t="s">
        <v>22</v>
      </c>
      <c r="D228" s="8">
        <f>'Bills at Proposed'!BM236</f>
        <v>2986.2333992160002</v>
      </c>
      <c r="E228" s="8">
        <f>'Bills at Current'!CB236</f>
        <v>3468.6927573283147</v>
      </c>
      <c r="F228" s="9">
        <f t="shared" si="11"/>
        <v>-482.45935811231448</v>
      </c>
      <c r="G228" s="10">
        <f t="shared" si="9"/>
        <v>-0.1390896778312295</v>
      </c>
      <c r="H228" s="6" t="str">
        <f t="shared" si="10"/>
        <v>Schools</v>
      </c>
    </row>
    <row r="229" spans="1:8" x14ac:dyDescent="0.2">
      <c r="A229" s="5" t="s">
        <v>457</v>
      </c>
      <c r="B229" s="6" t="s">
        <v>458</v>
      </c>
      <c r="C229" s="7" t="s">
        <v>23</v>
      </c>
      <c r="D229" s="8">
        <f>'Bills at Proposed'!BM237</f>
        <v>997.83468901720005</v>
      </c>
      <c r="E229" s="8">
        <f>'Bills at Current'!CB237</f>
        <v>433.82755459146057</v>
      </c>
      <c r="F229" s="9">
        <f t="shared" si="11"/>
        <v>564.00713442573942</v>
      </c>
      <c r="G229" s="10">
        <f t="shared" si="9"/>
        <v>1.3000721795019916</v>
      </c>
      <c r="H229" s="6" t="str">
        <f t="shared" si="10"/>
        <v>Govt</v>
      </c>
    </row>
    <row r="230" spans="1:8" x14ac:dyDescent="0.2">
      <c r="A230" s="5" t="s">
        <v>459</v>
      </c>
      <c r="B230" s="6" t="s">
        <v>460</v>
      </c>
      <c r="C230" s="7" t="s">
        <v>22</v>
      </c>
      <c r="D230" s="8">
        <f>'Bills at Proposed'!BM238</f>
        <v>5877.1212594559993</v>
      </c>
      <c r="E230" s="8">
        <f>'Bills at Current'!CB238</f>
        <v>7332.9829260121332</v>
      </c>
      <c r="F230" s="9">
        <f t="shared" si="11"/>
        <v>-1455.861666556134</v>
      </c>
      <c r="G230" s="10">
        <f t="shared" si="9"/>
        <v>-0.19853607750698388</v>
      </c>
      <c r="H230" s="6" t="str">
        <f t="shared" si="10"/>
        <v>Schools</v>
      </c>
    </row>
    <row r="231" spans="1:8" x14ac:dyDescent="0.2">
      <c r="A231" s="5" t="s">
        <v>461</v>
      </c>
      <c r="B231" s="6" t="s">
        <v>462</v>
      </c>
      <c r="C231" s="7" t="s">
        <v>1</v>
      </c>
      <c r="D231" s="8">
        <f>'Bills at Proposed'!BM239</f>
        <v>78679.643776759985</v>
      </c>
      <c r="E231" s="8">
        <f>'Bills at Current'!CB239</f>
        <v>79760.80851893955</v>
      </c>
      <c r="F231" s="9">
        <f t="shared" si="11"/>
        <v>-1081.1647421795642</v>
      </c>
      <c r="G231" s="10">
        <f t="shared" si="9"/>
        <v>-1.3555087545568667E-2</v>
      </c>
      <c r="H231" s="6" t="str">
        <f t="shared" si="10"/>
        <v>Schools</v>
      </c>
    </row>
    <row r="232" spans="1:8" x14ac:dyDescent="0.2">
      <c r="A232" s="5" t="s">
        <v>1561</v>
      </c>
      <c r="B232" s="6" t="s">
        <v>1568</v>
      </c>
      <c r="C232" s="7" t="s">
        <v>3</v>
      </c>
      <c r="D232" s="8">
        <f>'Bills at Proposed'!BM240</f>
        <v>108193.32852128</v>
      </c>
      <c r="E232" s="8">
        <f>'Bills at Current'!CB240</f>
        <v>109921.54516483341</v>
      </c>
      <c r="F232" s="9">
        <f t="shared" si="11"/>
        <v>-1728.2166435534164</v>
      </c>
      <c r="G232" s="10">
        <f t="shared" si="9"/>
        <v>-1.5722273926934482E-2</v>
      </c>
      <c r="H232" s="6" t="str">
        <f t="shared" si="10"/>
        <v>Schools</v>
      </c>
    </row>
    <row r="233" spans="1:8" x14ac:dyDescent="0.2">
      <c r="A233" s="5" t="s">
        <v>463</v>
      </c>
      <c r="B233" s="6" t="s">
        <v>464</v>
      </c>
      <c r="C233" s="7" t="s">
        <v>1</v>
      </c>
      <c r="D233" s="8">
        <f>'Bills at Proposed'!BM241</f>
        <v>5461.0440893759996</v>
      </c>
      <c r="E233" s="8">
        <f>'Bills at Current'!CB241</f>
        <v>7221.60850112753</v>
      </c>
      <c r="F233" s="9">
        <f t="shared" si="11"/>
        <v>-1760.5644117515303</v>
      </c>
      <c r="G233" s="10">
        <f t="shared" si="9"/>
        <v>-0.24379117359749547</v>
      </c>
      <c r="H233" s="6" t="str">
        <f t="shared" si="10"/>
        <v>Schools</v>
      </c>
    </row>
    <row r="234" spans="1:8" x14ac:dyDescent="0.2">
      <c r="A234" s="5" t="s">
        <v>465</v>
      </c>
      <c r="B234" s="6" t="s">
        <v>466</v>
      </c>
      <c r="C234" s="7" t="s">
        <v>24</v>
      </c>
      <c r="D234" s="8">
        <f>'Bills at Proposed'!BM242</f>
        <v>85153.478103647998</v>
      </c>
      <c r="E234" s="8">
        <f>'Bills at Current'!CB242</f>
        <v>82686.000182875534</v>
      </c>
      <c r="F234" s="9">
        <f t="shared" si="11"/>
        <v>2467.4779207724641</v>
      </c>
      <c r="G234" s="10">
        <f t="shared" si="9"/>
        <v>2.9841544098337947E-2</v>
      </c>
      <c r="H234" s="6" t="str">
        <f t="shared" si="10"/>
        <v>Govt</v>
      </c>
    </row>
    <row r="235" spans="1:8" x14ac:dyDescent="0.2">
      <c r="A235" s="5" t="s">
        <v>1617</v>
      </c>
      <c r="B235" s="6" t="s">
        <v>1618</v>
      </c>
      <c r="C235" s="7" t="s">
        <v>12</v>
      </c>
      <c r="D235" s="8">
        <f>'Bills at Proposed'!BM243</f>
        <v>3799.3646661203998</v>
      </c>
      <c r="E235" s="8">
        <f>'Bills at Current'!CB243</f>
        <v>4729.0905342035294</v>
      </c>
      <c r="F235" s="9">
        <f t="shared" si="11"/>
        <v>-929.72586808312963</v>
      </c>
      <c r="G235" s="10">
        <f t="shared" si="9"/>
        <v>-0.19659718107716739</v>
      </c>
      <c r="H235" s="6" t="str">
        <f t="shared" si="10"/>
        <v>Govt</v>
      </c>
    </row>
    <row r="236" spans="1:8" x14ac:dyDescent="0.2">
      <c r="A236" s="5" t="s">
        <v>1408</v>
      </c>
      <c r="B236" s="6" t="s">
        <v>1415</v>
      </c>
      <c r="C236" s="7" t="s">
        <v>24</v>
      </c>
      <c r="D236" s="8">
        <f>'Bills at Proposed'!BM244</f>
        <v>993.76836400799993</v>
      </c>
      <c r="E236" s="8">
        <f>'Bills at Current'!CB244</f>
        <v>432.41359481967169</v>
      </c>
      <c r="F236" s="9">
        <f t="shared" si="11"/>
        <v>561.35476918832819</v>
      </c>
      <c r="G236" s="10">
        <f t="shared" si="9"/>
        <v>1.2981894554504665</v>
      </c>
      <c r="H236" s="6" t="str">
        <f t="shared" si="10"/>
        <v>Govt</v>
      </c>
    </row>
    <row r="237" spans="1:8" x14ac:dyDescent="0.2">
      <c r="A237" s="5" t="s">
        <v>467</v>
      </c>
      <c r="B237" s="6" t="s">
        <v>468</v>
      </c>
      <c r="C237" s="7" t="s">
        <v>21</v>
      </c>
      <c r="D237" s="8">
        <f>'Bills at Proposed'!BM245</f>
        <v>1193.7049704816002</v>
      </c>
      <c r="E237" s="8">
        <f>'Bills at Current'!CB245</f>
        <v>828.59509055879641</v>
      </c>
      <c r="F237" s="9">
        <f t="shared" si="11"/>
        <v>365.10987992280377</v>
      </c>
      <c r="G237" s="10">
        <f t="shared" si="9"/>
        <v>0.4406372715490956</v>
      </c>
      <c r="H237" s="6" t="str">
        <f t="shared" si="10"/>
        <v>Schools</v>
      </c>
    </row>
    <row r="238" spans="1:8" x14ac:dyDescent="0.2">
      <c r="A238" s="5" t="s">
        <v>469</v>
      </c>
      <c r="B238" s="6" t="s">
        <v>470</v>
      </c>
      <c r="C238" s="7" t="s">
        <v>6</v>
      </c>
      <c r="D238" s="8">
        <f>'Bills at Proposed'!BM246</f>
        <v>1064.5599532716001</v>
      </c>
      <c r="E238" s="8">
        <f>'Bills at Current'!CB246</f>
        <v>579.7000789446638</v>
      </c>
      <c r="F238" s="9">
        <f t="shared" si="11"/>
        <v>484.85987432693628</v>
      </c>
      <c r="G238" s="10">
        <f t="shared" si="9"/>
        <v>0.83639780627530214</v>
      </c>
      <c r="H238" s="6" t="str">
        <f t="shared" si="10"/>
        <v>Govt</v>
      </c>
    </row>
    <row r="239" spans="1:8" x14ac:dyDescent="0.2">
      <c r="A239" s="5" t="s">
        <v>471</v>
      </c>
      <c r="B239" s="6" t="s">
        <v>472</v>
      </c>
      <c r="C239" s="7" t="s">
        <v>22</v>
      </c>
      <c r="D239" s="8">
        <f>'Bills at Proposed'!BM247</f>
        <v>1836.0914340116001</v>
      </c>
      <c r="E239" s="8">
        <f>'Bills at Current'!CB247</f>
        <v>2101.0741723376309</v>
      </c>
      <c r="F239" s="9">
        <f t="shared" si="11"/>
        <v>-264.98273832603081</v>
      </c>
      <c r="G239" s="10">
        <f t="shared" si="9"/>
        <v>-0.12611774577725354</v>
      </c>
      <c r="H239" s="6" t="str">
        <f t="shared" si="10"/>
        <v>Schools</v>
      </c>
    </row>
    <row r="240" spans="1:8" x14ac:dyDescent="0.2">
      <c r="A240" s="5" t="s">
        <v>473</v>
      </c>
      <c r="B240" s="6" t="s">
        <v>474</v>
      </c>
      <c r="C240" s="7" t="s">
        <v>23</v>
      </c>
      <c r="D240" s="8">
        <f>'Bills at Proposed'!BM248</f>
        <v>29791.990805999998</v>
      </c>
      <c r="E240" s="8">
        <f>'Bills at Current'!CB248</f>
        <v>28988.609208152735</v>
      </c>
      <c r="F240" s="9">
        <f t="shared" si="11"/>
        <v>803.38159784726304</v>
      </c>
      <c r="G240" s="10">
        <f t="shared" si="9"/>
        <v>2.771369926989542E-2</v>
      </c>
      <c r="H240" s="6" t="str">
        <f t="shared" si="10"/>
        <v>Govt</v>
      </c>
    </row>
    <row r="241" spans="1:8" x14ac:dyDescent="0.2">
      <c r="A241" s="5" t="s">
        <v>1561</v>
      </c>
      <c r="B241" s="6" t="s">
        <v>1569</v>
      </c>
      <c r="C241" s="7" t="s">
        <v>3</v>
      </c>
      <c r="D241" s="8">
        <f>'Bills at Proposed'!BM249</f>
        <v>103953.29546339999</v>
      </c>
      <c r="E241" s="8">
        <f>'Bills at Current'!CB249</f>
        <v>104294.35441129713</v>
      </c>
      <c r="F241" s="9">
        <f t="shared" si="11"/>
        <v>-341.05894789713784</v>
      </c>
      <c r="G241" s="10">
        <f t="shared" si="9"/>
        <v>-3.2701573332736267E-3</v>
      </c>
      <c r="H241" s="6" t="str">
        <f t="shared" si="10"/>
        <v>Schools</v>
      </c>
    </row>
    <row r="242" spans="1:8" x14ac:dyDescent="0.2">
      <c r="A242" s="5" t="s">
        <v>475</v>
      </c>
      <c r="B242" s="6" t="s">
        <v>476</v>
      </c>
      <c r="C242" s="7" t="s">
        <v>1</v>
      </c>
      <c r="D242" s="8">
        <f>'Bills at Proposed'!BM250</f>
        <v>76436.430263999995</v>
      </c>
      <c r="E242" s="8">
        <f>'Bills at Current'!CB250</f>
        <v>78646.884590217072</v>
      </c>
      <c r="F242" s="9">
        <f t="shared" si="11"/>
        <v>-2210.4543262170773</v>
      </c>
      <c r="G242" s="10">
        <f t="shared" si="9"/>
        <v>-2.810606342176758E-2</v>
      </c>
      <c r="H242" s="6" t="str">
        <f t="shared" si="10"/>
        <v>Schools</v>
      </c>
    </row>
    <row r="243" spans="1:8" x14ac:dyDescent="0.2">
      <c r="A243" s="5" t="s">
        <v>477</v>
      </c>
      <c r="B243" s="6" t="s">
        <v>478</v>
      </c>
      <c r="C243" s="7" t="s">
        <v>1</v>
      </c>
      <c r="D243" s="8">
        <f>'Bills at Proposed'!BM251</f>
        <v>6928.1024527199997</v>
      </c>
      <c r="E243" s="8">
        <f>'Bills at Current'!CB251</f>
        <v>8677.0370598746376</v>
      </c>
      <c r="F243" s="9">
        <f t="shared" si="11"/>
        <v>-1748.9346071546379</v>
      </c>
      <c r="G243" s="10">
        <f t="shared" si="9"/>
        <v>-0.20155896478099244</v>
      </c>
      <c r="H243" s="6" t="str">
        <f t="shared" si="10"/>
        <v>Schools</v>
      </c>
    </row>
    <row r="244" spans="1:8" x14ac:dyDescent="0.2">
      <c r="A244" s="5" t="s">
        <v>1408</v>
      </c>
      <c r="B244" s="6" t="s">
        <v>1416</v>
      </c>
      <c r="C244" s="7" t="s">
        <v>24</v>
      </c>
      <c r="D244" s="8">
        <f>'Bills at Proposed'!BM252</f>
        <v>1070.29403123</v>
      </c>
      <c r="E244" s="8">
        <f>'Bills at Current'!CB252</f>
        <v>740.35792908318263</v>
      </c>
      <c r="F244" s="9">
        <f t="shared" si="11"/>
        <v>329.93610214681735</v>
      </c>
      <c r="G244" s="10">
        <f t="shared" si="9"/>
        <v>0.44564404484111031</v>
      </c>
      <c r="H244" s="6" t="str">
        <f t="shared" si="10"/>
        <v>Govt</v>
      </c>
    </row>
    <row r="245" spans="1:8" x14ac:dyDescent="0.2">
      <c r="A245" s="5" t="s">
        <v>479</v>
      </c>
      <c r="B245" s="6" t="s">
        <v>480</v>
      </c>
      <c r="C245" s="7" t="s">
        <v>16</v>
      </c>
      <c r="D245" s="8">
        <f>'Bills at Proposed'!BM253</f>
        <v>13538.738760128001</v>
      </c>
      <c r="E245" s="8">
        <f>'Bills at Current'!CB253</f>
        <v>16300.325492345384</v>
      </c>
      <c r="F245" s="9">
        <f t="shared" si="11"/>
        <v>-2761.5867322173835</v>
      </c>
      <c r="G245" s="10">
        <f t="shared" si="9"/>
        <v>-0.16941911580319191</v>
      </c>
      <c r="H245" s="6" t="str">
        <f t="shared" si="10"/>
        <v>Govt</v>
      </c>
    </row>
    <row r="246" spans="1:8" x14ac:dyDescent="0.2">
      <c r="A246" s="5" t="s">
        <v>481</v>
      </c>
      <c r="B246" s="6" t="s">
        <v>482</v>
      </c>
      <c r="C246" s="7" t="s">
        <v>23</v>
      </c>
      <c r="D246" s="8">
        <f>'Bills at Proposed'!BM254</f>
        <v>1110.1160976772001</v>
      </c>
      <c r="E246" s="8">
        <f>'Bills at Current'!CB254</f>
        <v>671.16271427019535</v>
      </c>
      <c r="F246" s="9">
        <f t="shared" si="11"/>
        <v>438.95338340700471</v>
      </c>
      <c r="G246" s="10">
        <f t="shared" si="9"/>
        <v>0.65401932210181113</v>
      </c>
      <c r="H246" s="6" t="str">
        <f t="shared" si="10"/>
        <v>Govt</v>
      </c>
    </row>
    <row r="247" spans="1:8" x14ac:dyDescent="0.2">
      <c r="A247" s="5" t="s">
        <v>483</v>
      </c>
      <c r="B247" s="6" t="s">
        <v>484</v>
      </c>
      <c r="C247" s="7" t="s">
        <v>23</v>
      </c>
      <c r="D247" s="8">
        <f>'Bills at Proposed'!BM255</f>
        <v>1217.8447250552001</v>
      </c>
      <c r="E247" s="8">
        <f>'Bills at Current'!CB255</f>
        <v>885.25392112211159</v>
      </c>
      <c r="F247" s="9">
        <f t="shared" si="11"/>
        <v>332.59080393308852</v>
      </c>
      <c r="G247" s="10">
        <f t="shared" si="9"/>
        <v>0.37570102317254928</v>
      </c>
      <c r="H247" s="6" t="str">
        <f t="shared" si="10"/>
        <v>Govt</v>
      </c>
    </row>
    <row r="248" spans="1:8" x14ac:dyDescent="0.2">
      <c r="A248" s="5" t="s">
        <v>487</v>
      </c>
      <c r="B248" s="6" t="s">
        <v>488</v>
      </c>
      <c r="C248" s="7" t="s">
        <v>1</v>
      </c>
      <c r="D248" s="8">
        <f>'Bills at Proposed'!BM256</f>
        <v>4675.4062222080001</v>
      </c>
      <c r="E248" s="8">
        <f>'Bills at Current'!CB256</f>
        <v>5429.878632708741</v>
      </c>
      <c r="F248" s="9">
        <f t="shared" si="11"/>
        <v>-754.47241050074081</v>
      </c>
      <c r="G248" s="10">
        <f t="shared" si="9"/>
        <v>-0.13894830097231214</v>
      </c>
      <c r="H248" s="6" t="str">
        <f t="shared" si="10"/>
        <v>Schools</v>
      </c>
    </row>
    <row r="249" spans="1:8" x14ac:dyDescent="0.2">
      <c r="A249" s="5" t="s">
        <v>489</v>
      </c>
      <c r="B249" s="6" t="s">
        <v>490</v>
      </c>
      <c r="C249" s="7" t="s">
        <v>23</v>
      </c>
      <c r="D249" s="8">
        <f>'Bills at Proposed'!BM257</f>
        <v>10221.7189541644</v>
      </c>
      <c r="E249" s="8">
        <f>'Bills at Current'!CB257</f>
        <v>10465.473121641271</v>
      </c>
      <c r="F249" s="9">
        <f t="shared" si="11"/>
        <v>-243.75416747687086</v>
      </c>
      <c r="G249" s="10">
        <f t="shared" si="9"/>
        <v>-2.3291270699727695E-2</v>
      </c>
      <c r="H249" s="6" t="str">
        <f t="shared" si="10"/>
        <v>Govt</v>
      </c>
    </row>
    <row r="250" spans="1:8" x14ac:dyDescent="0.2">
      <c r="A250" s="5" t="s">
        <v>491</v>
      </c>
      <c r="B250" s="6" t="s">
        <v>492</v>
      </c>
      <c r="C250" s="7" t="s">
        <v>4</v>
      </c>
      <c r="D250" s="8">
        <f>'Bills at Proposed'!BM258</f>
        <v>4412.565379912</v>
      </c>
      <c r="E250" s="8">
        <f>'Bills at Current'!CB258</f>
        <v>5294.0149714090976</v>
      </c>
      <c r="F250" s="9">
        <f t="shared" si="11"/>
        <v>-881.44959149709757</v>
      </c>
      <c r="G250" s="10">
        <f t="shared" si="9"/>
        <v>-0.16649926308434371</v>
      </c>
      <c r="H250" s="6" t="str">
        <f t="shared" si="10"/>
        <v>Schools</v>
      </c>
    </row>
    <row r="251" spans="1:8" x14ac:dyDescent="0.2">
      <c r="A251" s="5" t="s">
        <v>493</v>
      </c>
      <c r="B251" s="6" t="s">
        <v>494</v>
      </c>
      <c r="C251" s="7" t="s">
        <v>23</v>
      </c>
      <c r="D251" s="8">
        <f>'Bills at Proposed'!BM259</f>
        <v>4021.754347648</v>
      </c>
      <c r="E251" s="8">
        <f>'Bills at Current'!CB259</f>
        <v>4995.7900720121934</v>
      </c>
      <c r="F251" s="9">
        <f t="shared" si="11"/>
        <v>-974.03572436419336</v>
      </c>
      <c r="G251" s="10">
        <f t="shared" si="9"/>
        <v>-0.19497130790603323</v>
      </c>
      <c r="H251" s="6" t="str">
        <f t="shared" si="10"/>
        <v>Govt</v>
      </c>
    </row>
    <row r="252" spans="1:8" x14ac:dyDescent="0.2">
      <c r="A252" s="5" t="s">
        <v>495</v>
      </c>
      <c r="B252" s="6" t="s">
        <v>496</v>
      </c>
      <c r="C252" s="7" t="s">
        <v>22</v>
      </c>
      <c r="D252" s="8">
        <f>'Bills at Proposed'!BM260</f>
        <v>1280.3234815519997</v>
      </c>
      <c r="E252" s="8">
        <f>'Bills at Current'!CB260</f>
        <v>995.22520101337534</v>
      </c>
      <c r="F252" s="9">
        <f t="shared" si="11"/>
        <v>285.09828053862441</v>
      </c>
      <c r="G252" s="10">
        <f t="shared" si="9"/>
        <v>0.28646609857580652</v>
      </c>
      <c r="H252" s="6" t="str">
        <f t="shared" si="10"/>
        <v>Schools</v>
      </c>
    </row>
    <row r="253" spans="1:8" x14ac:dyDescent="0.2">
      <c r="A253" s="5" t="s">
        <v>1561</v>
      </c>
      <c r="B253" s="6" t="s">
        <v>1570</v>
      </c>
      <c r="C253" s="7" t="s">
        <v>3</v>
      </c>
      <c r="D253" s="8">
        <f>'Bills at Proposed'!BM261</f>
        <v>142389.96459856001</v>
      </c>
      <c r="E253" s="8">
        <f>'Bills at Current'!CB261</f>
        <v>144889.85338657312</v>
      </c>
      <c r="F253" s="9">
        <f t="shared" si="11"/>
        <v>-2499.8887880131078</v>
      </c>
      <c r="G253" s="10">
        <f t="shared" si="9"/>
        <v>-1.7253718804886131E-2</v>
      </c>
      <c r="H253" s="6" t="str">
        <f t="shared" si="10"/>
        <v>Schools</v>
      </c>
    </row>
    <row r="254" spans="1:8" x14ac:dyDescent="0.2">
      <c r="A254" s="5" t="s">
        <v>497</v>
      </c>
      <c r="B254" s="6" t="s">
        <v>498</v>
      </c>
      <c r="C254" s="7" t="s">
        <v>0</v>
      </c>
      <c r="D254" s="8">
        <f>'Bills at Proposed'!BM262</f>
        <v>38443.508202207995</v>
      </c>
      <c r="E254" s="8">
        <f>'Bills at Current'!CB262</f>
        <v>38886.808778551916</v>
      </c>
      <c r="F254" s="9">
        <f t="shared" si="11"/>
        <v>-443.30057634392142</v>
      </c>
      <c r="G254" s="10">
        <f t="shared" si="9"/>
        <v>-1.1399767434462915E-2</v>
      </c>
      <c r="H254" s="6" t="str">
        <f t="shared" si="10"/>
        <v>Schools</v>
      </c>
    </row>
    <row r="255" spans="1:8" x14ac:dyDescent="0.2">
      <c r="A255" s="5" t="s">
        <v>499</v>
      </c>
      <c r="B255" s="6" t="s">
        <v>500</v>
      </c>
      <c r="C255" s="7" t="s">
        <v>1</v>
      </c>
      <c r="D255" s="8">
        <f>'Bills at Proposed'!BM263</f>
        <v>2659.5304344000001</v>
      </c>
      <c r="E255" s="8">
        <f>'Bills at Current'!CB263</f>
        <v>3243.1232505725693</v>
      </c>
      <c r="F255" s="9">
        <f t="shared" si="11"/>
        <v>-583.5928161725692</v>
      </c>
      <c r="G255" s="10">
        <f t="shared" si="9"/>
        <v>-0.17994777598092726</v>
      </c>
      <c r="H255" s="6" t="str">
        <f t="shared" si="10"/>
        <v>Schools</v>
      </c>
    </row>
    <row r="256" spans="1:8" x14ac:dyDescent="0.2">
      <c r="A256" s="5" t="s">
        <v>501</v>
      </c>
      <c r="B256" s="6" t="s">
        <v>502</v>
      </c>
      <c r="C256" s="7" t="s">
        <v>1</v>
      </c>
      <c r="D256" s="8">
        <f>'Bills at Proposed'!BM264</f>
        <v>13468.101406720001</v>
      </c>
      <c r="E256" s="8">
        <f>'Bills at Current'!CB264</f>
        <v>14758.565408440139</v>
      </c>
      <c r="F256" s="9">
        <f t="shared" si="11"/>
        <v>-1290.4640017201382</v>
      </c>
      <c r="G256" s="10">
        <f t="shared" si="9"/>
        <v>-8.7438308941744869E-2</v>
      </c>
      <c r="H256" s="6" t="str">
        <f t="shared" si="10"/>
        <v>Schools</v>
      </c>
    </row>
    <row r="257" spans="1:8" x14ac:dyDescent="0.2">
      <c r="A257" s="5" t="s">
        <v>503</v>
      </c>
      <c r="B257" s="6" t="s">
        <v>504</v>
      </c>
      <c r="C257" s="7" t="s">
        <v>21</v>
      </c>
      <c r="D257" s="8">
        <f>'Bills at Proposed'!BM265</f>
        <v>10648.918347168001</v>
      </c>
      <c r="E257" s="8">
        <f>'Bills at Current'!CB265</f>
        <v>12219.517165726427</v>
      </c>
      <c r="F257" s="9">
        <f t="shared" si="11"/>
        <v>-1570.5988185584265</v>
      </c>
      <c r="G257" s="10">
        <f t="shared" si="9"/>
        <v>-0.12853198675997424</v>
      </c>
      <c r="H257" s="6" t="str">
        <f t="shared" si="10"/>
        <v>Schools</v>
      </c>
    </row>
    <row r="258" spans="1:8" x14ac:dyDescent="0.2">
      <c r="A258" s="5" t="s">
        <v>505</v>
      </c>
      <c r="B258" s="6" t="s">
        <v>506</v>
      </c>
      <c r="C258" s="7" t="s">
        <v>18</v>
      </c>
      <c r="D258" s="8">
        <f>'Bills at Proposed'!BM266</f>
        <v>1002.1359788987999</v>
      </c>
      <c r="E258" s="8">
        <f>'Bills at Current'!CB266</f>
        <v>453.97067911482702</v>
      </c>
      <c r="F258" s="9">
        <f t="shared" si="11"/>
        <v>548.16529978397284</v>
      </c>
      <c r="G258" s="10">
        <f t="shared" si="9"/>
        <v>1.2074905384920691</v>
      </c>
      <c r="H258" s="6" t="str">
        <f t="shared" si="10"/>
        <v>Schools</v>
      </c>
    </row>
    <row r="259" spans="1:8" x14ac:dyDescent="0.2">
      <c r="A259" s="5" t="s">
        <v>507</v>
      </c>
      <c r="B259" s="6" t="s">
        <v>508</v>
      </c>
      <c r="C259" s="7" t="s">
        <v>22</v>
      </c>
      <c r="D259" s="8">
        <f>'Bills at Proposed'!BM267</f>
        <v>19526.51487992</v>
      </c>
      <c r="E259" s="8">
        <f>'Bills at Current'!CB267</f>
        <v>21077.683587036252</v>
      </c>
      <c r="F259" s="9">
        <f t="shared" si="11"/>
        <v>-1551.1687071162523</v>
      </c>
      <c r="G259" s="10">
        <f t="shared" ref="G259:G322" si="12">D259/E259-1</f>
        <v>-7.3592940168733412E-2</v>
      </c>
      <c r="H259" s="6" t="str">
        <f t="shared" ref="H259:H322" si="13">IF(LEFT(C259,1)="S","Schools","Govt")</f>
        <v>Schools</v>
      </c>
    </row>
    <row r="260" spans="1:8" x14ac:dyDescent="0.2">
      <c r="A260" s="5" t="s">
        <v>509</v>
      </c>
      <c r="B260" s="6" t="s">
        <v>510</v>
      </c>
      <c r="C260" s="7" t="s">
        <v>22</v>
      </c>
      <c r="D260" s="8">
        <f>'Bills at Proposed'!BM268</f>
        <v>122963.46305648</v>
      </c>
      <c r="E260" s="8">
        <f>'Bills at Current'!CB268</f>
        <v>121662.99900455447</v>
      </c>
      <c r="F260" s="9">
        <f t="shared" ref="F260:F323" si="14">D260-E260</f>
        <v>1300.4640519255336</v>
      </c>
      <c r="G260" s="10">
        <f t="shared" si="12"/>
        <v>1.0689067856011425E-2</v>
      </c>
      <c r="H260" s="6" t="str">
        <f t="shared" si="13"/>
        <v>Schools</v>
      </c>
    </row>
    <row r="261" spans="1:8" x14ac:dyDescent="0.2">
      <c r="A261" s="5" t="s">
        <v>511</v>
      </c>
      <c r="B261" s="6" t="s">
        <v>512</v>
      </c>
      <c r="C261" s="7" t="s">
        <v>23</v>
      </c>
      <c r="D261" s="8">
        <f>'Bills at Proposed'!BM269</f>
        <v>93581.384125599972</v>
      </c>
      <c r="E261" s="8">
        <f>'Bills at Current'!CB269</f>
        <v>89189.118645662951</v>
      </c>
      <c r="F261" s="9">
        <f t="shared" si="14"/>
        <v>4392.2654799370212</v>
      </c>
      <c r="G261" s="10">
        <f t="shared" si="12"/>
        <v>4.9246651908142924E-2</v>
      </c>
      <c r="H261" s="6" t="str">
        <f t="shared" si="13"/>
        <v>Govt</v>
      </c>
    </row>
    <row r="262" spans="1:8" x14ac:dyDescent="0.2">
      <c r="A262" s="5" t="s">
        <v>513</v>
      </c>
      <c r="B262" s="6" t="s">
        <v>514</v>
      </c>
      <c r="C262" s="7" t="s">
        <v>0</v>
      </c>
      <c r="D262" s="8">
        <f>'Bills at Proposed'!BM270</f>
        <v>50593.693240159992</v>
      </c>
      <c r="E262" s="8">
        <f>'Bills at Current'!CB270</f>
        <v>52486.725862387008</v>
      </c>
      <c r="F262" s="9">
        <f t="shared" si="14"/>
        <v>-1893.032622227016</v>
      </c>
      <c r="G262" s="10">
        <f t="shared" si="12"/>
        <v>-3.6066883409536454E-2</v>
      </c>
      <c r="H262" s="6" t="str">
        <f t="shared" si="13"/>
        <v>Schools</v>
      </c>
    </row>
    <row r="263" spans="1:8" x14ac:dyDescent="0.2">
      <c r="A263" s="5" t="s">
        <v>515</v>
      </c>
      <c r="B263" s="6" t="s">
        <v>516</v>
      </c>
      <c r="C263" s="7" t="s">
        <v>23</v>
      </c>
      <c r="D263" s="8">
        <f>'Bills at Proposed'!BM271</f>
        <v>8541.2653793919999</v>
      </c>
      <c r="E263" s="8">
        <f>'Bills at Current'!CB271</f>
        <v>9396.7579161865888</v>
      </c>
      <c r="F263" s="9">
        <f t="shared" si="14"/>
        <v>-855.49253679458889</v>
      </c>
      <c r="G263" s="10">
        <f t="shared" si="12"/>
        <v>-9.1041244695784007E-2</v>
      </c>
      <c r="H263" s="6" t="str">
        <f t="shared" si="13"/>
        <v>Govt</v>
      </c>
    </row>
    <row r="264" spans="1:8" x14ac:dyDescent="0.2">
      <c r="A264" s="5" t="s">
        <v>517</v>
      </c>
      <c r="B264" s="6" t="s">
        <v>518</v>
      </c>
      <c r="C264" s="7" t="s">
        <v>19</v>
      </c>
      <c r="D264" s="8">
        <f>'Bills at Proposed'!BM272</f>
        <v>1356.4190132616</v>
      </c>
      <c r="E264" s="8">
        <f>'Bills at Current'!CB272</f>
        <v>1161.8893375765035</v>
      </c>
      <c r="F264" s="9">
        <f t="shared" si="14"/>
        <v>194.52967568509644</v>
      </c>
      <c r="G264" s="10">
        <f t="shared" si="12"/>
        <v>0.16742530410929768</v>
      </c>
      <c r="H264" s="6" t="str">
        <f t="shared" si="13"/>
        <v>Govt</v>
      </c>
    </row>
    <row r="265" spans="1:8" x14ac:dyDescent="0.2">
      <c r="A265" s="5" t="s">
        <v>519</v>
      </c>
      <c r="B265" s="6" t="s">
        <v>520</v>
      </c>
      <c r="C265" s="7" t="s">
        <v>1</v>
      </c>
      <c r="D265" s="8">
        <f>'Bills at Proposed'!BM273</f>
        <v>14011.888612191999</v>
      </c>
      <c r="E265" s="8">
        <f>'Bills at Current'!CB273</f>
        <v>16300.93122093744</v>
      </c>
      <c r="F265" s="9">
        <f t="shared" si="14"/>
        <v>-2289.0426087454416</v>
      </c>
      <c r="G265" s="10">
        <f t="shared" si="12"/>
        <v>-0.14042403944415893</v>
      </c>
      <c r="H265" s="6" t="str">
        <f t="shared" si="13"/>
        <v>Schools</v>
      </c>
    </row>
    <row r="266" spans="1:8" x14ac:dyDescent="0.2">
      <c r="A266" s="5" t="s">
        <v>521</v>
      </c>
      <c r="B266" s="6" t="s">
        <v>522</v>
      </c>
      <c r="C266" s="7" t="s">
        <v>17</v>
      </c>
      <c r="D266" s="8">
        <f>'Bills at Proposed'!BM274</f>
        <v>1061.1941559767999</v>
      </c>
      <c r="E266" s="8">
        <f>'Bills at Current'!CB274</f>
        <v>571.75824680434266</v>
      </c>
      <c r="F266" s="9">
        <f t="shared" si="14"/>
        <v>489.43590917245729</v>
      </c>
      <c r="G266" s="10">
        <f t="shared" si="12"/>
        <v>0.8560189763908097</v>
      </c>
      <c r="H266" s="6" t="str">
        <f t="shared" si="13"/>
        <v>Govt</v>
      </c>
    </row>
    <row r="267" spans="1:8" x14ac:dyDescent="0.2">
      <c r="A267" s="5" t="s">
        <v>1623</v>
      </c>
      <c r="B267" s="6" t="s">
        <v>1624</v>
      </c>
      <c r="C267" s="7" t="s">
        <v>23</v>
      </c>
      <c r="D267" s="8">
        <f>'Bills at Proposed'!BM275</f>
        <v>909.54272784960006</v>
      </c>
      <c r="E267" s="8">
        <f>'Bills at Current'!CB275</f>
        <v>260.39466529534565</v>
      </c>
      <c r="F267" s="9">
        <f t="shared" si="14"/>
        <v>649.14806255425447</v>
      </c>
      <c r="G267" s="10">
        <f t="shared" si="12"/>
        <v>2.4929391768374964</v>
      </c>
      <c r="H267" s="6" t="str">
        <f t="shared" si="13"/>
        <v>Govt</v>
      </c>
    </row>
    <row r="268" spans="1:8" x14ac:dyDescent="0.2">
      <c r="A268" s="5" t="s">
        <v>523</v>
      </c>
      <c r="B268" s="6" t="s">
        <v>524</v>
      </c>
      <c r="C268" s="7" t="s">
        <v>23</v>
      </c>
      <c r="D268" s="8">
        <f>'Bills at Proposed'!BM276</f>
        <v>905.34287002719998</v>
      </c>
      <c r="E268" s="8">
        <f>'Bills at Current'!CB276</f>
        <v>251.78263344305083</v>
      </c>
      <c r="F268" s="9">
        <f t="shared" si="14"/>
        <v>653.56023658414915</v>
      </c>
      <c r="G268" s="10">
        <f t="shared" si="12"/>
        <v>2.5957319917061472</v>
      </c>
      <c r="H268" s="6" t="str">
        <f t="shared" si="13"/>
        <v>Govt</v>
      </c>
    </row>
    <row r="269" spans="1:8" x14ac:dyDescent="0.2">
      <c r="A269" s="5" t="s">
        <v>525</v>
      </c>
      <c r="B269" s="6" t="s">
        <v>526</v>
      </c>
      <c r="C269" s="7" t="s">
        <v>22</v>
      </c>
      <c r="D269" s="8">
        <f>'Bills at Proposed'!BM277</f>
        <v>9156.5419598400022</v>
      </c>
      <c r="E269" s="8">
        <f>'Bills at Current'!CB277</f>
        <v>9906.861561617814</v>
      </c>
      <c r="F269" s="9">
        <f t="shared" si="14"/>
        <v>-750.31960177781184</v>
      </c>
      <c r="G269" s="10">
        <f t="shared" si="12"/>
        <v>-7.5737366179091214E-2</v>
      </c>
      <c r="H269" s="6" t="str">
        <f t="shared" si="13"/>
        <v>Schools</v>
      </c>
    </row>
    <row r="270" spans="1:8" x14ac:dyDescent="0.2">
      <c r="A270" s="5" t="s">
        <v>527</v>
      </c>
      <c r="B270" s="6" t="s">
        <v>528</v>
      </c>
      <c r="C270" s="7" t="s">
        <v>22</v>
      </c>
      <c r="D270" s="8">
        <f>'Bills at Proposed'!BM278</f>
        <v>47327.7664258</v>
      </c>
      <c r="E270" s="8">
        <f>'Bills at Current'!CB278</f>
        <v>46748.939195593004</v>
      </c>
      <c r="F270" s="9">
        <f t="shared" si="14"/>
        <v>578.82723020699632</v>
      </c>
      <c r="G270" s="10">
        <f t="shared" si="12"/>
        <v>1.2381612078623538E-2</v>
      </c>
      <c r="H270" s="6" t="str">
        <f t="shared" si="13"/>
        <v>Schools</v>
      </c>
    </row>
    <row r="271" spans="1:8" x14ac:dyDescent="0.2">
      <c r="A271" s="5" t="s">
        <v>529</v>
      </c>
      <c r="B271" s="6" t="s">
        <v>530</v>
      </c>
      <c r="C271" s="7" t="s">
        <v>0</v>
      </c>
      <c r="D271" s="8">
        <f>'Bills at Proposed'!BM279</f>
        <v>913.60617696920008</v>
      </c>
      <c r="E271" s="8">
        <f>'Bills at Current'!CB279</f>
        <v>268.71674892981139</v>
      </c>
      <c r="F271" s="9">
        <f t="shared" si="14"/>
        <v>644.88942803938869</v>
      </c>
      <c r="G271" s="10">
        <f t="shared" si="12"/>
        <v>2.3998854950713673</v>
      </c>
      <c r="H271" s="6" t="str">
        <f t="shared" si="13"/>
        <v>Schools</v>
      </c>
    </row>
    <row r="272" spans="1:8" x14ac:dyDescent="0.2">
      <c r="A272" s="5" t="s">
        <v>531</v>
      </c>
      <c r="B272" s="6" t="s">
        <v>532</v>
      </c>
      <c r="C272" s="7" t="s">
        <v>22</v>
      </c>
      <c r="D272" s="8">
        <f>'Bills at Proposed'!BM280</f>
        <v>23142.136705503999</v>
      </c>
      <c r="E272" s="8">
        <f>'Bills at Current'!CB280</f>
        <v>24312.029829664585</v>
      </c>
      <c r="F272" s="9">
        <f t="shared" si="14"/>
        <v>-1169.893124160586</v>
      </c>
      <c r="G272" s="10">
        <f t="shared" si="12"/>
        <v>-4.8119927968051757E-2</v>
      </c>
      <c r="H272" s="6" t="str">
        <f t="shared" si="13"/>
        <v>Schools</v>
      </c>
    </row>
    <row r="273" spans="1:8" x14ac:dyDescent="0.2">
      <c r="A273" s="5" t="s">
        <v>533</v>
      </c>
      <c r="B273" s="6" t="s">
        <v>534</v>
      </c>
      <c r="C273" s="7" t="s">
        <v>4</v>
      </c>
      <c r="D273" s="8">
        <f>'Bills at Proposed'!BM281</f>
        <v>59521.626374079999</v>
      </c>
      <c r="E273" s="8">
        <f>'Bills at Current'!CB281</f>
        <v>64910.1221730869</v>
      </c>
      <c r="F273" s="9">
        <f t="shared" si="14"/>
        <v>-5388.4957990069015</v>
      </c>
      <c r="G273" s="10">
        <f t="shared" si="12"/>
        <v>-8.3014722798366303E-2</v>
      </c>
      <c r="H273" s="6" t="str">
        <f t="shared" si="13"/>
        <v>Schools</v>
      </c>
    </row>
    <row r="274" spans="1:8" x14ac:dyDescent="0.2">
      <c r="A274" s="5" t="s">
        <v>535</v>
      </c>
      <c r="B274" s="6" t="s">
        <v>536</v>
      </c>
      <c r="C274" s="7" t="s">
        <v>1</v>
      </c>
      <c r="D274" s="8">
        <f>'Bills at Proposed'!BM282</f>
        <v>0</v>
      </c>
      <c r="E274" s="8">
        <f>'Bills at Current'!CB282</f>
        <v>0</v>
      </c>
      <c r="F274" s="9">
        <f t="shared" si="14"/>
        <v>0</v>
      </c>
      <c r="G274" s="10" t="e">
        <f t="shared" si="12"/>
        <v>#DIV/0!</v>
      </c>
      <c r="H274" s="6" t="str">
        <f t="shared" si="13"/>
        <v>Schools</v>
      </c>
    </row>
    <row r="275" spans="1:8" x14ac:dyDescent="0.2">
      <c r="A275" s="5" t="s">
        <v>537</v>
      </c>
      <c r="B275" s="6" t="s">
        <v>538</v>
      </c>
      <c r="C275" s="7" t="s">
        <v>4</v>
      </c>
      <c r="D275" s="8">
        <f>'Bills at Proposed'!BM283</f>
        <v>3652.0480350319995</v>
      </c>
      <c r="E275" s="8">
        <f>'Bills at Current'!CB283</f>
        <v>4696.8354272797451</v>
      </c>
      <c r="F275" s="9">
        <f t="shared" si="14"/>
        <v>-1044.7873922477456</v>
      </c>
      <c r="G275" s="10">
        <f t="shared" si="12"/>
        <v>-0.22244496500335176</v>
      </c>
      <c r="H275" s="6" t="str">
        <f t="shared" si="13"/>
        <v>Schools</v>
      </c>
    </row>
    <row r="276" spans="1:8" x14ac:dyDescent="0.2">
      <c r="A276" s="5" t="s">
        <v>539</v>
      </c>
      <c r="B276" s="6" t="s">
        <v>540</v>
      </c>
      <c r="C276" s="7" t="s">
        <v>23</v>
      </c>
      <c r="D276" s="8">
        <f>'Bills at Proposed'!BM284</f>
        <v>953.18931557600001</v>
      </c>
      <c r="E276" s="8">
        <f>'Bills at Current'!CB284</f>
        <v>349.52961353980891</v>
      </c>
      <c r="F276" s="9">
        <f t="shared" si="14"/>
        <v>603.65970203619111</v>
      </c>
      <c r="G276" s="10">
        <f t="shared" si="12"/>
        <v>1.7270631118282589</v>
      </c>
      <c r="H276" s="6" t="str">
        <f t="shared" si="13"/>
        <v>Govt</v>
      </c>
    </row>
    <row r="277" spans="1:8" x14ac:dyDescent="0.2">
      <c r="A277" s="5" t="s">
        <v>541</v>
      </c>
      <c r="B277" s="6" t="s">
        <v>542</v>
      </c>
      <c r="C277" s="7" t="s">
        <v>23</v>
      </c>
      <c r="D277" s="8">
        <f>'Bills at Proposed'!BM285</f>
        <v>4084.7577178236006</v>
      </c>
      <c r="E277" s="8">
        <f>'Bills at Current'!CB285</f>
        <v>5026.1567784368908</v>
      </c>
      <c r="F277" s="9">
        <f t="shared" si="14"/>
        <v>-941.3990606132902</v>
      </c>
      <c r="G277" s="10">
        <f t="shared" si="12"/>
        <v>-0.18729997931064546</v>
      </c>
      <c r="H277" s="6" t="str">
        <f t="shared" si="13"/>
        <v>Govt</v>
      </c>
    </row>
    <row r="278" spans="1:8" x14ac:dyDescent="0.2">
      <c r="A278" s="5" t="s">
        <v>543</v>
      </c>
      <c r="B278" s="6" t="s">
        <v>544</v>
      </c>
      <c r="C278" s="7" t="s">
        <v>0</v>
      </c>
      <c r="D278" s="8">
        <f>'Bills at Proposed'!BM286</f>
        <v>11134.81937872</v>
      </c>
      <c r="E278" s="8">
        <f>'Bills at Current'!CB286</f>
        <v>13481.556403183638</v>
      </c>
      <c r="F278" s="9">
        <f t="shared" si="14"/>
        <v>-2346.7370244636386</v>
      </c>
      <c r="G278" s="10">
        <f t="shared" si="12"/>
        <v>-0.17407018553951692</v>
      </c>
      <c r="H278" s="6" t="str">
        <f t="shared" si="13"/>
        <v>Schools</v>
      </c>
    </row>
    <row r="279" spans="1:8" x14ac:dyDescent="0.2">
      <c r="A279" s="5" t="s">
        <v>545</v>
      </c>
      <c r="B279" s="6" t="s">
        <v>546</v>
      </c>
      <c r="C279" s="7" t="s">
        <v>22</v>
      </c>
      <c r="D279" s="8">
        <f>'Bills at Proposed'!BM287</f>
        <v>7120.7404977119995</v>
      </c>
      <c r="E279" s="8">
        <f>'Bills at Current'!CB287</f>
        <v>8303.317056084592</v>
      </c>
      <c r="F279" s="9">
        <f t="shared" si="14"/>
        <v>-1182.5765583725924</v>
      </c>
      <c r="G279" s="10">
        <f t="shared" si="12"/>
        <v>-0.14242218505988657</v>
      </c>
      <c r="H279" s="6" t="str">
        <f t="shared" si="13"/>
        <v>Schools</v>
      </c>
    </row>
    <row r="280" spans="1:8" x14ac:dyDescent="0.2">
      <c r="A280" s="5" t="s">
        <v>547</v>
      </c>
      <c r="B280" s="6" t="s">
        <v>548</v>
      </c>
      <c r="C280" s="7" t="s">
        <v>1</v>
      </c>
      <c r="D280" s="8">
        <f>'Bills at Proposed'!BM288</f>
        <v>949.46122393280007</v>
      </c>
      <c r="E280" s="8">
        <f>'Bills at Current'!CB288</f>
        <v>345.19926658577504</v>
      </c>
      <c r="F280" s="9">
        <f t="shared" si="14"/>
        <v>604.26195734702503</v>
      </c>
      <c r="G280" s="10">
        <f t="shared" si="12"/>
        <v>1.7504728886695888</v>
      </c>
      <c r="H280" s="6" t="str">
        <f t="shared" si="13"/>
        <v>Schools</v>
      </c>
    </row>
    <row r="281" spans="1:8" x14ac:dyDescent="0.2">
      <c r="A281" s="5" t="s">
        <v>549</v>
      </c>
      <c r="B281" s="6" t="s">
        <v>550</v>
      </c>
      <c r="C281" s="7" t="s">
        <v>0</v>
      </c>
      <c r="D281" s="8">
        <f>'Bills at Proposed'!BM289</f>
        <v>4566.9480043771991</v>
      </c>
      <c r="E281" s="8">
        <f>'Bills at Current'!CB289</f>
        <v>5440.4867393446093</v>
      </c>
      <c r="F281" s="9">
        <f t="shared" si="14"/>
        <v>-873.53873496741016</v>
      </c>
      <c r="G281" s="10">
        <f t="shared" si="12"/>
        <v>-0.16056260713772852</v>
      </c>
      <c r="H281" s="6" t="str">
        <f t="shared" si="13"/>
        <v>Schools</v>
      </c>
    </row>
    <row r="282" spans="1:8" x14ac:dyDescent="0.2">
      <c r="A282" s="5" t="s">
        <v>551</v>
      </c>
      <c r="B282" s="6" t="s">
        <v>552</v>
      </c>
      <c r="C282" s="7" t="s">
        <v>1</v>
      </c>
      <c r="D282" s="8">
        <f>'Bills at Proposed'!BM290</f>
        <v>103646.74260704</v>
      </c>
      <c r="E282" s="8">
        <f>'Bills at Current'!CB290</f>
        <v>106518.9492372378</v>
      </c>
      <c r="F282" s="9">
        <f t="shared" si="14"/>
        <v>-2872.2066301978048</v>
      </c>
      <c r="G282" s="10">
        <f t="shared" si="12"/>
        <v>-2.6964278663703878E-2</v>
      </c>
      <c r="H282" s="6" t="str">
        <f t="shared" si="13"/>
        <v>Schools</v>
      </c>
    </row>
    <row r="283" spans="1:8" x14ac:dyDescent="0.2">
      <c r="A283" s="5" t="s">
        <v>553</v>
      </c>
      <c r="B283" s="6" t="s">
        <v>554</v>
      </c>
      <c r="C283" s="7" t="s">
        <v>1</v>
      </c>
      <c r="D283" s="8">
        <f>'Bills at Proposed'!BM291</f>
        <v>63857.51827316</v>
      </c>
      <c r="E283" s="8">
        <f>'Bills at Current'!CB291</f>
        <v>68228.695228181896</v>
      </c>
      <c r="F283" s="9">
        <f t="shared" si="14"/>
        <v>-4371.176955021896</v>
      </c>
      <c r="G283" s="10">
        <f t="shared" si="12"/>
        <v>-6.4066547665950102E-2</v>
      </c>
      <c r="H283" s="6" t="str">
        <f t="shared" si="13"/>
        <v>Schools</v>
      </c>
    </row>
    <row r="284" spans="1:8" x14ac:dyDescent="0.2">
      <c r="A284" s="5" t="s">
        <v>1561</v>
      </c>
      <c r="B284" s="6" t="s">
        <v>1571</v>
      </c>
      <c r="C284" s="7" t="s">
        <v>3</v>
      </c>
      <c r="D284" s="8">
        <f>'Bills at Proposed'!BM292</f>
        <v>21070.444912607996</v>
      </c>
      <c r="E284" s="8">
        <f>'Bills at Current'!CB292</f>
        <v>22539.783468487476</v>
      </c>
      <c r="F284" s="9">
        <f t="shared" si="14"/>
        <v>-1469.3385558794798</v>
      </c>
      <c r="G284" s="10">
        <f t="shared" si="12"/>
        <v>-6.5188672195264807E-2</v>
      </c>
      <c r="H284" s="6" t="str">
        <f t="shared" si="13"/>
        <v>Schools</v>
      </c>
    </row>
    <row r="285" spans="1:8" x14ac:dyDescent="0.2">
      <c r="A285" s="5" t="s">
        <v>555</v>
      </c>
      <c r="B285" s="6" t="s">
        <v>556</v>
      </c>
      <c r="C285" s="7" t="s">
        <v>22</v>
      </c>
      <c r="D285" s="8">
        <f>'Bills at Proposed'!BM293</f>
        <v>26960.868597231998</v>
      </c>
      <c r="E285" s="8">
        <f>'Bills at Current'!CB293</f>
        <v>27471.688057731601</v>
      </c>
      <c r="F285" s="9">
        <f t="shared" si="14"/>
        <v>-510.81946049960243</v>
      </c>
      <c r="G285" s="10">
        <f t="shared" si="12"/>
        <v>-1.8594396508365918E-2</v>
      </c>
      <c r="H285" s="6" t="str">
        <f t="shared" si="13"/>
        <v>Schools</v>
      </c>
    </row>
    <row r="286" spans="1:8" x14ac:dyDescent="0.2">
      <c r="A286" s="5" t="s">
        <v>557</v>
      </c>
      <c r="B286" s="6" t="s">
        <v>558</v>
      </c>
      <c r="C286" s="7" t="s">
        <v>23</v>
      </c>
      <c r="D286" s="8">
        <f>'Bills at Proposed'!BM294</f>
        <v>2009.5747056639998</v>
      </c>
      <c r="E286" s="8">
        <f>'Bills at Current'!CB294</f>
        <v>2508.871015641796</v>
      </c>
      <c r="F286" s="9">
        <f t="shared" si="14"/>
        <v>-499.29630997779623</v>
      </c>
      <c r="G286" s="10">
        <f t="shared" si="12"/>
        <v>-0.19901234733267903</v>
      </c>
      <c r="H286" s="6" t="str">
        <f t="shared" si="13"/>
        <v>Govt</v>
      </c>
    </row>
    <row r="287" spans="1:8" x14ac:dyDescent="0.2">
      <c r="A287" s="5" t="s">
        <v>559</v>
      </c>
      <c r="B287" s="6" t="s">
        <v>560</v>
      </c>
      <c r="C287" s="7" t="s">
        <v>0</v>
      </c>
      <c r="D287" s="8">
        <f>'Bills at Proposed'!BM295</f>
        <v>37382.925331903993</v>
      </c>
      <c r="E287" s="8">
        <f>'Bills at Current'!CB295</f>
        <v>41138.521203020791</v>
      </c>
      <c r="F287" s="9">
        <f t="shared" si="14"/>
        <v>-3755.5958711167987</v>
      </c>
      <c r="G287" s="10">
        <f t="shared" si="12"/>
        <v>-9.129146506221586E-2</v>
      </c>
      <c r="H287" s="6" t="str">
        <f t="shared" si="13"/>
        <v>Schools</v>
      </c>
    </row>
    <row r="288" spans="1:8" x14ac:dyDescent="0.2">
      <c r="A288" s="5" t="s">
        <v>561</v>
      </c>
      <c r="B288" s="6" t="s">
        <v>562</v>
      </c>
      <c r="C288" s="7" t="s">
        <v>22</v>
      </c>
      <c r="D288" s="8">
        <f>'Bills at Proposed'!BM296</f>
        <v>50380.474325720003</v>
      </c>
      <c r="E288" s="8">
        <f>'Bills at Current'!CB296</f>
        <v>49284.565743680199</v>
      </c>
      <c r="F288" s="9">
        <f t="shared" si="14"/>
        <v>1095.9085820398032</v>
      </c>
      <c r="G288" s="10">
        <f t="shared" si="12"/>
        <v>2.2236344492501336E-2</v>
      </c>
      <c r="H288" s="6" t="str">
        <f t="shared" si="13"/>
        <v>Schools</v>
      </c>
    </row>
    <row r="289" spans="1:8" x14ac:dyDescent="0.2">
      <c r="A289" s="5" t="s">
        <v>563</v>
      </c>
      <c r="B289" s="6" t="s">
        <v>564</v>
      </c>
      <c r="C289" s="7" t="s">
        <v>1</v>
      </c>
      <c r="D289" s="8">
        <f>'Bills at Proposed'!BM297</f>
        <v>5254.0429817896011</v>
      </c>
      <c r="E289" s="8">
        <f>'Bills at Current'!CB297</f>
        <v>6621.3408035138564</v>
      </c>
      <c r="F289" s="9">
        <f t="shared" si="14"/>
        <v>-1367.2978217242553</v>
      </c>
      <c r="G289" s="10">
        <f t="shared" si="12"/>
        <v>-0.20649863257282408</v>
      </c>
      <c r="H289" s="6" t="str">
        <f t="shared" si="13"/>
        <v>Schools</v>
      </c>
    </row>
    <row r="290" spans="1:8" x14ac:dyDescent="0.2">
      <c r="A290" s="5" t="s">
        <v>565</v>
      </c>
      <c r="B290" s="6" t="s">
        <v>566</v>
      </c>
      <c r="C290" s="7" t="s">
        <v>24</v>
      </c>
      <c r="D290" s="8">
        <f>'Bills at Proposed'!BM298</f>
        <v>1129.8459163384</v>
      </c>
      <c r="E290" s="8">
        <f>'Bills at Current'!CB298</f>
        <v>699.38971448230484</v>
      </c>
      <c r="F290" s="9">
        <f t="shared" si="14"/>
        <v>430.45620185609516</v>
      </c>
      <c r="G290" s="10">
        <f t="shared" si="12"/>
        <v>0.61547402391343864</v>
      </c>
      <c r="H290" s="6" t="str">
        <f t="shared" si="13"/>
        <v>Govt</v>
      </c>
    </row>
    <row r="291" spans="1:8" x14ac:dyDescent="0.2">
      <c r="A291" s="5" t="s">
        <v>567</v>
      </c>
      <c r="B291" s="6" t="s">
        <v>568</v>
      </c>
      <c r="C291" s="7" t="s">
        <v>23</v>
      </c>
      <c r="D291" s="8">
        <f>'Bills at Proposed'!BM299</f>
        <v>960.39008228</v>
      </c>
      <c r="E291" s="8">
        <f>'Bills at Current'!CB299</f>
        <v>364.12969581587345</v>
      </c>
      <c r="F291" s="9">
        <f t="shared" si="14"/>
        <v>596.26038646412655</v>
      </c>
      <c r="G291" s="10">
        <f t="shared" si="12"/>
        <v>1.6374945337213935</v>
      </c>
      <c r="H291" s="6" t="str">
        <f t="shared" si="13"/>
        <v>Govt</v>
      </c>
    </row>
    <row r="292" spans="1:8" x14ac:dyDescent="0.2">
      <c r="A292" s="5" t="s">
        <v>569</v>
      </c>
      <c r="B292" s="6" t="s">
        <v>570</v>
      </c>
      <c r="C292" s="7" t="s">
        <v>14</v>
      </c>
      <c r="D292" s="8">
        <f>'Bills at Proposed'!BM300</f>
        <v>107370.1761304</v>
      </c>
      <c r="E292" s="8">
        <f>'Bills at Current'!CB300</f>
        <v>106685.44538213928</v>
      </c>
      <c r="F292" s="9">
        <f t="shared" si="14"/>
        <v>684.73074826071388</v>
      </c>
      <c r="G292" s="10">
        <f t="shared" si="12"/>
        <v>6.4182208342296043E-3</v>
      </c>
      <c r="H292" s="6" t="str">
        <f t="shared" si="13"/>
        <v>Schools</v>
      </c>
    </row>
    <row r="293" spans="1:8" x14ac:dyDescent="0.2">
      <c r="A293" s="5" t="s">
        <v>571</v>
      </c>
      <c r="B293" s="6" t="s">
        <v>572</v>
      </c>
      <c r="C293" s="7" t="s">
        <v>22</v>
      </c>
      <c r="D293" s="8">
        <f>'Bills at Proposed'!BM301</f>
        <v>46797.252668064008</v>
      </c>
      <c r="E293" s="8">
        <f>'Bills at Current'!CB301</f>
        <v>46801.893444570967</v>
      </c>
      <c r="F293" s="9">
        <f t="shared" si="14"/>
        <v>-4.6407765069598099</v>
      </c>
      <c r="G293" s="10">
        <f t="shared" si="12"/>
        <v>-9.915787942327281E-5</v>
      </c>
      <c r="H293" s="6" t="str">
        <f t="shared" si="13"/>
        <v>Schools</v>
      </c>
    </row>
    <row r="294" spans="1:8" x14ac:dyDescent="0.2">
      <c r="A294" s="5" t="s">
        <v>573</v>
      </c>
      <c r="B294" s="6" t="s">
        <v>574</v>
      </c>
      <c r="C294" s="7" t="s">
        <v>2</v>
      </c>
      <c r="D294" s="8">
        <f>'Bills at Proposed'!BM302</f>
        <v>170081.45414499997</v>
      </c>
      <c r="E294" s="8">
        <f>'Bills at Current'!CB302</f>
        <v>162275.92649230413</v>
      </c>
      <c r="F294" s="9">
        <f t="shared" si="14"/>
        <v>7805.5276526958332</v>
      </c>
      <c r="G294" s="10">
        <f t="shared" si="12"/>
        <v>4.81003425549138E-2</v>
      </c>
      <c r="H294" s="6" t="str">
        <f t="shared" si="13"/>
        <v>Govt</v>
      </c>
    </row>
    <row r="295" spans="1:8" x14ac:dyDescent="0.2">
      <c r="A295" s="5" t="s">
        <v>575</v>
      </c>
      <c r="B295" s="6" t="s">
        <v>576</v>
      </c>
      <c r="C295" s="7" t="s">
        <v>0</v>
      </c>
      <c r="D295" s="8">
        <f>'Bills at Proposed'!BM303</f>
        <v>41802.922543983994</v>
      </c>
      <c r="E295" s="8">
        <f>'Bills at Current'!CB303</f>
        <v>43514.768380491158</v>
      </c>
      <c r="F295" s="9">
        <f t="shared" si="14"/>
        <v>-1711.8458365071638</v>
      </c>
      <c r="G295" s="10">
        <f t="shared" si="12"/>
        <v>-3.9339421998960455E-2</v>
      </c>
      <c r="H295" s="6" t="str">
        <f t="shared" si="13"/>
        <v>Schools</v>
      </c>
    </row>
    <row r="296" spans="1:8" x14ac:dyDescent="0.2">
      <c r="A296" s="5" t="s">
        <v>577</v>
      </c>
      <c r="B296" s="6" t="s">
        <v>578</v>
      </c>
      <c r="C296" s="7" t="s">
        <v>23</v>
      </c>
      <c r="D296" s="8">
        <f>'Bills at Proposed'!BM304</f>
        <v>2541.7205679603999</v>
      </c>
      <c r="E296" s="8">
        <f>'Bills at Current'!CB304</f>
        <v>3235.1118397680693</v>
      </c>
      <c r="F296" s="9">
        <f t="shared" si="14"/>
        <v>-693.39127180766945</v>
      </c>
      <c r="G296" s="10">
        <f t="shared" si="12"/>
        <v>-0.21433301417405703</v>
      </c>
      <c r="H296" s="6" t="str">
        <f t="shared" si="13"/>
        <v>Govt</v>
      </c>
    </row>
    <row r="297" spans="1:8" x14ac:dyDescent="0.2">
      <c r="A297" s="5" t="s">
        <v>579</v>
      </c>
      <c r="B297" s="6" t="s">
        <v>580</v>
      </c>
      <c r="C297" s="7" t="s">
        <v>14</v>
      </c>
      <c r="D297" s="8">
        <f>'Bills at Proposed'!BM305</f>
        <v>911.23153851760003</v>
      </c>
      <c r="E297" s="8">
        <f>'Bills at Current'!CB305</f>
        <v>263.27149061681752</v>
      </c>
      <c r="F297" s="9">
        <f t="shared" si="14"/>
        <v>647.96004790078246</v>
      </c>
      <c r="G297" s="10">
        <f t="shared" si="12"/>
        <v>2.4611857758797964</v>
      </c>
      <c r="H297" s="6" t="str">
        <f t="shared" si="13"/>
        <v>Schools</v>
      </c>
    </row>
    <row r="298" spans="1:8" x14ac:dyDescent="0.2">
      <c r="A298" s="5" t="s">
        <v>581</v>
      </c>
      <c r="B298" s="6" t="s">
        <v>582</v>
      </c>
      <c r="C298" s="7" t="s">
        <v>1</v>
      </c>
      <c r="D298" s="8">
        <f>'Bills at Proposed'!BM306</f>
        <v>14034.244420880003</v>
      </c>
      <c r="E298" s="8">
        <f>'Bills at Current'!CB306</f>
        <v>15125.922189068639</v>
      </c>
      <c r="F298" s="9">
        <f t="shared" si="14"/>
        <v>-1091.677768188636</v>
      </c>
      <c r="G298" s="10">
        <f t="shared" si="12"/>
        <v>-7.2172642073855209E-2</v>
      </c>
      <c r="H298" s="6" t="str">
        <f t="shared" si="13"/>
        <v>Schools</v>
      </c>
    </row>
    <row r="299" spans="1:8" x14ac:dyDescent="0.2">
      <c r="A299" s="5" t="s">
        <v>583</v>
      </c>
      <c r="B299" s="6" t="s">
        <v>584</v>
      </c>
      <c r="C299" s="7" t="s">
        <v>20</v>
      </c>
      <c r="D299" s="8">
        <f>'Bills at Proposed'!BM307</f>
        <v>85235.653361375982</v>
      </c>
      <c r="E299" s="8">
        <f>'Bills at Current'!CB307</f>
        <v>85769.919799621144</v>
      </c>
      <c r="F299" s="9">
        <f t="shared" si="14"/>
        <v>-534.26643824516213</v>
      </c>
      <c r="G299" s="10">
        <f t="shared" si="12"/>
        <v>-6.2290653820515907E-3</v>
      </c>
      <c r="H299" s="6" t="str">
        <f t="shared" si="13"/>
        <v>Schools</v>
      </c>
    </row>
    <row r="300" spans="1:8" x14ac:dyDescent="0.2">
      <c r="A300" s="5" t="s">
        <v>585</v>
      </c>
      <c r="B300" s="6" t="s">
        <v>586</v>
      </c>
      <c r="C300" s="7" t="s">
        <v>24</v>
      </c>
      <c r="D300" s="8">
        <f>'Bills at Proposed'!BM308</f>
        <v>5679.0286459200006</v>
      </c>
      <c r="E300" s="8">
        <f>'Bills at Current'!CB308</f>
        <v>6412.9697575125701</v>
      </c>
      <c r="F300" s="9">
        <f t="shared" si="14"/>
        <v>-733.94111159256954</v>
      </c>
      <c r="G300" s="10">
        <f t="shared" si="12"/>
        <v>-0.11444637030024707</v>
      </c>
      <c r="H300" s="6" t="str">
        <f t="shared" si="13"/>
        <v>Govt</v>
      </c>
    </row>
    <row r="301" spans="1:8" x14ac:dyDescent="0.2">
      <c r="A301" s="5" t="s">
        <v>587</v>
      </c>
      <c r="B301" s="6" t="s">
        <v>588</v>
      </c>
      <c r="C301" s="7" t="s">
        <v>23</v>
      </c>
      <c r="D301" s="8">
        <f>'Bills at Proposed'!BM309</f>
        <v>995.54062785199994</v>
      </c>
      <c r="E301" s="8">
        <f>'Bills at Current'!CB309</f>
        <v>437.29308001410919</v>
      </c>
      <c r="F301" s="9">
        <f t="shared" si="14"/>
        <v>558.24754783789081</v>
      </c>
      <c r="G301" s="10">
        <f t="shared" si="12"/>
        <v>1.2765981748896622</v>
      </c>
      <c r="H301" s="6" t="str">
        <f t="shared" si="13"/>
        <v>Govt</v>
      </c>
    </row>
    <row r="302" spans="1:8" x14ac:dyDescent="0.2">
      <c r="A302" s="5" t="s">
        <v>1408</v>
      </c>
      <c r="B302" s="6" t="s">
        <v>1417</v>
      </c>
      <c r="C302" s="7" t="s">
        <v>24</v>
      </c>
      <c r="D302" s="8">
        <f>'Bills at Proposed'!BM310</f>
        <v>996.10269677400004</v>
      </c>
      <c r="E302" s="8">
        <f>'Bills at Current'!CB310</f>
        <v>442.71643782252721</v>
      </c>
      <c r="F302" s="9">
        <f t="shared" si="14"/>
        <v>553.38625895147288</v>
      </c>
      <c r="G302" s="10">
        <f t="shared" si="12"/>
        <v>1.2499790196932108</v>
      </c>
      <c r="H302" s="6" t="str">
        <f t="shared" si="13"/>
        <v>Govt</v>
      </c>
    </row>
    <row r="303" spans="1:8" x14ac:dyDescent="0.2">
      <c r="A303" s="5" t="s">
        <v>589</v>
      </c>
      <c r="B303" s="6" t="s">
        <v>590</v>
      </c>
      <c r="C303" s="7" t="s">
        <v>22</v>
      </c>
      <c r="D303" s="8">
        <f>'Bills at Proposed'!BM311</f>
        <v>37697.872338640009</v>
      </c>
      <c r="E303" s="8">
        <f>'Bills at Current'!CB311</f>
        <v>38250.317495903633</v>
      </c>
      <c r="F303" s="9">
        <f t="shared" si="14"/>
        <v>-552.44515726362442</v>
      </c>
      <c r="G303" s="10">
        <f t="shared" si="12"/>
        <v>-1.4442890763528671E-2</v>
      </c>
      <c r="H303" s="6" t="str">
        <f t="shared" si="13"/>
        <v>Schools</v>
      </c>
    </row>
    <row r="304" spans="1:8" x14ac:dyDescent="0.2">
      <c r="A304" s="5" t="s">
        <v>591</v>
      </c>
      <c r="B304" s="6" t="s">
        <v>592</v>
      </c>
      <c r="C304" s="7" t="s">
        <v>22</v>
      </c>
      <c r="D304" s="8">
        <f>'Bills at Proposed'!BM312</f>
        <v>23129.641318919996</v>
      </c>
      <c r="E304" s="8">
        <f>'Bills at Current'!CB312</f>
        <v>24124.53887184081</v>
      </c>
      <c r="F304" s="9">
        <f t="shared" si="14"/>
        <v>-994.89755292081463</v>
      </c>
      <c r="G304" s="10">
        <f t="shared" si="12"/>
        <v>-4.1240065072584708E-2</v>
      </c>
      <c r="H304" s="6" t="str">
        <f t="shared" si="13"/>
        <v>Schools</v>
      </c>
    </row>
    <row r="305" spans="1:8" x14ac:dyDescent="0.2">
      <c r="A305" s="5" t="s">
        <v>593</v>
      </c>
      <c r="B305" s="6" t="s">
        <v>594</v>
      </c>
      <c r="C305" s="7" t="s">
        <v>23</v>
      </c>
      <c r="D305" s="8">
        <f>'Bills at Proposed'!BM313</f>
        <v>6886.5323174796004</v>
      </c>
      <c r="E305" s="8">
        <f>'Bills at Current'!CB313</f>
        <v>7257.5741663484314</v>
      </c>
      <c r="F305" s="9">
        <f t="shared" si="14"/>
        <v>-371.04184886883104</v>
      </c>
      <c r="G305" s="10">
        <f t="shared" si="12"/>
        <v>-5.1124775353899921E-2</v>
      </c>
      <c r="H305" s="6" t="str">
        <f t="shared" si="13"/>
        <v>Govt</v>
      </c>
    </row>
    <row r="306" spans="1:8" x14ac:dyDescent="0.2">
      <c r="A306" s="5" t="s">
        <v>595</v>
      </c>
      <c r="B306" s="6" t="s">
        <v>596</v>
      </c>
      <c r="C306" s="7" t="s">
        <v>23</v>
      </c>
      <c r="D306" s="8">
        <f>'Bills at Proposed'!BM314</f>
        <v>5150.8081724692001</v>
      </c>
      <c r="E306" s="8">
        <f>'Bills at Current'!CB314</f>
        <v>6012.8023839925117</v>
      </c>
      <c r="F306" s="9">
        <f t="shared" si="14"/>
        <v>-861.99421152331161</v>
      </c>
      <c r="G306" s="10">
        <f t="shared" si="12"/>
        <v>-0.14335981069628068</v>
      </c>
      <c r="H306" s="6" t="str">
        <f t="shared" si="13"/>
        <v>Govt</v>
      </c>
    </row>
    <row r="307" spans="1:8" x14ac:dyDescent="0.2">
      <c r="A307" s="5" t="s">
        <v>597</v>
      </c>
      <c r="B307" s="6" t="s">
        <v>598</v>
      </c>
      <c r="C307" s="7" t="s">
        <v>17</v>
      </c>
      <c r="D307" s="8">
        <f>'Bills at Proposed'!BM315</f>
        <v>1656.1012677836</v>
      </c>
      <c r="E307" s="8">
        <f>'Bills at Current'!CB315</f>
        <v>1762.895120473903</v>
      </c>
      <c r="F307" s="9">
        <f t="shared" si="14"/>
        <v>-106.79385269030308</v>
      </c>
      <c r="G307" s="10">
        <f t="shared" si="12"/>
        <v>-6.057867620712154E-2</v>
      </c>
      <c r="H307" s="6" t="str">
        <f t="shared" si="13"/>
        <v>Govt</v>
      </c>
    </row>
    <row r="308" spans="1:8" x14ac:dyDescent="0.2">
      <c r="A308" s="5" t="s">
        <v>1561</v>
      </c>
      <c r="B308" s="6" t="s">
        <v>1572</v>
      </c>
      <c r="C308" s="7" t="s">
        <v>3</v>
      </c>
      <c r="D308" s="8">
        <f>'Bills at Proposed'!BM316</f>
        <v>6235.6422106544005</v>
      </c>
      <c r="E308" s="8">
        <f>'Bills at Current'!CB316</f>
        <v>7172.8923153210708</v>
      </c>
      <c r="F308" s="9">
        <f t="shared" si="14"/>
        <v>-937.25010466667027</v>
      </c>
      <c r="G308" s="10">
        <f t="shared" si="12"/>
        <v>-0.13066557581866012</v>
      </c>
      <c r="H308" s="6" t="str">
        <f t="shared" si="13"/>
        <v>Schools</v>
      </c>
    </row>
    <row r="309" spans="1:8" x14ac:dyDescent="0.2">
      <c r="A309" s="5" t="s">
        <v>599</v>
      </c>
      <c r="B309" s="6" t="s">
        <v>600</v>
      </c>
      <c r="C309" s="7" t="s">
        <v>0</v>
      </c>
      <c r="D309" s="8">
        <f>'Bills at Proposed'!BM317</f>
        <v>148533.08575299999</v>
      </c>
      <c r="E309" s="8">
        <f>'Bills at Current'!CB317</f>
        <v>154803.03040015348</v>
      </c>
      <c r="F309" s="9">
        <f t="shared" si="14"/>
        <v>-6269.9446471534902</v>
      </c>
      <c r="G309" s="10">
        <f t="shared" si="12"/>
        <v>-4.0502725501859849E-2</v>
      </c>
      <c r="H309" s="6" t="str">
        <f t="shared" si="13"/>
        <v>Schools</v>
      </c>
    </row>
    <row r="310" spans="1:8" x14ac:dyDescent="0.2">
      <c r="A310" s="5" t="s">
        <v>1408</v>
      </c>
      <c r="B310" s="6" t="s">
        <v>1418</v>
      </c>
      <c r="C310" s="7" t="s">
        <v>24</v>
      </c>
      <c r="D310" s="8">
        <f>'Bills at Proposed'!BM318</f>
        <v>1096.3544512527999</v>
      </c>
      <c r="E310" s="8">
        <f>'Bills at Current'!CB318</f>
        <v>644.71059040565467</v>
      </c>
      <c r="F310" s="9">
        <f t="shared" si="14"/>
        <v>451.64386084714522</v>
      </c>
      <c r="G310" s="10">
        <f t="shared" si="12"/>
        <v>0.70053736912087783</v>
      </c>
      <c r="H310" s="6" t="str">
        <f t="shared" si="13"/>
        <v>Govt</v>
      </c>
    </row>
    <row r="311" spans="1:8" x14ac:dyDescent="0.2">
      <c r="A311" s="5" t="s">
        <v>601</v>
      </c>
      <c r="B311" s="6" t="s">
        <v>602</v>
      </c>
      <c r="C311" s="7" t="s">
        <v>22</v>
      </c>
      <c r="D311" s="8">
        <f>'Bills at Proposed'!BM319</f>
        <v>87774.613119999995</v>
      </c>
      <c r="E311" s="8">
        <f>'Bills at Current'!CB319</f>
        <v>87916.923683421046</v>
      </c>
      <c r="F311" s="9">
        <f t="shared" si="14"/>
        <v>-142.31056342105148</v>
      </c>
      <c r="G311" s="10">
        <f t="shared" si="12"/>
        <v>-1.6186936195980994E-3</v>
      </c>
      <c r="H311" s="6" t="str">
        <f t="shared" si="13"/>
        <v>Schools</v>
      </c>
    </row>
    <row r="312" spans="1:8" x14ac:dyDescent="0.2">
      <c r="A312" s="5" t="s">
        <v>603</v>
      </c>
      <c r="B312" s="6" t="s">
        <v>604</v>
      </c>
      <c r="C312" s="7" t="s">
        <v>21</v>
      </c>
      <c r="D312" s="8">
        <f>'Bills at Proposed'!BM320</f>
        <v>31865.610179727995</v>
      </c>
      <c r="E312" s="8">
        <f>'Bills at Current'!CB320</f>
        <v>32978.08186373944</v>
      </c>
      <c r="F312" s="9">
        <f t="shared" si="14"/>
        <v>-1112.4716840114452</v>
      </c>
      <c r="G312" s="10">
        <f t="shared" si="12"/>
        <v>-3.3733668580483656E-2</v>
      </c>
      <c r="H312" s="6" t="str">
        <f t="shared" si="13"/>
        <v>Schools</v>
      </c>
    </row>
    <row r="313" spans="1:8" x14ac:dyDescent="0.2">
      <c r="A313" s="5" t="s">
        <v>605</v>
      </c>
      <c r="B313" s="6" t="s">
        <v>606</v>
      </c>
      <c r="C313" s="7" t="s">
        <v>22</v>
      </c>
      <c r="D313" s="8">
        <f>'Bills at Proposed'!BM321</f>
        <v>59053.443519519999</v>
      </c>
      <c r="E313" s="8">
        <f>'Bills at Current'!CB321</f>
        <v>58811.528465338291</v>
      </c>
      <c r="F313" s="9">
        <f t="shared" si="14"/>
        <v>241.91505418170709</v>
      </c>
      <c r="G313" s="10">
        <f t="shared" si="12"/>
        <v>4.113395119874852E-3</v>
      </c>
      <c r="H313" s="6" t="str">
        <f t="shared" si="13"/>
        <v>Schools</v>
      </c>
    </row>
    <row r="314" spans="1:8" x14ac:dyDescent="0.2">
      <c r="A314" s="5" t="s">
        <v>607</v>
      </c>
      <c r="B314" s="6" t="s">
        <v>608</v>
      </c>
      <c r="C314" s="7" t="s">
        <v>23</v>
      </c>
      <c r="D314" s="8">
        <f>'Bills at Proposed'!BM322</f>
        <v>5849.1933525247996</v>
      </c>
      <c r="E314" s="8">
        <f>'Bills at Current'!CB322</f>
        <v>6468.53187727778</v>
      </c>
      <c r="F314" s="9">
        <f t="shared" si="14"/>
        <v>-619.33852475298045</v>
      </c>
      <c r="G314" s="10">
        <f t="shared" si="12"/>
        <v>-9.5746382100790228E-2</v>
      </c>
      <c r="H314" s="6" t="str">
        <f t="shared" si="13"/>
        <v>Govt</v>
      </c>
    </row>
    <row r="315" spans="1:8" x14ac:dyDescent="0.2">
      <c r="A315" s="5" t="s">
        <v>609</v>
      </c>
      <c r="B315" s="6" t="s">
        <v>610</v>
      </c>
      <c r="C315" s="7" t="s">
        <v>2</v>
      </c>
      <c r="D315" s="8">
        <f>'Bills at Proposed'!BM323</f>
        <v>176170.952899</v>
      </c>
      <c r="E315" s="8">
        <f>'Bills at Current'!CB323</f>
        <v>169358.0075788119</v>
      </c>
      <c r="F315" s="9">
        <f t="shared" si="14"/>
        <v>6812.945320188097</v>
      </c>
      <c r="G315" s="10">
        <f t="shared" si="12"/>
        <v>4.0228067261700806E-2</v>
      </c>
      <c r="H315" s="6" t="str">
        <f t="shared" si="13"/>
        <v>Govt</v>
      </c>
    </row>
    <row r="316" spans="1:8" x14ac:dyDescent="0.2">
      <c r="A316" s="5" t="s">
        <v>611</v>
      </c>
      <c r="B316" s="6" t="s">
        <v>612</v>
      </c>
      <c r="C316" s="7" t="s">
        <v>19</v>
      </c>
      <c r="D316" s="8">
        <f>'Bills at Proposed'!BM324</f>
        <v>1625.5842898619999</v>
      </c>
      <c r="E316" s="8">
        <f>'Bills at Current'!CB324</f>
        <v>1675.9437892096773</v>
      </c>
      <c r="F316" s="9">
        <f t="shared" si="14"/>
        <v>-50.359499347677456</v>
      </c>
      <c r="G316" s="10">
        <f t="shared" si="12"/>
        <v>-3.0048441762730804E-2</v>
      </c>
      <c r="H316" s="6" t="str">
        <f t="shared" si="13"/>
        <v>Govt</v>
      </c>
    </row>
    <row r="317" spans="1:8" x14ac:dyDescent="0.2">
      <c r="A317" s="5" t="s">
        <v>613</v>
      </c>
      <c r="B317" s="6" t="s">
        <v>614</v>
      </c>
      <c r="C317" s="7" t="s">
        <v>4</v>
      </c>
      <c r="D317" s="8">
        <f>'Bills at Proposed'!BM325</f>
        <v>169459.93910256002</v>
      </c>
      <c r="E317" s="8">
        <f>'Bills at Current'!CB325</f>
        <v>174477.81836817466</v>
      </c>
      <c r="F317" s="9">
        <f t="shared" si="14"/>
        <v>-5017.8792656146397</v>
      </c>
      <c r="G317" s="10">
        <f t="shared" si="12"/>
        <v>-2.8759410866922686E-2</v>
      </c>
      <c r="H317" s="6" t="str">
        <f t="shared" si="13"/>
        <v>Schools</v>
      </c>
    </row>
    <row r="318" spans="1:8" x14ac:dyDescent="0.2">
      <c r="A318" s="5" t="s">
        <v>615</v>
      </c>
      <c r="B318" s="6" t="s">
        <v>616</v>
      </c>
      <c r="C318" s="7" t="s">
        <v>1</v>
      </c>
      <c r="D318" s="8">
        <f>'Bills at Proposed'!BM326</f>
        <v>3928.868909536</v>
      </c>
      <c r="E318" s="8">
        <f>'Bills at Current'!CB326</f>
        <v>4972.1946221363442</v>
      </c>
      <c r="F318" s="9">
        <f t="shared" si="14"/>
        <v>-1043.3257126003441</v>
      </c>
      <c r="G318" s="10">
        <f t="shared" si="12"/>
        <v>-0.20983203432050512</v>
      </c>
      <c r="H318" s="6" t="str">
        <f t="shared" si="13"/>
        <v>Schools</v>
      </c>
    </row>
    <row r="319" spans="1:8" x14ac:dyDescent="0.2">
      <c r="A319" s="5" t="s">
        <v>617</v>
      </c>
      <c r="B319" s="6" t="s">
        <v>618</v>
      </c>
      <c r="C319" s="7" t="s">
        <v>0</v>
      </c>
      <c r="D319" s="8">
        <f>'Bills at Proposed'!BM327</f>
        <v>5182.453102464</v>
      </c>
      <c r="E319" s="8">
        <f>'Bills at Current'!CB327</f>
        <v>6673.4718720011488</v>
      </c>
      <c r="F319" s="9">
        <f t="shared" si="14"/>
        <v>-1491.0187695371487</v>
      </c>
      <c r="G319" s="10">
        <f t="shared" si="12"/>
        <v>-0.22342474773779819</v>
      </c>
      <c r="H319" s="6" t="str">
        <f t="shared" si="13"/>
        <v>Schools</v>
      </c>
    </row>
    <row r="320" spans="1:8" x14ac:dyDescent="0.2">
      <c r="A320" s="5" t="s">
        <v>1408</v>
      </c>
      <c r="B320" s="6" t="s">
        <v>1419</v>
      </c>
      <c r="C320" s="7" t="s">
        <v>24</v>
      </c>
      <c r="D320" s="8">
        <f>'Bills at Proposed'!BM328</f>
        <v>1114.3794281979999</v>
      </c>
      <c r="E320" s="8">
        <f>'Bills at Current'!CB328</f>
        <v>698.95858711861786</v>
      </c>
      <c r="F320" s="9">
        <f t="shared" si="14"/>
        <v>415.42084107938206</v>
      </c>
      <c r="G320" s="10">
        <f t="shared" si="12"/>
        <v>0.59434256726412094</v>
      </c>
      <c r="H320" s="6" t="str">
        <f t="shared" si="13"/>
        <v>Govt</v>
      </c>
    </row>
    <row r="321" spans="1:8" x14ac:dyDescent="0.2">
      <c r="A321" s="5" t="s">
        <v>619</v>
      </c>
      <c r="B321" s="6" t="s">
        <v>620</v>
      </c>
      <c r="C321" s="7" t="s">
        <v>23</v>
      </c>
      <c r="D321" s="8">
        <f>'Bills at Proposed'!BM329</f>
        <v>1423.2721752148</v>
      </c>
      <c r="E321" s="8">
        <f>'Bills at Current'!CB329</f>
        <v>1316.8165800943793</v>
      </c>
      <c r="F321" s="9">
        <f t="shared" si="14"/>
        <v>106.45559512042064</v>
      </c>
      <c r="G321" s="10">
        <f t="shared" si="12"/>
        <v>8.0843146061231108E-2</v>
      </c>
      <c r="H321" s="6" t="str">
        <f t="shared" si="13"/>
        <v>Govt</v>
      </c>
    </row>
    <row r="322" spans="1:8" x14ac:dyDescent="0.2">
      <c r="A322" s="5" t="s">
        <v>621</v>
      </c>
      <c r="B322" s="6" t="s">
        <v>622</v>
      </c>
      <c r="C322" s="7" t="s">
        <v>1</v>
      </c>
      <c r="D322" s="8">
        <f>'Bills at Proposed'!BM330</f>
        <v>97919.990631583991</v>
      </c>
      <c r="E322" s="8">
        <f>'Bills at Current'!CB330</f>
        <v>102502.61076940309</v>
      </c>
      <c r="F322" s="9">
        <f t="shared" si="14"/>
        <v>-4582.6201378191035</v>
      </c>
      <c r="G322" s="10">
        <f t="shared" si="12"/>
        <v>-4.4707350412063973E-2</v>
      </c>
      <c r="H322" s="6" t="str">
        <f t="shared" si="13"/>
        <v>Schools</v>
      </c>
    </row>
    <row r="323" spans="1:8" x14ac:dyDescent="0.2">
      <c r="A323" s="5" t="s">
        <v>623</v>
      </c>
      <c r="B323" s="6" t="s">
        <v>624</v>
      </c>
      <c r="C323" s="7" t="s">
        <v>22</v>
      </c>
      <c r="D323" s="8">
        <f>'Bills at Proposed'!BM331</f>
        <v>15692.778982127998</v>
      </c>
      <c r="E323" s="8">
        <f>'Bills at Current'!CB331</f>
        <v>16732.83467759678</v>
      </c>
      <c r="F323" s="9">
        <f t="shared" si="14"/>
        <v>-1040.0556954687818</v>
      </c>
      <c r="G323" s="10">
        <f t="shared" ref="G323:G386" si="15">D323/E323-1</f>
        <v>-6.2156575111644963E-2</v>
      </c>
      <c r="H323" s="6" t="str">
        <f t="shared" ref="H323:H386" si="16">IF(LEFT(C323,1)="S","Schools","Govt")</f>
        <v>Schools</v>
      </c>
    </row>
    <row r="324" spans="1:8" x14ac:dyDescent="0.2">
      <c r="A324" s="5" t="s">
        <v>625</v>
      </c>
      <c r="B324" s="6" t="s">
        <v>626</v>
      </c>
      <c r="C324" s="7" t="s">
        <v>18</v>
      </c>
      <c r="D324" s="8">
        <f>'Bills at Proposed'!BM332</f>
        <v>5156.3769924479993</v>
      </c>
      <c r="E324" s="8">
        <f>'Bills at Current'!CB332</f>
        <v>6105.5083658620651</v>
      </c>
      <c r="F324" s="9">
        <f t="shared" ref="F324:F387" si="17">D324-E324</f>
        <v>-949.13137341406582</v>
      </c>
      <c r="G324" s="10">
        <f t="shared" si="15"/>
        <v>-0.15545492963714147</v>
      </c>
      <c r="H324" s="6" t="str">
        <f t="shared" si="16"/>
        <v>Schools</v>
      </c>
    </row>
    <row r="325" spans="1:8" x14ac:dyDescent="0.2">
      <c r="A325" s="5" t="s">
        <v>627</v>
      </c>
      <c r="B325" s="6" t="s">
        <v>628</v>
      </c>
      <c r="C325" s="7" t="s">
        <v>16</v>
      </c>
      <c r="D325" s="8">
        <f>'Bills at Proposed'!BM333</f>
        <v>10306.039637273201</v>
      </c>
      <c r="E325" s="8">
        <f>'Bills at Current'!CB333</f>
        <v>11204.452191083836</v>
      </c>
      <c r="F325" s="9">
        <f t="shared" si="17"/>
        <v>-898.41255381063456</v>
      </c>
      <c r="G325" s="10">
        <f t="shared" si="15"/>
        <v>-8.0183532268142899E-2</v>
      </c>
      <c r="H325" s="6" t="str">
        <f t="shared" si="16"/>
        <v>Govt</v>
      </c>
    </row>
    <row r="326" spans="1:8" x14ac:dyDescent="0.2">
      <c r="A326" s="5" t="s">
        <v>629</v>
      </c>
      <c r="B326" s="6" t="s">
        <v>630</v>
      </c>
      <c r="C326" s="7" t="s">
        <v>1</v>
      </c>
      <c r="D326" s="8">
        <f>'Bills at Proposed'!BM334</f>
        <v>28652.992280959999</v>
      </c>
      <c r="E326" s="8">
        <f>'Bills at Current'!CB334</f>
        <v>30611.970672151198</v>
      </c>
      <c r="F326" s="9">
        <f t="shared" si="17"/>
        <v>-1958.9783911911982</v>
      </c>
      <c r="G326" s="10">
        <f t="shared" si="15"/>
        <v>-6.3993867372065361E-2</v>
      </c>
      <c r="H326" s="6" t="str">
        <f t="shared" si="16"/>
        <v>Schools</v>
      </c>
    </row>
    <row r="327" spans="1:8" x14ac:dyDescent="0.2">
      <c r="A327" s="5" t="s">
        <v>631</v>
      </c>
      <c r="B327" s="6" t="s">
        <v>632</v>
      </c>
      <c r="C327" s="7" t="s">
        <v>0</v>
      </c>
      <c r="D327" s="8">
        <f>'Bills at Proposed'!BM335</f>
        <v>175788.51450819999</v>
      </c>
      <c r="E327" s="8">
        <f>'Bills at Current'!CB335</f>
        <v>177524.20785100467</v>
      </c>
      <c r="F327" s="9">
        <f t="shared" si="17"/>
        <v>-1735.6933428046759</v>
      </c>
      <c r="G327" s="10">
        <f t="shared" si="15"/>
        <v>-9.7772206045354526E-3</v>
      </c>
      <c r="H327" s="6" t="str">
        <f t="shared" si="16"/>
        <v>Schools</v>
      </c>
    </row>
    <row r="328" spans="1:8" x14ac:dyDescent="0.2">
      <c r="A328" s="5" t="s">
        <v>1561</v>
      </c>
      <c r="B328" s="6" t="s">
        <v>1573</v>
      </c>
      <c r="C328" s="7" t="s">
        <v>3</v>
      </c>
      <c r="D328" s="8">
        <f>'Bills at Proposed'!BM336</f>
        <v>20593.914293152</v>
      </c>
      <c r="E328" s="8">
        <f>'Bills at Current'!CB336</f>
        <v>21482.474017504159</v>
      </c>
      <c r="F328" s="9">
        <f t="shared" si="17"/>
        <v>-888.55972435215881</v>
      </c>
      <c r="G328" s="10">
        <f t="shared" si="15"/>
        <v>-4.1362076063871878E-2</v>
      </c>
      <c r="H328" s="6" t="str">
        <f t="shared" si="16"/>
        <v>Schools</v>
      </c>
    </row>
    <row r="329" spans="1:8" x14ac:dyDescent="0.2">
      <c r="A329" s="5" t="s">
        <v>633</v>
      </c>
      <c r="B329" s="6" t="s">
        <v>634</v>
      </c>
      <c r="C329" s="7" t="s">
        <v>1</v>
      </c>
      <c r="D329" s="8">
        <f>'Bills at Proposed'!BM337</f>
        <v>2250.5843997920001</v>
      </c>
      <c r="E329" s="8">
        <f>'Bills at Current'!CB337</f>
        <v>2879.4118824796906</v>
      </c>
      <c r="F329" s="9">
        <f t="shared" si="17"/>
        <v>-628.82748268769046</v>
      </c>
      <c r="G329" s="10">
        <f t="shared" si="15"/>
        <v>-0.21838747228693001</v>
      </c>
      <c r="H329" s="6" t="str">
        <f t="shared" si="16"/>
        <v>Schools</v>
      </c>
    </row>
    <row r="330" spans="1:8" x14ac:dyDescent="0.2">
      <c r="A330" s="5" t="s">
        <v>635</v>
      </c>
      <c r="B330" s="6" t="s">
        <v>636</v>
      </c>
      <c r="C330" s="7" t="s">
        <v>1</v>
      </c>
      <c r="D330" s="8">
        <f>'Bills at Proposed'!BM338</f>
        <v>1688.72861184</v>
      </c>
      <c r="E330" s="8">
        <f>'Bills at Current'!CB338</f>
        <v>1831.42322178061</v>
      </c>
      <c r="F330" s="9">
        <f t="shared" si="17"/>
        <v>-142.69460994061001</v>
      </c>
      <c r="G330" s="10">
        <f t="shared" si="15"/>
        <v>-7.7914601192986099E-2</v>
      </c>
      <c r="H330" s="6" t="str">
        <f t="shared" si="16"/>
        <v>Schools</v>
      </c>
    </row>
    <row r="331" spans="1:8" x14ac:dyDescent="0.2">
      <c r="A331" s="5" t="s">
        <v>637</v>
      </c>
      <c r="B331" s="6" t="s">
        <v>638</v>
      </c>
      <c r="C331" s="7" t="s">
        <v>1</v>
      </c>
      <c r="D331" s="8">
        <f>'Bills at Proposed'!BM339</f>
        <v>4634.5065706239993</v>
      </c>
      <c r="E331" s="8">
        <f>'Bills at Current'!CB339</f>
        <v>5524.9578446563655</v>
      </c>
      <c r="F331" s="9">
        <f t="shared" si="17"/>
        <v>-890.4512740323662</v>
      </c>
      <c r="G331" s="10">
        <f t="shared" si="15"/>
        <v>-0.16116888111528194</v>
      </c>
      <c r="H331" s="6" t="str">
        <f t="shared" si="16"/>
        <v>Schools</v>
      </c>
    </row>
    <row r="332" spans="1:8" x14ac:dyDescent="0.2">
      <c r="A332" s="5" t="s">
        <v>639</v>
      </c>
      <c r="B332" s="6" t="s">
        <v>640</v>
      </c>
      <c r="C332" s="7" t="s">
        <v>23</v>
      </c>
      <c r="D332" s="8">
        <f>'Bills at Proposed'!BM340</f>
        <v>5388.9854516392006</v>
      </c>
      <c r="E332" s="8">
        <f>'Bills at Current'!CB340</f>
        <v>6281.6306645309523</v>
      </c>
      <c r="F332" s="9">
        <f t="shared" si="17"/>
        <v>-892.64521289175173</v>
      </c>
      <c r="G332" s="10">
        <f t="shared" si="15"/>
        <v>-0.14210405873303689</v>
      </c>
      <c r="H332" s="6" t="str">
        <f t="shared" si="16"/>
        <v>Govt</v>
      </c>
    </row>
    <row r="333" spans="1:8" x14ac:dyDescent="0.2">
      <c r="A333" s="5" t="s">
        <v>641</v>
      </c>
      <c r="B333" s="6" t="s">
        <v>642</v>
      </c>
      <c r="C333" s="7" t="s">
        <v>2</v>
      </c>
      <c r="D333" s="8">
        <f>'Bills at Proposed'!BM341</f>
        <v>527371.86839592201</v>
      </c>
      <c r="E333" s="8">
        <f>'Bills at Current'!CB341</f>
        <v>510622.76555757946</v>
      </c>
      <c r="F333" s="9">
        <f t="shared" si="17"/>
        <v>16749.102838342544</v>
      </c>
      <c r="G333" s="10">
        <f t="shared" si="15"/>
        <v>3.2801324124382081E-2</v>
      </c>
      <c r="H333" s="6" t="str">
        <f t="shared" si="16"/>
        <v>Govt</v>
      </c>
    </row>
    <row r="334" spans="1:8" x14ac:dyDescent="0.2">
      <c r="A334" s="5" t="s">
        <v>643</v>
      </c>
      <c r="B334" s="6" t="s">
        <v>644</v>
      </c>
      <c r="C334" s="7" t="s">
        <v>23</v>
      </c>
      <c r="D334" s="8">
        <f>'Bills at Proposed'!BM342</f>
        <v>912.61421657359995</v>
      </c>
      <c r="E334" s="8">
        <f>'Bills at Current'!CB342</f>
        <v>266.60283010735878</v>
      </c>
      <c r="F334" s="9">
        <f t="shared" si="17"/>
        <v>646.01138646624122</v>
      </c>
      <c r="G334" s="10">
        <f t="shared" si="15"/>
        <v>2.4231227635734309</v>
      </c>
      <c r="H334" s="6" t="str">
        <f t="shared" si="16"/>
        <v>Govt</v>
      </c>
    </row>
    <row r="335" spans="1:8" x14ac:dyDescent="0.2">
      <c r="A335" s="5" t="s">
        <v>645</v>
      </c>
      <c r="B335" s="6" t="s">
        <v>646</v>
      </c>
      <c r="C335" s="7" t="s">
        <v>22</v>
      </c>
      <c r="D335" s="8">
        <f>'Bills at Proposed'!BM343</f>
        <v>4525.6327016399991</v>
      </c>
      <c r="E335" s="8">
        <f>'Bills at Current'!CB343</f>
        <v>5374.1455491974402</v>
      </c>
      <c r="F335" s="9">
        <f t="shared" si="17"/>
        <v>-848.51284755744109</v>
      </c>
      <c r="G335" s="10">
        <f t="shared" si="15"/>
        <v>-0.15788795442731463</v>
      </c>
      <c r="H335" s="6" t="str">
        <f t="shared" si="16"/>
        <v>Schools</v>
      </c>
    </row>
    <row r="336" spans="1:8" x14ac:dyDescent="0.2">
      <c r="A336" s="5" t="s">
        <v>647</v>
      </c>
      <c r="B336" s="6" t="s">
        <v>648</v>
      </c>
      <c r="C336" s="7" t="s">
        <v>11</v>
      </c>
      <c r="D336" s="8">
        <f>'Bills at Proposed'!BM344</f>
        <v>4150.7362326559996</v>
      </c>
      <c r="E336" s="8">
        <f>'Bills at Current'!CB344</f>
        <v>4835.1830259322605</v>
      </c>
      <c r="F336" s="9">
        <f t="shared" si="17"/>
        <v>-684.44679327626091</v>
      </c>
      <c r="G336" s="10">
        <f t="shared" si="15"/>
        <v>-0.14155550877917267</v>
      </c>
      <c r="H336" s="6" t="str">
        <f t="shared" si="16"/>
        <v>Schools</v>
      </c>
    </row>
    <row r="337" spans="1:8" x14ac:dyDescent="0.2">
      <c r="A337" s="5" t="s">
        <v>649</v>
      </c>
      <c r="B337" s="6" t="s">
        <v>650</v>
      </c>
      <c r="C337" s="7" t="s">
        <v>0</v>
      </c>
      <c r="D337" s="8">
        <f>'Bills at Proposed'!BM345</f>
        <v>50282.662033199995</v>
      </c>
      <c r="E337" s="8">
        <f>'Bills at Current'!CB345</f>
        <v>51985.048759294579</v>
      </c>
      <c r="F337" s="9">
        <f t="shared" si="17"/>
        <v>-1702.3867260945844</v>
      </c>
      <c r="G337" s="10">
        <f t="shared" si="15"/>
        <v>-3.2747621993721943E-2</v>
      </c>
      <c r="H337" s="6" t="str">
        <f t="shared" si="16"/>
        <v>Schools</v>
      </c>
    </row>
    <row r="338" spans="1:8" x14ac:dyDescent="0.2">
      <c r="A338" s="5" t="s">
        <v>1561</v>
      </c>
      <c r="B338" s="6" t="s">
        <v>1574</v>
      </c>
      <c r="C338" s="7" t="s">
        <v>3</v>
      </c>
      <c r="D338" s="8">
        <f>'Bills at Proposed'!BM346</f>
        <v>91359.459901663999</v>
      </c>
      <c r="E338" s="8">
        <f>'Bills at Current'!CB346</f>
        <v>94322.209181421917</v>
      </c>
      <c r="F338" s="9">
        <f t="shared" si="17"/>
        <v>-2962.749279757918</v>
      </c>
      <c r="G338" s="10">
        <f t="shared" si="15"/>
        <v>-3.1410940280875765E-2</v>
      </c>
      <c r="H338" s="6" t="str">
        <f t="shared" si="16"/>
        <v>Schools</v>
      </c>
    </row>
    <row r="339" spans="1:8" x14ac:dyDescent="0.2">
      <c r="A339" s="5" t="s">
        <v>651</v>
      </c>
      <c r="B339" s="6" t="s">
        <v>652</v>
      </c>
      <c r="C339" s="7" t="s">
        <v>1</v>
      </c>
      <c r="D339" s="8">
        <f>'Bills at Proposed'!BM347</f>
        <v>5247.3761512479996</v>
      </c>
      <c r="E339" s="8">
        <f>'Bills at Current'!CB347</f>
        <v>6255.7765402645236</v>
      </c>
      <c r="F339" s="9">
        <f t="shared" si="17"/>
        <v>-1008.4003890165241</v>
      </c>
      <c r="G339" s="10">
        <f t="shared" si="15"/>
        <v>-0.16119507826503732</v>
      </c>
      <c r="H339" s="6" t="str">
        <f t="shared" si="16"/>
        <v>Schools</v>
      </c>
    </row>
    <row r="340" spans="1:8" x14ac:dyDescent="0.2">
      <c r="A340" s="5" t="s">
        <v>653</v>
      </c>
      <c r="B340" s="6" t="s">
        <v>654</v>
      </c>
      <c r="C340" s="7" t="s">
        <v>18</v>
      </c>
      <c r="D340" s="8">
        <f>'Bills at Proposed'!BM348</f>
        <v>1171.0163896319998</v>
      </c>
      <c r="E340" s="8">
        <f>'Bills at Current'!CB348</f>
        <v>830.0608458456519</v>
      </c>
      <c r="F340" s="9">
        <f t="shared" si="17"/>
        <v>340.9555437863479</v>
      </c>
      <c r="G340" s="10">
        <f t="shared" si="15"/>
        <v>0.41075969971693849</v>
      </c>
      <c r="H340" s="6" t="str">
        <f t="shared" si="16"/>
        <v>Schools</v>
      </c>
    </row>
    <row r="341" spans="1:8" x14ac:dyDescent="0.2">
      <c r="A341" s="5" t="s">
        <v>655</v>
      </c>
      <c r="B341" s="6" t="s">
        <v>656</v>
      </c>
      <c r="C341" s="7" t="s">
        <v>22</v>
      </c>
      <c r="D341" s="8">
        <f>'Bills at Proposed'!BM349</f>
        <v>39770.098613840004</v>
      </c>
      <c r="E341" s="8">
        <f>'Bills at Current'!CB349</f>
        <v>40581.797197951164</v>
      </c>
      <c r="F341" s="9">
        <f t="shared" si="17"/>
        <v>-811.69858411116002</v>
      </c>
      <c r="G341" s="10">
        <f t="shared" si="15"/>
        <v>-2.0001543552934153E-2</v>
      </c>
      <c r="H341" s="6" t="str">
        <f t="shared" si="16"/>
        <v>Schools</v>
      </c>
    </row>
    <row r="342" spans="1:8" x14ac:dyDescent="0.2">
      <c r="A342" s="5" t="s">
        <v>657</v>
      </c>
      <c r="B342" s="6" t="s">
        <v>658</v>
      </c>
      <c r="C342" s="7" t="s">
        <v>0</v>
      </c>
      <c r="D342" s="8">
        <f>'Bills at Proposed'!BM350</f>
        <v>42053.845009104007</v>
      </c>
      <c r="E342" s="8">
        <f>'Bills at Current'!CB350</f>
        <v>43397.255316693721</v>
      </c>
      <c r="F342" s="9">
        <f t="shared" si="17"/>
        <v>-1343.4103075897146</v>
      </c>
      <c r="G342" s="10">
        <f t="shared" si="15"/>
        <v>-3.0956112265305924E-2</v>
      </c>
      <c r="H342" s="6" t="str">
        <f t="shared" si="16"/>
        <v>Schools</v>
      </c>
    </row>
    <row r="343" spans="1:8" x14ac:dyDescent="0.2">
      <c r="A343" s="5" t="s">
        <v>659</v>
      </c>
      <c r="B343" s="6" t="s">
        <v>660</v>
      </c>
      <c r="C343" s="7" t="s">
        <v>0</v>
      </c>
      <c r="D343" s="8">
        <f>'Bills at Proposed'!BM351</f>
        <v>65804.233253400002</v>
      </c>
      <c r="E343" s="8">
        <f>'Bills at Current'!CB351</f>
        <v>67526.453171849411</v>
      </c>
      <c r="F343" s="9">
        <f t="shared" si="17"/>
        <v>-1722.2199184494093</v>
      </c>
      <c r="G343" s="10">
        <f t="shared" si="15"/>
        <v>-2.5504374027560672E-2</v>
      </c>
      <c r="H343" s="6" t="str">
        <f t="shared" si="16"/>
        <v>Schools</v>
      </c>
    </row>
    <row r="344" spans="1:8" x14ac:dyDescent="0.2">
      <c r="A344" s="5" t="s">
        <v>661</v>
      </c>
      <c r="B344" s="6" t="s">
        <v>662</v>
      </c>
      <c r="C344" s="7" t="s">
        <v>1</v>
      </c>
      <c r="D344" s="8">
        <f>'Bills at Proposed'!BM352</f>
        <v>19262.170917055999</v>
      </c>
      <c r="E344" s="8">
        <f>'Bills at Current'!CB352</f>
        <v>20870.295540076149</v>
      </c>
      <c r="F344" s="9">
        <f t="shared" si="17"/>
        <v>-1608.1246230201505</v>
      </c>
      <c r="G344" s="10">
        <f t="shared" si="15"/>
        <v>-7.7053275068968308E-2</v>
      </c>
      <c r="H344" s="6" t="str">
        <f t="shared" si="16"/>
        <v>Schools</v>
      </c>
    </row>
    <row r="345" spans="1:8" x14ac:dyDescent="0.2">
      <c r="A345" s="5" t="s">
        <v>1561</v>
      </c>
      <c r="B345" s="6" t="s">
        <v>1575</v>
      </c>
      <c r="C345" s="7" t="s">
        <v>3</v>
      </c>
      <c r="D345" s="8">
        <f>'Bills at Proposed'!BM353</f>
        <v>4000.9667004960002</v>
      </c>
      <c r="E345" s="8">
        <f>'Bills at Current'!CB353</f>
        <v>4813.5863246484914</v>
      </c>
      <c r="F345" s="9">
        <f t="shared" si="17"/>
        <v>-812.61962415249127</v>
      </c>
      <c r="G345" s="10">
        <f t="shared" si="15"/>
        <v>-0.16881791856341788</v>
      </c>
      <c r="H345" s="6" t="str">
        <f t="shared" si="16"/>
        <v>Schools</v>
      </c>
    </row>
    <row r="346" spans="1:8" x14ac:dyDescent="0.2">
      <c r="A346" s="5" t="s">
        <v>663</v>
      </c>
      <c r="B346" s="6" t="s">
        <v>664</v>
      </c>
      <c r="C346" s="7" t="s">
        <v>1</v>
      </c>
      <c r="D346" s="8">
        <f>'Bills at Proposed'!BM354</f>
        <v>2284.0547346532003</v>
      </c>
      <c r="E346" s="8">
        <f>'Bills at Current'!CB354</f>
        <v>2558.5337780060304</v>
      </c>
      <c r="F346" s="9">
        <f t="shared" si="17"/>
        <v>-274.4790433528301</v>
      </c>
      <c r="G346" s="10">
        <f t="shared" si="15"/>
        <v>-0.10727982007208159</v>
      </c>
      <c r="H346" s="6" t="str">
        <f t="shared" si="16"/>
        <v>Schools</v>
      </c>
    </row>
    <row r="347" spans="1:8" x14ac:dyDescent="0.2">
      <c r="A347" s="5" t="s">
        <v>665</v>
      </c>
      <c r="B347" s="6" t="s">
        <v>666</v>
      </c>
      <c r="C347" s="7" t="s">
        <v>22</v>
      </c>
      <c r="D347" s="8">
        <f>'Bills at Proposed'!BM355</f>
        <v>1444.2395575679998</v>
      </c>
      <c r="E347" s="8">
        <f>'Bills at Current'!CB355</f>
        <v>1336.7059495228664</v>
      </c>
      <c r="F347" s="9">
        <f t="shared" si="17"/>
        <v>107.53360804513341</v>
      </c>
      <c r="G347" s="10">
        <f t="shared" si="15"/>
        <v>8.0446719103417719E-2</v>
      </c>
      <c r="H347" s="6" t="str">
        <f t="shared" si="16"/>
        <v>Schools</v>
      </c>
    </row>
    <row r="348" spans="1:8" x14ac:dyDescent="0.2">
      <c r="A348" s="5" t="s">
        <v>1619</v>
      </c>
      <c r="B348" s="6" t="s">
        <v>1620</v>
      </c>
      <c r="C348" s="7" t="s">
        <v>23</v>
      </c>
      <c r="D348" s="8">
        <f>'Bills at Proposed'!BM356</f>
        <v>909.54272784960006</v>
      </c>
      <c r="E348" s="8">
        <f>'Bills at Current'!CB356</f>
        <v>260.39466529534565</v>
      </c>
      <c r="F348" s="9">
        <f t="shared" si="17"/>
        <v>649.14806255425447</v>
      </c>
      <c r="G348" s="10">
        <f t="shared" si="15"/>
        <v>2.4929391768374964</v>
      </c>
      <c r="H348" s="6" t="str">
        <f t="shared" si="16"/>
        <v>Govt</v>
      </c>
    </row>
    <row r="349" spans="1:8" x14ac:dyDescent="0.2">
      <c r="A349" s="5" t="s">
        <v>667</v>
      </c>
      <c r="B349" s="6" t="s">
        <v>668</v>
      </c>
      <c r="C349" s="7" t="s">
        <v>22</v>
      </c>
      <c r="D349" s="8">
        <f>'Bills at Proposed'!BM357</f>
        <v>3576.6919856479994</v>
      </c>
      <c r="E349" s="8">
        <f>'Bills at Current'!CB357</f>
        <v>4161.1416463832165</v>
      </c>
      <c r="F349" s="9">
        <f t="shared" si="17"/>
        <v>-584.44966073521709</v>
      </c>
      <c r="G349" s="10">
        <f t="shared" si="15"/>
        <v>-0.14045416147830714</v>
      </c>
      <c r="H349" s="6" t="str">
        <f t="shared" si="16"/>
        <v>Schools</v>
      </c>
    </row>
    <row r="350" spans="1:8" x14ac:dyDescent="0.2">
      <c r="A350" s="5" t="s">
        <v>669</v>
      </c>
      <c r="B350" s="6" t="s">
        <v>670</v>
      </c>
      <c r="C350" s="7" t="s">
        <v>23</v>
      </c>
      <c r="D350" s="8">
        <f>'Bills at Proposed'!BM358</f>
        <v>996.20222949319998</v>
      </c>
      <c r="E350" s="8">
        <f>'Bills at Current'!CB358</f>
        <v>438.72426894081354</v>
      </c>
      <c r="F350" s="9">
        <f t="shared" si="17"/>
        <v>557.47796055238643</v>
      </c>
      <c r="G350" s="10">
        <f t="shared" si="15"/>
        <v>1.2706795589363522</v>
      </c>
      <c r="H350" s="6" t="str">
        <f t="shared" si="16"/>
        <v>Govt</v>
      </c>
    </row>
    <row r="351" spans="1:8" x14ac:dyDescent="0.2">
      <c r="A351" s="5" t="s">
        <v>671</v>
      </c>
      <c r="B351" s="6" t="s">
        <v>672</v>
      </c>
      <c r="C351" s="7" t="s">
        <v>1</v>
      </c>
      <c r="D351" s="8">
        <f>'Bills at Proposed'!BM359</f>
        <v>10377.942078600001</v>
      </c>
      <c r="E351" s="8">
        <f>'Bills at Current'!CB359</f>
        <v>12057.823829418308</v>
      </c>
      <c r="F351" s="9">
        <f t="shared" si="17"/>
        <v>-1679.8817508183074</v>
      </c>
      <c r="G351" s="10">
        <f t="shared" si="15"/>
        <v>-0.13931881694272097</v>
      </c>
      <c r="H351" s="6" t="str">
        <f t="shared" si="16"/>
        <v>Schools</v>
      </c>
    </row>
    <row r="352" spans="1:8" x14ac:dyDescent="0.2">
      <c r="A352" s="5" t="s">
        <v>673</v>
      </c>
      <c r="B352" s="6" t="s">
        <v>674</v>
      </c>
      <c r="C352" s="7" t="s">
        <v>1</v>
      </c>
      <c r="D352" s="8">
        <f>'Bills at Proposed'!BM360</f>
        <v>30897.96736554</v>
      </c>
      <c r="E352" s="8">
        <f>'Bills at Current'!CB360</f>
        <v>33498.348506657778</v>
      </c>
      <c r="F352" s="9">
        <f t="shared" si="17"/>
        <v>-2600.3811411177776</v>
      </c>
      <c r="G352" s="10">
        <f t="shared" si="15"/>
        <v>-7.7627144532243286E-2</v>
      </c>
      <c r="H352" s="6" t="str">
        <f t="shared" si="16"/>
        <v>Schools</v>
      </c>
    </row>
    <row r="353" spans="1:8" x14ac:dyDescent="0.2">
      <c r="A353" s="5" t="s">
        <v>675</v>
      </c>
      <c r="B353" s="6" t="s">
        <v>676</v>
      </c>
      <c r="C353" s="7" t="s">
        <v>23</v>
      </c>
      <c r="D353" s="8">
        <f>'Bills at Proposed'!BM361</f>
        <v>3740.2331508532002</v>
      </c>
      <c r="E353" s="8">
        <f>'Bills at Current'!CB361</f>
        <v>4555.272711082509</v>
      </c>
      <c r="F353" s="9">
        <f t="shared" si="17"/>
        <v>-815.03956022930879</v>
      </c>
      <c r="G353" s="10">
        <f t="shared" si="15"/>
        <v>-0.17892223186690925</v>
      </c>
      <c r="H353" s="6" t="str">
        <f t="shared" si="16"/>
        <v>Govt</v>
      </c>
    </row>
    <row r="354" spans="1:8" x14ac:dyDescent="0.2">
      <c r="A354" s="5" t="s">
        <v>677</v>
      </c>
      <c r="B354" s="6" t="s">
        <v>678</v>
      </c>
      <c r="C354" s="7" t="s">
        <v>20</v>
      </c>
      <c r="D354" s="8">
        <f>'Bills at Proposed'!BM362</f>
        <v>3905.7424369919995</v>
      </c>
      <c r="E354" s="8">
        <f>'Bills at Current'!CB362</f>
        <v>5104.4745184751055</v>
      </c>
      <c r="F354" s="9">
        <f t="shared" si="17"/>
        <v>-1198.732081483106</v>
      </c>
      <c r="G354" s="10">
        <f t="shared" si="15"/>
        <v>-0.23483946822428481</v>
      </c>
      <c r="H354" s="6" t="str">
        <f t="shared" si="16"/>
        <v>Schools</v>
      </c>
    </row>
    <row r="355" spans="1:8" x14ac:dyDescent="0.2">
      <c r="A355" s="5" t="s">
        <v>679</v>
      </c>
      <c r="B355" s="6" t="s">
        <v>680</v>
      </c>
      <c r="C355" s="7" t="s">
        <v>22</v>
      </c>
      <c r="D355" s="8">
        <f>'Bills at Proposed'!BM363</f>
        <v>0</v>
      </c>
      <c r="E355" s="8">
        <f>'Bills at Current'!CB363</f>
        <v>0</v>
      </c>
      <c r="F355" s="9">
        <f t="shared" si="17"/>
        <v>0</v>
      </c>
      <c r="G355" s="10" t="e">
        <f t="shared" si="15"/>
        <v>#DIV/0!</v>
      </c>
      <c r="H355" s="6" t="str">
        <f t="shared" si="16"/>
        <v>Schools</v>
      </c>
    </row>
    <row r="356" spans="1:8" x14ac:dyDescent="0.2">
      <c r="A356" s="5" t="s">
        <v>681</v>
      </c>
      <c r="B356" s="6" t="s">
        <v>682</v>
      </c>
      <c r="C356" s="7" t="s">
        <v>23</v>
      </c>
      <c r="D356" s="8">
        <f>'Bills at Proposed'!BM364</f>
        <v>8393.537592912</v>
      </c>
      <c r="E356" s="8">
        <f>'Bills at Current'!CB364</f>
        <v>9350.5136509256481</v>
      </c>
      <c r="F356" s="9">
        <f t="shared" si="17"/>
        <v>-956.97605801364807</v>
      </c>
      <c r="G356" s="10">
        <f t="shared" si="15"/>
        <v>-0.10234475813196775</v>
      </c>
      <c r="H356" s="6" t="str">
        <f t="shared" si="16"/>
        <v>Govt</v>
      </c>
    </row>
    <row r="357" spans="1:8" x14ac:dyDescent="0.2">
      <c r="A357" s="5" t="s">
        <v>683</v>
      </c>
      <c r="B357" s="6" t="s">
        <v>684</v>
      </c>
      <c r="C357" s="7" t="s">
        <v>1</v>
      </c>
      <c r="D357" s="8">
        <f>'Bills at Proposed'!BM365</f>
        <v>75899.918372399989</v>
      </c>
      <c r="E357" s="8">
        <f>'Bills at Current'!CB365</f>
        <v>81419.372698118299</v>
      </c>
      <c r="F357" s="9">
        <f t="shared" si="17"/>
        <v>-5519.4543257183104</v>
      </c>
      <c r="G357" s="10">
        <f t="shared" si="15"/>
        <v>-6.7790430493526399E-2</v>
      </c>
      <c r="H357" s="6" t="str">
        <f t="shared" si="16"/>
        <v>Schools</v>
      </c>
    </row>
    <row r="358" spans="1:8" x14ac:dyDescent="0.2">
      <c r="A358" s="5" t="s">
        <v>685</v>
      </c>
      <c r="B358" s="6" t="s">
        <v>686</v>
      </c>
      <c r="C358" s="7" t="s">
        <v>23</v>
      </c>
      <c r="D358" s="8">
        <f>'Bills at Proposed'!BM366</f>
        <v>1454.4629628980001</v>
      </c>
      <c r="E358" s="8">
        <f>'Bills at Current'!CB366</f>
        <v>1318.2655372098011</v>
      </c>
      <c r="F358" s="9">
        <f t="shared" si="17"/>
        <v>136.19742568819902</v>
      </c>
      <c r="G358" s="10">
        <f t="shared" si="15"/>
        <v>0.10331562332765687</v>
      </c>
      <c r="H358" s="6" t="str">
        <f t="shared" si="16"/>
        <v>Govt</v>
      </c>
    </row>
    <row r="359" spans="1:8" x14ac:dyDescent="0.2">
      <c r="A359" s="5" t="s">
        <v>687</v>
      </c>
      <c r="B359" s="6" t="s">
        <v>688</v>
      </c>
      <c r="C359" s="7" t="s">
        <v>1</v>
      </c>
      <c r="D359" s="8">
        <f>'Bills at Proposed'!BM367</f>
        <v>2892.9032632640001</v>
      </c>
      <c r="E359" s="8">
        <f>'Bills at Current'!CB367</f>
        <v>3658.5638733191499</v>
      </c>
      <c r="F359" s="9">
        <f t="shared" si="17"/>
        <v>-765.66061005514985</v>
      </c>
      <c r="G359" s="10">
        <f t="shared" si="15"/>
        <v>-0.20927900579757308</v>
      </c>
      <c r="H359" s="6" t="str">
        <f t="shared" si="16"/>
        <v>Schools</v>
      </c>
    </row>
    <row r="360" spans="1:8" x14ac:dyDescent="0.2">
      <c r="A360" s="5" t="s">
        <v>689</v>
      </c>
      <c r="B360" s="6" t="s">
        <v>690</v>
      </c>
      <c r="C360" s="7" t="s">
        <v>11</v>
      </c>
      <c r="D360" s="8">
        <f>'Bills at Proposed'!BM368</f>
        <v>18693.395176816</v>
      </c>
      <c r="E360" s="8">
        <f>'Bills at Current'!CB368</f>
        <v>20157.672236295064</v>
      </c>
      <c r="F360" s="9">
        <f t="shared" si="17"/>
        <v>-1464.2770594790636</v>
      </c>
      <c r="G360" s="10">
        <f t="shared" si="15"/>
        <v>-7.2641178123858285E-2</v>
      </c>
      <c r="H360" s="6" t="str">
        <f t="shared" si="16"/>
        <v>Schools</v>
      </c>
    </row>
    <row r="361" spans="1:8" x14ac:dyDescent="0.2">
      <c r="A361" s="5" t="s">
        <v>691</v>
      </c>
      <c r="B361" s="6" t="s">
        <v>692</v>
      </c>
      <c r="C361" s="7" t="s">
        <v>23</v>
      </c>
      <c r="D361" s="8">
        <f>'Bills at Proposed'!BM369</f>
        <v>907.01687393680004</v>
      </c>
      <c r="E361" s="8">
        <f>'Bills at Current'!CB369</f>
        <v>255.21675236852198</v>
      </c>
      <c r="F361" s="9">
        <f t="shared" si="17"/>
        <v>651.80012156827809</v>
      </c>
      <c r="G361" s="10">
        <f t="shared" si="15"/>
        <v>2.5539080625362196</v>
      </c>
      <c r="H361" s="6" t="str">
        <f t="shared" si="16"/>
        <v>Govt</v>
      </c>
    </row>
    <row r="362" spans="1:8" x14ac:dyDescent="0.2">
      <c r="A362" s="5" t="s">
        <v>693</v>
      </c>
      <c r="B362" s="6" t="s">
        <v>694</v>
      </c>
      <c r="C362" s="7" t="s">
        <v>0</v>
      </c>
      <c r="D362" s="8">
        <f>'Bills at Proposed'!BM370</f>
        <v>83682.519905280002</v>
      </c>
      <c r="E362" s="8">
        <f>'Bills at Current'!CB370</f>
        <v>83081.38763998168</v>
      </c>
      <c r="F362" s="9">
        <f t="shared" si="17"/>
        <v>601.13226529832173</v>
      </c>
      <c r="G362" s="10">
        <f t="shared" si="15"/>
        <v>7.2354625069963596E-3</v>
      </c>
      <c r="H362" s="6" t="str">
        <f t="shared" si="16"/>
        <v>Schools</v>
      </c>
    </row>
    <row r="363" spans="1:8" x14ac:dyDescent="0.2">
      <c r="A363" s="5" t="s">
        <v>695</v>
      </c>
      <c r="B363" s="6" t="s">
        <v>696</v>
      </c>
      <c r="C363" s="7" t="s">
        <v>0</v>
      </c>
      <c r="D363" s="8">
        <f>'Bills at Proposed'!BM371</f>
        <v>6913.8087015040001</v>
      </c>
      <c r="E363" s="8">
        <f>'Bills at Current'!CB371</f>
        <v>8605.0992163241062</v>
      </c>
      <c r="F363" s="9">
        <f t="shared" si="17"/>
        <v>-1691.2905148201062</v>
      </c>
      <c r="G363" s="10">
        <f t="shared" si="15"/>
        <v>-0.19654514983530724</v>
      </c>
      <c r="H363" s="6" t="str">
        <f t="shared" si="16"/>
        <v>Schools</v>
      </c>
    </row>
    <row r="364" spans="1:8" x14ac:dyDescent="0.2">
      <c r="A364" s="5" t="s">
        <v>697</v>
      </c>
      <c r="B364" s="6" t="s">
        <v>698</v>
      </c>
      <c r="C364" s="7" t="s">
        <v>1</v>
      </c>
      <c r="D364" s="8">
        <f>'Bills at Proposed'!BM372</f>
        <v>2239.0292081091998</v>
      </c>
      <c r="E364" s="8">
        <f>'Bills at Current'!CB372</f>
        <v>2973.7009994535942</v>
      </c>
      <c r="F364" s="9">
        <f t="shared" si="17"/>
        <v>-734.67179134439448</v>
      </c>
      <c r="G364" s="10">
        <f t="shared" si="15"/>
        <v>-0.24705637570131878</v>
      </c>
      <c r="H364" s="6" t="str">
        <f t="shared" si="16"/>
        <v>Schools</v>
      </c>
    </row>
    <row r="365" spans="1:8" x14ac:dyDescent="0.2">
      <c r="A365" s="5" t="s">
        <v>699</v>
      </c>
      <c r="B365" s="6" t="s">
        <v>700</v>
      </c>
      <c r="C365" s="7" t="s">
        <v>23</v>
      </c>
      <c r="D365" s="8">
        <f>'Bills at Proposed'!BM373</f>
        <v>6189.6654714715996</v>
      </c>
      <c r="E365" s="8">
        <f>'Bills at Current'!CB373</f>
        <v>7011.8597746925579</v>
      </c>
      <c r="F365" s="9">
        <f t="shared" si="17"/>
        <v>-822.19430322095832</v>
      </c>
      <c r="G365" s="10">
        <f t="shared" si="15"/>
        <v>-0.11725766481931799</v>
      </c>
      <c r="H365" s="6" t="str">
        <f t="shared" si="16"/>
        <v>Govt</v>
      </c>
    </row>
    <row r="366" spans="1:8" x14ac:dyDescent="0.2">
      <c r="A366" s="5" t="s">
        <v>701</v>
      </c>
      <c r="B366" s="6" t="s">
        <v>702</v>
      </c>
      <c r="C366" s="7" t="s">
        <v>1</v>
      </c>
      <c r="D366" s="8">
        <f>'Bills at Proposed'!BM374</f>
        <v>2812.2421784319999</v>
      </c>
      <c r="E366" s="8">
        <f>'Bills at Current'!CB374</f>
        <v>3492.1155676560447</v>
      </c>
      <c r="F366" s="9">
        <f t="shared" si="17"/>
        <v>-679.87338922404479</v>
      </c>
      <c r="G366" s="10">
        <f t="shared" si="15"/>
        <v>-0.1946881127076745</v>
      </c>
      <c r="H366" s="6" t="str">
        <f t="shared" si="16"/>
        <v>Schools</v>
      </c>
    </row>
    <row r="367" spans="1:8" x14ac:dyDescent="0.2">
      <c r="A367" s="5" t="s">
        <v>703</v>
      </c>
      <c r="B367" s="6" t="s">
        <v>704</v>
      </c>
      <c r="C367" s="7" t="s">
        <v>1</v>
      </c>
      <c r="D367" s="8">
        <f>'Bills at Proposed'!BM375</f>
        <v>5843.1220347039998</v>
      </c>
      <c r="E367" s="8">
        <f>'Bills at Current'!CB375</f>
        <v>6849.0621873933787</v>
      </c>
      <c r="F367" s="9">
        <f t="shared" si="17"/>
        <v>-1005.9401526893789</v>
      </c>
      <c r="G367" s="10">
        <f t="shared" si="15"/>
        <v>-0.1468726849262586</v>
      </c>
      <c r="H367" s="6" t="str">
        <f t="shared" si="16"/>
        <v>Schools</v>
      </c>
    </row>
    <row r="368" spans="1:8" x14ac:dyDescent="0.2">
      <c r="A368" s="5" t="s">
        <v>705</v>
      </c>
      <c r="B368" s="6" t="s">
        <v>706</v>
      </c>
      <c r="C368" s="7" t="s">
        <v>22</v>
      </c>
      <c r="D368" s="8">
        <f>'Bills at Proposed'!BM376</f>
        <v>986.83646527999997</v>
      </c>
      <c r="E368" s="8">
        <f>'Bills at Current'!CB376</f>
        <v>418.62332588959168</v>
      </c>
      <c r="F368" s="9">
        <f t="shared" si="17"/>
        <v>568.21313939040829</v>
      </c>
      <c r="G368" s="10">
        <f t="shared" si="15"/>
        <v>1.3573375018769731</v>
      </c>
      <c r="H368" s="6" t="str">
        <f t="shared" si="16"/>
        <v>Schools</v>
      </c>
    </row>
    <row r="369" spans="1:8" x14ac:dyDescent="0.2">
      <c r="A369" s="5" t="s">
        <v>707</v>
      </c>
      <c r="B369" s="6" t="s">
        <v>708</v>
      </c>
      <c r="C369" s="7" t="s">
        <v>2</v>
      </c>
      <c r="D369" s="8">
        <f>'Bills at Proposed'!BM377</f>
        <v>2248.3562654612001</v>
      </c>
      <c r="E369" s="8">
        <f>'Bills at Current'!CB377</f>
        <v>2920.6950526919877</v>
      </c>
      <c r="F369" s="9">
        <f t="shared" si="17"/>
        <v>-672.3387872307876</v>
      </c>
      <c r="G369" s="10">
        <f t="shared" si="15"/>
        <v>-0.23019821484310621</v>
      </c>
      <c r="H369" s="6" t="str">
        <f t="shared" si="16"/>
        <v>Govt</v>
      </c>
    </row>
    <row r="370" spans="1:8" x14ac:dyDescent="0.2">
      <c r="A370" s="5" t="s">
        <v>709</v>
      </c>
      <c r="B370" s="6" t="s">
        <v>710</v>
      </c>
      <c r="C370" s="7" t="s">
        <v>23</v>
      </c>
      <c r="D370" s="8">
        <f>'Bills at Proposed'!BM378</f>
        <v>0</v>
      </c>
      <c r="E370" s="8">
        <f>'Bills at Current'!CB378</f>
        <v>0</v>
      </c>
      <c r="F370" s="9">
        <f t="shared" si="17"/>
        <v>0</v>
      </c>
      <c r="G370" s="10" t="e">
        <f t="shared" si="15"/>
        <v>#DIV/0!</v>
      </c>
      <c r="H370" s="6" t="str">
        <f t="shared" si="16"/>
        <v>Govt</v>
      </c>
    </row>
    <row r="371" spans="1:8" x14ac:dyDescent="0.2">
      <c r="A371" s="5" t="s">
        <v>711</v>
      </c>
      <c r="B371" s="6" t="s">
        <v>712</v>
      </c>
      <c r="C371" s="7" t="s">
        <v>0</v>
      </c>
      <c r="D371" s="8">
        <f>'Bills at Proposed'!BM379</f>
        <v>2858.6729433940004</v>
      </c>
      <c r="E371" s="8">
        <f>'Bills at Current'!CB379</f>
        <v>3524.8300924106506</v>
      </c>
      <c r="F371" s="9">
        <f t="shared" si="17"/>
        <v>-666.15714901665024</v>
      </c>
      <c r="G371" s="10">
        <f t="shared" si="15"/>
        <v>-0.18898986094420844</v>
      </c>
      <c r="H371" s="6" t="str">
        <f t="shared" si="16"/>
        <v>Schools</v>
      </c>
    </row>
    <row r="372" spans="1:8" x14ac:dyDescent="0.2">
      <c r="A372" s="5" t="s">
        <v>713</v>
      </c>
      <c r="B372" s="6" t="s">
        <v>714</v>
      </c>
      <c r="C372" s="7" t="s">
        <v>0</v>
      </c>
      <c r="D372" s="8">
        <f>'Bills at Proposed'!BM380</f>
        <v>29852.76337868</v>
      </c>
      <c r="E372" s="8">
        <f>'Bills at Current'!CB380</f>
        <v>31896.628438505522</v>
      </c>
      <c r="F372" s="9">
        <f t="shared" si="17"/>
        <v>-2043.8650598255226</v>
      </c>
      <c r="G372" s="10">
        <f t="shared" si="15"/>
        <v>-6.4077777491936216E-2</v>
      </c>
      <c r="H372" s="6" t="str">
        <f t="shared" si="16"/>
        <v>Schools</v>
      </c>
    </row>
    <row r="373" spans="1:8" x14ac:dyDescent="0.2">
      <c r="A373" s="5" t="s">
        <v>715</v>
      </c>
      <c r="B373" s="6" t="s">
        <v>716</v>
      </c>
      <c r="C373" s="7" t="s">
        <v>1</v>
      </c>
      <c r="D373" s="8">
        <f>'Bills at Proposed'!BM381</f>
        <v>14178.605335600001</v>
      </c>
      <c r="E373" s="8">
        <f>'Bills at Current'!CB381</f>
        <v>15541.84019377362</v>
      </c>
      <c r="F373" s="9">
        <f t="shared" si="17"/>
        <v>-1363.2348581736187</v>
      </c>
      <c r="G373" s="10">
        <f t="shared" si="15"/>
        <v>-8.7713864071241598E-2</v>
      </c>
      <c r="H373" s="6" t="str">
        <f t="shared" si="16"/>
        <v>Schools</v>
      </c>
    </row>
    <row r="374" spans="1:8" x14ac:dyDescent="0.2">
      <c r="A374" s="5" t="s">
        <v>717</v>
      </c>
      <c r="B374" s="6" t="s">
        <v>718</v>
      </c>
      <c r="C374" s="7" t="s">
        <v>22</v>
      </c>
      <c r="D374" s="8">
        <f>'Bills at Proposed'!BM382</f>
        <v>7995.8053485759992</v>
      </c>
      <c r="E374" s="8">
        <f>'Bills at Current'!CB382</f>
        <v>9185.2548092586185</v>
      </c>
      <c r="F374" s="9">
        <f t="shared" si="17"/>
        <v>-1189.4494606826192</v>
      </c>
      <c r="G374" s="10">
        <f t="shared" si="15"/>
        <v>-0.12949553228329269</v>
      </c>
      <c r="H374" s="6" t="str">
        <f t="shared" si="16"/>
        <v>Schools</v>
      </c>
    </row>
    <row r="375" spans="1:8" x14ac:dyDescent="0.2">
      <c r="A375" s="5" t="s">
        <v>719</v>
      </c>
      <c r="B375" s="6" t="s">
        <v>720</v>
      </c>
      <c r="C375" s="7" t="s">
        <v>14</v>
      </c>
      <c r="D375" s="8">
        <f>'Bills at Proposed'!BM383</f>
        <v>12056.483020176001</v>
      </c>
      <c r="E375" s="8">
        <f>'Bills at Current'!CB383</f>
        <v>12988.930185109264</v>
      </c>
      <c r="F375" s="9">
        <f t="shared" si="17"/>
        <v>-932.44716493326268</v>
      </c>
      <c r="G375" s="10">
        <f t="shared" si="15"/>
        <v>-7.1787834074451773E-2</v>
      </c>
      <c r="H375" s="6" t="str">
        <f t="shared" si="16"/>
        <v>Schools</v>
      </c>
    </row>
    <row r="376" spans="1:8" x14ac:dyDescent="0.2">
      <c r="A376" s="5" t="s">
        <v>721</v>
      </c>
      <c r="B376" s="6" t="s">
        <v>722</v>
      </c>
      <c r="C376" s="7" t="s">
        <v>1</v>
      </c>
      <c r="D376" s="8">
        <f>'Bills at Proposed'!BM384</f>
        <v>17515.224986680001</v>
      </c>
      <c r="E376" s="8">
        <f>'Bills at Current'!CB384</f>
        <v>20065.733383054572</v>
      </c>
      <c r="F376" s="9">
        <f t="shared" si="17"/>
        <v>-2550.508396374571</v>
      </c>
      <c r="G376" s="10">
        <f t="shared" si="15"/>
        <v>-0.12710765899682808</v>
      </c>
      <c r="H376" s="6" t="str">
        <f t="shared" si="16"/>
        <v>Schools</v>
      </c>
    </row>
    <row r="377" spans="1:8" x14ac:dyDescent="0.2">
      <c r="A377" s="5" t="s">
        <v>723</v>
      </c>
      <c r="B377" s="6" t="s">
        <v>724</v>
      </c>
      <c r="C377" s="7" t="s">
        <v>23</v>
      </c>
      <c r="D377" s="8">
        <f>'Bills at Proposed'!BM385</f>
        <v>11031.63541252</v>
      </c>
      <c r="E377" s="8">
        <f>'Bills at Current'!CB385</f>
        <v>11676.032738355232</v>
      </c>
      <c r="F377" s="9">
        <f t="shared" si="17"/>
        <v>-644.39732583523255</v>
      </c>
      <c r="G377" s="10">
        <f t="shared" si="15"/>
        <v>-5.5189749829873014E-2</v>
      </c>
      <c r="H377" s="6" t="str">
        <f t="shared" si="16"/>
        <v>Govt</v>
      </c>
    </row>
    <row r="378" spans="1:8" x14ac:dyDescent="0.2">
      <c r="A378" s="5" t="s">
        <v>725</v>
      </c>
      <c r="B378" s="6" t="s">
        <v>726</v>
      </c>
      <c r="C378" s="7" t="s">
        <v>24</v>
      </c>
      <c r="D378" s="8">
        <f>'Bills at Proposed'!BM386</f>
        <v>1282.7936692084002</v>
      </c>
      <c r="E378" s="8">
        <f>'Bills at Current'!CB386</f>
        <v>1011.8350456442764</v>
      </c>
      <c r="F378" s="9">
        <f t="shared" si="17"/>
        <v>270.95862356412374</v>
      </c>
      <c r="G378" s="10">
        <f t="shared" si="15"/>
        <v>0.2677893246834453</v>
      </c>
      <c r="H378" s="6" t="str">
        <f t="shared" si="16"/>
        <v>Govt</v>
      </c>
    </row>
    <row r="379" spans="1:8" x14ac:dyDescent="0.2">
      <c r="A379" s="5" t="s">
        <v>727</v>
      </c>
      <c r="B379" s="6" t="s">
        <v>728</v>
      </c>
      <c r="C379" s="7" t="s">
        <v>1</v>
      </c>
      <c r="D379" s="8">
        <f>'Bills at Proposed'!BM387</f>
        <v>75115.029093520003</v>
      </c>
      <c r="E379" s="8">
        <f>'Bills at Current'!CB387</f>
        <v>79497.756539306094</v>
      </c>
      <c r="F379" s="9">
        <f t="shared" si="17"/>
        <v>-4382.7274457860913</v>
      </c>
      <c r="G379" s="10">
        <f t="shared" si="15"/>
        <v>-5.5130202870808498E-2</v>
      </c>
      <c r="H379" s="6" t="str">
        <f t="shared" si="16"/>
        <v>Schools</v>
      </c>
    </row>
    <row r="380" spans="1:8" x14ac:dyDescent="0.2">
      <c r="A380" s="5" t="s">
        <v>729</v>
      </c>
      <c r="B380" s="6" t="s">
        <v>730</v>
      </c>
      <c r="C380" s="7" t="s">
        <v>1</v>
      </c>
      <c r="D380" s="8">
        <f>'Bills at Proposed'!BM388</f>
        <v>13671.989986096003</v>
      </c>
      <c r="E380" s="8">
        <f>'Bills at Current'!CB388</f>
        <v>15894.208672662477</v>
      </c>
      <c r="F380" s="9">
        <f t="shared" si="17"/>
        <v>-2222.2186865664735</v>
      </c>
      <c r="G380" s="10">
        <f t="shared" si="15"/>
        <v>-0.13981310629126298</v>
      </c>
      <c r="H380" s="6" t="str">
        <f t="shared" si="16"/>
        <v>Schools</v>
      </c>
    </row>
    <row r="381" spans="1:8" x14ac:dyDescent="0.2">
      <c r="A381" s="5" t="s">
        <v>731</v>
      </c>
      <c r="B381" s="6" t="s">
        <v>732</v>
      </c>
      <c r="C381" s="7" t="s">
        <v>14</v>
      </c>
      <c r="D381" s="8">
        <f>'Bills at Proposed'!BM389</f>
        <v>7986.0548681548007</v>
      </c>
      <c r="E381" s="8">
        <f>'Bills at Current'!CB389</f>
        <v>8803.0757160217381</v>
      </c>
      <c r="F381" s="9">
        <f t="shared" si="17"/>
        <v>-817.0208478669374</v>
      </c>
      <c r="G381" s="10">
        <f t="shared" si="15"/>
        <v>-9.2810839554628211E-2</v>
      </c>
      <c r="H381" s="6" t="str">
        <f t="shared" si="16"/>
        <v>Schools</v>
      </c>
    </row>
    <row r="382" spans="1:8" x14ac:dyDescent="0.2">
      <c r="A382" s="5" t="s">
        <v>733</v>
      </c>
      <c r="B382" s="6" t="s">
        <v>734</v>
      </c>
      <c r="C382" s="7" t="s">
        <v>16</v>
      </c>
      <c r="D382" s="8">
        <f>'Bills at Proposed'!BM390</f>
        <v>4425.3929024320005</v>
      </c>
      <c r="E382" s="8">
        <f>'Bills at Current'!CB390</f>
        <v>5885.6049505674619</v>
      </c>
      <c r="F382" s="9">
        <f t="shared" si="17"/>
        <v>-1460.2120481354614</v>
      </c>
      <c r="G382" s="10">
        <f t="shared" si="15"/>
        <v>-0.24809888879726372</v>
      </c>
      <c r="H382" s="6" t="str">
        <f t="shared" si="16"/>
        <v>Govt</v>
      </c>
    </row>
    <row r="383" spans="1:8" x14ac:dyDescent="0.2">
      <c r="A383" s="5" t="s">
        <v>735</v>
      </c>
      <c r="B383" s="6" t="s">
        <v>736</v>
      </c>
      <c r="C383" s="7" t="s">
        <v>22</v>
      </c>
      <c r="D383" s="8">
        <f>'Bills at Proposed'!BM391</f>
        <v>20329.645993471997</v>
      </c>
      <c r="E383" s="8">
        <f>'Bills at Current'!CB391</f>
        <v>21328.451097384255</v>
      </c>
      <c r="F383" s="9">
        <f t="shared" si="17"/>
        <v>-998.80510391225835</v>
      </c>
      <c r="G383" s="10">
        <f t="shared" si="15"/>
        <v>-4.682970644946427E-2</v>
      </c>
      <c r="H383" s="6" t="str">
        <f t="shared" si="16"/>
        <v>Schools</v>
      </c>
    </row>
    <row r="384" spans="1:8" x14ac:dyDescent="0.2">
      <c r="A384" s="5" t="s">
        <v>737</v>
      </c>
      <c r="B384" s="6" t="s">
        <v>738</v>
      </c>
      <c r="C384" s="7" t="s">
        <v>22</v>
      </c>
      <c r="D384" s="8">
        <f>'Bills at Proposed'!BM392</f>
        <v>40268.10401648</v>
      </c>
      <c r="E384" s="8">
        <f>'Bills at Current'!CB392</f>
        <v>41295.449450344306</v>
      </c>
      <c r="F384" s="9">
        <f t="shared" si="17"/>
        <v>-1027.345433864306</v>
      </c>
      <c r="G384" s="10">
        <f t="shared" si="15"/>
        <v>-2.4877933223602211E-2</v>
      </c>
      <c r="H384" s="6" t="str">
        <f t="shared" si="16"/>
        <v>Schools</v>
      </c>
    </row>
    <row r="385" spans="1:8" x14ac:dyDescent="0.2">
      <c r="A385" s="5" t="s">
        <v>739</v>
      </c>
      <c r="B385" s="6" t="s">
        <v>740</v>
      </c>
      <c r="C385" s="7" t="s">
        <v>23</v>
      </c>
      <c r="D385" s="8">
        <f>'Bills at Proposed'!BM393</f>
        <v>2126.6044343519998</v>
      </c>
      <c r="E385" s="8">
        <f>'Bills at Current'!CB393</f>
        <v>2713.6014074594996</v>
      </c>
      <c r="F385" s="9">
        <f t="shared" si="17"/>
        <v>-586.9969731074998</v>
      </c>
      <c r="G385" s="10">
        <f t="shared" si="15"/>
        <v>-0.21631657895440592</v>
      </c>
      <c r="H385" s="6" t="str">
        <f t="shared" si="16"/>
        <v>Govt</v>
      </c>
    </row>
    <row r="386" spans="1:8" x14ac:dyDescent="0.2">
      <c r="A386" s="5" t="s">
        <v>741</v>
      </c>
      <c r="B386" s="6" t="s">
        <v>742</v>
      </c>
      <c r="C386" s="7" t="s">
        <v>0</v>
      </c>
      <c r="D386" s="8">
        <f>'Bills at Proposed'!BM394</f>
        <v>17489.702707791999</v>
      </c>
      <c r="E386" s="8">
        <f>'Bills at Current'!CB394</f>
        <v>18874.796234937574</v>
      </c>
      <c r="F386" s="9">
        <f t="shared" si="17"/>
        <v>-1385.0935271455746</v>
      </c>
      <c r="G386" s="10">
        <f t="shared" si="15"/>
        <v>-7.3383230732935956E-2</v>
      </c>
      <c r="H386" s="6" t="str">
        <f t="shared" si="16"/>
        <v>Schools</v>
      </c>
    </row>
    <row r="387" spans="1:8" x14ac:dyDescent="0.2">
      <c r="A387" s="5" t="s">
        <v>743</v>
      </c>
      <c r="B387" s="6" t="s">
        <v>744</v>
      </c>
      <c r="C387" s="7" t="s">
        <v>0</v>
      </c>
      <c r="D387" s="8">
        <f>'Bills at Proposed'!BM395</f>
        <v>1584.1046802407998</v>
      </c>
      <c r="E387" s="8">
        <f>'Bills at Current'!CB395</f>
        <v>1415.1539111680881</v>
      </c>
      <c r="F387" s="9">
        <f t="shared" si="17"/>
        <v>168.95076907271164</v>
      </c>
      <c r="G387" s="10">
        <f t="shared" ref="G387:G452" si="18">D387/E387-1</f>
        <v>0.11938685095620261</v>
      </c>
      <c r="H387" s="6" t="str">
        <f t="shared" ref="H387:H449" si="19">IF(LEFT(C387,1)="S","Schools","Govt")</f>
        <v>Schools</v>
      </c>
    </row>
    <row r="388" spans="1:8" x14ac:dyDescent="0.2">
      <c r="A388" s="5" t="s">
        <v>745</v>
      </c>
      <c r="B388" s="6" t="s">
        <v>746</v>
      </c>
      <c r="C388" s="7" t="s">
        <v>1</v>
      </c>
      <c r="D388" s="8">
        <f>'Bills at Proposed'!BM396</f>
        <v>72028.88853560001</v>
      </c>
      <c r="E388" s="8">
        <f>'Bills at Current'!CB396</f>
        <v>74139.959020095441</v>
      </c>
      <c r="F388" s="9">
        <f t="shared" ref="F388:F453" si="20">D388-E388</f>
        <v>-2111.0704844954307</v>
      </c>
      <c r="G388" s="10">
        <f t="shared" si="18"/>
        <v>-2.8474125321855559E-2</v>
      </c>
      <c r="H388" s="6" t="str">
        <f t="shared" si="19"/>
        <v>Schools</v>
      </c>
    </row>
    <row r="389" spans="1:8" x14ac:dyDescent="0.2">
      <c r="A389" s="5" t="s">
        <v>747</v>
      </c>
      <c r="B389" s="6" t="s">
        <v>748</v>
      </c>
      <c r="C389" s="7" t="s">
        <v>1</v>
      </c>
      <c r="D389" s="8">
        <f>'Bills at Proposed'!BM397</f>
        <v>130602.01320847998</v>
      </c>
      <c r="E389" s="8">
        <f>'Bills at Current'!CB397</f>
        <v>130317.25873000138</v>
      </c>
      <c r="F389" s="9">
        <f t="shared" si="20"/>
        <v>284.7544784786005</v>
      </c>
      <c r="G389" s="10">
        <f t="shared" si="18"/>
        <v>2.1850864670853731E-3</v>
      </c>
      <c r="H389" s="6" t="str">
        <f t="shared" si="19"/>
        <v>Schools</v>
      </c>
    </row>
    <row r="390" spans="1:8" x14ac:dyDescent="0.2">
      <c r="A390" s="5" t="s">
        <v>749</v>
      </c>
      <c r="B390" s="6" t="s">
        <v>750</v>
      </c>
      <c r="C390" s="7" t="s">
        <v>20</v>
      </c>
      <c r="D390" s="8">
        <f>'Bills at Proposed'!BM398</f>
        <v>4341.1500347520005</v>
      </c>
      <c r="E390" s="8">
        <f>'Bills at Current'!CB398</f>
        <v>5988.8054216551136</v>
      </c>
      <c r="F390" s="9">
        <f t="shared" si="20"/>
        <v>-1647.6553869031131</v>
      </c>
      <c r="G390" s="10">
        <f t="shared" si="18"/>
        <v>-0.27512254463057073</v>
      </c>
      <c r="H390" s="6" t="str">
        <f t="shared" si="19"/>
        <v>Schools</v>
      </c>
    </row>
    <row r="391" spans="1:8" x14ac:dyDescent="0.2">
      <c r="A391" s="5" t="s">
        <v>751</v>
      </c>
      <c r="B391" s="6" t="s">
        <v>752</v>
      </c>
      <c r="C391" s="7" t="s">
        <v>24</v>
      </c>
      <c r="D391" s="8">
        <f>'Bills at Proposed'!BM399</f>
        <v>3957.5146068643999</v>
      </c>
      <c r="E391" s="8">
        <f>'Bills at Current'!CB399</f>
        <v>4946.7799240436061</v>
      </c>
      <c r="F391" s="9">
        <f t="shared" si="20"/>
        <v>-989.26531717920625</v>
      </c>
      <c r="G391" s="10">
        <f t="shared" si="18"/>
        <v>-0.19998167138403022</v>
      </c>
      <c r="H391" s="6" t="str">
        <f t="shared" si="19"/>
        <v>Govt</v>
      </c>
    </row>
    <row r="392" spans="1:8" x14ac:dyDescent="0.2">
      <c r="A392" s="5" t="s">
        <v>1408</v>
      </c>
      <c r="B392" s="6" t="s">
        <v>1420</v>
      </c>
      <c r="C392" s="7" t="s">
        <v>24</v>
      </c>
      <c r="D392" s="8">
        <f>'Bills at Proposed'!BM400</f>
        <v>1162.9946592264</v>
      </c>
      <c r="E392" s="8">
        <f>'Bills at Current'!CB400</f>
        <v>793.16002726493707</v>
      </c>
      <c r="F392" s="9">
        <f t="shared" si="20"/>
        <v>369.83463196146295</v>
      </c>
      <c r="G392" s="10">
        <f t="shared" si="18"/>
        <v>0.46627996778502312</v>
      </c>
      <c r="H392" s="6" t="str">
        <f t="shared" si="19"/>
        <v>Govt</v>
      </c>
    </row>
    <row r="393" spans="1:8" x14ac:dyDescent="0.2">
      <c r="A393" s="5" t="s">
        <v>753</v>
      </c>
      <c r="B393" s="6" t="s">
        <v>754</v>
      </c>
      <c r="C393" s="7" t="s">
        <v>23</v>
      </c>
      <c r="D393" s="8">
        <f>'Bills at Proposed'!BM401</f>
        <v>87235.353792736001</v>
      </c>
      <c r="E393" s="8">
        <f>'Bills at Current'!CB401</f>
        <v>84201.856215103893</v>
      </c>
      <c r="F393" s="9">
        <f t="shared" si="20"/>
        <v>3033.497577632108</v>
      </c>
      <c r="G393" s="10">
        <f t="shared" si="18"/>
        <v>3.6026492930068876E-2</v>
      </c>
      <c r="H393" s="6" t="str">
        <f t="shared" si="19"/>
        <v>Govt</v>
      </c>
    </row>
    <row r="394" spans="1:8" x14ac:dyDescent="0.2">
      <c r="A394" s="5" t="s">
        <v>755</v>
      </c>
      <c r="B394" s="6" t="s">
        <v>756</v>
      </c>
      <c r="C394" s="7" t="s">
        <v>0</v>
      </c>
      <c r="D394" s="8">
        <f>'Bills at Proposed'!BM402</f>
        <v>3278.63337628</v>
      </c>
      <c r="E394" s="8">
        <f>'Bills at Current'!CB402</f>
        <v>4472.170594979134</v>
      </c>
      <c r="F394" s="9">
        <f t="shared" si="20"/>
        <v>-1193.537218699134</v>
      </c>
      <c r="G394" s="10">
        <f t="shared" si="18"/>
        <v>-0.26688096827949892</v>
      </c>
      <c r="H394" s="6" t="str">
        <f t="shared" si="19"/>
        <v>Schools</v>
      </c>
    </row>
    <row r="395" spans="1:8" x14ac:dyDescent="0.2">
      <c r="A395" s="5" t="s">
        <v>757</v>
      </c>
      <c r="B395" s="6" t="s">
        <v>758</v>
      </c>
      <c r="C395" s="7" t="s">
        <v>21</v>
      </c>
      <c r="D395" s="8">
        <f>'Bills at Proposed'!BM403</f>
        <v>2633.5905219707993</v>
      </c>
      <c r="E395" s="8">
        <f>'Bills at Current'!CB403</f>
        <v>3055.34967256865</v>
      </c>
      <c r="F395" s="9">
        <f t="shared" si="20"/>
        <v>-421.75915059785075</v>
      </c>
      <c r="G395" s="10">
        <f t="shared" si="18"/>
        <v>-0.13803956855886657</v>
      </c>
      <c r="H395" s="6" t="str">
        <f t="shared" si="19"/>
        <v>Schools</v>
      </c>
    </row>
    <row r="396" spans="1:8" x14ac:dyDescent="0.2">
      <c r="A396" s="5" t="s">
        <v>759</v>
      </c>
      <c r="B396" s="6" t="s">
        <v>760</v>
      </c>
      <c r="C396" s="7" t="s">
        <v>23</v>
      </c>
      <c r="D396" s="8">
        <f>'Bills at Proposed'!BM404</f>
        <v>15221.413757728002</v>
      </c>
      <c r="E396" s="8">
        <f>'Bills at Current'!CB404</f>
        <v>15637.848721042215</v>
      </c>
      <c r="F396" s="9">
        <f t="shared" si="20"/>
        <v>-416.43496331421375</v>
      </c>
      <c r="G396" s="10">
        <f t="shared" si="18"/>
        <v>-2.6629939369720357E-2</v>
      </c>
      <c r="H396" s="6" t="str">
        <f t="shared" si="19"/>
        <v>Govt</v>
      </c>
    </row>
    <row r="397" spans="1:8" x14ac:dyDescent="0.2">
      <c r="A397" s="5" t="s">
        <v>761</v>
      </c>
      <c r="B397" s="6" t="s">
        <v>762</v>
      </c>
      <c r="C397" s="7" t="s">
        <v>0</v>
      </c>
      <c r="D397" s="8">
        <f>'Bills at Proposed'!BM405</f>
        <v>86188.10159559999</v>
      </c>
      <c r="E397" s="8">
        <f>'Bills at Current'!CB405</f>
        <v>87557.682487744809</v>
      </c>
      <c r="F397" s="9">
        <f t="shared" si="20"/>
        <v>-1369.5808921448188</v>
      </c>
      <c r="G397" s="10">
        <f t="shared" si="18"/>
        <v>-1.5642041374684834E-2</v>
      </c>
      <c r="H397" s="6" t="str">
        <f t="shared" si="19"/>
        <v>Schools</v>
      </c>
    </row>
    <row r="398" spans="1:8" x14ac:dyDescent="0.2">
      <c r="A398" s="5" t="s">
        <v>763</v>
      </c>
      <c r="B398" s="6" t="s">
        <v>764</v>
      </c>
      <c r="C398" s="7" t="s">
        <v>16</v>
      </c>
      <c r="D398" s="8">
        <f>'Bills at Proposed'!BM406</f>
        <v>2542.1095841724</v>
      </c>
      <c r="E398" s="8">
        <f>'Bills at Current'!CB406</f>
        <v>3562.2001888833724</v>
      </c>
      <c r="F398" s="9">
        <f t="shared" si="20"/>
        <v>-1020.0906047109725</v>
      </c>
      <c r="G398" s="10">
        <f t="shared" si="18"/>
        <v>-0.28636532216644905</v>
      </c>
      <c r="H398" s="6" t="str">
        <f t="shared" si="19"/>
        <v>Govt</v>
      </c>
    </row>
    <row r="399" spans="1:8" x14ac:dyDescent="0.2">
      <c r="A399" s="5" t="s">
        <v>765</v>
      </c>
      <c r="B399" s="6" t="s">
        <v>766</v>
      </c>
      <c r="C399" s="7" t="s">
        <v>23</v>
      </c>
      <c r="D399" s="8">
        <f>'Bills at Proposed'!BM407</f>
        <v>4363.8955366459995</v>
      </c>
      <c r="E399" s="8">
        <f>'Bills at Current'!CB407</f>
        <v>5306.228667709549</v>
      </c>
      <c r="F399" s="9">
        <f t="shared" si="20"/>
        <v>-942.33313106354944</v>
      </c>
      <c r="G399" s="10">
        <f t="shared" si="18"/>
        <v>-0.17758999660116614</v>
      </c>
      <c r="H399" s="6" t="str">
        <f t="shared" si="19"/>
        <v>Govt</v>
      </c>
    </row>
    <row r="400" spans="1:8" x14ac:dyDescent="0.2">
      <c r="A400" s="5" t="s">
        <v>1408</v>
      </c>
      <c r="B400" s="6" t="s">
        <v>1421</v>
      </c>
      <c r="C400" s="7" t="s">
        <v>24</v>
      </c>
      <c r="D400" s="8">
        <f>'Bills at Proposed'!BM408</f>
        <v>1069.0446419483999</v>
      </c>
      <c r="E400" s="8">
        <f>'Bills at Current'!CB408</f>
        <v>593.46023798141221</v>
      </c>
      <c r="F400" s="9">
        <f t="shared" si="20"/>
        <v>475.58440396698768</v>
      </c>
      <c r="G400" s="10">
        <f t="shared" si="18"/>
        <v>0.80137534670331778</v>
      </c>
      <c r="H400" s="6" t="str">
        <f t="shared" si="19"/>
        <v>Govt</v>
      </c>
    </row>
    <row r="401" spans="1:8" x14ac:dyDescent="0.2">
      <c r="A401" s="5" t="s">
        <v>767</v>
      </c>
      <c r="B401" s="6" t="s">
        <v>768</v>
      </c>
      <c r="C401" s="7" t="s">
        <v>11</v>
      </c>
      <c r="D401" s="8">
        <f>'Bills at Proposed'!BM409</f>
        <v>1971.0483774987999</v>
      </c>
      <c r="E401" s="8">
        <f>'Bills at Current'!CB409</f>
        <v>2026.2718941566472</v>
      </c>
      <c r="F401" s="9">
        <f t="shared" si="20"/>
        <v>-55.223516657847313</v>
      </c>
      <c r="G401" s="10">
        <f t="shared" si="18"/>
        <v>-2.7253754452746803E-2</v>
      </c>
      <c r="H401" s="6" t="str">
        <f t="shared" si="19"/>
        <v>Schools</v>
      </c>
    </row>
    <row r="402" spans="1:8" x14ac:dyDescent="0.2">
      <c r="A402" s="5" t="s">
        <v>769</v>
      </c>
      <c r="B402" s="6" t="s">
        <v>770</v>
      </c>
      <c r="C402" s="7" t="s">
        <v>22</v>
      </c>
      <c r="D402" s="8">
        <f>'Bills at Proposed'!BM410</f>
        <v>38041.103625775999</v>
      </c>
      <c r="E402" s="8">
        <f>'Bills at Current'!CB410</f>
        <v>39564.839449190724</v>
      </c>
      <c r="F402" s="9">
        <f t="shared" si="20"/>
        <v>-1523.735823414725</v>
      </c>
      <c r="G402" s="10">
        <f t="shared" si="18"/>
        <v>-3.8512372212997636E-2</v>
      </c>
      <c r="H402" s="6" t="str">
        <f t="shared" si="19"/>
        <v>Schools</v>
      </c>
    </row>
    <row r="403" spans="1:8" x14ac:dyDescent="0.2">
      <c r="A403" s="5" t="s">
        <v>771</v>
      </c>
      <c r="B403" s="6" t="s">
        <v>772</v>
      </c>
      <c r="C403" s="7" t="s">
        <v>21</v>
      </c>
      <c r="D403" s="8">
        <f>'Bills at Proposed'!BM411</f>
        <v>5002.1897375680001</v>
      </c>
      <c r="E403" s="8">
        <f>'Bills at Current'!CB411</f>
        <v>6808.0472543986125</v>
      </c>
      <c r="F403" s="9">
        <f t="shared" si="20"/>
        <v>-1805.8575168306124</v>
      </c>
      <c r="G403" s="10">
        <f t="shared" si="18"/>
        <v>-0.26525337579933306</v>
      </c>
      <c r="H403" s="6" t="str">
        <f t="shared" si="19"/>
        <v>Schools</v>
      </c>
    </row>
    <row r="404" spans="1:8" x14ac:dyDescent="0.2">
      <c r="A404" s="5" t="s">
        <v>773</v>
      </c>
      <c r="B404" s="6" t="s">
        <v>774</v>
      </c>
      <c r="C404" s="7" t="s">
        <v>20</v>
      </c>
      <c r="D404" s="8">
        <f>'Bills at Proposed'!BM412</f>
        <v>7831.3919230880001</v>
      </c>
      <c r="E404" s="8">
        <f>'Bills at Current'!CB412</f>
        <v>8967.6522492026361</v>
      </c>
      <c r="F404" s="9">
        <f t="shared" si="20"/>
        <v>-1136.260326114636</v>
      </c>
      <c r="G404" s="10">
        <f t="shared" si="18"/>
        <v>-0.1267065553546266</v>
      </c>
      <c r="H404" s="6" t="str">
        <f t="shared" si="19"/>
        <v>Schools</v>
      </c>
    </row>
    <row r="405" spans="1:8" x14ac:dyDescent="0.2">
      <c r="A405" s="5" t="s">
        <v>775</v>
      </c>
      <c r="B405" s="6" t="s">
        <v>776</v>
      </c>
      <c r="C405" s="7" t="s">
        <v>19</v>
      </c>
      <c r="D405" s="8">
        <f>'Bills at Proposed'!BM413</f>
        <v>1292.9834381727999</v>
      </c>
      <c r="E405" s="8">
        <f>'Bills at Current'!CB413</f>
        <v>1036.393959351371</v>
      </c>
      <c r="F405" s="9">
        <f t="shared" si="20"/>
        <v>256.58947882142888</v>
      </c>
      <c r="G405" s="10">
        <f t="shared" si="18"/>
        <v>0.24757909529115341</v>
      </c>
      <c r="H405" s="6" t="str">
        <f t="shared" si="19"/>
        <v>Govt</v>
      </c>
    </row>
    <row r="406" spans="1:8" x14ac:dyDescent="0.2">
      <c r="A406" s="5" t="s">
        <v>777</v>
      </c>
      <c r="B406" s="6" t="s">
        <v>778</v>
      </c>
      <c r="C406" s="7" t="s">
        <v>4</v>
      </c>
      <c r="D406" s="8">
        <f>'Bills at Proposed'!BM414</f>
        <v>47677.238944320001</v>
      </c>
      <c r="E406" s="8">
        <f>'Bills at Current'!CB414</f>
        <v>49981.668720303955</v>
      </c>
      <c r="F406" s="9">
        <f t="shared" si="20"/>
        <v>-2304.4297759839537</v>
      </c>
      <c r="G406" s="10">
        <f t="shared" si="18"/>
        <v>-4.6105498975623993E-2</v>
      </c>
      <c r="H406" s="6" t="str">
        <f t="shared" si="19"/>
        <v>Schools</v>
      </c>
    </row>
    <row r="407" spans="1:8" x14ac:dyDescent="0.2">
      <c r="A407" s="5" t="s">
        <v>779</v>
      </c>
      <c r="B407" s="6" t="s">
        <v>780</v>
      </c>
      <c r="C407" s="7" t="s">
        <v>1</v>
      </c>
      <c r="D407" s="8">
        <f>'Bills at Proposed'!BM415</f>
        <v>20857.226445319993</v>
      </c>
      <c r="E407" s="8">
        <f>'Bills at Current'!CB415</f>
        <v>23193.159114757887</v>
      </c>
      <c r="F407" s="9">
        <f t="shared" si="20"/>
        <v>-2335.9326694378942</v>
      </c>
      <c r="G407" s="10">
        <f t="shared" si="18"/>
        <v>-0.10071645082413683</v>
      </c>
      <c r="H407" s="6" t="str">
        <f t="shared" si="19"/>
        <v>Schools</v>
      </c>
    </row>
    <row r="408" spans="1:8" x14ac:dyDescent="0.2">
      <c r="A408" s="5" t="s">
        <v>781</v>
      </c>
      <c r="B408" s="6" t="s">
        <v>782</v>
      </c>
      <c r="C408" s="7" t="s">
        <v>4</v>
      </c>
      <c r="D408" s="8">
        <f>'Bills at Proposed'!BM416</f>
        <v>64318.12446979199</v>
      </c>
      <c r="E408" s="8">
        <f>'Bills at Current'!CB416</f>
        <v>70822.779667640381</v>
      </c>
      <c r="F408" s="9">
        <f t="shared" si="20"/>
        <v>-6504.6551978483913</v>
      </c>
      <c r="G408" s="10">
        <f t="shared" si="18"/>
        <v>-9.1844110445447935E-2</v>
      </c>
      <c r="H408" s="6" t="str">
        <f t="shared" si="19"/>
        <v>Schools</v>
      </c>
    </row>
    <row r="409" spans="1:8" x14ac:dyDescent="0.2">
      <c r="A409" s="5" t="s">
        <v>1408</v>
      </c>
      <c r="B409" s="6" t="s">
        <v>1422</v>
      </c>
      <c r="C409" s="7" t="s">
        <v>24</v>
      </c>
      <c r="D409" s="8">
        <f>'Bills at Proposed'!BM417</f>
        <v>977.29238357359998</v>
      </c>
      <c r="E409" s="8">
        <f>'Bills at Current'!CB417</f>
        <v>410.28919829779329</v>
      </c>
      <c r="F409" s="9">
        <f t="shared" si="20"/>
        <v>567.00318527580669</v>
      </c>
      <c r="G409" s="10">
        <f t="shared" si="18"/>
        <v>1.3819598167053582</v>
      </c>
      <c r="H409" s="6" t="str">
        <f t="shared" si="19"/>
        <v>Govt</v>
      </c>
    </row>
    <row r="410" spans="1:8" x14ac:dyDescent="0.2">
      <c r="A410" s="5" t="s">
        <v>783</v>
      </c>
      <c r="B410" s="6" t="s">
        <v>784</v>
      </c>
      <c r="C410" s="7" t="s">
        <v>4</v>
      </c>
      <c r="D410" s="8">
        <f>'Bills at Proposed'!BM418</f>
        <v>63474.035121456007</v>
      </c>
      <c r="E410" s="8">
        <f>'Bills at Current'!CB418</f>
        <v>69415.925932529164</v>
      </c>
      <c r="F410" s="9">
        <f t="shared" si="20"/>
        <v>-5941.8908110731572</v>
      </c>
      <c r="G410" s="10">
        <f t="shared" si="18"/>
        <v>-8.5598380072730684E-2</v>
      </c>
      <c r="H410" s="6" t="str">
        <f t="shared" si="19"/>
        <v>Schools</v>
      </c>
    </row>
    <row r="411" spans="1:8" x14ac:dyDescent="0.2">
      <c r="A411" s="5" t="s">
        <v>785</v>
      </c>
      <c r="B411" s="6" t="s">
        <v>786</v>
      </c>
      <c r="C411" s="7" t="s">
        <v>23</v>
      </c>
      <c r="D411" s="8">
        <f>'Bills at Proposed'!BM419</f>
        <v>4465.254381312001</v>
      </c>
      <c r="E411" s="8">
        <f>'Bills at Current'!CB419</f>
        <v>5413.4519658337704</v>
      </c>
      <c r="F411" s="9">
        <f t="shared" si="20"/>
        <v>-948.19758452176939</v>
      </c>
      <c r="G411" s="10">
        <f t="shared" si="18"/>
        <v>-0.17515581379611067</v>
      </c>
      <c r="H411" s="6" t="str">
        <f t="shared" si="19"/>
        <v>Govt</v>
      </c>
    </row>
    <row r="412" spans="1:8" x14ac:dyDescent="0.2">
      <c r="A412" s="5" t="s">
        <v>787</v>
      </c>
      <c r="B412" s="6" t="s">
        <v>788</v>
      </c>
      <c r="C412" s="7" t="s">
        <v>18</v>
      </c>
      <c r="D412" s="8">
        <f>'Bills at Proposed'!BM420</f>
        <v>2063.3985632631998</v>
      </c>
      <c r="E412" s="8">
        <f>'Bills at Current'!CB420</f>
        <v>2564.7542198253564</v>
      </c>
      <c r="F412" s="9">
        <f t="shared" si="20"/>
        <v>-501.35565656215658</v>
      </c>
      <c r="G412" s="10">
        <f t="shared" si="18"/>
        <v>-0.19547902589913502</v>
      </c>
      <c r="H412" s="6" t="str">
        <f t="shared" si="19"/>
        <v>Schools</v>
      </c>
    </row>
    <row r="413" spans="1:8" x14ac:dyDescent="0.2">
      <c r="A413" s="5" t="s">
        <v>789</v>
      </c>
      <c r="B413" s="6" t="s">
        <v>790</v>
      </c>
      <c r="C413" s="7" t="s">
        <v>16</v>
      </c>
      <c r="D413" s="8">
        <f>'Bills at Proposed'!BM421</f>
        <v>14663.965552520001</v>
      </c>
      <c r="E413" s="8">
        <f>'Bills at Current'!CB421</f>
        <v>17309.170509057603</v>
      </c>
      <c r="F413" s="9">
        <f t="shared" si="20"/>
        <v>-2645.2049565376019</v>
      </c>
      <c r="G413" s="10">
        <f t="shared" si="18"/>
        <v>-0.15282101214228661</v>
      </c>
      <c r="H413" s="6" t="str">
        <f t="shared" si="19"/>
        <v>Govt</v>
      </c>
    </row>
    <row r="414" spans="1:8" x14ac:dyDescent="0.2">
      <c r="A414" s="5" t="s">
        <v>791</v>
      </c>
      <c r="B414" s="6" t="s">
        <v>792</v>
      </c>
      <c r="C414" s="7" t="s">
        <v>1</v>
      </c>
      <c r="D414" s="8">
        <f>'Bills at Proposed'!BM422</f>
        <v>14096.857203439999</v>
      </c>
      <c r="E414" s="8">
        <f>'Bills at Current'!CB422</f>
        <v>16057.327924603635</v>
      </c>
      <c r="F414" s="9">
        <f t="shared" si="20"/>
        <v>-1960.470721163636</v>
      </c>
      <c r="G414" s="10">
        <f t="shared" si="18"/>
        <v>-0.12209196513697218</v>
      </c>
      <c r="H414" s="6" t="str">
        <f t="shared" si="19"/>
        <v>Schools</v>
      </c>
    </row>
    <row r="415" spans="1:8" x14ac:dyDescent="0.2">
      <c r="A415" s="5" t="s">
        <v>793</v>
      </c>
      <c r="B415" s="6" t="s">
        <v>794</v>
      </c>
      <c r="C415" s="7" t="s">
        <v>1</v>
      </c>
      <c r="D415" s="8">
        <f>'Bills at Proposed'!BM423</f>
        <v>1286.7844300636</v>
      </c>
      <c r="E415" s="8">
        <f>'Bills at Current'!CB423</f>
        <v>1042.5551909127385</v>
      </c>
      <c r="F415" s="9">
        <f t="shared" si="20"/>
        <v>244.22923915086153</v>
      </c>
      <c r="G415" s="10">
        <f t="shared" si="18"/>
        <v>0.23426024950971014</v>
      </c>
      <c r="H415" s="6" t="str">
        <f t="shared" si="19"/>
        <v>Schools</v>
      </c>
    </row>
    <row r="416" spans="1:8" x14ac:dyDescent="0.2">
      <c r="A416" s="5" t="s">
        <v>1561</v>
      </c>
      <c r="B416" s="6" t="s">
        <v>1576</v>
      </c>
      <c r="C416" s="7" t="s">
        <v>3</v>
      </c>
      <c r="D416" s="8">
        <f>'Bills at Proposed'!BM424</f>
        <v>111247.014349808</v>
      </c>
      <c r="E416" s="8">
        <f>'Bills at Current'!CB424</f>
        <v>116170.29717980541</v>
      </c>
      <c r="F416" s="9">
        <f t="shared" si="20"/>
        <v>-4923.2828299974062</v>
      </c>
      <c r="G416" s="10">
        <f t="shared" si="18"/>
        <v>-4.2379876349780465E-2</v>
      </c>
      <c r="H416" s="6" t="str">
        <f t="shared" si="19"/>
        <v>Schools</v>
      </c>
    </row>
    <row r="417" spans="1:8" x14ac:dyDescent="0.2">
      <c r="A417" s="5" t="s">
        <v>795</v>
      </c>
      <c r="B417" s="6" t="s">
        <v>796</v>
      </c>
      <c r="C417" s="7" t="s">
        <v>0</v>
      </c>
      <c r="D417" s="8">
        <f>'Bills at Proposed'!BM425</f>
        <v>69717.748428320003</v>
      </c>
      <c r="E417" s="8">
        <f>'Bills at Current'!CB425</f>
        <v>71187.13867113083</v>
      </c>
      <c r="F417" s="9">
        <f t="shared" si="20"/>
        <v>-1469.3902428108267</v>
      </c>
      <c r="G417" s="10">
        <f t="shared" si="18"/>
        <v>-2.0641231973082874E-2</v>
      </c>
      <c r="H417" s="6" t="str">
        <f t="shared" si="19"/>
        <v>Schools</v>
      </c>
    </row>
    <row r="418" spans="1:8" x14ac:dyDescent="0.2">
      <c r="A418" s="5" t="s">
        <v>797</v>
      </c>
      <c r="B418" s="6" t="s">
        <v>798</v>
      </c>
      <c r="C418" s="7" t="s">
        <v>23</v>
      </c>
      <c r="D418" s="8">
        <f>'Bills at Proposed'!BM426</f>
        <v>996.53162153519997</v>
      </c>
      <c r="E418" s="8">
        <f>'Bills at Current'!CB426</f>
        <v>439.33908229126456</v>
      </c>
      <c r="F418" s="9">
        <f t="shared" si="20"/>
        <v>557.19253924393547</v>
      </c>
      <c r="G418" s="10">
        <f t="shared" si="18"/>
        <v>1.2682517028488229</v>
      </c>
      <c r="H418" s="6" t="str">
        <f t="shared" si="19"/>
        <v>Govt</v>
      </c>
    </row>
    <row r="419" spans="1:8" x14ac:dyDescent="0.2">
      <c r="A419" s="5" t="s">
        <v>799</v>
      </c>
      <c r="B419" s="6" t="s">
        <v>800</v>
      </c>
      <c r="C419" s="7" t="s">
        <v>22</v>
      </c>
      <c r="D419" s="8">
        <f>'Bills at Proposed'!BM427</f>
        <v>1055.541370576</v>
      </c>
      <c r="E419" s="8">
        <f>'Bills at Current'!CB427</f>
        <v>563.14429766775947</v>
      </c>
      <c r="F419" s="9">
        <f t="shared" si="20"/>
        <v>492.39707290824049</v>
      </c>
      <c r="G419" s="10">
        <f t="shared" si="18"/>
        <v>0.87437105364909873</v>
      </c>
      <c r="H419" s="6" t="str">
        <f t="shared" si="19"/>
        <v>Schools</v>
      </c>
    </row>
    <row r="420" spans="1:8" x14ac:dyDescent="0.2">
      <c r="A420" s="5" t="s">
        <v>801</v>
      </c>
      <c r="B420" s="6" t="s">
        <v>802</v>
      </c>
      <c r="C420" s="7" t="s">
        <v>11</v>
      </c>
      <c r="D420" s="8">
        <f>'Bills at Proposed'!BM428</f>
        <v>2204.6607198400002</v>
      </c>
      <c r="E420" s="8">
        <f>'Bills at Current'!CB428</f>
        <v>2847.4955544179793</v>
      </c>
      <c r="F420" s="9">
        <f t="shared" si="20"/>
        <v>-642.83483457797911</v>
      </c>
      <c r="G420" s="10">
        <f t="shared" si="18"/>
        <v>-0.22575446468409777</v>
      </c>
      <c r="H420" s="6" t="str">
        <f t="shared" si="19"/>
        <v>Schools</v>
      </c>
    </row>
    <row r="421" spans="1:8" x14ac:dyDescent="0.2">
      <c r="A421" s="5" t="s">
        <v>803</v>
      </c>
      <c r="B421" s="6" t="s">
        <v>804</v>
      </c>
      <c r="C421" s="7" t="s">
        <v>23</v>
      </c>
      <c r="D421" s="8">
        <f>'Bills at Proposed'!BM429</f>
        <v>1078.8641108776001</v>
      </c>
      <c r="E421" s="8">
        <f>'Bills at Current'!CB429</f>
        <v>609.10388508236417</v>
      </c>
      <c r="F421" s="9">
        <f t="shared" si="20"/>
        <v>469.7602257952359</v>
      </c>
      <c r="G421" s="10">
        <f t="shared" si="18"/>
        <v>0.77123170168536026</v>
      </c>
      <c r="H421" s="6" t="str">
        <f t="shared" si="19"/>
        <v>Govt</v>
      </c>
    </row>
    <row r="422" spans="1:8" x14ac:dyDescent="0.2">
      <c r="A422" s="5" t="s">
        <v>805</v>
      </c>
      <c r="B422" s="6" t="s">
        <v>806</v>
      </c>
      <c r="C422" s="7" t="s">
        <v>1</v>
      </c>
      <c r="D422" s="8">
        <f>'Bills at Proposed'!BM430</f>
        <v>57619.703513879991</v>
      </c>
      <c r="E422" s="8">
        <f>'Bills at Current'!CB430</f>
        <v>58832.139534248083</v>
      </c>
      <c r="F422" s="11">
        <f t="shared" si="20"/>
        <v>-1212.4360203680917</v>
      </c>
      <c r="G422" s="12">
        <f t="shared" si="18"/>
        <v>-2.0608395852445449E-2</v>
      </c>
      <c r="H422" s="6" t="str">
        <f t="shared" si="19"/>
        <v>Schools</v>
      </c>
    </row>
    <row r="423" spans="1:8" x14ac:dyDescent="0.2">
      <c r="A423" s="5" t="s">
        <v>807</v>
      </c>
      <c r="B423" s="6" t="s">
        <v>808</v>
      </c>
      <c r="C423" s="7" t="s">
        <v>16</v>
      </c>
      <c r="D423" s="8">
        <f>'Bills at Proposed'!BM431</f>
        <v>104965.4898694</v>
      </c>
      <c r="E423" s="8">
        <f>'Bills at Current'!CB431</f>
        <v>103864.41397346374</v>
      </c>
      <c r="F423" s="9">
        <f t="shared" si="20"/>
        <v>1101.0758959362574</v>
      </c>
      <c r="G423" s="10">
        <f t="shared" si="18"/>
        <v>1.0601088994904195E-2</v>
      </c>
      <c r="H423" s="6" t="str">
        <f t="shared" si="19"/>
        <v>Govt</v>
      </c>
    </row>
    <row r="424" spans="1:8" x14ac:dyDescent="0.2">
      <c r="A424" s="5" t="s">
        <v>809</v>
      </c>
      <c r="B424" s="6" t="s">
        <v>810</v>
      </c>
      <c r="C424" s="7" t="s">
        <v>19</v>
      </c>
      <c r="D424" s="8">
        <f>'Bills at Proposed'!BM432</f>
        <v>16623.659597600003</v>
      </c>
      <c r="E424" s="8">
        <f>'Bills at Current'!CB432</f>
        <v>17105.637917766926</v>
      </c>
      <c r="F424" s="9">
        <f t="shared" si="20"/>
        <v>-481.97832016692337</v>
      </c>
      <c r="G424" s="10">
        <f t="shared" si="18"/>
        <v>-2.8176576780355678E-2</v>
      </c>
      <c r="H424" s="6" t="str">
        <f t="shared" si="19"/>
        <v>Govt</v>
      </c>
    </row>
    <row r="425" spans="1:8" x14ac:dyDescent="0.2">
      <c r="A425" s="5" t="s">
        <v>811</v>
      </c>
      <c r="B425" s="6" t="s">
        <v>812</v>
      </c>
      <c r="C425" s="7" t="s">
        <v>1</v>
      </c>
      <c r="D425" s="8">
        <f>'Bills at Proposed'!BM433</f>
        <v>18203.765422144006</v>
      </c>
      <c r="E425" s="8">
        <f>'Bills at Current'!CB433</f>
        <v>20302.157287811722</v>
      </c>
      <c r="F425" s="9">
        <f t="shared" si="20"/>
        <v>-2098.391865667716</v>
      </c>
      <c r="G425" s="10">
        <f t="shared" si="18"/>
        <v>-0.10335807352489934</v>
      </c>
      <c r="H425" s="6" t="str">
        <f t="shared" si="19"/>
        <v>Schools</v>
      </c>
    </row>
    <row r="426" spans="1:8" x14ac:dyDescent="0.2">
      <c r="A426" s="5" t="s">
        <v>1561</v>
      </c>
      <c r="B426" s="6" t="s">
        <v>1577</v>
      </c>
      <c r="C426" s="7" t="s">
        <v>3</v>
      </c>
      <c r="D426" s="8">
        <f>'Bills at Proposed'!BM434</f>
        <v>7126.0517500640008</v>
      </c>
      <c r="E426" s="8">
        <f>'Bills at Current'!CB434</f>
        <v>8071.3217934871018</v>
      </c>
      <c r="F426" s="9">
        <f t="shared" si="20"/>
        <v>-945.27004342310101</v>
      </c>
      <c r="G426" s="10">
        <f t="shared" si="18"/>
        <v>-0.11711465204941485</v>
      </c>
      <c r="H426" s="6" t="str">
        <f t="shared" si="19"/>
        <v>Schools</v>
      </c>
    </row>
    <row r="427" spans="1:8" x14ac:dyDescent="0.2">
      <c r="A427" s="5" t="s">
        <v>813</v>
      </c>
      <c r="B427" s="6" t="s">
        <v>814</v>
      </c>
      <c r="C427" s="7" t="s">
        <v>1</v>
      </c>
      <c r="D427" s="8">
        <f>'Bills at Proposed'!BM435</f>
        <v>0</v>
      </c>
      <c r="E427" s="8">
        <f>'Bills at Current'!CB435</f>
        <v>0</v>
      </c>
      <c r="F427" s="9">
        <f t="shared" si="20"/>
        <v>0</v>
      </c>
      <c r="G427" s="10" t="e">
        <f t="shared" si="18"/>
        <v>#DIV/0!</v>
      </c>
      <c r="H427" s="6" t="str">
        <f t="shared" si="19"/>
        <v>Schools</v>
      </c>
    </row>
    <row r="428" spans="1:8" x14ac:dyDescent="0.2">
      <c r="A428" s="5" t="s">
        <v>815</v>
      </c>
      <c r="B428" s="6" t="s">
        <v>816</v>
      </c>
      <c r="C428" s="7" t="s">
        <v>22</v>
      </c>
      <c r="D428" s="8">
        <f>'Bills at Proposed'!BM436</f>
        <v>3921.17009104</v>
      </c>
      <c r="E428" s="8">
        <f>'Bills at Current'!CB436</f>
        <v>4563.4431311996632</v>
      </c>
      <c r="F428" s="9">
        <f t="shared" si="20"/>
        <v>-642.2730401596632</v>
      </c>
      <c r="G428" s="10">
        <f t="shared" si="18"/>
        <v>-0.14074307966467825</v>
      </c>
      <c r="H428" s="6" t="str">
        <f t="shared" si="19"/>
        <v>Schools</v>
      </c>
    </row>
    <row r="429" spans="1:8" x14ac:dyDescent="0.2">
      <c r="A429" s="5" t="s">
        <v>817</v>
      </c>
      <c r="B429" s="6" t="s">
        <v>818</v>
      </c>
      <c r="C429" s="7" t="s">
        <v>22</v>
      </c>
      <c r="D429" s="8">
        <f>'Bills at Proposed'!BM437</f>
        <v>92148.192442279993</v>
      </c>
      <c r="E429" s="8">
        <f>'Bills at Current'!CB437</f>
        <v>90739.831839736624</v>
      </c>
      <c r="F429" s="9">
        <f t="shared" si="20"/>
        <v>1408.3606025433692</v>
      </c>
      <c r="G429" s="10">
        <f t="shared" si="18"/>
        <v>1.5520864145205815E-2</v>
      </c>
      <c r="H429" s="6" t="str">
        <f t="shared" si="19"/>
        <v>Schools</v>
      </c>
    </row>
    <row r="430" spans="1:8" x14ac:dyDescent="0.2">
      <c r="A430" s="5" t="s">
        <v>819</v>
      </c>
      <c r="B430" s="6" t="s">
        <v>820</v>
      </c>
      <c r="C430" s="7" t="s">
        <v>22</v>
      </c>
      <c r="D430" s="8">
        <f>'Bills at Proposed'!BM438</f>
        <v>0</v>
      </c>
      <c r="E430" s="8">
        <f>'Bills at Current'!CB438</f>
        <v>0</v>
      </c>
      <c r="F430" s="9">
        <f t="shared" si="20"/>
        <v>0</v>
      </c>
      <c r="G430" s="10" t="e">
        <f t="shared" si="18"/>
        <v>#DIV/0!</v>
      </c>
      <c r="H430" s="6" t="str">
        <f t="shared" si="19"/>
        <v>Schools</v>
      </c>
    </row>
    <row r="431" spans="1:8" x14ac:dyDescent="0.2">
      <c r="A431" s="5" t="s">
        <v>821</v>
      </c>
      <c r="B431" s="6" t="s">
        <v>822</v>
      </c>
      <c r="C431" s="7" t="s">
        <v>1</v>
      </c>
      <c r="D431" s="8">
        <f>'Bills at Proposed'!BM439</f>
        <v>31154.194327719997</v>
      </c>
      <c r="E431" s="8">
        <f>'Bills at Current'!CB439</f>
        <v>33637.673838794042</v>
      </c>
      <c r="F431" s="9">
        <f t="shared" si="20"/>
        <v>-2483.4795110740451</v>
      </c>
      <c r="G431" s="10">
        <f t="shared" si="18"/>
        <v>-7.3830298818400197E-2</v>
      </c>
      <c r="H431" s="6" t="str">
        <f t="shared" si="19"/>
        <v>Schools</v>
      </c>
    </row>
    <row r="432" spans="1:8" x14ac:dyDescent="0.2">
      <c r="A432" s="5" t="s">
        <v>823</v>
      </c>
      <c r="B432" s="6" t="s">
        <v>824</v>
      </c>
      <c r="C432" s="7" t="s">
        <v>15</v>
      </c>
      <c r="D432" s="8">
        <f>'Bills at Proposed'!BM440</f>
        <v>11934.236368480002</v>
      </c>
      <c r="E432" s="8">
        <f>'Bills at Current'!CB440</f>
        <v>12819.772556203799</v>
      </c>
      <c r="F432" s="9">
        <f t="shared" si="20"/>
        <v>-885.53618772379741</v>
      </c>
      <c r="G432" s="10">
        <f t="shared" si="18"/>
        <v>-6.9075811122348285E-2</v>
      </c>
      <c r="H432" s="6" t="str">
        <f t="shared" si="19"/>
        <v>Schools</v>
      </c>
    </row>
    <row r="433" spans="1:8" x14ac:dyDescent="0.2">
      <c r="A433" s="5" t="s">
        <v>825</v>
      </c>
      <c r="B433" s="6" t="s">
        <v>826</v>
      </c>
      <c r="C433" s="7" t="s">
        <v>23</v>
      </c>
      <c r="D433" s="8">
        <f>'Bills at Proposed'!BM441</f>
        <v>2015.36486648</v>
      </c>
      <c r="E433" s="8">
        <f>'Bills at Current'!CB441</f>
        <v>2516.3171245937874</v>
      </c>
      <c r="F433" s="9">
        <f t="shared" si="20"/>
        <v>-500.95225811378737</v>
      </c>
      <c r="G433" s="10">
        <f t="shared" si="18"/>
        <v>-0.19908152800679157</v>
      </c>
      <c r="H433" s="6" t="str">
        <f t="shared" si="19"/>
        <v>Govt</v>
      </c>
    </row>
    <row r="434" spans="1:8" x14ac:dyDescent="0.2">
      <c r="A434" s="5" t="s">
        <v>827</v>
      </c>
      <c r="B434" s="6" t="s">
        <v>828</v>
      </c>
      <c r="C434" s="7" t="s">
        <v>22</v>
      </c>
      <c r="D434" s="8">
        <f>'Bills at Proposed'!BM442</f>
        <v>1721.419686172</v>
      </c>
      <c r="E434" s="8">
        <f>'Bills at Current'!CB442</f>
        <v>1883.9042273837993</v>
      </c>
      <c r="F434" s="9">
        <f t="shared" si="20"/>
        <v>-162.4845412117993</v>
      </c>
      <c r="G434" s="10">
        <f t="shared" si="18"/>
        <v>-8.624883306166975E-2</v>
      </c>
      <c r="H434" s="6" t="str">
        <f t="shared" si="19"/>
        <v>Schools</v>
      </c>
    </row>
    <row r="435" spans="1:8" x14ac:dyDescent="0.2">
      <c r="A435" s="5" t="s">
        <v>1629</v>
      </c>
      <c r="B435" s="6" t="s">
        <v>1630</v>
      </c>
      <c r="C435" s="7" t="s">
        <v>23</v>
      </c>
      <c r="D435" s="8">
        <f>'Bills at Proposed'!BM443</f>
        <v>909.54272784960006</v>
      </c>
      <c r="E435" s="8">
        <f>'Bills at Current'!CB443</f>
        <v>260.39466529534565</v>
      </c>
      <c r="F435" s="9">
        <f t="shared" si="20"/>
        <v>649.14806255425447</v>
      </c>
      <c r="G435" s="10">
        <f t="shared" si="18"/>
        <v>2.4929391768374964</v>
      </c>
      <c r="H435" s="6" t="str">
        <f t="shared" si="19"/>
        <v>Govt</v>
      </c>
    </row>
    <row r="436" spans="1:8" x14ac:dyDescent="0.2">
      <c r="A436" s="5" t="s">
        <v>829</v>
      </c>
      <c r="B436" s="6" t="s">
        <v>830</v>
      </c>
      <c r="C436" s="7" t="s">
        <v>23</v>
      </c>
      <c r="D436" s="8">
        <f>'Bills at Proposed'!BM444</f>
        <v>2447.0736990568003</v>
      </c>
      <c r="E436" s="8">
        <f>'Bills at Current'!CB444</f>
        <v>3252.3762295122401</v>
      </c>
      <c r="F436" s="9">
        <f t="shared" si="20"/>
        <v>-805.30253045543986</v>
      </c>
      <c r="G436" s="10">
        <f t="shared" si="18"/>
        <v>-0.24760435866800423</v>
      </c>
      <c r="H436" s="6" t="str">
        <f t="shared" si="19"/>
        <v>Govt</v>
      </c>
    </row>
    <row r="437" spans="1:8" x14ac:dyDescent="0.2">
      <c r="A437" s="5" t="s">
        <v>833</v>
      </c>
      <c r="B437" s="6" t="s">
        <v>834</v>
      </c>
      <c r="C437" s="7" t="s">
        <v>1</v>
      </c>
      <c r="D437" s="8">
        <f>'Bills at Proposed'!BM445</f>
        <v>8034.7479544799999</v>
      </c>
      <c r="E437" s="8">
        <f>'Bills at Current'!CB445</f>
        <v>10273.331244590734</v>
      </c>
      <c r="F437" s="9">
        <f t="shared" si="20"/>
        <v>-2238.5832901107342</v>
      </c>
      <c r="G437" s="10">
        <f t="shared" si="18"/>
        <v>-0.21790237624134101</v>
      </c>
      <c r="H437" s="6" t="str">
        <f t="shared" si="19"/>
        <v>Schools</v>
      </c>
    </row>
    <row r="438" spans="1:8" x14ac:dyDescent="0.2">
      <c r="A438" s="5" t="s">
        <v>835</v>
      </c>
      <c r="B438" s="6" t="s">
        <v>836</v>
      </c>
      <c r="C438" s="7" t="s">
        <v>23</v>
      </c>
      <c r="D438" s="8">
        <f>'Bills at Proposed'!BM446</f>
        <v>907.65714957279988</v>
      </c>
      <c r="E438" s="8">
        <f>'Bills at Current'!CB446</f>
        <v>256.49169278306238</v>
      </c>
      <c r="F438" s="9">
        <f t="shared" si="20"/>
        <v>651.1654567897375</v>
      </c>
      <c r="G438" s="10">
        <f t="shared" si="18"/>
        <v>2.538738973275386</v>
      </c>
      <c r="H438" s="6" t="str">
        <f t="shared" si="19"/>
        <v>Govt</v>
      </c>
    </row>
    <row r="439" spans="1:8" x14ac:dyDescent="0.2">
      <c r="A439" s="5" t="s">
        <v>837</v>
      </c>
      <c r="B439" s="6" t="s">
        <v>838</v>
      </c>
      <c r="C439" s="7" t="s">
        <v>1</v>
      </c>
      <c r="D439" s="8">
        <f>'Bills at Proposed'!BM447</f>
        <v>3348.0422363200005</v>
      </c>
      <c r="E439" s="8">
        <f>'Bills at Current'!CB447</f>
        <v>4037.9923306916994</v>
      </c>
      <c r="F439" s="9">
        <f t="shared" si="20"/>
        <v>-689.95009437169892</v>
      </c>
      <c r="G439" s="10">
        <f t="shared" si="18"/>
        <v>-0.1708646371434569</v>
      </c>
      <c r="H439" s="6" t="str">
        <f t="shared" si="19"/>
        <v>Schools</v>
      </c>
    </row>
    <row r="440" spans="1:8" x14ac:dyDescent="0.2">
      <c r="A440" s="5" t="s">
        <v>839</v>
      </c>
      <c r="B440" s="6" t="s">
        <v>840</v>
      </c>
      <c r="C440" s="7" t="s">
        <v>1</v>
      </c>
      <c r="D440" s="8">
        <f>'Bills at Proposed'!BM448</f>
        <v>16046.85743962</v>
      </c>
      <c r="E440" s="8">
        <f>'Bills at Current'!CB448</f>
        <v>18154.607651057187</v>
      </c>
      <c r="F440" s="9">
        <f t="shared" si="20"/>
        <v>-2107.7502114371873</v>
      </c>
      <c r="G440" s="10">
        <f t="shared" si="18"/>
        <v>-0.11610001449491236</v>
      </c>
      <c r="H440" s="6" t="str">
        <f t="shared" si="19"/>
        <v>Schools</v>
      </c>
    </row>
    <row r="441" spans="1:8" x14ac:dyDescent="0.2">
      <c r="A441" s="5" t="s">
        <v>1561</v>
      </c>
      <c r="B441" s="6" t="s">
        <v>1578</v>
      </c>
      <c r="C441" s="7" t="s">
        <v>3</v>
      </c>
      <c r="D441" s="8">
        <f>'Bills at Proposed'!BM449</f>
        <v>18327.005760439999</v>
      </c>
      <c r="E441" s="8">
        <f>'Bills at Current'!CB449</f>
        <v>19766.919035219016</v>
      </c>
      <c r="F441" s="9">
        <f t="shared" si="20"/>
        <v>-1439.9132747790172</v>
      </c>
      <c r="G441" s="10">
        <f t="shared" si="18"/>
        <v>-7.2844598200331734E-2</v>
      </c>
      <c r="H441" s="6" t="str">
        <f t="shared" si="19"/>
        <v>Schools</v>
      </c>
    </row>
    <row r="442" spans="1:8" x14ac:dyDescent="0.2">
      <c r="A442" s="5" t="s">
        <v>841</v>
      </c>
      <c r="B442" s="6" t="s">
        <v>842</v>
      </c>
      <c r="C442" s="7" t="s">
        <v>23</v>
      </c>
      <c r="D442" s="8">
        <f>'Bills at Proposed'!BM450</f>
        <v>28082.757687120004</v>
      </c>
      <c r="E442" s="8">
        <f>'Bills at Current'!CB450</f>
        <v>27989.504474079644</v>
      </c>
      <c r="F442" s="9">
        <f t="shared" si="20"/>
        <v>93.253213040359697</v>
      </c>
      <c r="G442" s="10">
        <f t="shared" si="18"/>
        <v>3.3317207572116647E-3</v>
      </c>
      <c r="H442" s="6" t="str">
        <f t="shared" si="19"/>
        <v>Govt</v>
      </c>
    </row>
    <row r="443" spans="1:8" x14ac:dyDescent="0.2">
      <c r="A443" s="5" t="s">
        <v>843</v>
      </c>
      <c r="B443" s="6" t="s">
        <v>844</v>
      </c>
      <c r="C443" s="7" t="s">
        <v>20</v>
      </c>
      <c r="D443" s="8">
        <f>'Bills at Proposed'!BM451</f>
        <v>2359.8160154020002</v>
      </c>
      <c r="E443" s="8">
        <f>'Bills at Current'!CB451</f>
        <v>3069.9477297287203</v>
      </c>
      <c r="F443" s="9">
        <f t="shared" si="20"/>
        <v>-710.13171432672016</v>
      </c>
      <c r="G443" s="10">
        <f t="shared" si="18"/>
        <v>-0.23131720043633175</v>
      </c>
      <c r="H443" s="6" t="str">
        <f t="shared" si="19"/>
        <v>Schools</v>
      </c>
    </row>
    <row r="444" spans="1:8" x14ac:dyDescent="0.2">
      <c r="A444" s="5" t="s">
        <v>845</v>
      </c>
      <c r="B444" s="6" t="s">
        <v>846</v>
      </c>
      <c r="C444" s="7" t="s">
        <v>22</v>
      </c>
      <c r="D444" s="8">
        <f>'Bills at Proposed'!BM452</f>
        <v>8336.6017688800002</v>
      </c>
      <c r="E444" s="8">
        <f>'Bills at Current'!CB452</f>
        <v>8781.8876648885744</v>
      </c>
      <c r="F444" s="9">
        <f t="shared" si="20"/>
        <v>-445.28589600857413</v>
      </c>
      <c r="G444" s="10">
        <f t="shared" si="18"/>
        <v>-5.0705032107037806E-2</v>
      </c>
      <c r="H444" s="6" t="str">
        <f t="shared" si="19"/>
        <v>Schools</v>
      </c>
    </row>
    <row r="445" spans="1:8" x14ac:dyDescent="0.2">
      <c r="A445" s="5" t="s">
        <v>847</v>
      </c>
      <c r="B445" s="6" t="s">
        <v>848</v>
      </c>
      <c r="C445" s="7" t="s">
        <v>1</v>
      </c>
      <c r="D445" s="8">
        <f>'Bills at Proposed'!BM453</f>
        <v>7559.2697881599997</v>
      </c>
      <c r="E445" s="8">
        <f>'Bills at Current'!CB453</f>
        <v>8874.9082883295996</v>
      </c>
      <c r="F445" s="9">
        <f t="shared" si="20"/>
        <v>-1315.6385001695999</v>
      </c>
      <c r="G445" s="10">
        <f t="shared" si="18"/>
        <v>-0.14824248966038889</v>
      </c>
      <c r="H445" s="6" t="str">
        <f t="shared" si="19"/>
        <v>Schools</v>
      </c>
    </row>
    <row r="446" spans="1:8" x14ac:dyDescent="0.2">
      <c r="A446" s="5" t="s">
        <v>849</v>
      </c>
      <c r="B446" s="6" t="s">
        <v>850</v>
      </c>
      <c r="C446" s="7" t="s">
        <v>2</v>
      </c>
      <c r="D446" s="8">
        <f>'Bills at Proposed'!BM454</f>
        <v>2625.1325166319998</v>
      </c>
      <c r="E446" s="8">
        <f>'Bills at Current'!CB454</f>
        <v>2761.3995869642245</v>
      </c>
      <c r="F446" s="9">
        <f t="shared" si="20"/>
        <v>-136.26707033222465</v>
      </c>
      <c r="G446" s="10">
        <f t="shared" si="18"/>
        <v>-4.9347103177498242E-2</v>
      </c>
      <c r="H446" s="6" t="str">
        <f t="shared" si="19"/>
        <v>Govt</v>
      </c>
    </row>
    <row r="447" spans="1:8" x14ac:dyDescent="0.2">
      <c r="A447" s="5" t="s">
        <v>851</v>
      </c>
      <c r="B447" s="6" t="s">
        <v>852</v>
      </c>
      <c r="C447" s="7" t="s">
        <v>23</v>
      </c>
      <c r="D447" s="8">
        <f>'Bills at Proposed'!BM455</f>
        <v>907.52074086999994</v>
      </c>
      <c r="E447" s="8">
        <f>'Bills at Current'!CB455</f>
        <v>256.21613800813628</v>
      </c>
      <c r="F447" s="9">
        <f t="shared" si="20"/>
        <v>651.30460286186371</v>
      </c>
      <c r="G447" s="10">
        <f t="shared" si="18"/>
        <v>2.542012411572534</v>
      </c>
      <c r="H447" s="6" t="str">
        <f t="shared" si="19"/>
        <v>Govt</v>
      </c>
    </row>
    <row r="448" spans="1:8" x14ac:dyDescent="0.2">
      <c r="A448" s="5" t="s">
        <v>853</v>
      </c>
      <c r="B448" s="6" t="s">
        <v>854</v>
      </c>
      <c r="C448" s="7" t="s">
        <v>2</v>
      </c>
      <c r="D448" s="8">
        <f>'Bills at Proposed'!BM456</f>
        <v>2733.4448109248001</v>
      </c>
      <c r="E448" s="8">
        <f>'Bills at Current'!CB456</f>
        <v>3532.1153447436682</v>
      </c>
      <c r="F448" s="9">
        <f t="shared" si="20"/>
        <v>-798.67053381886808</v>
      </c>
      <c r="G448" s="10">
        <f t="shared" si="18"/>
        <v>-0.2261167758882543</v>
      </c>
      <c r="H448" s="6" t="str">
        <f t="shared" si="19"/>
        <v>Govt</v>
      </c>
    </row>
    <row r="449" spans="1:8" x14ac:dyDescent="0.2">
      <c r="A449" s="5" t="s">
        <v>855</v>
      </c>
      <c r="B449" s="6" t="s">
        <v>856</v>
      </c>
      <c r="C449" s="7" t="s">
        <v>22</v>
      </c>
      <c r="D449" s="8">
        <f>'Bills at Proposed'!BM457</f>
        <v>118167.84815780001</v>
      </c>
      <c r="E449" s="8">
        <f>'Bills at Current'!CB457</f>
        <v>117909.52634504403</v>
      </c>
      <c r="F449" s="9">
        <f t="shared" si="20"/>
        <v>258.32181275598123</v>
      </c>
      <c r="G449" s="10">
        <f t="shared" si="18"/>
        <v>2.1908476843510716E-3</v>
      </c>
      <c r="H449" s="6" t="str">
        <f t="shared" si="19"/>
        <v>Schools</v>
      </c>
    </row>
    <row r="450" spans="1:8" x14ac:dyDescent="0.2">
      <c r="A450" s="5" t="s">
        <v>857</v>
      </c>
      <c r="B450" s="6" t="s">
        <v>858</v>
      </c>
      <c r="C450" s="7" t="s">
        <v>23</v>
      </c>
      <c r="D450" s="8">
        <f>'Bills at Proposed'!BM458</f>
        <v>1126.0314130495999</v>
      </c>
      <c r="E450" s="8">
        <f>'Bills at Current'!CB458</f>
        <v>705.72002126909251</v>
      </c>
      <c r="F450" s="9">
        <f t="shared" si="20"/>
        <v>420.31139178050739</v>
      </c>
      <c r="G450" s="10">
        <f t="shared" si="18"/>
        <v>0.5955781033740033</v>
      </c>
      <c r="H450" s="6" t="str">
        <f t="shared" ref="H450:H513" si="21">IF(LEFT(C450,1)="S","Schools","Govt")</f>
        <v>Govt</v>
      </c>
    </row>
    <row r="451" spans="1:8" x14ac:dyDescent="0.2">
      <c r="A451" s="5" t="s">
        <v>861</v>
      </c>
      <c r="B451" s="6" t="s">
        <v>862</v>
      </c>
      <c r="C451" s="7" t="s">
        <v>23</v>
      </c>
      <c r="D451" s="8">
        <f>'Bills at Proposed'!BM459</f>
        <v>3543.7459426920004</v>
      </c>
      <c r="E451" s="8">
        <f>'Bills at Current'!CB459</f>
        <v>4547.4076568719902</v>
      </c>
      <c r="F451" s="9">
        <f t="shared" si="20"/>
        <v>-1003.6617141799898</v>
      </c>
      <c r="G451" s="10">
        <f t="shared" si="18"/>
        <v>-0.22071074113253686</v>
      </c>
      <c r="H451" s="6" t="str">
        <f t="shared" si="21"/>
        <v>Govt</v>
      </c>
    </row>
    <row r="452" spans="1:8" x14ac:dyDescent="0.2">
      <c r="A452" s="5" t="s">
        <v>863</v>
      </c>
      <c r="B452" s="6" t="s">
        <v>864</v>
      </c>
      <c r="C452" s="7" t="s">
        <v>0</v>
      </c>
      <c r="D452" s="8">
        <f>'Bills at Proposed'!BM460</f>
        <v>2045.8636503999999</v>
      </c>
      <c r="E452" s="8">
        <f>'Bills at Current'!CB460</f>
        <v>2214.0618871953575</v>
      </c>
      <c r="F452" s="9">
        <f t="shared" si="20"/>
        <v>-168.19823679535762</v>
      </c>
      <c r="G452" s="10">
        <f t="shared" si="18"/>
        <v>-7.596817314281179E-2</v>
      </c>
      <c r="H452" s="6" t="str">
        <f t="shared" si="21"/>
        <v>Schools</v>
      </c>
    </row>
    <row r="453" spans="1:8" x14ac:dyDescent="0.2">
      <c r="A453" s="5" t="s">
        <v>865</v>
      </c>
      <c r="B453" s="6" t="s">
        <v>866</v>
      </c>
      <c r="C453" s="7" t="s">
        <v>23</v>
      </c>
      <c r="D453" s="8">
        <f>'Bills at Proposed'!BM461</f>
        <v>912.68938223800001</v>
      </c>
      <c r="E453" s="8">
        <f>'Bills at Current'!CB461</f>
        <v>266.88248957666286</v>
      </c>
      <c r="F453" s="9">
        <f t="shared" si="20"/>
        <v>645.80689266133709</v>
      </c>
      <c r="G453" s="10">
        <f t="shared" ref="G453:G516" si="22">D453/E453-1</f>
        <v>2.4198174023546306</v>
      </c>
      <c r="H453" s="6" t="str">
        <f t="shared" si="21"/>
        <v>Govt</v>
      </c>
    </row>
    <row r="454" spans="1:8" x14ac:dyDescent="0.2">
      <c r="A454" s="5" t="s">
        <v>867</v>
      </c>
      <c r="B454" s="6" t="s">
        <v>868</v>
      </c>
      <c r="C454" s="7" t="s">
        <v>1</v>
      </c>
      <c r="D454" s="8">
        <f>'Bills at Proposed'!BM462</f>
        <v>11248.912984920002</v>
      </c>
      <c r="E454" s="8">
        <f>'Bills at Current'!CB462</f>
        <v>14410.645763198643</v>
      </c>
      <c r="F454" s="9">
        <f t="shared" ref="F454:F517" si="23">D454-E454</f>
        <v>-3161.7327782786415</v>
      </c>
      <c r="G454" s="10">
        <f t="shared" si="22"/>
        <v>-0.21940257433521504</v>
      </c>
      <c r="H454" s="6" t="str">
        <f t="shared" si="21"/>
        <v>Schools</v>
      </c>
    </row>
    <row r="455" spans="1:8" x14ac:dyDescent="0.2">
      <c r="A455" s="5" t="s">
        <v>869</v>
      </c>
      <c r="B455" s="6" t="s">
        <v>870</v>
      </c>
      <c r="C455" s="7" t="s">
        <v>23</v>
      </c>
      <c r="D455" s="8">
        <f>'Bills at Proposed'!BM463</f>
        <v>23715.148405879998</v>
      </c>
      <c r="E455" s="8">
        <f>'Bills at Current'!CB463</f>
        <v>23919.042279459063</v>
      </c>
      <c r="F455" s="9">
        <f t="shared" si="23"/>
        <v>-203.89387357906526</v>
      </c>
      <c r="G455" s="10">
        <f t="shared" si="22"/>
        <v>-8.5243326717208134E-3</v>
      </c>
      <c r="H455" s="6" t="str">
        <f t="shared" si="21"/>
        <v>Govt</v>
      </c>
    </row>
    <row r="456" spans="1:8" x14ac:dyDescent="0.2">
      <c r="A456" s="5" t="s">
        <v>871</v>
      </c>
      <c r="B456" s="6" t="s">
        <v>872</v>
      </c>
      <c r="C456" s="7" t="s">
        <v>1</v>
      </c>
      <c r="D456" s="8">
        <f>'Bills at Proposed'!BM464</f>
        <v>5780.2553624640004</v>
      </c>
      <c r="E456" s="8">
        <f>'Bills at Current'!CB464</f>
        <v>6910.8717343201261</v>
      </c>
      <c r="F456" s="9">
        <f t="shared" si="23"/>
        <v>-1130.6163718561256</v>
      </c>
      <c r="G456" s="10">
        <f t="shared" si="22"/>
        <v>-0.16359967531177932</v>
      </c>
      <c r="H456" s="6" t="str">
        <f t="shared" si="21"/>
        <v>Schools</v>
      </c>
    </row>
    <row r="457" spans="1:8" x14ac:dyDescent="0.2">
      <c r="A457" s="5" t="s">
        <v>873</v>
      </c>
      <c r="B457" s="6" t="s">
        <v>874</v>
      </c>
      <c r="C457" s="7" t="s">
        <v>23</v>
      </c>
      <c r="D457" s="8">
        <f>'Bills at Proposed'!BM465</f>
        <v>135523.74248680001</v>
      </c>
      <c r="E457" s="8">
        <f>'Bills at Current'!CB465</f>
        <v>128721.51129343576</v>
      </c>
      <c r="F457" s="9">
        <f t="shared" si="23"/>
        <v>6802.2311933642486</v>
      </c>
      <c r="G457" s="10">
        <f t="shared" si="22"/>
        <v>5.284455663247889E-2</v>
      </c>
      <c r="H457" s="6" t="str">
        <f t="shared" si="21"/>
        <v>Govt</v>
      </c>
    </row>
    <row r="458" spans="1:8" x14ac:dyDescent="0.2">
      <c r="A458" s="5" t="s">
        <v>875</v>
      </c>
      <c r="B458" s="6" t="s">
        <v>876</v>
      </c>
      <c r="C458" s="7" t="s">
        <v>1</v>
      </c>
      <c r="D458" s="8">
        <f>'Bills at Proposed'!BM466</f>
        <v>6147.91712104</v>
      </c>
      <c r="E458" s="8">
        <f>'Bills at Current'!CB466</f>
        <v>7631.2648520269568</v>
      </c>
      <c r="F458" s="9">
        <f t="shared" si="23"/>
        <v>-1483.3477309869568</v>
      </c>
      <c r="G458" s="10">
        <f t="shared" si="22"/>
        <v>-0.19437770274648003</v>
      </c>
      <c r="H458" s="6" t="str">
        <f t="shared" si="21"/>
        <v>Schools</v>
      </c>
    </row>
    <row r="459" spans="1:8" x14ac:dyDescent="0.2">
      <c r="A459" s="5" t="s">
        <v>877</v>
      </c>
      <c r="B459" s="6" t="s">
        <v>878</v>
      </c>
      <c r="C459" s="7" t="s">
        <v>22</v>
      </c>
      <c r="D459" s="8">
        <f>'Bills at Proposed'!BM467</f>
        <v>4508.0155897759996</v>
      </c>
      <c r="E459" s="8">
        <f>'Bills at Current'!CB467</f>
        <v>5629.1310115534197</v>
      </c>
      <c r="F459" s="9">
        <f t="shared" si="23"/>
        <v>-1121.1154217774201</v>
      </c>
      <c r="G459" s="10">
        <f t="shared" si="22"/>
        <v>-0.19916314249506806</v>
      </c>
      <c r="H459" s="6" t="str">
        <f t="shared" si="21"/>
        <v>Schools</v>
      </c>
    </row>
    <row r="460" spans="1:8" x14ac:dyDescent="0.2">
      <c r="A460" s="5" t="s">
        <v>879</v>
      </c>
      <c r="B460" s="6" t="s">
        <v>880</v>
      </c>
      <c r="C460" s="7" t="s">
        <v>4</v>
      </c>
      <c r="D460" s="8">
        <f>'Bills at Proposed'!BM468</f>
        <v>932.05088278400012</v>
      </c>
      <c r="E460" s="8">
        <f>'Bills at Current'!CB468</f>
        <v>306.75737716155504</v>
      </c>
      <c r="F460" s="9">
        <f t="shared" si="23"/>
        <v>625.29350562244508</v>
      </c>
      <c r="G460" s="10">
        <f t="shared" si="22"/>
        <v>2.0383976138025579</v>
      </c>
      <c r="H460" s="6" t="str">
        <f t="shared" si="21"/>
        <v>Schools</v>
      </c>
    </row>
    <row r="461" spans="1:8" x14ac:dyDescent="0.2">
      <c r="A461" s="5" t="s">
        <v>881</v>
      </c>
      <c r="B461" s="6" t="s">
        <v>882</v>
      </c>
      <c r="C461" s="7" t="s">
        <v>23</v>
      </c>
      <c r="D461" s="8">
        <f>'Bills at Proposed'!BM469</f>
        <v>16667.549075667601</v>
      </c>
      <c r="E461" s="8">
        <f>'Bills at Current'!CB469</f>
        <v>17770.926885296391</v>
      </c>
      <c r="F461" s="9">
        <f t="shared" si="23"/>
        <v>-1103.3778096287897</v>
      </c>
      <c r="G461" s="10">
        <f t="shared" si="22"/>
        <v>-6.208892854889414E-2</v>
      </c>
      <c r="H461" s="6" t="str">
        <f t="shared" si="21"/>
        <v>Govt</v>
      </c>
    </row>
    <row r="462" spans="1:8" x14ac:dyDescent="0.2">
      <c r="A462" s="5" t="s">
        <v>883</v>
      </c>
      <c r="B462" s="6" t="s">
        <v>884</v>
      </c>
      <c r="C462" s="7" t="s">
        <v>0</v>
      </c>
      <c r="D462" s="8">
        <f>'Bills at Proposed'!BM470</f>
        <v>2155.9767702163999</v>
      </c>
      <c r="E462" s="8">
        <f>'Bills at Current'!CB470</f>
        <v>2752.7674969872851</v>
      </c>
      <c r="F462" s="9">
        <f t="shared" si="23"/>
        <v>-596.79072677088516</v>
      </c>
      <c r="G462" s="10">
        <f t="shared" si="22"/>
        <v>-0.2167966337237095</v>
      </c>
      <c r="H462" s="6" t="str">
        <f t="shared" si="21"/>
        <v>Schools</v>
      </c>
    </row>
    <row r="463" spans="1:8" x14ac:dyDescent="0.2">
      <c r="A463" s="5" t="s">
        <v>885</v>
      </c>
      <c r="B463" s="6" t="s">
        <v>886</v>
      </c>
      <c r="C463" s="7" t="s">
        <v>22</v>
      </c>
      <c r="D463" s="8">
        <f>'Bills at Proposed'!BM471</f>
        <v>184232.55634319998</v>
      </c>
      <c r="E463" s="8">
        <f>'Bills at Current'!CB471</f>
        <v>170888.89221047665</v>
      </c>
      <c r="F463" s="9">
        <f t="shared" si="23"/>
        <v>13343.664132723323</v>
      </c>
      <c r="G463" s="10">
        <f t="shared" si="22"/>
        <v>7.8083858816806462E-2</v>
      </c>
      <c r="H463" s="6" t="str">
        <f t="shared" si="21"/>
        <v>Schools</v>
      </c>
    </row>
    <row r="464" spans="1:8" x14ac:dyDescent="0.2">
      <c r="A464" s="5" t="s">
        <v>887</v>
      </c>
      <c r="B464" s="6" t="s">
        <v>888</v>
      </c>
      <c r="C464" s="7" t="s">
        <v>14</v>
      </c>
      <c r="D464" s="8">
        <f>'Bills at Proposed'!BM472</f>
        <v>13743.673115648</v>
      </c>
      <c r="E464" s="8">
        <f>'Bills at Current'!CB472</f>
        <v>14618.482154816911</v>
      </c>
      <c r="F464" s="9">
        <f t="shared" si="23"/>
        <v>-874.80903916891111</v>
      </c>
      <c r="G464" s="10">
        <f t="shared" si="22"/>
        <v>-5.9842672440562072E-2</v>
      </c>
      <c r="H464" s="6" t="str">
        <f t="shared" si="21"/>
        <v>Schools</v>
      </c>
    </row>
    <row r="465" spans="1:8" x14ac:dyDescent="0.2">
      <c r="A465" s="5" t="s">
        <v>889</v>
      </c>
      <c r="B465" s="6" t="s">
        <v>890</v>
      </c>
      <c r="C465" s="7" t="s">
        <v>1</v>
      </c>
      <c r="D465" s="8">
        <f>'Bills at Proposed'!BM473</f>
        <v>14594.647383648004</v>
      </c>
      <c r="E465" s="8">
        <f>'Bills at Current'!CB473</f>
        <v>15975.278222842067</v>
      </c>
      <c r="F465" s="9">
        <f t="shared" si="23"/>
        <v>-1380.6308391940638</v>
      </c>
      <c r="G465" s="10">
        <f t="shared" si="22"/>
        <v>-8.6422960522839931E-2</v>
      </c>
      <c r="H465" s="6" t="str">
        <f t="shared" si="21"/>
        <v>Schools</v>
      </c>
    </row>
    <row r="466" spans="1:8" x14ac:dyDescent="0.2">
      <c r="A466" s="5" t="s">
        <v>891</v>
      </c>
      <c r="B466" s="6" t="s">
        <v>892</v>
      </c>
      <c r="C466" s="7" t="s">
        <v>23</v>
      </c>
      <c r="D466" s="8">
        <f>'Bills at Proposed'!BM474</f>
        <v>27710.846357834802</v>
      </c>
      <c r="E466" s="8">
        <f>'Bills at Current'!CB474</f>
        <v>26838.142657543089</v>
      </c>
      <c r="F466" s="9">
        <f t="shared" si="23"/>
        <v>872.70370029171318</v>
      </c>
      <c r="G466" s="10">
        <f t="shared" si="22"/>
        <v>3.2517291208541632E-2</v>
      </c>
      <c r="H466" s="6" t="str">
        <f t="shared" si="21"/>
        <v>Govt</v>
      </c>
    </row>
    <row r="467" spans="1:8" x14ac:dyDescent="0.2">
      <c r="A467" s="5" t="s">
        <v>893</v>
      </c>
      <c r="B467" s="6" t="s">
        <v>894</v>
      </c>
      <c r="C467" s="7" t="s">
        <v>24</v>
      </c>
      <c r="D467" s="8">
        <f>'Bills at Proposed'!BM475</f>
        <v>1438.8385506420002</v>
      </c>
      <c r="E467" s="8">
        <f>'Bills at Current'!CB475</f>
        <v>1315.5975386714836</v>
      </c>
      <c r="F467" s="9">
        <f t="shared" si="23"/>
        <v>123.24101197051664</v>
      </c>
      <c r="G467" s="10">
        <f t="shared" si="22"/>
        <v>9.3676833794450465E-2</v>
      </c>
      <c r="H467" s="6" t="str">
        <f t="shared" si="21"/>
        <v>Govt</v>
      </c>
    </row>
    <row r="468" spans="1:8" x14ac:dyDescent="0.2">
      <c r="A468" s="5" t="s">
        <v>895</v>
      </c>
      <c r="B468" s="6" t="s">
        <v>896</v>
      </c>
      <c r="C468" s="7" t="s">
        <v>1</v>
      </c>
      <c r="D468" s="8">
        <f>'Bills at Proposed'!BM476</f>
        <v>4348.805962208</v>
      </c>
      <c r="E468" s="8">
        <f>'Bills at Current'!CB476</f>
        <v>5484.2805919594011</v>
      </c>
      <c r="F468" s="9">
        <f t="shared" si="23"/>
        <v>-1135.4746297514012</v>
      </c>
      <c r="G468" s="10">
        <f t="shared" si="22"/>
        <v>-0.2070416731441751</v>
      </c>
      <c r="H468" s="6" t="str">
        <f t="shared" si="21"/>
        <v>Schools</v>
      </c>
    </row>
    <row r="469" spans="1:8" x14ac:dyDescent="0.2">
      <c r="A469" s="5" t="s">
        <v>897</v>
      </c>
      <c r="B469" s="6" t="s">
        <v>898</v>
      </c>
      <c r="C469" s="7" t="s">
        <v>16</v>
      </c>
      <c r="D469" s="8">
        <f>'Bills at Proposed'!BM477</f>
        <v>25010.104688847998</v>
      </c>
      <c r="E469" s="8">
        <f>'Bills at Current'!CB477</f>
        <v>27995.135994373424</v>
      </c>
      <c r="F469" s="9">
        <f t="shared" si="23"/>
        <v>-2985.0313055254264</v>
      </c>
      <c r="G469" s="10">
        <f t="shared" si="22"/>
        <v>-0.10662678352858757</v>
      </c>
      <c r="H469" s="6" t="str">
        <f t="shared" si="21"/>
        <v>Govt</v>
      </c>
    </row>
    <row r="470" spans="1:8" x14ac:dyDescent="0.2">
      <c r="A470" s="5" t="s">
        <v>899</v>
      </c>
      <c r="B470" s="6" t="s">
        <v>900</v>
      </c>
      <c r="C470" s="7" t="s">
        <v>17</v>
      </c>
      <c r="D470" s="8">
        <f>'Bills at Proposed'!BM478</f>
        <v>14887.185807104002</v>
      </c>
      <c r="E470" s="8">
        <f>'Bills at Current'!CB478</f>
        <v>15702.813051385167</v>
      </c>
      <c r="F470" s="9">
        <f t="shared" si="23"/>
        <v>-815.62724428116417</v>
      </c>
      <c r="G470" s="10">
        <f t="shared" si="22"/>
        <v>-5.1941473264194293E-2</v>
      </c>
      <c r="H470" s="6" t="str">
        <f t="shared" si="21"/>
        <v>Govt</v>
      </c>
    </row>
    <row r="471" spans="1:8" x14ac:dyDescent="0.2">
      <c r="A471" s="5" t="s">
        <v>901</v>
      </c>
      <c r="B471" s="6" t="s">
        <v>902</v>
      </c>
      <c r="C471" s="7" t="s">
        <v>22</v>
      </c>
      <c r="D471" s="8">
        <f>'Bills at Proposed'!BM479</f>
        <v>960.10986149519999</v>
      </c>
      <c r="E471" s="8">
        <f>'Bills at Current'!CB479</f>
        <v>363.5189871598003</v>
      </c>
      <c r="F471" s="9">
        <f t="shared" si="23"/>
        <v>596.59087433539969</v>
      </c>
      <c r="G471" s="10">
        <f t="shared" si="22"/>
        <v>1.6411546450341055</v>
      </c>
      <c r="H471" s="6" t="str">
        <f t="shared" si="21"/>
        <v>Schools</v>
      </c>
    </row>
    <row r="472" spans="1:8" x14ac:dyDescent="0.2">
      <c r="A472" s="5" t="s">
        <v>903</v>
      </c>
      <c r="B472" s="6" t="s">
        <v>904</v>
      </c>
      <c r="C472" s="7" t="s">
        <v>22</v>
      </c>
      <c r="D472" s="8">
        <f>'Bills at Proposed'!BM480</f>
        <v>10428.965665216001</v>
      </c>
      <c r="E472" s="8">
        <f>'Bills at Current'!CB480</f>
        <v>11762.18633322226</v>
      </c>
      <c r="F472" s="9">
        <f t="shared" si="23"/>
        <v>-1333.2206680062591</v>
      </c>
      <c r="G472" s="10">
        <f t="shared" si="22"/>
        <v>-0.11334803158495976</v>
      </c>
      <c r="H472" s="6" t="str">
        <f t="shared" si="21"/>
        <v>Schools</v>
      </c>
    </row>
    <row r="473" spans="1:8" x14ac:dyDescent="0.2">
      <c r="A473" s="5" t="s">
        <v>905</v>
      </c>
      <c r="B473" s="6" t="s">
        <v>906</v>
      </c>
      <c r="C473" s="7" t="s">
        <v>2</v>
      </c>
      <c r="D473" s="8">
        <f>'Bills at Proposed'!BM481</f>
        <v>2420.4241072079999</v>
      </c>
      <c r="E473" s="8">
        <f>'Bills at Current'!CB481</f>
        <v>3153.4917742071934</v>
      </c>
      <c r="F473" s="9">
        <f t="shared" si="23"/>
        <v>-733.06766699919353</v>
      </c>
      <c r="G473" s="10">
        <f t="shared" si="22"/>
        <v>-0.23246220998419798</v>
      </c>
      <c r="H473" s="6" t="str">
        <f t="shared" si="21"/>
        <v>Govt</v>
      </c>
    </row>
    <row r="474" spans="1:8" x14ac:dyDescent="0.2">
      <c r="A474" s="5" t="s">
        <v>907</v>
      </c>
      <c r="B474" s="6" t="s">
        <v>908</v>
      </c>
      <c r="C474" s="7" t="s">
        <v>23</v>
      </c>
      <c r="D474" s="8">
        <f>'Bills at Proposed'!BM482</f>
        <v>1043.3602774412</v>
      </c>
      <c r="E474" s="8">
        <f>'Bills at Current'!CB482</f>
        <v>533.93811113696404</v>
      </c>
      <c r="F474" s="9">
        <f t="shared" si="23"/>
        <v>509.42216630423593</v>
      </c>
      <c r="G474" s="10">
        <f t="shared" si="22"/>
        <v>0.95408466951249449</v>
      </c>
      <c r="H474" s="6" t="str">
        <f t="shared" si="21"/>
        <v>Govt</v>
      </c>
    </row>
    <row r="475" spans="1:8" x14ac:dyDescent="0.2">
      <c r="A475" s="5" t="s">
        <v>909</v>
      </c>
      <c r="B475" s="6" t="s">
        <v>910</v>
      </c>
      <c r="C475" s="7" t="s">
        <v>8</v>
      </c>
      <c r="D475" s="8">
        <f>'Bills at Proposed'!BM483</f>
        <v>1197.0329493279999</v>
      </c>
      <c r="E475" s="8">
        <f>'Bills at Current'!CB483</f>
        <v>839.02528713768891</v>
      </c>
      <c r="F475" s="9">
        <f t="shared" si="23"/>
        <v>358.00766219031095</v>
      </c>
      <c r="G475" s="10">
        <f t="shared" si="22"/>
        <v>0.42669472264851982</v>
      </c>
      <c r="H475" s="6" t="str">
        <f t="shared" si="21"/>
        <v>Schools</v>
      </c>
    </row>
    <row r="476" spans="1:8" x14ac:dyDescent="0.2">
      <c r="A476" s="5" t="s">
        <v>911</v>
      </c>
      <c r="B476" s="6" t="s">
        <v>912</v>
      </c>
      <c r="C476" s="7" t="s">
        <v>22</v>
      </c>
      <c r="D476" s="8">
        <f>'Bills at Proposed'!BM484</f>
        <v>22227.270953400002</v>
      </c>
      <c r="E476" s="8">
        <f>'Bills at Current'!CB484</f>
        <v>23132.656820873421</v>
      </c>
      <c r="F476" s="9">
        <f t="shared" si="23"/>
        <v>-905.38586747341833</v>
      </c>
      <c r="G476" s="10">
        <f t="shared" si="22"/>
        <v>-3.9138862193142332E-2</v>
      </c>
      <c r="H476" s="6" t="str">
        <f t="shared" si="21"/>
        <v>Schools</v>
      </c>
    </row>
    <row r="477" spans="1:8" x14ac:dyDescent="0.2">
      <c r="A477" s="5" t="s">
        <v>913</v>
      </c>
      <c r="B477" s="6" t="s">
        <v>914</v>
      </c>
      <c r="C477" s="7" t="s">
        <v>14</v>
      </c>
      <c r="D477" s="8">
        <f>'Bills at Proposed'!BM485</f>
        <v>32005.089230768001</v>
      </c>
      <c r="E477" s="8">
        <f>'Bills at Current'!CB485</f>
        <v>33975.078489744948</v>
      </c>
      <c r="F477" s="9">
        <f t="shared" si="23"/>
        <v>-1969.9892589769479</v>
      </c>
      <c r="G477" s="10">
        <f t="shared" si="22"/>
        <v>-5.7983361526937172E-2</v>
      </c>
      <c r="H477" s="6" t="str">
        <f t="shared" si="21"/>
        <v>Schools</v>
      </c>
    </row>
    <row r="478" spans="1:8" x14ac:dyDescent="0.2">
      <c r="A478" s="5" t="s">
        <v>915</v>
      </c>
      <c r="B478" s="6" t="s">
        <v>916</v>
      </c>
      <c r="C478" s="7" t="s">
        <v>20</v>
      </c>
      <c r="D478" s="8">
        <f>'Bills at Proposed'!BM486</f>
        <v>1678.8913678455999</v>
      </c>
      <c r="E478" s="8">
        <f>'Bills at Current'!CB486</f>
        <v>1734.2801196758601</v>
      </c>
      <c r="F478" s="9">
        <f t="shared" si="23"/>
        <v>-55.388751830260162</v>
      </c>
      <c r="G478" s="10">
        <f t="shared" si="22"/>
        <v>-3.1937604082443394E-2</v>
      </c>
      <c r="H478" s="6" t="str">
        <f t="shared" si="21"/>
        <v>Schools</v>
      </c>
    </row>
    <row r="479" spans="1:8" x14ac:dyDescent="0.2">
      <c r="A479" s="5" t="s">
        <v>917</v>
      </c>
      <c r="B479" s="6" t="s">
        <v>918</v>
      </c>
      <c r="C479" s="7" t="s">
        <v>1</v>
      </c>
      <c r="D479" s="8">
        <f>'Bills at Proposed'!BM487</f>
        <v>24000.685440687997</v>
      </c>
      <c r="E479" s="8">
        <f>'Bills at Current'!CB487</f>
        <v>25119.383458563934</v>
      </c>
      <c r="F479" s="9">
        <f t="shared" si="23"/>
        <v>-1118.6980178759368</v>
      </c>
      <c r="G479" s="10">
        <f t="shared" si="22"/>
        <v>-4.4535249828933976E-2</v>
      </c>
      <c r="H479" s="6" t="str">
        <f t="shared" si="21"/>
        <v>Schools</v>
      </c>
    </row>
    <row r="480" spans="1:8" x14ac:dyDescent="0.2">
      <c r="A480" s="5" t="s">
        <v>1408</v>
      </c>
      <c r="B480" s="6" t="s">
        <v>1423</v>
      </c>
      <c r="C480" s="7" t="s">
        <v>24</v>
      </c>
      <c r="D480" s="8">
        <f>'Bills at Proposed'!BM488</f>
        <v>1043.3962450448</v>
      </c>
      <c r="E480" s="8">
        <f>'Bills at Current'!CB488</f>
        <v>532.00698627723148</v>
      </c>
      <c r="F480" s="9">
        <f t="shared" si="23"/>
        <v>511.38925876756855</v>
      </c>
      <c r="G480" s="10">
        <f t="shared" si="22"/>
        <v>0.96124538203165821</v>
      </c>
      <c r="H480" s="6" t="str">
        <f t="shared" si="21"/>
        <v>Govt</v>
      </c>
    </row>
    <row r="481" spans="1:8" x14ac:dyDescent="0.2">
      <c r="A481" s="5" t="s">
        <v>919</v>
      </c>
      <c r="B481" s="6" t="s">
        <v>920</v>
      </c>
      <c r="C481" s="7" t="s">
        <v>22</v>
      </c>
      <c r="D481" s="8">
        <f>'Bills at Proposed'!BM489</f>
        <v>122081.77740710399</v>
      </c>
      <c r="E481" s="8">
        <f>'Bills at Current'!CB489</f>
        <v>129566.63101285527</v>
      </c>
      <c r="F481" s="9">
        <f t="shared" si="23"/>
        <v>-7484.8536057512829</v>
      </c>
      <c r="G481" s="10">
        <f t="shared" si="22"/>
        <v>-5.7768374057736049E-2</v>
      </c>
      <c r="H481" s="6" t="str">
        <f t="shared" si="21"/>
        <v>Schools</v>
      </c>
    </row>
    <row r="482" spans="1:8" x14ac:dyDescent="0.2">
      <c r="A482" s="5" t="s">
        <v>921</v>
      </c>
      <c r="B482" s="6" t="s">
        <v>922</v>
      </c>
      <c r="C482" s="7" t="s">
        <v>19</v>
      </c>
      <c r="D482" s="8">
        <f>'Bills at Proposed'!BM490</f>
        <v>12076.4612696</v>
      </c>
      <c r="E482" s="8">
        <f>'Bills at Current'!CB490</f>
        <v>12595.310179598831</v>
      </c>
      <c r="F482" s="9">
        <f t="shared" si="23"/>
        <v>-518.848909998831</v>
      </c>
      <c r="G482" s="10">
        <f t="shared" si="22"/>
        <v>-4.1193817587694914E-2</v>
      </c>
      <c r="H482" s="6" t="str">
        <f t="shared" si="21"/>
        <v>Govt</v>
      </c>
    </row>
    <row r="483" spans="1:8" x14ac:dyDescent="0.2">
      <c r="A483" s="5" t="s">
        <v>923</v>
      </c>
      <c r="B483" s="6" t="s">
        <v>924</v>
      </c>
      <c r="C483" s="7" t="s">
        <v>4</v>
      </c>
      <c r="D483" s="8">
        <f>'Bills at Proposed'!BM491</f>
        <v>44821.366335103994</v>
      </c>
      <c r="E483" s="8">
        <f>'Bills at Current'!CB491</f>
        <v>45603.670242681401</v>
      </c>
      <c r="F483" s="9">
        <f t="shared" si="23"/>
        <v>-782.30390757740679</v>
      </c>
      <c r="G483" s="10">
        <f t="shared" si="22"/>
        <v>-1.7154406726790916E-2</v>
      </c>
      <c r="H483" s="6" t="str">
        <f t="shared" si="21"/>
        <v>Schools</v>
      </c>
    </row>
    <row r="484" spans="1:8" x14ac:dyDescent="0.2">
      <c r="A484" s="5" t="s">
        <v>925</v>
      </c>
      <c r="B484" s="6" t="s">
        <v>926</v>
      </c>
      <c r="C484" s="7" t="s">
        <v>23</v>
      </c>
      <c r="D484" s="8">
        <f>'Bills at Proposed'!BM492</f>
        <v>2634.4125780136005</v>
      </c>
      <c r="E484" s="8">
        <f>'Bills at Current'!CB492</f>
        <v>3170.2891365604023</v>
      </c>
      <c r="F484" s="9">
        <f t="shared" si="23"/>
        <v>-535.87655854680179</v>
      </c>
      <c r="G484" s="10">
        <f t="shared" si="22"/>
        <v>-0.16903081563349132</v>
      </c>
      <c r="H484" s="6" t="str">
        <f t="shared" si="21"/>
        <v>Govt</v>
      </c>
    </row>
    <row r="485" spans="1:8" x14ac:dyDescent="0.2">
      <c r="A485" s="5" t="s">
        <v>927</v>
      </c>
      <c r="B485" s="6" t="s">
        <v>928</v>
      </c>
      <c r="C485" s="7" t="s">
        <v>23</v>
      </c>
      <c r="D485" s="8">
        <f>'Bills at Proposed'!BM493</f>
        <v>6128.5736331679991</v>
      </c>
      <c r="E485" s="8">
        <f>'Bills at Current'!CB493</f>
        <v>6931.3469580736983</v>
      </c>
      <c r="F485" s="9">
        <f t="shared" si="23"/>
        <v>-802.77332490569916</v>
      </c>
      <c r="G485" s="10">
        <f t="shared" si="22"/>
        <v>-0.11581779555424232</v>
      </c>
      <c r="H485" s="6" t="str">
        <f t="shared" si="21"/>
        <v>Govt</v>
      </c>
    </row>
    <row r="486" spans="1:8" x14ac:dyDescent="0.2">
      <c r="A486" s="5" t="s">
        <v>929</v>
      </c>
      <c r="B486" s="6" t="s">
        <v>930</v>
      </c>
      <c r="C486" s="7" t="s">
        <v>1</v>
      </c>
      <c r="D486" s="8">
        <f>'Bills at Proposed'!BM494</f>
        <v>17615.564959616</v>
      </c>
      <c r="E486" s="8">
        <f>'Bills at Current'!CB494</f>
        <v>20041.742412622654</v>
      </c>
      <c r="F486" s="9">
        <f t="shared" si="23"/>
        <v>-2426.1774530066541</v>
      </c>
      <c r="G486" s="10">
        <f t="shared" si="22"/>
        <v>-0.12105621372913178</v>
      </c>
      <c r="H486" s="6" t="str">
        <f t="shared" si="21"/>
        <v>Schools</v>
      </c>
    </row>
    <row r="487" spans="1:8" x14ac:dyDescent="0.2">
      <c r="A487" s="5" t="s">
        <v>931</v>
      </c>
      <c r="B487" s="6" t="s">
        <v>932</v>
      </c>
      <c r="C487" s="7" t="s">
        <v>23</v>
      </c>
      <c r="D487" s="8">
        <f>'Bills at Proposed'!BM495</f>
        <v>10414.915215323599</v>
      </c>
      <c r="E487" s="8">
        <f>'Bills at Current'!CB495</f>
        <v>10870.320004507432</v>
      </c>
      <c r="F487" s="9">
        <f t="shared" si="23"/>
        <v>-455.40478918383269</v>
      </c>
      <c r="G487" s="10">
        <f t="shared" si="22"/>
        <v>-4.189433144516419E-2</v>
      </c>
      <c r="H487" s="6" t="str">
        <f t="shared" si="21"/>
        <v>Govt</v>
      </c>
    </row>
    <row r="488" spans="1:8" x14ac:dyDescent="0.2">
      <c r="A488" s="5" t="s">
        <v>1561</v>
      </c>
      <c r="B488" s="6" t="s">
        <v>1579</v>
      </c>
      <c r="C488" s="7" t="s">
        <v>3</v>
      </c>
      <c r="D488" s="8">
        <f>'Bills at Proposed'!BM496</f>
        <v>5110.5512913599996</v>
      </c>
      <c r="E488" s="8">
        <f>'Bills at Current'!CB496</f>
        <v>6472.4589369652776</v>
      </c>
      <c r="F488" s="9">
        <f t="shared" si="23"/>
        <v>-1361.907645605278</v>
      </c>
      <c r="G488" s="10">
        <f t="shared" si="22"/>
        <v>-0.21041580315437758</v>
      </c>
      <c r="H488" s="6" t="str">
        <f t="shared" si="21"/>
        <v>Schools</v>
      </c>
    </row>
    <row r="489" spans="1:8" x14ac:dyDescent="0.2">
      <c r="A489" s="5" t="s">
        <v>933</v>
      </c>
      <c r="B489" s="6" t="s">
        <v>934</v>
      </c>
      <c r="C489" s="7" t="s">
        <v>1</v>
      </c>
      <c r="D489" s="8">
        <f>'Bills at Proposed'!BM497</f>
        <v>2445.8361642</v>
      </c>
      <c r="E489" s="8">
        <f>'Bills at Current'!CB497</f>
        <v>3402.1939928974657</v>
      </c>
      <c r="F489" s="9">
        <f t="shared" si="23"/>
        <v>-956.35782869746572</v>
      </c>
      <c r="G489" s="10">
        <f t="shared" si="22"/>
        <v>-0.28110032252540285</v>
      </c>
      <c r="H489" s="6" t="str">
        <f t="shared" si="21"/>
        <v>Schools</v>
      </c>
    </row>
    <row r="490" spans="1:8" x14ac:dyDescent="0.2">
      <c r="A490" s="5" t="s">
        <v>1408</v>
      </c>
      <c r="B490" s="6" t="s">
        <v>1424</v>
      </c>
      <c r="C490" s="7" t="s">
        <v>24</v>
      </c>
      <c r="D490" s="8">
        <f>'Bills at Proposed'!BM498</f>
        <v>1154.0009633131999</v>
      </c>
      <c r="E490" s="8">
        <f>'Bills at Current'!CB498</f>
        <v>782.81108779251997</v>
      </c>
      <c r="F490" s="9">
        <f t="shared" si="23"/>
        <v>371.18987552067995</v>
      </c>
      <c r="G490" s="10">
        <f t="shared" si="22"/>
        <v>0.47417554670490558</v>
      </c>
      <c r="H490" s="6" t="str">
        <f t="shared" si="21"/>
        <v>Govt</v>
      </c>
    </row>
    <row r="491" spans="1:8" x14ac:dyDescent="0.2">
      <c r="A491" s="5" t="s">
        <v>935</v>
      </c>
      <c r="B491" s="6" t="s">
        <v>936</v>
      </c>
      <c r="C491" s="7" t="s">
        <v>11</v>
      </c>
      <c r="D491" s="8">
        <f>'Bills at Proposed'!BM499</f>
        <v>23299.971846079996</v>
      </c>
      <c r="E491" s="8">
        <f>'Bills at Current'!CB499</f>
        <v>24095.451933317105</v>
      </c>
      <c r="F491" s="9">
        <f t="shared" si="23"/>
        <v>-795.48008723710882</v>
      </c>
      <c r="G491" s="10">
        <f t="shared" si="22"/>
        <v>-3.3013702728571293E-2</v>
      </c>
      <c r="H491" s="6" t="str">
        <f t="shared" si="21"/>
        <v>Schools</v>
      </c>
    </row>
    <row r="492" spans="1:8" x14ac:dyDescent="0.2">
      <c r="A492" s="5" t="s">
        <v>937</v>
      </c>
      <c r="B492" s="6" t="s">
        <v>938</v>
      </c>
      <c r="C492" s="7" t="s">
        <v>22</v>
      </c>
      <c r="D492" s="8">
        <f>'Bills at Proposed'!BM500</f>
        <v>42088.371315439996</v>
      </c>
      <c r="E492" s="8">
        <f>'Bills at Current'!CB500</f>
        <v>44431.213552304107</v>
      </c>
      <c r="F492" s="9">
        <f t="shared" si="23"/>
        <v>-2342.8422368641113</v>
      </c>
      <c r="G492" s="10">
        <f t="shared" si="22"/>
        <v>-5.2729647685767933E-2</v>
      </c>
      <c r="H492" s="6" t="str">
        <f t="shared" si="21"/>
        <v>Schools</v>
      </c>
    </row>
    <row r="493" spans="1:8" x14ac:dyDescent="0.2">
      <c r="A493" s="5" t="s">
        <v>939</v>
      </c>
      <c r="B493" s="6" t="s">
        <v>940</v>
      </c>
      <c r="C493" s="7" t="s">
        <v>21</v>
      </c>
      <c r="D493" s="8">
        <f>'Bills at Proposed'!BM501</f>
        <v>15967.040267400002</v>
      </c>
      <c r="E493" s="8">
        <f>'Bills at Current'!CB501</f>
        <v>16932.038004056696</v>
      </c>
      <c r="F493" s="9">
        <f t="shared" si="23"/>
        <v>-964.99773665669454</v>
      </c>
      <c r="G493" s="10">
        <f t="shared" si="22"/>
        <v>-5.6992414996085761E-2</v>
      </c>
      <c r="H493" s="6" t="str">
        <f t="shared" si="21"/>
        <v>Schools</v>
      </c>
    </row>
    <row r="494" spans="1:8" x14ac:dyDescent="0.2">
      <c r="A494" s="5" t="s">
        <v>941</v>
      </c>
      <c r="B494" s="6" t="s">
        <v>942</v>
      </c>
      <c r="C494" s="7" t="s">
        <v>2</v>
      </c>
      <c r="D494" s="8">
        <f>'Bills at Proposed'!BM502</f>
        <v>88665.590873890003</v>
      </c>
      <c r="E494" s="8">
        <f>'Bills at Current'!CB502</f>
        <v>90840.617626458348</v>
      </c>
      <c r="F494" s="9">
        <f t="shared" si="23"/>
        <v>-2175.0267525683448</v>
      </c>
      <c r="G494" s="10">
        <f t="shared" si="22"/>
        <v>-2.3943328539576592E-2</v>
      </c>
      <c r="H494" s="6" t="str">
        <f t="shared" si="21"/>
        <v>Govt</v>
      </c>
    </row>
    <row r="495" spans="1:8" x14ac:dyDescent="0.2">
      <c r="A495" s="5" t="s">
        <v>943</v>
      </c>
      <c r="B495" s="6" t="s">
        <v>944</v>
      </c>
      <c r="C495" s="7" t="s">
        <v>22</v>
      </c>
      <c r="D495" s="8">
        <f>'Bills at Proposed'!BM503</f>
        <v>24459.342187399998</v>
      </c>
      <c r="E495" s="8">
        <f>'Bills at Current'!CB503</f>
        <v>25370.795371135031</v>
      </c>
      <c r="F495" s="9">
        <f t="shared" si="23"/>
        <v>-911.45318373503324</v>
      </c>
      <c r="G495" s="10">
        <f t="shared" si="22"/>
        <v>-3.5925290098394624E-2</v>
      </c>
      <c r="H495" s="6" t="str">
        <f t="shared" si="21"/>
        <v>Schools</v>
      </c>
    </row>
    <row r="496" spans="1:8" x14ac:dyDescent="0.2">
      <c r="A496" s="5" t="s">
        <v>945</v>
      </c>
      <c r="B496" s="6" t="s">
        <v>946</v>
      </c>
      <c r="C496" s="7" t="s">
        <v>22</v>
      </c>
      <c r="D496" s="8">
        <f>'Bills at Proposed'!BM504</f>
        <v>41443.127801919996</v>
      </c>
      <c r="E496" s="8">
        <f>'Bills at Current'!CB504</f>
        <v>43096.659473561063</v>
      </c>
      <c r="F496" s="9">
        <f t="shared" si="23"/>
        <v>-1653.5316716410671</v>
      </c>
      <c r="G496" s="10">
        <f t="shared" si="22"/>
        <v>-3.8367977746754933E-2</v>
      </c>
      <c r="H496" s="6" t="str">
        <f t="shared" si="21"/>
        <v>Schools</v>
      </c>
    </row>
    <row r="497" spans="1:8" x14ac:dyDescent="0.2">
      <c r="A497" s="5" t="s">
        <v>947</v>
      </c>
      <c r="B497" s="6" t="s">
        <v>948</v>
      </c>
      <c r="C497" s="7" t="s">
        <v>23</v>
      </c>
      <c r="D497" s="8">
        <f>'Bills at Proposed'!BM505</f>
        <v>1034.7693467220001</v>
      </c>
      <c r="E497" s="8">
        <f>'Bills at Current'!CB505</f>
        <v>518.79480454884185</v>
      </c>
      <c r="F497" s="9">
        <f t="shared" si="23"/>
        <v>515.97454217315828</v>
      </c>
      <c r="G497" s="10">
        <f t="shared" si="22"/>
        <v>0.9945638191613424</v>
      </c>
      <c r="H497" s="6" t="str">
        <f t="shared" si="21"/>
        <v>Govt</v>
      </c>
    </row>
    <row r="498" spans="1:8" x14ac:dyDescent="0.2">
      <c r="A498" s="5" t="s">
        <v>949</v>
      </c>
      <c r="B498" s="6" t="s">
        <v>950</v>
      </c>
      <c r="C498" s="7" t="s">
        <v>1</v>
      </c>
      <c r="D498" s="8">
        <f>'Bills at Proposed'!BM506</f>
        <v>958.23892481680002</v>
      </c>
      <c r="E498" s="8">
        <f>'Bills at Current'!CB506</f>
        <v>356.40595272918665</v>
      </c>
      <c r="F498" s="9">
        <f t="shared" si="23"/>
        <v>601.83297208761337</v>
      </c>
      <c r="G498" s="10">
        <f t="shared" si="22"/>
        <v>1.6886164989082357</v>
      </c>
      <c r="H498" s="6" t="str">
        <f t="shared" si="21"/>
        <v>Schools</v>
      </c>
    </row>
    <row r="499" spans="1:8" x14ac:dyDescent="0.2">
      <c r="A499" s="5" t="s">
        <v>859</v>
      </c>
      <c r="B499" s="6" t="s">
        <v>860</v>
      </c>
      <c r="C499" s="7" t="s">
        <v>1</v>
      </c>
      <c r="D499" s="8">
        <f>'Bills at Proposed'!BM507</f>
        <v>80123.243205520004</v>
      </c>
      <c r="E499" s="8">
        <f>'Bills at Current'!CB507</f>
        <v>84178.133067157949</v>
      </c>
      <c r="F499" s="9">
        <f t="shared" si="23"/>
        <v>-4054.8898616379447</v>
      </c>
      <c r="G499" s="10">
        <f t="shared" si="22"/>
        <v>-4.8170346785939344E-2</v>
      </c>
      <c r="H499" s="6" t="str">
        <f t="shared" si="21"/>
        <v>Schools</v>
      </c>
    </row>
    <row r="500" spans="1:8" x14ac:dyDescent="0.2">
      <c r="A500" s="5" t="s">
        <v>951</v>
      </c>
      <c r="B500" s="6" t="s">
        <v>952</v>
      </c>
      <c r="C500" s="7" t="s">
        <v>4</v>
      </c>
      <c r="D500" s="8">
        <f>'Bills at Proposed'!BM508</f>
        <v>7207.4183436452004</v>
      </c>
      <c r="E500" s="8">
        <f>'Bills at Current'!CB508</f>
        <v>8128.6577878767212</v>
      </c>
      <c r="F500" s="9">
        <f t="shared" si="23"/>
        <v>-921.23944423152079</v>
      </c>
      <c r="G500" s="10">
        <f t="shared" si="22"/>
        <v>-0.11333229522904509</v>
      </c>
      <c r="H500" s="6" t="str">
        <f t="shared" si="21"/>
        <v>Schools</v>
      </c>
    </row>
    <row r="501" spans="1:8" x14ac:dyDescent="0.2">
      <c r="A501" s="5" t="s">
        <v>953</v>
      </c>
      <c r="B501" s="6" t="s">
        <v>954</v>
      </c>
      <c r="C501" s="7" t="s">
        <v>4</v>
      </c>
      <c r="D501" s="8">
        <f>'Bills at Proposed'!BM509</f>
        <v>57072.499703696005</v>
      </c>
      <c r="E501" s="8">
        <f>'Bills at Current'!CB509</f>
        <v>55756.265712981331</v>
      </c>
      <c r="F501" s="9">
        <f t="shared" si="23"/>
        <v>1316.2339907146743</v>
      </c>
      <c r="G501" s="10">
        <f t="shared" si="22"/>
        <v>2.3606925138966561E-2</v>
      </c>
      <c r="H501" s="6" t="str">
        <f t="shared" si="21"/>
        <v>Schools</v>
      </c>
    </row>
    <row r="502" spans="1:8" x14ac:dyDescent="0.2">
      <c r="A502" s="5" t="s">
        <v>955</v>
      </c>
      <c r="B502" s="6" t="s">
        <v>956</v>
      </c>
      <c r="C502" s="7" t="s">
        <v>1</v>
      </c>
      <c r="D502" s="8">
        <f>'Bills at Proposed'!BM510</f>
        <v>17241.82030136</v>
      </c>
      <c r="E502" s="8">
        <f>'Bills at Current'!CB510</f>
        <v>19466.627829752288</v>
      </c>
      <c r="F502" s="9">
        <f t="shared" si="23"/>
        <v>-2224.8075283922881</v>
      </c>
      <c r="G502" s="10">
        <f t="shared" si="22"/>
        <v>-0.11428828597585605</v>
      </c>
      <c r="H502" s="6" t="str">
        <f t="shared" si="21"/>
        <v>Schools</v>
      </c>
    </row>
    <row r="503" spans="1:8" x14ac:dyDescent="0.2">
      <c r="A503" s="5" t="s">
        <v>957</v>
      </c>
      <c r="B503" s="6" t="s">
        <v>958</v>
      </c>
      <c r="C503" s="7" t="s">
        <v>1</v>
      </c>
      <c r="D503" s="8">
        <f>'Bills at Proposed'!BM511</f>
        <v>1170.0796340975999</v>
      </c>
      <c r="E503" s="8">
        <f>'Bills at Current'!CB511</f>
        <v>781.78404857766441</v>
      </c>
      <c r="F503" s="9">
        <f t="shared" si="23"/>
        <v>388.29558551993546</v>
      </c>
      <c r="G503" s="10">
        <f t="shared" si="22"/>
        <v>0.49667882866934865</v>
      </c>
      <c r="H503" s="6" t="str">
        <f t="shared" si="21"/>
        <v>Schools</v>
      </c>
    </row>
    <row r="504" spans="1:8" x14ac:dyDescent="0.2">
      <c r="A504" s="5" t="s">
        <v>959</v>
      </c>
      <c r="B504" s="6" t="s">
        <v>960</v>
      </c>
      <c r="C504" s="7" t="s">
        <v>4</v>
      </c>
      <c r="D504" s="8">
        <f>'Bills at Proposed'!BM512</f>
        <v>1217.9367036456001</v>
      </c>
      <c r="E504" s="8">
        <f>'Bills at Current'!CB512</f>
        <v>921.60403595057619</v>
      </c>
      <c r="F504" s="9">
        <f t="shared" si="23"/>
        <v>296.33266769502393</v>
      </c>
      <c r="G504" s="10">
        <f t="shared" si="22"/>
        <v>0.32154011499024682</v>
      </c>
      <c r="H504" s="6" t="str">
        <f t="shared" si="21"/>
        <v>Schools</v>
      </c>
    </row>
    <row r="505" spans="1:8" x14ac:dyDescent="0.2">
      <c r="A505" s="5" t="s">
        <v>1408</v>
      </c>
      <c r="B505" s="6" t="s">
        <v>1425</v>
      </c>
      <c r="C505" s="7" t="s">
        <v>24</v>
      </c>
      <c r="D505" s="8">
        <f>'Bills at Proposed'!BM513</f>
        <v>1098.7440032904001</v>
      </c>
      <c r="E505" s="8">
        <f>'Bills at Current'!CB513</f>
        <v>664.85930470640562</v>
      </c>
      <c r="F505" s="9">
        <f t="shared" si="23"/>
        <v>433.88469858399446</v>
      </c>
      <c r="G505" s="10">
        <f t="shared" si="22"/>
        <v>0.6525962643714418</v>
      </c>
      <c r="H505" s="6" t="str">
        <f t="shared" si="21"/>
        <v>Govt</v>
      </c>
    </row>
    <row r="506" spans="1:8" x14ac:dyDescent="0.2">
      <c r="A506" s="5" t="s">
        <v>961</v>
      </c>
      <c r="B506" s="6" t="s">
        <v>962</v>
      </c>
      <c r="C506" s="7" t="s">
        <v>23</v>
      </c>
      <c r="D506" s="8">
        <f>'Bills at Proposed'!BM514</f>
        <v>3652.3549626479994</v>
      </c>
      <c r="E506" s="8">
        <f>'Bills at Current'!CB514</f>
        <v>3934.9377386840333</v>
      </c>
      <c r="F506" s="9">
        <f t="shared" si="23"/>
        <v>-282.58277603603392</v>
      </c>
      <c r="G506" s="10">
        <f t="shared" si="22"/>
        <v>-7.1813785834013877E-2</v>
      </c>
      <c r="H506" s="6" t="str">
        <f t="shared" si="21"/>
        <v>Govt</v>
      </c>
    </row>
    <row r="507" spans="1:8" x14ac:dyDescent="0.2">
      <c r="A507" s="5" t="s">
        <v>965</v>
      </c>
      <c r="B507" s="6" t="s">
        <v>966</v>
      </c>
      <c r="C507" s="7" t="s">
        <v>22</v>
      </c>
      <c r="D507" s="8">
        <f>'Bills at Proposed'!BM515</f>
        <v>58080.904672879995</v>
      </c>
      <c r="E507" s="8">
        <f>'Bills at Current'!CB515</f>
        <v>58408.219159353052</v>
      </c>
      <c r="F507" s="9">
        <f t="shared" si="23"/>
        <v>-327.3144864730566</v>
      </c>
      <c r="G507" s="10">
        <f t="shared" si="22"/>
        <v>-5.6039114217821817E-3</v>
      </c>
      <c r="H507" s="6" t="str">
        <f t="shared" si="21"/>
        <v>Schools</v>
      </c>
    </row>
    <row r="508" spans="1:8" x14ac:dyDescent="0.2">
      <c r="A508" s="5" t="s">
        <v>967</v>
      </c>
      <c r="B508" s="6" t="s">
        <v>968</v>
      </c>
      <c r="C508" s="7" t="s">
        <v>16</v>
      </c>
      <c r="D508" s="8">
        <f>'Bills at Proposed'!BM516</f>
        <v>7175.5057303840013</v>
      </c>
      <c r="E508" s="8">
        <f>'Bills at Current'!CB516</f>
        <v>9219.2046924354527</v>
      </c>
      <c r="F508" s="9">
        <f t="shared" si="23"/>
        <v>-2043.6989620514514</v>
      </c>
      <c r="G508" s="10">
        <f t="shared" si="22"/>
        <v>-0.22167844518392665</v>
      </c>
      <c r="H508" s="6" t="str">
        <f t="shared" si="21"/>
        <v>Govt</v>
      </c>
    </row>
    <row r="509" spans="1:8" x14ac:dyDescent="0.2">
      <c r="A509" s="5" t="s">
        <v>969</v>
      </c>
      <c r="B509" s="6" t="s">
        <v>970</v>
      </c>
      <c r="C509" s="7" t="s">
        <v>1</v>
      </c>
      <c r="D509" s="8">
        <f>'Bills at Proposed'!BM517</f>
        <v>2404.417300352</v>
      </c>
      <c r="E509" s="8">
        <f>'Bills at Current'!CB517</f>
        <v>2835.5527207373334</v>
      </c>
      <c r="F509" s="9">
        <f t="shared" si="23"/>
        <v>-431.13542038533342</v>
      </c>
      <c r="G509" s="10">
        <f t="shared" si="22"/>
        <v>-0.15204634258157068</v>
      </c>
      <c r="H509" s="6" t="str">
        <f t="shared" si="21"/>
        <v>Schools</v>
      </c>
    </row>
    <row r="510" spans="1:8" x14ac:dyDescent="0.2">
      <c r="A510" s="5" t="s">
        <v>971</v>
      </c>
      <c r="B510" s="6" t="s">
        <v>972</v>
      </c>
      <c r="C510" s="7" t="s">
        <v>1</v>
      </c>
      <c r="D510" s="8">
        <f>'Bills at Proposed'!BM518</f>
        <v>2124.3175921155998</v>
      </c>
      <c r="E510" s="8">
        <f>'Bills at Current'!CB518</f>
        <v>2593.6094083158519</v>
      </c>
      <c r="F510" s="9">
        <f t="shared" si="23"/>
        <v>-469.29181620025201</v>
      </c>
      <c r="G510" s="10">
        <f t="shared" si="22"/>
        <v>-0.18094159232132967</v>
      </c>
      <c r="H510" s="6" t="str">
        <f t="shared" si="21"/>
        <v>Schools</v>
      </c>
    </row>
    <row r="511" spans="1:8" x14ac:dyDescent="0.2">
      <c r="A511" s="5" t="s">
        <v>1561</v>
      </c>
      <c r="B511" s="6" t="s">
        <v>1580</v>
      </c>
      <c r="C511" s="7" t="s">
        <v>3</v>
      </c>
      <c r="D511" s="8">
        <f>'Bills at Proposed'!BM519</f>
        <v>4735.7556473912</v>
      </c>
      <c r="E511" s="8">
        <f>'Bills at Current'!CB519</f>
        <v>6148.9744719802848</v>
      </c>
      <c r="F511" s="9">
        <f t="shared" si="23"/>
        <v>-1413.2188245890848</v>
      </c>
      <c r="G511" s="10">
        <f t="shared" si="22"/>
        <v>-0.2298300035280445</v>
      </c>
      <c r="H511" s="6" t="str">
        <f t="shared" si="21"/>
        <v>Schools</v>
      </c>
    </row>
    <row r="512" spans="1:8" x14ac:dyDescent="0.2">
      <c r="A512" s="5" t="s">
        <v>973</v>
      </c>
      <c r="B512" s="6" t="s">
        <v>974</v>
      </c>
      <c r="C512" s="7" t="s">
        <v>1</v>
      </c>
      <c r="D512" s="8">
        <f>'Bills at Proposed'!BM520</f>
        <v>106190.67446920001</v>
      </c>
      <c r="E512" s="8">
        <f>'Bills at Current'!CB520</f>
        <v>116189.80202164048</v>
      </c>
      <c r="F512" s="9">
        <f t="shared" si="23"/>
        <v>-9999.1275524404773</v>
      </c>
      <c r="G512" s="10">
        <f t="shared" si="22"/>
        <v>-8.6058564335776411E-2</v>
      </c>
      <c r="H512" s="6" t="str">
        <f t="shared" si="21"/>
        <v>Schools</v>
      </c>
    </row>
    <row r="513" spans="1:8" x14ac:dyDescent="0.2">
      <c r="A513" s="5" t="s">
        <v>975</v>
      </c>
      <c r="B513" s="6" t="s">
        <v>976</v>
      </c>
      <c r="C513" s="7" t="s">
        <v>14</v>
      </c>
      <c r="D513" s="8">
        <f>'Bills at Proposed'!BM521</f>
        <v>20064.617420447998</v>
      </c>
      <c r="E513" s="8">
        <f>'Bills at Current'!CB521</f>
        <v>20882.833247576498</v>
      </c>
      <c r="F513" s="9">
        <f t="shared" si="23"/>
        <v>-818.21582712850068</v>
      </c>
      <c r="G513" s="10">
        <f t="shared" si="22"/>
        <v>-3.9181265177389513E-2</v>
      </c>
      <c r="H513" s="6" t="str">
        <f t="shared" si="21"/>
        <v>Schools</v>
      </c>
    </row>
    <row r="514" spans="1:8" x14ac:dyDescent="0.2">
      <c r="A514" s="5" t="s">
        <v>977</v>
      </c>
      <c r="B514" s="6" t="s">
        <v>978</v>
      </c>
      <c r="C514" s="7" t="s">
        <v>1</v>
      </c>
      <c r="D514" s="8">
        <f>'Bills at Proposed'!BM522</f>
        <v>15907.023562112001</v>
      </c>
      <c r="E514" s="8">
        <f>'Bills at Current'!CB522</f>
        <v>18014.781471413105</v>
      </c>
      <c r="F514" s="9">
        <f t="shared" si="23"/>
        <v>-2107.7579093011045</v>
      </c>
      <c r="G514" s="10">
        <f t="shared" si="22"/>
        <v>-0.11700158076554057</v>
      </c>
      <c r="H514" s="6" t="str">
        <f t="shared" ref="H514:H577" si="24">IF(LEFT(C514,1)="S","Schools","Govt")</f>
        <v>Schools</v>
      </c>
    </row>
    <row r="515" spans="1:8" x14ac:dyDescent="0.2">
      <c r="A515" s="5" t="s">
        <v>1181</v>
      </c>
      <c r="B515" s="6" t="s">
        <v>1182</v>
      </c>
      <c r="C515" s="7" t="s">
        <v>20</v>
      </c>
      <c r="D515" s="8">
        <f>'Bills at Proposed'!BM523</f>
        <v>36235.173319599999</v>
      </c>
      <c r="E515" s="8">
        <f>'Bills at Current'!CB523</f>
        <v>38658.41175532779</v>
      </c>
      <c r="F515" s="9">
        <f t="shared" si="23"/>
        <v>-2423.2384357277915</v>
      </c>
      <c r="G515" s="10">
        <f t="shared" si="22"/>
        <v>-6.2683341754044664E-2</v>
      </c>
      <c r="H515" s="6" t="str">
        <f t="shared" si="24"/>
        <v>Schools</v>
      </c>
    </row>
    <row r="516" spans="1:8" x14ac:dyDescent="0.2">
      <c r="A516" s="5" t="s">
        <v>979</v>
      </c>
      <c r="B516" s="6" t="s">
        <v>980</v>
      </c>
      <c r="C516" s="7" t="s">
        <v>0</v>
      </c>
      <c r="D516" s="8">
        <f>'Bills at Proposed'!BM524</f>
        <v>59153.475987759994</v>
      </c>
      <c r="E516" s="8">
        <f>'Bills at Current'!CB524</f>
        <v>56490.516711258955</v>
      </c>
      <c r="F516" s="9">
        <f t="shared" si="23"/>
        <v>2662.9592765010384</v>
      </c>
      <c r="G516" s="10">
        <f t="shared" si="22"/>
        <v>4.7139934833881458E-2</v>
      </c>
      <c r="H516" s="6" t="str">
        <f t="shared" si="24"/>
        <v>Schools</v>
      </c>
    </row>
    <row r="517" spans="1:8" x14ac:dyDescent="0.2">
      <c r="A517" s="5" t="s">
        <v>981</v>
      </c>
      <c r="B517" s="6" t="s">
        <v>982</v>
      </c>
      <c r="C517" s="7" t="s">
        <v>22</v>
      </c>
      <c r="D517" s="8">
        <f>'Bills at Proposed'!BM525</f>
        <v>26262.709193616003</v>
      </c>
      <c r="E517" s="8">
        <f>'Bills at Current'!CB525</f>
        <v>27481.636606442204</v>
      </c>
      <c r="F517" s="9">
        <f t="shared" si="23"/>
        <v>-1218.9274128262005</v>
      </c>
      <c r="G517" s="10">
        <f t="shared" ref="G517:G580" si="25">D517/E517-1</f>
        <v>-4.4354251178056137E-2</v>
      </c>
      <c r="H517" s="6" t="str">
        <f t="shared" si="24"/>
        <v>Schools</v>
      </c>
    </row>
    <row r="518" spans="1:8" x14ac:dyDescent="0.2">
      <c r="A518" s="5" t="s">
        <v>983</v>
      </c>
      <c r="B518" s="6" t="s">
        <v>984</v>
      </c>
      <c r="C518" s="7" t="s">
        <v>11</v>
      </c>
      <c r="D518" s="8">
        <f>'Bills at Proposed'!BM526</f>
        <v>21464.835929743997</v>
      </c>
      <c r="E518" s="8">
        <f>'Bills at Current'!CB526</f>
        <v>22711.380751074816</v>
      </c>
      <c r="F518" s="9">
        <f t="shared" ref="F518:F581" si="26">D518-E518</f>
        <v>-1246.5448213308191</v>
      </c>
      <c r="G518" s="10">
        <f t="shared" si="25"/>
        <v>-5.4886351252414589E-2</v>
      </c>
      <c r="H518" s="6" t="str">
        <f t="shared" si="24"/>
        <v>Schools</v>
      </c>
    </row>
    <row r="519" spans="1:8" x14ac:dyDescent="0.2">
      <c r="A519" s="5" t="s">
        <v>985</v>
      </c>
      <c r="B519" s="6" t="s">
        <v>986</v>
      </c>
      <c r="C519" s="7" t="s">
        <v>0</v>
      </c>
      <c r="D519" s="8">
        <f>'Bills at Proposed'!BM527</f>
        <v>71322.086696015991</v>
      </c>
      <c r="E519" s="8">
        <f>'Bills at Current'!CB527</f>
        <v>73041.620539038224</v>
      </c>
      <c r="F519" s="9">
        <f t="shared" si="26"/>
        <v>-1719.5338430222328</v>
      </c>
      <c r="G519" s="10">
        <f t="shared" si="25"/>
        <v>-2.3541835878397643E-2</v>
      </c>
      <c r="H519" s="6" t="str">
        <f t="shared" si="24"/>
        <v>Schools</v>
      </c>
    </row>
    <row r="520" spans="1:8" x14ac:dyDescent="0.2">
      <c r="A520" s="5" t="s">
        <v>987</v>
      </c>
      <c r="B520" s="6" t="s">
        <v>988</v>
      </c>
      <c r="C520" s="7" t="s">
        <v>1</v>
      </c>
      <c r="D520" s="8">
        <f>'Bills at Proposed'!BM528</f>
        <v>49346.104326816007</v>
      </c>
      <c r="E520" s="8">
        <f>'Bills at Current'!CB528</f>
        <v>52894.670741405353</v>
      </c>
      <c r="F520" s="9">
        <f t="shared" si="26"/>
        <v>-3548.5664145893461</v>
      </c>
      <c r="G520" s="10">
        <f t="shared" si="25"/>
        <v>-6.7087409087728145E-2</v>
      </c>
      <c r="H520" s="6" t="str">
        <f t="shared" si="24"/>
        <v>Schools</v>
      </c>
    </row>
    <row r="521" spans="1:8" x14ac:dyDescent="0.2">
      <c r="A521" s="5" t="s">
        <v>989</v>
      </c>
      <c r="B521" s="6" t="s">
        <v>990</v>
      </c>
      <c r="C521" s="7" t="s">
        <v>1</v>
      </c>
      <c r="D521" s="8">
        <f>'Bills at Proposed'!BM529</f>
        <v>11318.600024288002</v>
      </c>
      <c r="E521" s="8">
        <f>'Bills at Current'!CB529</f>
        <v>12310.602214414823</v>
      </c>
      <c r="F521" s="9">
        <f t="shared" si="26"/>
        <v>-992.00219012682101</v>
      </c>
      <c r="G521" s="10">
        <f t="shared" si="25"/>
        <v>-8.0581126158495997E-2</v>
      </c>
      <c r="H521" s="6" t="str">
        <f t="shared" si="24"/>
        <v>Schools</v>
      </c>
    </row>
    <row r="522" spans="1:8" x14ac:dyDescent="0.2">
      <c r="A522" s="5" t="s">
        <v>991</v>
      </c>
      <c r="B522" s="6" t="s">
        <v>992</v>
      </c>
      <c r="C522" s="7" t="s">
        <v>1</v>
      </c>
      <c r="D522" s="8">
        <f>'Bills at Proposed'!BM530</f>
        <v>26116.04093648</v>
      </c>
      <c r="E522" s="8">
        <f>'Bills at Current'!CB530</f>
        <v>27796.450566152635</v>
      </c>
      <c r="F522" s="9">
        <f t="shared" si="26"/>
        <v>-1680.4096296726348</v>
      </c>
      <c r="G522" s="10">
        <f t="shared" si="25"/>
        <v>-6.0454108184548105E-2</v>
      </c>
      <c r="H522" s="6" t="str">
        <f t="shared" si="24"/>
        <v>Schools</v>
      </c>
    </row>
    <row r="523" spans="1:8" x14ac:dyDescent="0.2">
      <c r="A523" s="5" t="s">
        <v>993</v>
      </c>
      <c r="B523" s="6" t="s">
        <v>994</v>
      </c>
      <c r="C523" s="7" t="s">
        <v>22</v>
      </c>
      <c r="D523" s="8">
        <f>'Bills at Proposed'!BM531</f>
        <v>911.83656552239995</v>
      </c>
      <c r="E523" s="8">
        <f>'Bills at Current'!CB531</f>
        <v>264.69654951453498</v>
      </c>
      <c r="F523" s="9">
        <f t="shared" si="26"/>
        <v>647.14001600786492</v>
      </c>
      <c r="G523" s="10">
        <f t="shared" si="25"/>
        <v>2.4448373701687762</v>
      </c>
      <c r="H523" s="6" t="str">
        <f t="shared" si="24"/>
        <v>Schools</v>
      </c>
    </row>
    <row r="524" spans="1:8" x14ac:dyDescent="0.2">
      <c r="A524" s="5" t="s">
        <v>995</v>
      </c>
      <c r="B524" s="6" t="s">
        <v>996</v>
      </c>
      <c r="C524" s="7" t="s">
        <v>0</v>
      </c>
      <c r="D524" s="8">
        <f>'Bills at Proposed'!BM532</f>
        <v>44599.966916383994</v>
      </c>
      <c r="E524" s="8">
        <f>'Bills at Current'!CB532</f>
        <v>47523.091520357513</v>
      </c>
      <c r="F524" s="9">
        <f t="shared" si="26"/>
        <v>-2923.1246039735197</v>
      </c>
      <c r="G524" s="10">
        <f t="shared" si="25"/>
        <v>-6.1509563255608857E-2</v>
      </c>
      <c r="H524" s="6" t="str">
        <f t="shared" si="24"/>
        <v>Schools</v>
      </c>
    </row>
    <row r="525" spans="1:8" x14ac:dyDescent="0.2">
      <c r="A525" s="5" t="s">
        <v>997</v>
      </c>
      <c r="B525" s="6" t="s">
        <v>998</v>
      </c>
      <c r="C525" s="7" t="s">
        <v>22</v>
      </c>
      <c r="D525" s="8">
        <f>'Bills at Proposed'!BM533</f>
        <v>49490.680306039991</v>
      </c>
      <c r="E525" s="8">
        <f>'Bills at Current'!CB533</f>
        <v>50551.458625642845</v>
      </c>
      <c r="F525" s="9">
        <f t="shared" si="26"/>
        <v>-1060.778319602854</v>
      </c>
      <c r="G525" s="10">
        <f t="shared" si="25"/>
        <v>-2.0984128815320857E-2</v>
      </c>
      <c r="H525" s="6" t="str">
        <f t="shared" si="24"/>
        <v>Schools</v>
      </c>
    </row>
    <row r="526" spans="1:8" x14ac:dyDescent="0.2">
      <c r="A526" s="5" t="s">
        <v>999</v>
      </c>
      <c r="B526" s="6" t="s">
        <v>1000</v>
      </c>
      <c r="C526" s="7" t="s">
        <v>23</v>
      </c>
      <c r="D526" s="8">
        <f>'Bills at Proposed'!BM534</f>
        <v>2352.8969755972003</v>
      </c>
      <c r="E526" s="8">
        <f>'Bills at Current'!CB534</f>
        <v>2890.5526939138545</v>
      </c>
      <c r="F526" s="9">
        <f t="shared" si="26"/>
        <v>-537.6557183166542</v>
      </c>
      <c r="G526" s="10">
        <f t="shared" si="25"/>
        <v>-0.18600446878159482</v>
      </c>
      <c r="H526" s="6" t="str">
        <f t="shared" si="24"/>
        <v>Govt</v>
      </c>
    </row>
    <row r="527" spans="1:8" x14ac:dyDescent="0.2">
      <c r="A527" s="5" t="s">
        <v>1001</v>
      </c>
      <c r="B527" s="6" t="s">
        <v>1002</v>
      </c>
      <c r="C527" s="7" t="s">
        <v>1</v>
      </c>
      <c r="D527" s="8">
        <f>'Bills at Proposed'!BM535</f>
        <v>10493.016435376001</v>
      </c>
      <c r="E527" s="8">
        <f>'Bills at Current'!CB535</f>
        <v>12569.42393519307</v>
      </c>
      <c r="F527" s="9">
        <f t="shared" si="26"/>
        <v>-2076.407499817069</v>
      </c>
      <c r="G527" s="10">
        <f t="shared" si="25"/>
        <v>-0.16519512035896455</v>
      </c>
      <c r="H527" s="6" t="str">
        <f t="shared" si="24"/>
        <v>Schools</v>
      </c>
    </row>
    <row r="528" spans="1:8" x14ac:dyDescent="0.2">
      <c r="A528" s="5" t="s">
        <v>1003</v>
      </c>
      <c r="B528" s="6" t="s">
        <v>1004</v>
      </c>
      <c r="C528" s="7" t="s">
        <v>24</v>
      </c>
      <c r="D528" s="8">
        <f>'Bills at Proposed'!BM536</f>
        <v>35118.187368479994</v>
      </c>
      <c r="E528" s="8">
        <f>'Bills at Current'!CB536</f>
        <v>34917.218963182582</v>
      </c>
      <c r="F528" s="9">
        <f t="shared" si="26"/>
        <v>200.96840529741166</v>
      </c>
      <c r="G528" s="10">
        <f t="shared" si="25"/>
        <v>5.7555673465665702E-3</v>
      </c>
      <c r="H528" s="6" t="str">
        <f t="shared" si="24"/>
        <v>Govt</v>
      </c>
    </row>
    <row r="529" spans="1:8" x14ac:dyDescent="0.2">
      <c r="A529" s="5" t="s">
        <v>1005</v>
      </c>
      <c r="B529" s="6" t="s">
        <v>1006</v>
      </c>
      <c r="C529" s="7" t="s">
        <v>1</v>
      </c>
      <c r="D529" s="8">
        <f>'Bills at Proposed'!BM537</f>
        <v>3703.2995743424003</v>
      </c>
      <c r="E529" s="8">
        <f>'Bills at Current'!CB537</f>
        <v>4647.4748590799263</v>
      </c>
      <c r="F529" s="9">
        <f t="shared" si="26"/>
        <v>-944.175284737526</v>
      </c>
      <c r="G529" s="10">
        <f t="shared" si="25"/>
        <v>-0.20315877188509357</v>
      </c>
      <c r="H529" s="6" t="str">
        <f t="shared" si="24"/>
        <v>Schools</v>
      </c>
    </row>
    <row r="530" spans="1:8" x14ac:dyDescent="0.2">
      <c r="A530" s="5" t="s">
        <v>1007</v>
      </c>
      <c r="B530" s="6" t="s">
        <v>1008</v>
      </c>
      <c r="C530" s="7" t="s">
        <v>22</v>
      </c>
      <c r="D530" s="8">
        <f>'Bills at Proposed'!BM538</f>
        <v>15293.298535616001</v>
      </c>
      <c r="E530" s="8">
        <f>'Bills at Current'!CB538</f>
        <v>16475.158499375273</v>
      </c>
      <c r="F530" s="9">
        <f t="shared" si="26"/>
        <v>-1181.8599637592724</v>
      </c>
      <c r="G530" s="10">
        <f t="shared" si="25"/>
        <v>-7.1735878219568394E-2</v>
      </c>
      <c r="H530" s="6" t="str">
        <f t="shared" si="24"/>
        <v>Schools</v>
      </c>
    </row>
    <row r="531" spans="1:8" x14ac:dyDescent="0.2">
      <c r="A531" s="5" t="s">
        <v>1625</v>
      </c>
      <c r="B531" s="6" t="s">
        <v>1626</v>
      </c>
      <c r="C531" s="7" t="s">
        <v>23</v>
      </c>
      <c r="D531" s="8">
        <f>'Bills at Proposed'!BM539</f>
        <v>909.54272784960006</v>
      </c>
      <c r="E531" s="8">
        <f>'Bills at Current'!CB539</f>
        <v>260.39466529534565</v>
      </c>
      <c r="F531" s="9">
        <f t="shared" si="26"/>
        <v>649.14806255425447</v>
      </c>
      <c r="G531" s="10">
        <f t="shared" si="25"/>
        <v>2.4929391768374964</v>
      </c>
      <c r="H531" s="6" t="str">
        <f t="shared" si="24"/>
        <v>Govt</v>
      </c>
    </row>
    <row r="532" spans="1:8" x14ac:dyDescent="0.2">
      <c r="A532" s="5" t="s">
        <v>1009</v>
      </c>
      <c r="B532" s="6" t="s">
        <v>1010</v>
      </c>
      <c r="C532" s="7" t="s">
        <v>23</v>
      </c>
      <c r="D532" s="8">
        <f>'Bills at Proposed'!BM540</f>
        <v>1034.2442363636001</v>
      </c>
      <c r="E532" s="8">
        <f>'Bills at Current'!CB540</f>
        <v>517.45424304941423</v>
      </c>
      <c r="F532" s="9">
        <f t="shared" si="26"/>
        <v>516.78999331418584</v>
      </c>
      <c r="G532" s="10">
        <f t="shared" si="25"/>
        <v>0.99871631212971823</v>
      </c>
      <c r="H532" s="6" t="str">
        <f t="shared" si="24"/>
        <v>Govt</v>
      </c>
    </row>
    <row r="533" spans="1:8" x14ac:dyDescent="0.2">
      <c r="A533" s="5" t="s">
        <v>1011</v>
      </c>
      <c r="B533" s="6" t="s">
        <v>1012</v>
      </c>
      <c r="C533" s="7" t="s">
        <v>0</v>
      </c>
      <c r="D533" s="8">
        <f>'Bills at Proposed'!BM541</f>
        <v>5533.3644732128005</v>
      </c>
      <c r="E533" s="8">
        <f>'Bills at Current'!CB541</f>
        <v>6642.4650223843983</v>
      </c>
      <c r="F533" s="9">
        <f t="shared" si="26"/>
        <v>-1109.1005491715978</v>
      </c>
      <c r="G533" s="10">
        <f t="shared" si="25"/>
        <v>-0.16697122911961859</v>
      </c>
      <c r="H533" s="6" t="str">
        <f t="shared" si="24"/>
        <v>Schools</v>
      </c>
    </row>
    <row r="534" spans="1:8" x14ac:dyDescent="0.2">
      <c r="A534" s="5" t="s">
        <v>1013</v>
      </c>
      <c r="B534" s="6" t="s">
        <v>1014</v>
      </c>
      <c r="C534" s="7" t="s">
        <v>1</v>
      </c>
      <c r="D534" s="8">
        <f>'Bills at Proposed'!BM542</f>
        <v>4763.2141741280002</v>
      </c>
      <c r="E534" s="8">
        <f>'Bills at Current'!CB542</f>
        <v>5827.5547503934022</v>
      </c>
      <c r="F534" s="9">
        <f t="shared" si="26"/>
        <v>-1064.340576265402</v>
      </c>
      <c r="G534" s="10">
        <f t="shared" si="25"/>
        <v>-0.18263930959954533</v>
      </c>
      <c r="H534" s="6" t="str">
        <f t="shared" si="24"/>
        <v>Schools</v>
      </c>
    </row>
    <row r="535" spans="1:8" x14ac:dyDescent="0.2">
      <c r="A535" s="5" t="s">
        <v>1015</v>
      </c>
      <c r="B535" s="6" t="s">
        <v>1016</v>
      </c>
      <c r="C535" s="7" t="s">
        <v>1</v>
      </c>
      <c r="D535" s="8">
        <f>'Bills at Proposed'!BM543</f>
        <v>4012.2383533440006</v>
      </c>
      <c r="E535" s="8">
        <f>'Bills at Current'!CB543</f>
        <v>5238.7778168385248</v>
      </c>
      <c r="F535" s="9">
        <f t="shared" si="26"/>
        <v>-1226.5394634945242</v>
      </c>
      <c r="G535" s="10">
        <f t="shared" si="25"/>
        <v>-0.23412702473316782</v>
      </c>
      <c r="H535" s="6" t="str">
        <f t="shared" si="24"/>
        <v>Schools</v>
      </c>
    </row>
    <row r="536" spans="1:8" x14ac:dyDescent="0.2">
      <c r="A536" s="5" t="s">
        <v>1017</v>
      </c>
      <c r="B536" s="6" t="s">
        <v>1018</v>
      </c>
      <c r="C536" s="7" t="s">
        <v>23</v>
      </c>
      <c r="D536" s="8">
        <f>'Bills at Proposed'!BM544</f>
        <v>230697.21835909522</v>
      </c>
      <c r="E536" s="8">
        <f>'Bills at Current'!CB544</f>
        <v>233312.19541731535</v>
      </c>
      <c r="F536" s="9">
        <f t="shared" si="26"/>
        <v>-2614.9770582201309</v>
      </c>
      <c r="G536" s="10">
        <f t="shared" si="25"/>
        <v>-1.1208059885351673E-2</v>
      </c>
      <c r="H536" s="6" t="str">
        <f t="shared" si="24"/>
        <v>Govt</v>
      </c>
    </row>
    <row r="537" spans="1:8" x14ac:dyDescent="0.2">
      <c r="A537" s="5" t="s">
        <v>1019</v>
      </c>
      <c r="B537" s="6" t="s">
        <v>1020</v>
      </c>
      <c r="C537" s="7" t="s">
        <v>20</v>
      </c>
      <c r="D537" s="8">
        <f>'Bills at Proposed'!BM545</f>
        <v>3820.8174469891997</v>
      </c>
      <c r="E537" s="8">
        <f>'Bills at Current'!CB545</f>
        <v>4970.3559574829487</v>
      </c>
      <c r="F537" s="9">
        <f t="shared" si="26"/>
        <v>-1149.5385104937491</v>
      </c>
      <c r="G537" s="10">
        <f t="shared" si="25"/>
        <v>-0.23127891046980265</v>
      </c>
      <c r="H537" s="6" t="str">
        <f t="shared" si="24"/>
        <v>Schools</v>
      </c>
    </row>
    <row r="538" spans="1:8" x14ac:dyDescent="0.2">
      <c r="A538" s="5" t="s">
        <v>1021</v>
      </c>
      <c r="B538" s="6" t="s">
        <v>1022</v>
      </c>
      <c r="C538" s="7" t="s">
        <v>22</v>
      </c>
      <c r="D538" s="8">
        <f>'Bills at Proposed'!BM546</f>
        <v>944.22545667200006</v>
      </c>
      <c r="E538" s="8">
        <f>'Bills at Current'!CB546</f>
        <v>331.68044773624314</v>
      </c>
      <c r="F538" s="9">
        <f t="shared" si="26"/>
        <v>612.54500893575687</v>
      </c>
      <c r="G538" s="10">
        <f t="shared" si="25"/>
        <v>1.8467926376620825</v>
      </c>
      <c r="H538" s="6" t="str">
        <f t="shared" si="24"/>
        <v>Schools</v>
      </c>
    </row>
    <row r="539" spans="1:8" x14ac:dyDescent="0.2">
      <c r="A539" s="5" t="s">
        <v>1023</v>
      </c>
      <c r="B539" s="6" t="s">
        <v>1024</v>
      </c>
      <c r="C539" s="7" t="s">
        <v>23</v>
      </c>
      <c r="D539" s="8">
        <f>'Bills at Proposed'!BM547</f>
        <v>909.77007568760007</v>
      </c>
      <c r="E539" s="8">
        <f>'Bills at Current'!CB547</f>
        <v>260.87791232506089</v>
      </c>
      <c r="F539" s="9">
        <f t="shared" si="26"/>
        <v>648.89216336253912</v>
      </c>
      <c r="G539" s="10">
        <f t="shared" si="25"/>
        <v>2.4873403715144811</v>
      </c>
      <c r="H539" s="6" t="str">
        <f t="shared" si="24"/>
        <v>Govt</v>
      </c>
    </row>
    <row r="540" spans="1:8" x14ac:dyDescent="0.2">
      <c r="A540" s="5" t="s">
        <v>1025</v>
      </c>
      <c r="B540" s="6" t="s">
        <v>1026</v>
      </c>
      <c r="C540" s="7" t="s">
        <v>22</v>
      </c>
      <c r="D540" s="8">
        <f>'Bills at Proposed'!BM548</f>
        <v>110869.44716799998</v>
      </c>
      <c r="E540" s="8">
        <f>'Bills at Current'!CB548</f>
        <v>110304.75999628835</v>
      </c>
      <c r="F540" s="9">
        <f t="shared" si="26"/>
        <v>564.68717171163007</v>
      </c>
      <c r="G540" s="10">
        <f t="shared" si="25"/>
        <v>5.1193363888433208E-3</v>
      </c>
      <c r="H540" s="6" t="str">
        <f t="shared" si="24"/>
        <v>Schools</v>
      </c>
    </row>
    <row r="541" spans="1:8" x14ac:dyDescent="0.2">
      <c r="A541" s="5" t="s">
        <v>1027</v>
      </c>
      <c r="B541" s="6" t="s">
        <v>1028</v>
      </c>
      <c r="C541" s="7" t="s">
        <v>1</v>
      </c>
      <c r="D541" s="8">
        <f>'Bills at Proposed'!BM549</f>
        <v>18116.03726764</v>
      </c>
      <c r="E541" s="8">
        <f>'Bills at Current'!CB549</f>
        <v>20358.835980665408</v>
      </c>
      <c r="F541" s="9">
        <f t="shared" si="26"/>
        <v>-2242.7987130254078</v>
      </c>
      <c r="G541" s="10">
        <f t="shared" si="25"/>
        <v>-0.11016340596070284</v>
      </c>
      <c r="H541" s="6" t="str">
        <f t="shared" si="24"/>
        <v>Schools</v>
      </c>
    </row>
    <row r="542" spans="1:8" x14ac:dyDescent="0.2">
      <c r="A542" s="5" t="s">
        <v>1029</v>
      </c>
      <c r="B542" s="6" t="s">
        <v>1030</v>
      </c>
      <c r="C542" s="7" t="s">
        <v>23</v>
      </c>
      <c r="D542" s="8">
        <f>'Bills at Proposed'!BM550</f>
        <v>1120.9754739695998</v>
      </c>
      <c r="E542" s="8">
        <f>'Bills at Current'!CB550</f>
        <v>704.42596203682876</v>
      </c>
      <c r="F542" s="9">
        <f t="shared" si="26"/>
        <v>416.549511932771</v>
      </c>
      <c r="G542" s="10">
        <f t="shared" si="25"/>
        <v>0.59133185654930887</v>
      </c>
      <c r="H542" s="6" t="str">
        <f t="shared" si="24"/>
        <v>Govt</v>
      </c>
    </row>
    <row r="543" spans="1:8" x14ac:dyDescent="0.2">
      <c r="A543" s="5" t="s">
        <v>1031</v>
      </c>
      <c r="B543" s="6" t="s">
        <v>1032</v>
      </c>
      <c r="C543" s="7" t="s">
        <v>0</v>
      </c>
      <c r="D543" s="8">
        <f>'Bills at Proposed'!BM551</f>
        <v>102591.33175968</v>
      </c>
      <c r="E543" s="8">
        <f>'Bills at Current'!CB551</f>
        <v>106247.46991295803</v>
      </c>
      <c r="F543" s="9">
        <f t="shared" si="26"/>
        <v>-3656.1381532780215</v>
      </c>
      <c r="G543" s="10">
        <f t="shared" si="25"/>
        <v>-3.4411531458332756E-2</v>
      </c>
      <c r="H543" s="6" t="str">
        <f t="shared" si="24"/>
        <v>Schools</v>
      </c>
    </row>
    <row r="544" spans="1:8" x14ac:dyDescent="0.2">
      <c r="A544" s="5" t="s">
        <v>1033</v>
      </c>
      <c r="B544" s="6" t="s">
        <v>1034</v>
      </c>
      <c r="C544" s="7" t="s">
        <v>1</v>
      </c>
      <c r="D544" s="8">
        <f>'Bills at Proposed'!BM552</f>
        <v>53898.945081152</v>
      </c>
      <c r="E544" s="8">
        <f>'Bills at Current'!CB552</f>
        <v>57101.318644814972</v>
      </c>
      <c r="F544" s="9">
        <f t="shared" si="26"/>
        <v>-3202.3735636629717</v>
      </c>
      <c r="G544" s="10">
        <f t="shared" si="25"/>
        <v>-5.6082304921582726E-2</v>
      </c>
      <c r="H544" s="6" t="str">
        <f t="shared" si="24"/>
        <v>Schools</v>
      </c>
    </row>
    <row r="545" spans="1:8" x14ac:dyDescent="0.2">
      <c r="A545" s="5" t="s">
        <v>1035</v>
      </c>
      <c r="B545" s="6" t="s">
        <v>1036</v>
      </c>
      <c r="C545" s="7" t="s">
        <v>1</v>
      </c>
      <c r="D545" s="8">
        <f>'Bills at Proposed'!BM553</f>
        <v>3898.3629065920004</v>
      </c>
      <c r="E545" s="8">
        <f>'Bills at Current'!CB553</f>
        <v>4971.7878245491102</v>
      </c>
      <c r="F545" s="9">
        <f t="shared" si="26"/>
        <v>-1073.4249179571098</v>
      </c>
      <c r="G545" s="10">
        <f t="shared" si="25"/>
        <v>-0.21590320340238134</v>
      </c>
      <c r="H545" s="6" t="str">
        <f t="shared" si="24"/>
        <v>Schools</v>
      </c>
    </row>
    <row r="546" spans="1:8" x14ac:dyDescent="0.2">
      <c r="A546" s="5" t="s">
        <v>1037</v>
      </c>
      <c r="B546" s="6" t="s">
        <v>1038</v>
      </c>
      <c r="C546" s="7" t="s">
        <v>23</v>
      </c>
      <c r="D546" s="8">
        <f>'Bills at Proposed'!BM554</f>
        <v>0</v>
      </c>
      <c r="E546" s="8">
        <f>'Bills at Current'!CB554</f>
        <v>0</v>
      </c>
      <c r="F546" s="9">
        <f t="shared" si="26"/>
        <v>0</v>
      </c>
      <c r="G546" s="10" t="e">
        <f t="shared" si="25"/>
        <v>#DIV/0!</v>
      </c>
      <c r="H546" s="6" t="str">
        <f t="shared" si="24"/>
        <v>Govt</v>
      </c>
    </row>
    <row r="547" spans="1:8" x14ac:dyDescent="0.2">
      <c r="A547" s="5" t="s">
        <v>1039</v>
      </c>
      <c r="B547" s="6" t="s">
        <v>1040</v>
      </c>
      <c r="C547" s="7" t="s">
        <v>1</v>
      </c>
      <c r="D547" s="8">
        <f>'Bills at Proposed'!BM555</f>
        <v>925.62398286159998</v>
      </c>
      <c r="E547" s="8">
        <f>'Bills at Current'!CB555</f>
        <v>293.60698194947582</v>
      </c>
      <c r="F547" s="9">
        <f t="shared" si="26"/>
        <v>632.0170009121241</v>
      </c>
      <c r="G547" s="10">
        <f t="shared" si="25"/>
        <v>2.152595271119548</v>
      </c>
      <c r="H547" s="6" t="str">
        <f t="shared" si="24"/>
        <v>Schools</v>
      </c>
    </row>
    <row r="548" spans="1:8" x14ac:dyDescent="0.2">
      <c r="A548" s="5" t="s">
        <v>1041</v>
      </c>
      <c r="B548" s="6" t="s">
        <v>1042</v>
      </c>
      <c r="C548" s="7" t="s">
        <v>19</v>
      </c>
      <c r="D548" s="8">
        <f>'Bills at Proposed'!BM556</f>
        <v>1478.2386889431998</v>
      </c>
      <c r="E548" s="8">
        <f>'Bills at Current'!CB556</f>
        <v>1360.613261261997</v>
      </c>
      <c r="F548" s="9">
        <f t="shared" si="26"/>
        <v>117.62542768120284</v>
      </c>
      <c r="G548" s="10">
        <f t="shared" si="25"/>
        <v>8.6450302249812649E-2</v>
      </c>
      <c r="H548" s="6" t="str">
        <f t="shared" si="24"/>
        <v>Govt</v>
      </c>
    </row>
    <row r="549" spans="1:8" x14ac:dyDescent="0.2">
      <c r="A549" s="5" t="s">
        <v>1043</v>
      </c>
      <c r="B549" s="6" t="s">
        <v>1044</v>
      </c>
      <c r="C549" s="7" t="s">
        <v>16</v>
      </c>
      <c r="D549" s="8">
        <f>'Bills at Proposed'!BM557</f>
        <v>8551.8239578723988</v>
      </c>
      <c r="E549" s="8">
        <f>'Bills at Current'!CB557</f>
        <v>9283.1415900853081</v>
      </c>
      <c r="F549" s="9">
        <f t="shared" si="26"/>
        <v>-731.3176322129093</v>
      </c>
      <c r="G549" s="10">
        <f t="shared" si="25"/>
        <v>-7.8779109972208161E-2</v>
      </c>
      <c r="H549" s="6" t="str">
        <f t="shared" si="24"/>
        <v>Govt</v>
      </c>
    </row>
    <row r="550" spans="1:8" x14ac:dyDescent="0.2">
      <c r="A550" s="5" t="s">
        <v>1045</v>
      </c>
      <c r="B550" s="6" t="s">
        <v>1046</v>
      </c>
      <c r="C550" s="7" t="s">
        <v>22</v>
      </c>
      <c r="D550" s="8">
        <f>'Bills at Proposed'!BM558</f>
        <v>52308.034686896004</v>
      </c>
      <c r="E550" s="8">
        <f>'Bills at Current'!CB558</f>
        <v>52951.42968165013</v>
      </c>
      <c r="F550" s="9">
        <f t="shared" si="26"/>
        <v>-643.39499475412595</v>
      </c>
      <c r="G550" s="10">
        <f t="shared" si="25"/>
        <v>-1.2150663327171518E-2</v>
      </c>
      <c r="H550" s="6" t="str">
        <f t="shared" si="24"/>
        <v>Schools</v>
      </c>
    </row>
    <row r="551" spans="1:8" x14ac:dyDescent="0.2">
      <c r="A551" s="5" t="s">
        <v>1047</v>
      </c>
      <c r="B551" s="6" t="s">
        <v>1048</v>
      </c>
      <c r="C551" s="7" t="s">
        <v>22</v>
      </c>
      <c r="D551" s="8">
        <f>'Bills at Proposed'!BM559</f>
        <v>14709.30431888</v>
      </c>
      <c r="E551" s="8">
        <f>'Bills at Current'!CB559</f>
        <v>16062.634439763622</v>
      </c>
      <c r="F551" s="9">
        <f t="shared" si="26"/>
        <v>-1353.3301208836219</v>
      </c>
      <c r="G551" s="10">
        <f t="shared" si="25"/>
        <v>-8.425331012535564E-2</v>
      </c>
      <c r="H551" s="6" t="str">
        <f t="shared" si="24"/>
        <v>Schools</v>
      </c>
    </row>
    <row r="552" spans="1:8" x14ac:dyDescent="0.2">
      <c r="A552" s="5" t="s">
        <v>1049</v>
      </c>
      <c r="B552" s="6" t="s">
        <v>1050</v>
      </c>
      <c r="C552" s="7" t="s">
        <v>4</v>
      </c>
      <c r="D552" s="8">
        <f>'Bills at Proposed'!BM560</f>
        <v>1013.5613008</v>
      </c>
      <c r="E552" s="8">
        <f>'Bills at Current'!CB560</f>
        <v>476.20141951441076</v>
      </c>
      <c r="F552" s="9">
        <f t="shared" si="26"/>
        <v>537.35988128558927</v>
      </c>
      <c r="G552" s="10">
        <f t="shared" si="25"/>
        <v>1.1284298182763561</v>
      </c>
      <c r="H552" s="6" t="str">
        <f t="shared" si="24"/>
        <v>Schools</v>
      </c>
    </row>
    <row r="553" spans="1:8" x14ac:dyDescent="0.2">
      <c r="A553" s="5" t="s">
        <v>1051</v>
      </c>
      <c r="B553" s="6" t="s">
        <v>1052</v>
      </c>
      <c r="C553" s="7" t="s">
        <v>0</v>
      </c>
      <c r="D553" s="8">
        <f>'Bills at Proposed'!BM561</f>
        <v>1410.5708636159998</v>
      </c>
      <c r="E553" s="8">
        <f>'Bills at Current'!CB561</f>
        <v>1277.4414663670343</v>
      </c>
      <c r="F553" s="9">
        <f t="shared" si="26"/>
        <v>133.12939724896546</v>
      </c>
      <c r="G553" s="10">
        <f t="shared" si="25"/>
        <v>0.10421565351841711</v>
      </c>
      <c r="H553" s="6" t="str">
        <f t="shared" si="24"/>
        <v>Schools</v>
      </c>
    </row>
    <row r="554" spans="1:8" x14ac:dyDescent="0.2">
      <c r="A554" s="5" t="s">
        <v>1053</v>
      </c>
      <c r="B554" s="6" t="s">
        <v>1054</v>
      </c>
      <c r="C554" s="7" t="s">
        <v>23</v>
      </c>
      <c r="D554" s="8">
        <f>'Bills at Proposed'!BM562</f>
        <v>1477.5472063707998</v>
      </c>
      <c r="E554" s="8">
        <f>'Bills at Current'!CB562</f>
        <v>1414.1406686198864</v>
      </c>
      <c r="F554" s="9">
        <f t="shared" si="26"/>
        <v>63.406537750913458</v>
      </c>
      <c r="G554" s="10">
        <f t="shared" si="25"/>
        <v>4.4837503904611165E-2</v>
      </c>
      <c r="H554" s="6" t="str">
        <f t="shared" si="24"/>
        <v>Govt</v>
      </c>
    </row>
    <row r="555" spans="1:8" x14ac:dyDescent="0.2">
      <c r="A555" s="5" t="s">
        <v>1055</v>
      </c>
      <c r="B555" s="6" t="s">
        <v>1056</v>
      </c>
      <c r="C555" s="7" t="s">
        <v>22</v>
      </c>
      <c r="D555" s="8">
        <f>'Bills at Proposed'!BM563</f>
        <v>2295.8527664959993</v>
      </c>
      <c r="E555" s="8">
        <f>'Bills at Current'!CB563</f>
        <v>2902.859764189518</v>
      </c>
      <c r="F555" s="9">
        <f t="shared" si="26"/>
        <v>-607.00699769351877</v>
      </c>
      <c r="G555" s="10">
        <f t="shared" si="25"/>
        <v>-0.20910655250443899</v>
      </c>
      <c r="H555" s="6" t="str">
        <f t="shared" si="24"/>
        <v>Schools</v>
      </c>
    </row>
    <row r="556" spans="1:8" x14ac:dyDescent="0.2">
      <c r="A556" s="5" t="s">
        <v>1057</v>
      </c>
      <c r="B556" s="6" t="s">
        <v>1058</v>
      </c>
      <c r="C556" s="7" t="s">
        <v>1</v>
      </c>
      <c r="D556" s="8">
        <f>'Bills at Proposed'!BM564</f>
        <v>6961.7273569600002</v>
      </c>
      <c r="E556" s="8">
        <f>'Bills at Current'!CB564</f>
        <v>8854.561899939863</v>
      </c>
      <c r="F556" s="9">
        <f t="shared" si="26"/>
        <v>-1892.8345429798628</v>
      </c>
      <c r="G556" s="10">
        <f t="shared" si="25"/>
        <v>-0.21376941788534087</v>
      </c>
      <c r="H556" s="6" t="str">
        <f t="shared" si="24"/>
        <v>Schools</v>
      </c>
    </row>
    <row r="557" spans="1:8" x14ac:dyDescent="0.2">
      <c r="A557" s="5" t="s">
        <v>1059</v>
      </c>
      <c r="B557" s="6" t="s">
        <v>1060</v>
      </c>
      <c r="C557" s="7" t="s">
        <v>24</v>
      </c>
      <c r="D557" s="8">
        <f>'Bills at Proposed'!BM565</f>
        <v>1188.611494778</v>
      </c>
      <c r="E557" s="8">
        <f>'Bills at Current'!CB565</f>
        <v>818.94246404762657</v>
      </c>
      <c r="F557" s="9">
        <f t="shared" si="26"/>
        <v>369.66903073037338</v>
      </c>
      <c r="G557" s="10">
        <f t="shared" si="25"/>
        <v>0.45139804926378169</v>
      </c>
      <c r="H557" s="6" t="str">
        <f t="shared" si="24"/>
        <v>Govt</v>
      </c>
    </row>
    <row r="558" spans="1:8" x14ac:dyDescent="0.2">
      <c r="A558" s="5" t="s">
        <v>1061</v>
      </c>
      <c r="B558" s="6" t="s">
        <v>1062</v>
      </c>
      <c r="C558" s="7" t="s">
        <v>23</v>
      </c>
      <c r="D558" s="8">
        <f>'Bills at Proposed'!BM566</f>
        <v>1147.4941565815998</v>
      </c>
      <c r="E558" s="8">
        <f>'Bills at Current'!CB566</f>
        <v>744.42849972723923</v>
      </c>
      <c r="F558" s="9">
        <f t="shared" si="26"/>
        <v>403.06565685436055</v>
      </c>
      <c r="G558" s="10">
        <f t="shared" si="25"/>
        <v>0.54144307613430298</v>
      </c>
      <c r="H558" s="6" t="str">
        <f t="shared" si="24"/>
        <v>Govt</v>
      </c>
    </row>
    <row r="559" spans="1:8" x14ac:dyDescent="0.2">
      <c r="A559" s="5" t="s">
        <v>1063</v>
      </c>
      <c r="B559" s="6" t="s">
        <v>1064</v>
      </c>
      <c r="C559" s="7" t="s">
        <v>1</v>
      </c>
      <c r="D559" s="8">
        <f>'Bills at Proposed'!BM567</f>
        <v>963.11825633599994</v>
      </c>
      <c r="E559" s="8">
        <f>'Bills at Current'!CB567</f>
        <v>369.35292245633548</v>
      </c>
      <c r="F559" s="9">
        <f t="shared" si="26"/>
        <v>593.76533387966447</v>
      </c>
      <c r="G559" s="10">
        <f t="shared" si="25"/>
        <v>1.6075826067136609</v>
      </c>
      <c r="H559" s="6" t="str">
        <f t="shared" si="24"/>
        <v>Schools</v>
      </c>
    </row>
    <row r="560" spans="1:8" x14ac:dyDescent="0.2">
      <c r="A560" s="5" t="s">
        <v>1065</v>
      </c>
      <c r="B560" s="6" t="s">
        <v>1066</v>
      </c>
      <c r="C560" s="7" t="s">
        <v>1</v>
      </c>
      <c r="D560" s="8">
        <f>'Bills at Proposed'!BM568</f>
        <v>73396.83302329079</v>
      </c>
      <c r="E560" s="8">
        <f>'Bills at Current'!CB568</f>
        <v>75650.589453643639</v>
      </c>
      <c r="F560" s="9">
        <f t="shared" si="26"/>
        <v>-2253.7564303528488</v>
      </c>
      <c r="G560" s="10">
        <f t="shared" si="25"/>
        <v>-2.9791657231354129E-2</v>
      </c>
      <c r="H560" s="6" t="str">
        <f t="shared" si="24"/>
        <v>Schools</v>
      </c>
    </row>
    <row r="561" spans="1:8" x14ac:dyDescent="0.2">
      <c r="A561" s="5" t="s">
        <v>1067</v>
      </c>
      <c r="B561" s="6" t="s">
        <v>1068</v>
      </c>
      <c r="C561" s="7" t="s">
        <v>2</v>
      </c>
      <c r="D561" s="8">
        <f>'Bills at Proposed'!BM569</f>
        <v>1357.0121238080001</v>
      </c>
      <c r="E561" s="8">
        <f>'Bills at Current'!CB569</f>
        <v>1185.5240203429526</v>
      </c>
      <c r="F561" s="9">
        <f t="shared" si="26"/>
        <v>171.48810346504752</v>
      </c>
      <c r="G561" s="10">
        <f t="shared" si="25"/>
        <v>0.14465173250174956</v>
      </c>
      <c r="H561" s="6" t="str">
        <f t="shared" si="24"/>
        <v>Govt</v>
      </c>
    </row>
    <row r="562" spans="1:8" x14ac:dyDescent="0.2">
      <c r="A562" s="5" t="s">
        <v>1069</v>
      </c>
      <c r="B562" s="6" t="s">
        <v>1070</v>
      </c>
      <c r="C562" s="7" t="s">
        <v>0</v>
      </c>
      <c r="D562" s="8">
        <f>'Bills at Proposed'!BM570</f>
        <v>43450.585363023994</v>
      </c>
      <c r="E562" s="8">
        <f>'Bills at Current'!CB570</f>
        <v>44520.280554125849</v>
      </c>
      <c r="F562" s="9">
        <f t="shared" si="26"/>
        <v>-1069.695191101855</v>
      </c>
      <c r="G562" s="10">
        <f t="shared" si="25"/>
        <v>-2.4027143984444721E-2</v>
      </c>
      <c r="H562" s="6" t="str">
        <f t="shared" si="24"/>
        <v>Schools</v>
      </c>
    </row>
    <row r="563" spans="1:8" x14ac:dyDescent="0.2">
      <c r="A563" s="5" t="s">
        <v>1258</v>
      </c>
      <c r="B563" s="6" t="s">
        <v>1259</v>
      </c>
      <c r="C563" s="7" t="s">
        <v>0</v>
      </c>
      <c r="D563" s="8">
        <f>'Bills at Proposed'!BM571</f>
        <v>44566.921565888006</v>
      </c>
      <c r="E563" s="8">
        <f>'Bills at Current'!CB571</f>
        <v>45798.439363677782</v>
      </c>
      <c r="F563" s="9">
        <f t="shared" si="26"/>
        <v>-1231.5177977897765</v>
      </c>
      <c r="G563" s="10">
        <f t="shared" si="25"/>
        <v>-2.6889951162101799E-2</v>
      </c>
      <c r="H563" s="6" t="str">
        <f t="shared" si="24"/>
        <v>Schools</v>
      </c>
    </row>
    <row r="564" spans="1:8" x14ac:dyDescent="0.2">
      <c r="A564" s="5" t="s">
        <v>1071</v>
      </c>
      <c r="B564" s="6" t="s">
        <v>1072</v>
      </c>
      <c r="C564" s="7" t="s">
        <v>0</v>
      </c>
      <c r="D564" s="8">
        <f>'Bills at Proposed'!BM572</f>
        <v>801.52819851200002</v>
      </c>
      <c r="E564" s="8">
        <f>'Bills at Current'!CB572</f>
        <v>303.4757090083113</v>
      </c>
      <c r="F564" s="9">
        <f t="shared" si="26"/>
        <v>498.05248950368872</v>
      </c>
      <c r="G564" s="10">
        <f t="shared" si="25"/>
        <v>1.6411609717667668</v>
      </c>
      <c r="H564" s="6" t="str">
        <f t="shared" si="24"/>
        <v>Schools</v>
      </c>
    </row>
    <row r="565" spans="1:8" x14ac:dyDescent="0.2">
      <c r="A565" s="5" t="s">
        <v>1073</v>
      </c>
      <c r="B565" s="6" t="s">
        <v>1074</v>
      </c>
      <c r="C565" s="7" t="s">
        <v>20</v>
      </c>
      <c r="D565" s="8">
        <f>'Bills at Proposed'!BM573</f>
        <v>1927.5403917563999</v>
      </c>
      <c r="E565" s="8">
        <f>'Bills at Current'!CB573</f>
        <v>2128.1914866547731</v>
      </c>
      <c r="F565" s="9">
        <f t="shared" si="26"/>
        <v>-200.65109489837323</v>
      </c>
      <c r="G565" s="10">
        <f t="shared" si="25"/>
        <v>-9.4282444111159047E-2</v>
      </c>
      <c r="H565" s="6" t="str">
        <f t="shared" si="24"/>
        <v>Schools</v>
      </c>
    </row>
    <row r="566" spans="1:8" x14ac:dyDescent="0.2">
      <c r="A566" s="5" t="s">
        <v>1075</v>
      </c>
      <c r="B566" s="6" t="s">
        <v>1076</v>
      </c>
      <c r="C566" s="7" t="s">
        <v>1</v>
      </c>
      <c r="D566" s="8">
        <f>'Bills at Proposed'!BM574</f>
        <v>9237.6258039599998</v>
      </c>
      <c r="E566" s="8">
        <f>'Bills at Current'!CB574</f>
        <v>11344.815979894785</v>
      </c>
      <c r="F566" s="9">
        <f t="shared" si="26"/>
        <v>-2107.1901759347857</v>
      </c>
      <c r="G566" s="10">
        <f t="shared" si="25"/>
        <v>-0.1857403575050609</v>
      </c>
      <c r="H566" s="6" t="str">
        <f t="shared" si="24"/>
        <v>Schools</v>
      </c>
    </row>
    <row r="567" spans="1:8" x14ac:dyDescent="0.2">
      <c r="A567" s="5" t="s">
        <v>1077</v>
      </c>
      <c r="B567" s="6" t="s">
        <v>1078</v>
      </c>
      <c r="C567" s="7" t="s">
        <v>1</v>
      </c>
      <c r="D567" s="8">
        <f>'Bills at Proposed'!BM575</f>
        <v>14889.99706784</v>
      </c>
      <c r="E567" s="8">
        <f>'Bills at Current'!CB575</f>
        <v>16249.972552966929</v>
      </c>
      <c r="F567" s="9">
        <f t="shared" si="26"/>
        <v>-1359.9754851269281</v>
      </c>
      <c r="G567" s="10">
        <f t="shared" si="25"/>
        <v>-8.3690940442765482E-2</v>
      </c>
      <c r="H567" s="6" t="str">
        <f t="shared" si="24"/>
        <v>Schools</v>
      </c>
    </row>
    <row r="568" spans="1:8" x14ac:dyDescent="0.2">
      <c r="A568" s="5" t="s">
        <v>1079</v>
      </c>
      <c r="B568" s="6" t="s">
        <v>1080</v>
      </c>
      <c r="C568" s="7" t="s">
        <v>14</v>
      </c>
      <c r="D568" s="8">
        <f>'Bills at Proposed'!BM576</f>
        <v>49771.29945156</v>
      </c>
      <c r="E568" s="8">
        <f>'Bills at Current'!CB576</f>
        <v>49668.31136766891</v>
      </c>
      <c r="F568" s="9">
        <f t="shared" si="26"/>
        <v>102.98808389109035</v>
      </c>
      <c r="G568" s="10">
        <f t="shared" si="25"/>
        <v>2.0735169176322454E-3</v>
      </c>
      <c r="H568" s="6" t="str">
        <f t="shared" si="24"/>
        <v>Schools</v>
      </c>
    </row>
    <row r="569" spans="1:8" x14ac:dyDescent="0.2">
      <c r="A569" s="5" t="s">
        <v>1408</v>
      </c>
      <c r="B569" s="6" t="s">
        <v>1426</v>
      </c>
      <c r="C569" s="7" t="s">
        <v>24</v>
      </c>
      <c r="D569" s="8">
        <f>'Bills at Proposed'!BM577</f>
        <v>1276.9000989863998</v>
      </c>
      <c r="E569" s="8">
        <f>'Bills at Current'!CB577</f>
        <v>1039.4607087389143</v>
      </c>
      <c r="F569" s="9">
        <f t="shared" si="26"/>
        <v>237.43939024748556</v>
      </c>
      <c r="G569" s="10">
        <f t="shared" si="25"/>
        <v>0.22842555591692326</v>
      </c>
      <c r="H569" s="6" t="str">
        <f t="shared" si="24"/>
        <v>Govt</v>
      </c>
    </row>
    <row r="570" spans="1:8" x14ac:dyDescent="0.2">
      <c r="A570" s="5" t="s">
        <v>1081</v>
      </c>
      <c r="B570" s="6" t="s">
        <v>1082</v>
      </c>
      <c r="C570" s="7" t="s">
        <v>22</v>
      </c>
      <c r="D570" s="8">
        <f>'Bills at Proposed'!BM578</f>
        <v>6730.99129524</v>
      </c>
      <c r="E570" s="8">
        <f>'Bills at Current'!CB578</f>
        <v>7826.4525914715696</v>
      </c>
      <c r="F570" s="9">
        <f t="shared" si="26"/>
        <v>-1095.4612962315696</v>
      </c>
      <c r="G570" s="10">
        <f t="shared" si="25"/>
        <v>-0.13996907071605924</v>
      </c>
      <c r="H570" s="6" t="str">
        <f t="shared" si="24"/>
        <v>Schools</v>
      </c>
    </row>
    <row r="571" spans="1:8" x14ac:dyDescent="0.2">
      <c r="A571" s="5" t="s">
        <v>1083</v>
      </c>
      <c r="B571" s="6" t="s">
        <v>1084</v>
      </c>
      <c r="C571" s="7" t="s">
        <v>23</v>
      </c>
      <c r="D571" s="8">
        <f>'Bills at Proposed'!BM579</f>
        <v>923.80326673280001</v>
      </c>
      <c r="E571" s="8">
        <f>'Bills at Current'!CB579</f>
        <v>288.91428736181587</v>
      </c>
      <c r="F571" s="9">
        <f t="shared" si="26"/>
        <v>634.88897937098409</v>
      </c>
      <c r="G571" s="10">
        <f t="shared" si="25"/>
        <v>2.1974994216049066</v>
      </c>
      <c r="H571" s="6" t="str">
        <f t="shared" si="24"/>
        <v>Govt</v>
      </c>
    </row>
    <row r="572" spans="1:8" x14ac:dyDescent="0.2">
      <c r="A572" s="5" t="s">
        <v>1085</v>
      </c>
      <c r="B572" s="6" t="s">
        <v>1086</v>
      </c>
      <c r="C572" s="7" t="s">
        <v>21</v>
      </c>
      <c r="D572" s="8">
        <f>'Bills at Proposed'!BM580</f>
        <v>5794.8764729072</v>
      </c>
      <c r="E572" s="8">
        <f>'Bills at Current'!CB580</f>
        <v>6877.7352857771129</v>
      </c>
      <c r="F572" s="9">
        <f t="shared" si="26"/>
        <v>-1082.858812869913</v>
      </c>
      <c r="G572" s="10">
        <f t="shared" si="25"/>
        <v>-0.15744409574896301</v>
      </c>
      <c r="H572" s="6" t="str">
        <f t="shared" si="24"/>
        <v>Schools</v>
      </c>
    </row>
    <row r="573" spans="1:8" x14ac:dyDescent="0.2">
      <c r="A573" s="5" t="s">
        <v>1087</v>
      </c>
      <c r="B573" s="6" t="s">
        <v>1088</v>
      </c>
      <c r="C573" s="7" t="s">
        <v>2</v>
      </c>
      <c r="D573" s="8">
        <f>'Bills at Proposed'!BM581</f>
        <v>3998.0532814412004</v>
      </c>
      <c r="E573" s="8">
        <f>'Bills at Current'!CB581</f>
        <v>4953.8600378187075</v>
      </c>
      <c r="F573" s="9">
        <f t="shared" si="26"/>
        <v>-955.8067563775071</v>
      </c>
      <c r="G573" s="10">
        <f t="shared" si="25"/>
        <v>-0.19294181690251577</v>
      </c>
      <c r="H573" s="6" t="str">
        <f t="shared" si="24"/>
        <v>Govt</v>
      </c>
    </row>
    <row r="574" spans="1:8" x14ac:dyDescent="0.2">
      <c r="A574" s="5" t="s">
        <v>1089</v>
      </c>
      <c r="B574" s="6" t="s">
        <v>1090</v>
      </c>
      <c r="C574" s="7" t="s">
        <v>22</v>
      </c>
      <c r="D574" s="8">
        <f>'Bills at Proposed'!BM582</f>
        <v>1697.8648416000001</v>
      </c>
      <c r="E574" s="8">
        <f>'Bills at Current'!CB582</f>
        <v>1392.4102302174963</v>
      </c>
      <c r="F574" s="9">
        <f t="shared" si="26"/>
        <v>305.4546113825038</v>
      </c>
      <c r="G574" s="10">
        <f t="shared" si="25"/>
        <v>0.21937113413393372</v>
      </c>
      <c r="H574" s="6" t="str">
        <f t="shared" si="24"/>
        <v>Schools</v>
      </c>
    </row>
    <row r="575" spans="1:8" x14ac:dyDescent="0.2">
      <c r="A575" s="5" t="s">
        <v>1091</v>
      </c>
      <c r="B575" s="6" t="s">
        <v>1092</v>
      </c>
      <c r="C575" s="7" t="s">
        <v>1</v>
      </c>
      <c r="D575" s="8">
        <f>'Bills at Proposed'!BM583</f>
        <v>0</v>
      </c>
      <c r="E575" s="8">
        <f>'Bills at Current'!CB583</f>
        <v>0</v>
      </c>
      <c r="F575" s="9">
        <f t="shared" si="26"/>
        <v>0</v>
      </c>
      <c r="G575" s="10" t="e">
        <f t="shared" si="25"/>
        <v>#DIV/0!</v>
      </c>
      <c r="H575" s="6" t="str">
        <f t="shared" si="24"/>
        <v>Schools</v>
      </c>
    </row>
    <row r="576" spans="1:8" x14ac:dyDescent="0.2">
      <c r="A576" s="5" t="s">
        <v>1093</v>
      </c>
      <c r="B576" s="6" t="s">
        <v>1094</v>
      </c>
      <c r="C576" s="7" t="s">
        <v>0</v>
      </c>
      <c r="D576" s="8">
        <f>'Bills at Proposed'!BM584</f>
        <v>110215.87494439998</v>
      </c>
      <c r="E576" s="8">
        <f>'Bills at Current'!CB584</f>
        <v>113808.94550128377</v>
      </c>
      <c r="F576" s="9">
        <f t="shared" si="26"/>
        <v>-3593.0705568837875</v>
      </c>
      <c r="G576" s="10">
        <f t="shared" si="25"/>
        <v>-3.1571073267199878E-2</v>
      </c>
      <c r="H576" s="6" t="str">
        <f t="shared" si="24"/>
        <v>Schools</v>
      </c>
    </row>
    <row r="577" spans="1:8" x14ac:dyDescent="0.2">
      <c r="A577" s="5" t="s">
        <v>1095</v>
      </c>
      <c r="B577" s="6" t="s">
        <v>1096</v>
      </c>
      <c r="C577" s="7" t="s">
        <v>16</v>
      </c>
      <c r="D577" s="8">
        <f>'Bills at Proposed'!BM585</f>
        <v>33996.778823087996</v>
      </c>
      <c r="E577" s="8">
        <f>'Bills at Current'!CB585</f>
        <v>34104.429662642389</v>
      </c>
      <c r="F577" s="9">
        <f t="shared" si="26"/>
        <v>-107.65083955439331</v>
      </c>
      <c r="G577" s="10">
        <f t="shared" si="25"/>
        <v>-3.1565060791006738E-3</v>
      </c>
      <c r="H577" s="6" t="str">
        <f t="shared" si="24"/>
        <v>Govt</v>
      </c>
    </row>
    <row r="578" spans="1:8" x14ac:dyDescent="0.2">
      <c r="A578" s="5" t="s">
        <v>1097</v>
      </c>
      <c r="B578" s="6" t="s">
        <v>1098</v>
      </c>
      <c r="C578" s="7" t="s">
        <v>1</v>
      </c>
      <c r="D578" s="8">
        <f>'Bills at Proposed'!BM586</f>
        <v>34101.552574879999</v>
      </c>
      <c r="E578" s="8">
        <f>'Bills at Current'!CB586</f>
        <v>37522.32107483664</v>
      </c>
      <c r="F578" s="9">
        <f t="shared" si="26"/>
        <v>-3420.7684999566409</v>
      </c>
      <c r="G578" s="10">
        <f t="shared" si="25"/>
        <v>-9.1166228579891651E-2</v>
      </c>
      <c r="H578" s="6" t="str">
        <f t="shared" ref="H578:H641" si="27">IF(LEFT(C578,1)="S","Schools","Govt")</f>
        <v>Schools</v>
      </c>
    </row>
    <row r="579" spans="1:8" x14ac:dyDescent="0.2">
      <c r="A579" s="5" t="s">
        <v>1099</v>
      </c>
      <c r="B579" s="6" t="s">
        <v>1100</v>
      </c>
      <c r="C579" s="7" t="s">
        <v>23</v>
      </c>
      <c r="D579" s="8">
        <f>'Bills at Proposed'!BM587</f>
        <v>905.44958263319984</v>
      </c>
      <c r="E579" s="8">
        <f>'Bills at Current'!CB587</f>
        <v>252.01911258364592</v>
      </c>
      <c r="F579" s="9">
        <f t="shared" si="26"/>
        <v>653.43047004955395</v>
      </c>
      <c r="G579" s="10">
        <f t="shared" si="25"/>
        <v>2.5927814099126243</v>
      </c>
      <c r="H579" s="6" t="str">
        <f t="shared" si="27"/>
        <v>Govt</v>
      </c>
    </row>
    <row r="580" spans="1:8" x14ac:dyDescent="0.2">
      <c r="A580" s="5" t="s">
        <v>1408</v>
      </c>
      <c r="B580" s="6" t="s">
        <v>1427</v>
      </c>
      <c r="C580" s="7" t="s">
        <v>24</v>
      </c>
      <c r="D580" s="8">
        <f>'Bills at Proposed'!BM588</f>
        <v>1379.6034258459999</v>
      </c>
      <c r="E580" s="8">
        <f>'Bills at Current'!CB588</f>
        <v>1244.6196635518936</v>
      </c>
      <c r="F580" s="9">
        <f t="shared" si="26"/>
        <v>134.98376229410633</v>
      </c>
      <c r="G580" s="10">
        <f t="shared" si="25"/>
        <v>0.10845382428628025</v>
      </c>
      <c r="H580" s="6" t="str">
        <f t="shared" si="27"/>
        <v>Govt</v>
      </c>
    </row>
    <row r="581" spans="1:8" x14ac:dyDescent="0.2">
      <c r="A581" s="5" t="s">
        <v>1101</v>
      </c>
      <c r="B581" s="6" t="s">
        <v>1102</v>
      </c>
      <c r="C581" s="7" t="s">
        <v>2</v>
      </c>
      <c r="D581" s="8">
        <f>'Bills at Proposed'!BM589</f>
        <v>1742.7590352472</v>
      </c>
      <c r="E581" s="8">
        <f>'Bills at Current'!CB589</f>
        <v>1920.0492143258859</v>
      </c>
      <c r="F581" s="9">
        <f t="shared" si="26"/>
        <v>-177.29017907868592</v>
      </c>
      <c r="G581" s="10">
        <f t="shared" ref="G581:G644" si="28">D581/E581-1</f>
        <v>-9.2336268130986943E-2</v>
      </c>
      <c r="H581" s="6" t="str">
        <f t="shared" si="27"/>
        <v>Govt</v>
      </c>
    </row>
    <row r="582" spans="1:8" x14ac:dyDescent="0.2">
      <c r="A582" s="5" t="s">
        <v>1103</v>
      </c>
      <c r="B582" s="6" t="s">
        <v>1104</v>
      </c>
      <c r="C582" s="7" t="s">
        <v>1</v>
      </c>
      <c r="D582" s="8">
        <f>'Bills at Proposed'!BM590</f>
        <v>54309.937785400798</v>
      </c>
      <c r="E582" s="8">
        <f>'Bills at Current'!CB590</f>
        <v>55326.361759705847</v>
      </c>
      <c r="F582" s="9">
        <f t="shared" ref="F582:F645" si="29">D582-E582</f>
        <v>-1016.4239743050493</v>
      </c>
      <c r="G582" s="10">
        <f t="shared" si="28"/>
        <v>-1.8371422627057821E-2</v>
      </c>
      <c r="H582" s="6" t="str">
        <f t="shared" si="27"/>
        <v>Schools</v>
      </c>
    </row>
    <row r="583" spans="1:8" x14ac:dyDescent="0.2">
      <c r="A583" s="5" t="s">
        <v>1105</v>
      </c>
      <c r="B583" s="6" t="s">
        <v>1106</v>
      </c>
      <c r="C583" s="7" t="s">
        <v>22</v>
      </c>
      <c r="D583" s="8">
        <f>'Bills at Proposed'!BM591</f>
        <v>1380.3758645200001</v>
      </c>
      <c r="E583" s="8">
        <f>'Bills at Current'!CB591</f>
        <v>1213.8181267229554</v>
      </c>
      <c r="F583" s="9">
        <f t="shared" si="29"/>
        <v>166.55773779704464</v>
      </c>
      <c r="G583" s="10">
        <f t="shared" si="28"/>
        <v>0.13721803467107074</v>
      </c>
      <c r="H583" s="6" t="str">
        <f t="shared" si="27"/>
        <v>Schools</v>
      </c>
    </row>
    <row r="584" spans="1:8" x14ac:dyDescent="0.2">
      <c r="A584" s="5" t="s">
        <v>1107</v>
      </c>
      <c r="B584" s="6" t="s">
        <v>1108</v>
      </c>
      <c r="C584" s="7" t="s">
        <v>23</v>
      </c>
      <c r="D584" s="8">
        <f>'Bills at Proposed'!BM592</f>
        <v>929.38218350160003</v>
      </c>
      <c r="E584" s="8">
        <f>'Bills at Current'!CB592</f>
        <v>303.81668596400357</v>
      </c>
      <c r="F584" s="9">
        <f t="shared" si="29"/>
        <v>625.56549753759646</v>
      </c>
      <c r="G584" s="10">
        <f t="shared" si="28"/>
        <v>2.059022846466418</v>
      </c>
      <c r="H584" s="6" t="str">
        <f t="shared" si="27"/>
        <v>Govt</v>
      </c>
    </row>
    <row r="585" spans="1:8" x14ac:dyDescent="0.2">
      <c r="A585" s="5" t="s">
        <v>1109</v>
      </c>
      <c r="B585" s="6" t="s">
        <v>1110</v>
      </c>
      <c r="C585" s="7" t="s">
        <v>1</v>
      </c>
      <c r="D585" s="8">
        <f>'Bills at Proposed'!BM593</f>
        <v>1036.9431029752</v>
      </c>
      <c r="E585" s="8">
        <f>'Bills at Current'!CB593</f>
        <v>518.07070355835242</v>
      </c>
      <c r="F585" s="9">
        <f t="shared" si="29"/>
        <v>518.87239941684754</v>
      </c>
      <c r="G585" s="10">
        <f t="shared" si="28"/>
        <v>1.0015474641839206</v>
      </c>
      <c r="H585" s="6" t="str">
        <f t="shared" si="27"/>
        <v>Schools</v>
      </c>
    </row>
    <row r="586" spans="1:8" x14ac:dyDescent="0.2">
      <c r="A586" s="5" t="s">
        <v>1111</v>
      </c>
      <c r="B586" s="6" t="s">
        <v>1112</v>
      </c>
      <c r="C586" s="7" t="s">
        <v>1</v>
      </c>
      <c r="D586" s="8">
        <f>'Bills at Proposed'!BM594</f>
        <v>56433.277031839993</v>
      </c>
      <c r="E586" s="8">
        <f>'Bills at Current'!CB594</f>
        <v>60672.26990956987</v>
      </c>
      <c r="F586" s="9">
        <f t="shared" si="29"/>
        <v>-4238.9928777298774</v>
      </c>
      <c r="G586" s="10">
        <f t="shared" si="28"/>
        <v>-6.9867055972159364E-2</v>
      </c>
      <c r="H586" s="6" t="str">
        <f t="shared" si="27"/>
        <v>Schools</v>
      </c>
    </row>
    <row r="587" spans="1:8" x14ac:dyDescent="0.2">
      <c r="A587" s="5" t="s">
        <v>1113</v>
      </c>
      <c r="B587" s="6" t="s">
        <v>1114</v>
      </c>
      <c r="C587" s="7" t="s">
        <v>1</v>
      </c>
      <c r="D587" s="8">
        <f>'Bills at Proposed'!BM595</f>
        <v>1354.7494640987998</v>
      </c>
      <c r="E587" s="8">
        <f>'Bills at Current'!CB595</f>
        <v>1128.3696814741479</v>
      </c>
      <c r="F587" s="9">
        <f t="shared" si="29"/>
        <v>226.37978262465185</v>
      </c>
      <c r="G587" s="10">
        <f t="shared" si="28"/>
        <v>0.2006255452813126</v>
      </c>
      <c r="H587" s="6" t="str">
        <f t="shared" si="27"/>
        <v>Schools</v>
      </c>
    </row>
    <row r="588" spans="1:8" x14ac:dyDescent="0.2">
      <c r="A588" s="5" t="s">
        <v>1115</v>
      </c>
      <c r="B588" s="6" t="s">
        <v>1116</v>
      </c>
      <c r="C588" s="7" t="s">
        <v>4</v>
      </c>
      <c r="D588" s="8">
        <f>'Bills at Proposed'!BM596</f>
        <v>5368.9416369600003</v>
      </c>
      <c r="E588" s="8">
        <f>'Bills at Current'!CB596</f>
        <v>6503.2465848927432</v>
      </c>
      <c r="F588" s="9">
        <f t="shared" si="29"/>
        <v>-1134.3049479327428</v>
      </c>
      <c r="G588" s="10">
        <f t="shared" si="28"/>
        <v>-0.17442133450202713</v>
      </c>
      <c r="H588" s="6" t="str">
        <f t="shared" si="27"/>
        <v>Schools</v>
      </c>
    </row>
    <row r="589" spans="1:8" x14ac:dyDescent="0.2">
      <c r="A589" s="5" t="s">
        <v>1408</v>
      </c>
      <c r="B589" s="6" t="s">
        <v>1428</v>
      </c>
      <c r="C589" s="7" t="s">
        <v>24</v>
      </c>
      <c r="D589" s="8">
        <f>'Bills at Proposed'!BM597</f>
        <v>1005.9603387192</v>
      </c>
      <c r="E589" s="8">
        <f>'Bills at Current'!CB597</f>
        <v>465.61195023218079</v>
      </c>
      <c r="F589" s="9">
        <f t="shared" si="29"/>
        <v>540.34838848701918</v>
      </c>
      <c r="G589" s="10">
        <f t="shared" si="28"/>
        <v>1.1605122854290371</v>
      </c>
      <c r="H589" s="6" t="str">
        <f t="shared" si="27"/>
        <v>Govt</v>
      </c>
    </row>
    <row r="590" spans="1:8" x14ac:dyDescent="0.2">
      <c r="A590" s="5" t="s">
        <v>313</v>
      </c>
      <c r="B590" s="6" t="s">
        <v>314</v>
      </c>
      <c r="C590" s="7" t="s">
        <v>0</v>
      </c>
      <c r="D590" s="8">
        <f>'Bills at Proposed'!BM598</f>
        <v>861.42389376839992</v>
      </c>
      <c r="E590" s="8">
        <f>'Bills at Current'!CB598</f>
        <v>258.251950379927</v>
      </c>
      <c r="F590" s="9">
        <f t="shared" si="29"/>
        <v>603.17194338847298</v>
      </c>
      <c r="G590" s="10">
        <f t="shared" si="28"/>
        <v>2.3355949200039627</v>
      </c>
      <c r="H590" s="6" t="str">
        <f t="shared" si="27"/>
        <v>Schools</v>
      </c>
    </row>
    <row r="591" spans="1:8" x14ac:dyDescent="0.2">
      <c r="A591" s="5" t="s">
        <v>1117</v>
      </c>
      <c r="B591" s="6" t="s">
        <v>1118</v>
      </c>
      <c r="C591" s="7" t="s">
        <v>21</v>
      </c>
      <c r="D591" s="8">
        <f>'Bills at Proposed'!BM599</f>
        <v>10242.114451648002</v>
      </c>
      <c r="E591" s="8">
        <f>'Bills at Current'!CB599</f>
        <v>11179.976856544636</v>
      </c>
      <c r="F591" s="9">
        <f t="shared" si="29"/>
        <v>-937.86240489663396</v>
      </c>
      <c r="G591" s="10">
        <f t="shared" si="28"/>
        <v>-8.3887687508728548E-2</v>
      </c>
      <c r="H591" s="6" t="str">
        <f t="shared" si="27"/>
        <v>Schools</v>
      </c>
    </row>
    <row r="592" spans="1:8" x14ac:dyDescent="0.2">
      <c r="A592" s="5" t="s">
        <v>1119</v>
      </c>
      <c r="B592" s="6" t="s">
        <v>1120</v>
      </c>
      <c r="C592" s="7" t="s">
        <v>17</v>
      </c>
      <c r="D592" s="8">
        <f>'Bills at Proposed'!BM600</f>
        <v>2201.3370305804001</v>
      </c>
      <c r="E592" s="8">
        <f>'Bills at Current'!CB600</f>
        <v>2761.9943822783139</v>
      </c>
      <c r="F592" s="9">
        <f t="shared" si="29"/>
        <v>-560.65735169791378</v>
      </c>
      <c r="G592" s="10">
        <f t="shared" si="28"/>
        <v>-0.202990040564615</v>
      </c>
      <c r="H592" s="6" t="str">
        <f t="shared" si="27"/>
        <v>Govt</v>
      </c>
    </row>
    <row r="593" spans="1:8" x14ac:dyDescent="0.2">
      <c r="A593" s="5" t="s">
        <v>1121</v>
      </c>
      <c r="B593" s="6" t="s">
        <v>1122</v>
      </c>
      <c r="C593" s="7" t="s">
        <v>22</v>
      </c>
      <c r="D593" s="8">
        <f>'Bills at Proposed'!BM601</f>
        <v>26066.242173439998</v>
      </c>
      <c r="E593" s="8">
        <f>'Bills at Current'!CB601</f>
        <v>26769.28767034518</v>
      </c>
      <c r="F593" s="9">
        <f t="shared" si="29"/>
        <v>-703.04549690518252</v>
      </c>
      <c r="G593" s="10">
        <f t="shared" si="28"/>
        <v>-2.6263138024550825E-2</v>
      </c>
      <c r="H593" s="6" t="str">
        <f t="shared" si="27"/>
        <v>Schools</v>
      </c>
    </row>
    <row r="594" spans="1:8" x14ac:dyDescent="0.2">
      <c r="A594" s="5" t="s">
        <v>1123</v>
      </c>
      <c r="B594" s="6" t="s">
        <v>1124</v>
      </c>
      <c r="C594" s="7" t="s">
        <v>17</v>
      </c>
      <c r="D594" s="8">
        <f>'Bills at Proposed'!BM602</f>
        <v>1054.3568980736</v>
      </c>
      <c r="E594" s="8">
        <f>'Bills at Current'!CB602</f>
        <v>557.29148605782166</v>
      </c>
      <c r="F594" s="9">
        <f t="shared" si="29"/>
        <v>497.06541201577829</v>
      </c>
      <c r="G594" s="10">
        <f t="shared" si="28"/>
        <v>0.89193074800393668</v>
      </c>
      <c r="H594" s="6" t="str">
        <f t="shared" si="27"/>
        <v>Govt</v>
      </c>
    </row>
    <row r="595" spans="1:8" x14ac:dyDescent="0.2">
      <c r="A595" s="5" t="s">
        <v>1125</v>
      </c>
      <c r="B595" s="6" t="s">
        <v>1126</v>
      </c>
      <c r="C595" s="7" t="s">
        <v>22</v>
      </c>
      <c r="D595" s="8">
        <f>'Bills at Proposed'!BM603</f>
        <v>75909.872017935995</v>
      </c>
      <c r="E595" s="8">
        <f>'Bills at Current'!CB603</f>
        <v>78151.346418950372</v>
      </c>
      <c r="F595" s="9">
        <f t="shared" si="29"/>
        <v>-2241.4744010143768</v>
      </c>
      <c r="G595" s="10">
        <f t="shared" si="28"/>
        <v>-2.8681200052502964E-2</v>
      </c>
      <c r="H595" s="6" t="str">
        <f t="shared" si="27"/>
        <v>Schools</v>
      </c>
    </row>
    <row r="596" spans="1:8" x14ac:dyDescent="0.2">
      <c r="A596" s="5" t="s">
        <v>1127</v>
      </c>
      <c r="B596" s="6" t="s">
        <v>1128</v>
      </c>
      <c r="C596" s="7" t="s">
        <v>16</v>
      </c>
      <c r="D596" s="8">
        <f>'Bills at Proposed'!BM604</f>
        <v>9613.6225027039982</v>
      </c>
      <c r="E596" s="8">
        <f>'Bills at Current'!CB604</f>
        <v>10995.618003380347</v>
      </c>
      <c r="F596" s="9">
        <f t="shared" si="29"/>
        <v>-1381.9955006763485</v>
      </c>
      <c r="G596" s="10">
        <f t="shared" si="28"/>
        <v>-0.12568602330960266</v>
      </c>
      <c r="H596" s="6" t="str">
        <f t="shared" si="27"/>
        <v>Govt</v>
      </c>
    </row>
    <row r="597" spans="1:8" x14ac:dyDescent="0.2">
      <c r="A597" s="5" t="s">
        <v>1129</v>
      </c>
      <c r="B597" s="6" t="s">
        <v>1130</v>
      </c>
      <c r="C597" s="7" t="s">
        <v>1</v>
      </c>
      <c r="D597" s="8">
        <f>'Bills at Proposed'!BM605</f>
        <v>13232.930802400004</v>
      </c>
      <c r="E597" s="8">
        <f>'Bills at Current'!CB605</f>
        <v>14478.374554186845</v>
      </c>
      <c r="F597" s="9">
        <f t="shared" si="29"/>
        <v>-1245.4437517868409</v>
      </c>
      <c r="G597" s="10">
        <f t="shared" si="28"/>
        <v>-8.6020965069361632E-2</v>
      </c>
      <c r="H597" s="6" t="str">
        <f t="shared" si="27"/>
        <v>Schools</v>
      </c>
    </row>
    <row r="598" spans="1:8" x14ac:dyDescent="0.2">
      <c r="A598" s="5" t="s">
        <v>1131</v>
      </c>
      <c r="B598" s="6" t="s">
        <v>1132</v>
      </c>
      <c r="C598" s="7" t="s">
        <v>0</v>
      </c>
      <c r="D598" s="8">
        <f>'Bills at Proposed'!BM606</f>
        <v>86527.801322032014</v>
      </c>
      <c r="E598" s="8">
        <f>'Bills at Current'!CB606</f>
        <v>88452.215062257819</v>
      </c>
      <c r="F598" s="9">
        <f t="shared" si="29"/>
        <v>-1924.4137402258057</v>
      </c>
      <c r="G598" s="10">
        <f t="shared" si="28"/>
        <v>-2.1756535309729541E-2</v>
      </c>
      <c r="H598" s="6" t="str">
        <f t="shared" si="27"/>
        <v>Schools</v>
      </c>
    </row>
    <row r="599" spans="1:8" x14ac:dyDescent="0.2">
      <c r="A599" s="5" t="s">
        <v>1133</v>
      </c>
      <c r="B599" s="6" t="s">
        <v>1134</v>
      </c>
      <c r="C599" s="7" t="s">
        <v>1</v>
      </c>
      <c r="D599" s="8">
        <f>'Bills at Proposed'!BM607</f>
        <v>95003.268145759997</v>
      </c>
      <c r="E599" s="8">
        <f>'Bills at Current'!CB607</f>
        <v>96490.861164337926</v>
      </c>
      <c r="F599" s="9">
        <f t="shared" si="29"/>
        <v>-1487.5930185779289</v>
      </c>
      <c r="G599" s="10">
        <f t="shared" si="28"/>
        <v>-1.5416931724180016E-2</v>
      </c>
      <c r="H599" s="6" t="str">
        <f t="shared" si="27"/>
        <v>Schools</v>
      </c>
    </row>
    <row r="600" spans="1:8" x14ac:dyDescent="0.2">
      <c r="A600" s="5" t="s">
        <v>1135</v>
      </c>
      <c r="B600" s="6" t="s">
        <v>1136</v>
      </c>
      <c r="C600" s="7" t="s">
        <v>1</v>
      </c>
      <c r="D600" s="8">
        <f>'Bills at Proposed'!BM608</f>
        <v>16420.350924999999</v>
      </c>
      <c r="E600" s="8">
        <f>'Bills at Current'!CB608</f>
        <v>18314.858166265894</v>
      </c>
      <c r="F600" s="9">
        <f t="shared" si="29"/>
        <v>-1894.5072412658956</v>
      </c>
      <c r="G600" s="10">
        <f t="shared" si="28"/>
        <v>-0.10344099987382838</v>
      </c>
      <c r="H600" s="6" t="str">
        <f t="shared" si="27"/>
        <v>Schools</v>
      </c>
    </row>
    <row r="601" spans="1:8" x14ac:dyDescent="0.2">
      <c r="A601" s="5" t="s">
        <v>1137</v>
      </c>
      <c r="B601" s="6" t="s">
        <v>1138</v>
      </c>
      <c r="C601" s="7" t="s">
        <v>1</v>
      </c>
      <c r="D601" s="8">
        <f>'Bills at Proposed'!BM609</f>
        <v>13274.069111584002</v>
      </c>
      <c r="E601" s="8">
        <f>'Bills at Current'!CB609</f>
        <v>15063.203639827407</v>
      </c>
      <c r="F601" s="9">
        <f t="shared" si="29"/>
        <v>-1789.1345282434049</v>
      </c>
      <c r="G601" s="10">
        <f t="shared" si="28"/>
        <v>-0.11877516702442359</v>
      </c>
      <c r="H601" s="6" t="str">
        <f t="shared" si="27"/>
        <v>Schools</v>
      </c>
    </row>
    <row r="602" spans="1:8" x14ac:dyDescent="0.2">
      <c r="A602" s="5" t="s">
        <v>831</v>
      </c>
      <c r="B602" s="6" t="s">
        <v>832</v>
      </c>
      <c r="C602" s="7" t="s">
        <v>1</v>
      </c>
      <c r="D602" s="8">
        <f>'Bills at Proposed'!BM610</f>
        <v>23771.269382944</v>
      </c>
      <c r="E602" s="8">
        <f>'Bills at Current'!CB610</f>
        <v>25528.569163622167</v>
      </c>
      <c r="F602" s="9">
        <f t="shared" si="29"/>
        <v>-1757.2997806781677</v>
      </c>
      <c r="G602" s="10">
        <f t="shared" si="28"/>
        <v>-6.8836595165791548E-2</v>
      </c>
      <c r="H602" s="6" t="str">
        <f t="shared" si="27"/>
        <v>Schools</v>
      </c>
    </row>
    <row r="603" spans="1:8" x14ac:dyDescent="0.2">
      <c r="A603" s="5" t="s">
        <v>1139</v>
      </c>
      <c r="B603" s="6" t="s">
        <v>1140</v>
      </c>
      <c r="C603" s="7" t="s">
        <v>23</v>
      </c>
      <c r="D603" s="8">
        <f>'Bills at Proposed'!BM611</f>
        <v>1003.1384663032001</v>
      </c>
      <c r="E603" s="8">
        <f>'Bills at Current'!CB611</f>
        <v>451.57437316137833</v>
      </c>
      <c r="F603" s="9">
        <f t="shared" si="29"/>
        <v>551.56409314182179</v>
      </c>
      <c r="G603" s="10">
        <f t="shared" si="28"/>
        <v>1.2214246997242917</v>
      </c>
      <c r="H603" s="6" t="str">
        <f t="shared" si="27"/>
        <v>Govt</v>
      </c>
    </row>
    <row r="604" spans="1:8" x14ac:dyDescent="0.2">
      <c r="A604" s="5" t="s">
        <v>1141</v>
      </c>
      <c r="B604" s="6" t="s">
        <v>1142</v>
      </c>
      <c r="C604" s="7" t="s">
        <v>22</v>
      </c>
      <c r="D604" s="8">
        <f>'Bills at Proposed'!BM612</f>
        <v>27856.973890000001</v>
      </c>
      <c r="E604" s="8">
        <f>'Bills at Current'!CB612</f>
        <v>28272.608493132295</v>
      </c>
      <c r="F604" s="9">
        <f t="shared" si="29"/>
        <v>-415.63460313229371</v>
      </c>
      <c r="G604" s="10">
        <f t="shared" si="28"/>
        <v>-1.4700964123393723E-2</v>
      </c>
      <c r="H604" s="6" t="str">
        <f t="shared" si="27"/>
        <v>Schools</v>
      </c>
    </row>
    <row r="605" spans="1:8" x14ac:dyDescent="0.2">
      <c r="A605" s="5" t="s">
        <v>1143</v>
      </c>
      <c r="B605" s="6" t="s">
        <v>1144</v>
      </c>
      <c r="C605" s="7" t="s">
        <v>11</v>
      </c>
      <c r="D605" s="8">
        <f>'Bills at Proposed'!BM613</f>
        <v>18911.310835807999</v>
      </c>
      <c r="E605" s="8">
        <f>'Bills at Current'!CB613</f>
        <v>20457.156157744375</v>
      </c>
      <c r="F605" s="9">
        <f t="shared" si="29"/>
        <v>-1545.8453219363764</v>
      </c>
      <c r="G605" s="10">
        <f t="shared" si="28"/>
        <v>-7.5565015489759246E-2</v>
      </c>
      <c r="H605" s="6" t="str">
        <f t="shared" si="27"/>
        <v>Schools</v>
      </c>
    </row>
    <row r="606" spans="1:8" x14ac:dyDescent="0.2">
      <c r="A606" s="5" t="s">
        <v>1145</v>
      </c>
      <c r="B606" s="6" t="s">
        <v>1146</v>
      </c>
      <c r="C606" s="7" t="s">
        <v>23</v>
      </c>
      <c r="D606" s="8">
        <f>'Bills at Proposed'!BM614</f>
        <v>1667.6758959688</v>
      </c>
      <c r="E606" s="8">
        <f>'Bills at Current'!CB614</f>
        <v>1811.9565890736847</v>
      </c>
      <c r="F606" s="9">
        <f t="shared" si="29"/>
        <v>-144.28069310488468</v>
      </c>
      <c r="G606" s="10">
        <f t="shared" si="28"/>
        <v>-7.9627014231419491E-2</v>
      </c>
      <c r="H606" s="6" t="str">
        <f t="shared" si="27"/>
        <v>Govt</v>
      </c>
    </row>
    <row r="607" spans="1:8" x14ac:dyDescent="0.2">
      <c r="A607" s="5" t="s">
        <v>1147</v>
      </c>
      <c r="B607" s="6" t="s">
        <v>1148</v>
      </c>
      <c r="C607" s="7" t="s">
        <v>1</v>
      </c>
      <c r="D607" s="8">
        <f>'Bills at Proposed'!BM615</f>
        <v>101838.360488736</v>
      </c>
      <c r="E607" s="8">
        <f>'Bills at Current'!CB615</f>
        <v>102889.06349990035</v>
      </c>
      <c r="F607" s="9">
        <f t="shared" si="29"/>
        <v>-1050.7030111643544</v>
      </c>
      <c r="G607" s="10">
        <f t="shared" si="28"/>
        <v>-1.0211998976600412E-2</v>
      </c>
      <c r="H607" s="6" t="str">
        <f t="shared" si="27"/>
        <v>Schools</v>
      </c>
    </row>
    <row r="608" spans="1:8" x14ac:dyDescent="0.2">
      <c r="A608" s="5" t="s">
        <v>1149</v>
      </c>
      <c r="B608" s="6" t="s">
        <v>1150</v>
      </c>
      <c r="C608" s="7" t="s">
        <v>23</v>
      </c>
      <c r="D608" s="8">
        <f>'Bills at Proposed'!BM616</f>
        <v>1856.9109792168001</v>
      </c>
      <c r="E608" s="8">
        <f>'Bills at Current'!CB616</f>
        <v>2169.6214830328095</v>
      </c>
      <c r="F608" s="9">
        <f t="shared" si="29"/>
        <v>-312.71050381600935</v>
      </c>
      <c r="G608" s="10">
        <f t="shared" si="28"/>
        <v>-0.14413136404737581</v>
      </c>
      <c r="H608" s="6" t="str">
        <f t="shared" si="27"/>
        <v>Govt</v>
      </c>
    </row>
    <row r="609" spans="1:8" x14ac:dyDescent="0.2">
      <c r="A609" s="5" t="s">
        <v>1151</v>
      </c>
      <c r="B609" s="6" t="s">
        <v>1152</v>
      </c>
      <c r="C609" s="7" t="s">
        <v>1</v>
      </c>
      <c r="D609" s="8">
        <f>'Bills at Proposed'!BM617</f>
        <v>0</v>
      </c>
      <c r="E609" s="8">
        <f>'Bills at Current'!CB617</f>
        <v>0</v>
      </c>
      <c r="F609" s="9">
        <f t="shared" si="29"/>
        <v>0</v>
      </c>
      <c r="G609" s="10" t="e">
        <f t="shared" si="28"/>
        <v>#DIV/0!</v>
      </c>
      <c r="H609" s="6" t="str">
        <f t="shared" si="27"/>
        <v>Schools</v>
      </c>
    </row>
    <row r="610" spans="1:8" x14ac:dyDescent="0.2">
      <c r="A610" s="5" t="s">
        <v>1153</v>
      </c>
      <c r="B610" s="6" t="s">
        <v>1154</v>
      </c>
      <c r="C610" s="7" t="s">
        <v>21</v>
      </c>
      <c r="D610" s="8">
        <f>'Bills at Proposed'!BM618</f>
        <v>6786.2796439839994</v>
      </c>
      <c r="E610" s="8">
        <f>'Bills at Current'!CB618</f>
        <v>8208.0095427263259</v>
      </c>
      <c r="F610" s="9">
        <f t="shared" si="29"/>
        <v>-1421.7298987423264</v>
      </c>
      <c r="G610" s="10">
        <f t="shared" si="28"/>
        <v>-0.17321250558269852</v>
      </c>
      <c r="H610" s="6" t="str">
        <f t="shared" si="27"/>
        <v>Schools</v>
      </c>
    </row>
    <row r="611" spans="1:8" x14ac:dyDescent="0.2">
      <c r="A611" s="5" t="s">
        <v>1155</v>
      </c>
      <c r="B611" s="6" t="s">
        <v>1156</v>
      </c>
      <c r="C611" s="7" t="s">
        <v>22</v>
      </c>
      <c r="D611" s="8">
        <f>'Bills at Proposed'!BM619</f>
        <v>29857.439909295997</v>
      </c>
      <c r="E611" s="8">
        <f>'Bills at Current'!CB619</f>
        <v>30594.657237647614</v>
      </c>
      <c r="F611" s="9">
        <f t="shared" si="29"/>
        <v>-737.21732835161674</v>
      </c>
      <c r="G611" s="10">
        <f t="shared" si="28"/>
        <v>-2.4096276765750102E-2</v>
      </c>
      <c r="H611" s="6" t="str">
        <f t="shared" si="27"/>
        <v>Schools</v>
      </c>
    </row>
    <row r="612" spans="1:8" x14ac:dyDescent="0.2">
      <c r="A612" s="5" t="s">
        <v>1157</v>
      </c>
      <c r="B612" s="6" t="s">
        <v>1158</v>
      </c>
      <c r="C612" s="7" t="s">
        <v>2</v>
      </c>
      <c r="D612" s="8">
        <f>'Bills at Proposed'!BM620</f>
        <v>1670.3960204160003</v>
      </c>
      <c r="E612" s="8">
        <f>'Bills at Current'!CB620</f>
        <v>1833.9756958173823</v>
      </c>
      <c r="F612" s="9">
        <f t="shared" si="29"/>
        <v>-163.57967540138202</v>
      </c>
      <c r="G612" s="10">
        <f t="shared" si="28"/>
        <v>-8.9194025730246373E-2</v>
      </c>
      <c r="H612" s="6" t="str">
        <f t="shared" si="27"/>
        <v>Govt</v>
      </c>
    </row>
    <row r="613" spans="1:8" x14ac:dyDescent="0.2">
      <c r="A613" s="5" t="s">
        <v>1159</v>
      </c>
      <c r="B613" s="6" t="s">
        <v>1160</v>
      </c>
      <c r="C613" s="7" t="s">
        <v>22</v>
      </c>
      <c r="D613" s="8">
        <f>'Bills at Proposed'!BM621</f>
        <v>11153.101793952002</v>
      </c>
      <c r="E613" s="8">
        <f>'Bills at Current'!CB621</f>
        <v>12966.647557335931</v>
      </c>
      <c r="F613" s="9">
        <f t="shared" si="29"/>
        <v>-1813.5457633839287</v>
      </c>
      <c r="G613" s="10">
        <f t="shared" si="28"/>
        <v>-0.13986234725396762</v>
      </c>
      <c r="H613" s="6" t="str">
        <f t="shared" si="27"/>
        <v>Schools</v>
      </c>
    </row>
    <row r="614" spans="1:8" x14ac:dyDescent="0.2">
      <c r="A614" s="5" t="s">
        <v>1161</v>
      </c>
      <c r="B614" s="6" t="s">
        <v>1162</v>
      </c>
      <c r="C614" s="7" t="s">
        <v>22</v>
      </c>
      <c r="D614" s="8">
        <f>'Bills at Proposed'!BM622</f>
        <v>1882.8842488159999</v>
      </c>
      <c r="E614" s="8">
        <f>'Bills at Current'!CB622</f>
        <v>2104.1990921138868</v>
      </c>
      <c r="F614" s="9">
        <f t="shared" si="29"/>
        <v>-221.31484329788691</v>
      </c>
      <c r="G614" s="10">
        <f t="shared" si="28"/>
        <v>-0.10517771066784043</v>
      </c>
      <c r="H614" s="6" t="str">
        <f t="shared" si="27"/>
        <v>Schools</v>
      </c>
    </row>
    <row r="615" spans="1:8" x14ac:dyDescent="0.2">
      <c r="A615" s="5" t="s">
        <v>1163</v>
      </c>
      <c r="B615" s="6" t="s">
        <v>1164</v>
      </c>
      <c r="C615" s="7" t="s">
        <v>23</v>
      </c>
      <c r="D615" s="8">
        <f>'Bills at Proposed'!BM623</f>
        <v>905.46535610399997</v>
      </c>
      <c r="E615" s="8">
        <f>'Bills at Current'!CB623</f>
        <v>252.00471914074294</v>
      </c>
      <c r="F615" s="9">
        <f t="shared" si="29"/>
        <v>653.460636963257</v>
      </c>
      <c r="G615" s="10">
        <f t="shared" si="28"/>
        <v>2.5930492063456305</v>
      </c>
      <c r="H615" s="6" t="str">
        <f t="shared" si="27"/>
        <v>Govt</v>
      </c>
    </row>
    <row r="616" spans="1:8" x14ac:dyDescent="0.2">
      <c r="A616" s="5" t="s">
        <v>1165</v>
      </c>
      <c r="B616" s="6" t="s">
        <v>1166</v>
      </c>
      <c r="C616" s="7" t="s">
        <v>1</v>
      </c>
      <c r="D616" s="8">
        <f>'Bills at Proposed'!BM624</f>
        <v>42606.087573199999</v>
      </c>
      <c r="E616" s="8">
        <f>'Bills at Current'!CB624</f>
        <v>45377.257798373401</v>
      </c>
      <c r="F616" s="9">
        <f t="shared" si="29"/>
        <v>-2771.1702251734023</v>
      </c>
      <c r="G616" s="10">
        <f t="shared" si="28"/>
        <v>-6.106958330286627E-2</v>
      </c>
      <c r="H616" s="6" t="str">
        <f t="shared" si="27"/>
        <v>Schools</v>
      </c>
    </row>
    <row r="617" spans="1:8" x14ac:dyDescent="0.2">
      <c r="A617" s="5" t="s">
        <v>1561</v>
      </c>
      <c r="B617" s="6" t="s">
        <v>1581</v>
      </c>
      <c r="C617" s="7" t="s">
        <v>3</v>
      </c>
      <c r="D617" s="8">
        <f>'Bills at Proposed'!BM625</f>
        <v>2338.5372532984002</v>
      </c>
      <c r="E617" s="8">
        <f>'Bills at Current'!CB625</f>
        <v>3134.4580576355866</v>
      </c>
      <c r="F617" s="9">
        <f t="shared" si="29"/>
        <v>-795.92080433718638</v>
      </c>
      <c r="G617" s="10">
        <f t="shared" si="28"/>
        <v>-0.25392613003651821</v>
      </c>
      <c r="H617" s="6" t="str">
        <f t="shared" si="27"/>
        <v>Schools</v>
      </c>
    </row>
    <row r="618" spans="1:8" x14ac:dyDescent="0.2">
      <c r="A618" s="5" t="s">
        <v>1167</v>
      </c>
      <c r="B618" s="6" t="s">
        <v>1168</v>
      </c>
      <c r="C618" s="7" t="s">
        <v>23</v>
      </c>
      <c r="D618" s="8">
        <f>'Bills at Proposed'!BM626</f>
        <v>6150.8635121540001</v>
      </c>
      <c r="E618" s="8">
        <f>'Bills at Current'!CB626</f>
        <v>7043.8494981353315</v>
      </c>
      <c r="F618" s="9">
        <f t="shared" si="29"/>
        <v>-892.9859859813314</v>
      </c>
      <c r="G618" s="10">
        <f t="shared" si="28"/>
        <v>-0.12677527908819253</v>
      </c>
      <c r="H618" s="6" t="str">
        <f t="shared" si="27"/>
        <v>Govt</v>
      </c>
    </row>
    <row r="619" spans="1:8" x14ac:dyDescent="0.2">
      <c r="A619" s="5" t="s">
        <v>1169</v>
      </c>
      <c r="B619" s="6" t="s">
        <v>1170</v>
      </c>
      <c r="C619" s="7" t="s">
        <v>20</v>
      </c>
      <c r="D619" s="8">
        <f>'Bills at Proposed'!BM627</f>
        <v>1572.6010083359997</v>
      </c>
      <c r="E619" s="8">
        <f>'Bills at Current'!CB627</f>
        <v>1720.3431892739268</v>
      </c>
      <c r="F619" s="9">
        <f t="shared" si="29"/>
        <v>-147.74218093792706</v>
      </c>
      <c r="G619" s="10">
        <f t="shared" si="28"/>
        <v>-8.5879481407591607E-2</v>
      </c>
      <c r="H619" s="6" t="str">
        <f t="shared" si="27"/>
        <v>Schools</v>
      </c>
    </row>
    <row r="620" spans="1:8" x14ac:dyDescent="0.2">
      <c r="A620" s="5" t="s">
        <v>1171</v>
      </c>
      <c r="B620" s="6" t="s">
        <v>1172</v>
      </c>
      <c r="C620" s="7" t="s">
        <v>19</v>
      </c>
      <c r="D620" s="8">
        <f>'Bills at Proposed'!BM628</f>
        <v>1816.4673876320001</v>
      </c>
      <c r="E620" s="8">
        <f>'Bills at Current'!CB628</f>
        <v>2016.5426487286327</v>
      </c>
      <c r="F620" s="9">
        <f t="shared" si="29"/>
        <v>-200.07526109663263</v>
      </c>
      <c r="G620" s="10">
        <f t="shared" si="28"/>
        <v>-9.9216974767567523E-2</v>
      </c>
      <c r="H620" s="6" t="str">
        <f t="shared" si="27"/>
        <v>Govt</v>
      </c>
    </row>
    <row r="621" spans="1:8" x14ac:dyDescent="0.2">
      <c r="A621" s="5" t="s">
        <v>1173</v>
      </c>
      <c r="B621" s="6" t="s">
        <v>1174</v>
      </c>
      <c r="C621" s="7" t="s">
        <v>1</v>
      </c>
      <c r="D621" s="8">
        <f>'Bills at Proposed'!BM629</f>
        <v>29341.694210840004</v>
      </c>
      <c r="E621" s="8">
        <f>'Bills at Current'!CB629</f>
        <v>32143.562918889329</v>
      </c>
      <c r="F621" s="9">
        <f t="shared" si="29"/>
        <v>-2801.8687080493255</v>
      </c>
      <c r="G621" s="10">
        <f t="shared" si="28"/>
        <v>-8.7167334720159251E-2</v>
      </c>
      <c r="H621" s="6" t="str">
        <f t="shared" si="27"/>
        <v>Schools</v>
      </c>
    </row>
    <row r="622" spans="1:8" x14ac:dyDescent="0.2">
      <c r="A622" s="5" t="s">
        <v>1561</v>
      </c>
      <c r="B622" s="6" t="s">
        <v>1582</v>
      </c>
      <c r="C622" s="7" t="s">
        <v>3</v>
      </c>
      <c r="D622" s="8">
        <f>'Bills at Proposed'!BM630</f>
        <v>99652.190576399982</v>
      </c>
      <c r="E622" s="8">
        <f>'Bills at Current'!CB630</f>
        <v>102987.77516777387</v>
      </c>
      <c r="F622" s="9">
        <f t="shared" si="29"/>
        <v>-3335.5845913738885</v>
      </c>
      <c r="G622" s="10">
        <f t="shared" si="28"/>
        <v>-3.2388160497107576E-2</v>
      </c>
      <c r="H622" s="6" t="str">
        <f t="shared" si="27"/>
        <v>Schools</v>
      </c>
    </row>
    <row r="623" spans="1:8" x14ac:dyDescent="0.2">
      <c r="A623" s="5" t="s">
        <v>1175</v>
      </c>
      <c r="B623" s="6" t="s">
        <v>1176</v>
      </c>
      <c r="C623" s="7" t="s">
        <v>1</v>
      </c>
      <c r="D623" s="8">
        <f>'Bills at Proposed'!BM631</f>
        <v>16347.41332836</v>
      </c>
      <c r="E623" s="8">
        <f>'Bills at Current'!CB631</f>
        <v>18821.12671068127</v>
      </c>
      <c r="F623" s="9">
        <f t="shared" si="29"/>
        <v>-2473.7133823212698</v>
      </c>
      <c r="G623" s="10">
        <f t="shared" si="28"/>
        <v>-0.1314327999777718</v>
      </c>
      <c r="H623" s="6" t="str">
        <f t="shared" si="27"/>
        <v>Schools</v>
      </c>
    </row>
    <row r="624" spans="1:8" x14ac:dyDescent="0.2">
      <c r="A624" s="5" t="s">
        <v>1177</v>
      </c>
      <c r="B624" s="6" t="s">
        <v>1178</v>
      </c>
      <c r="C624" s="7" t="s">
        <v>1</v>
      </c>
      <c r="D624" s="8">
        <f>'Bills at Proposed'!BM632</f>
        <v>1260.9476841379999</v>
      </c>
      <c r="E624" s="8">
        <f>'Bills at Current'!CB632</f>
        <v>997.66557931957698</v>
      </c>
      <c r="F624" s="9">
        <f t="shared" si="29"/>
        <v>263.28210481842291</v>
      </c>
      <c r="G624" s="10">
        <f t="shared" si="28"/>
        <v>0.26389815412694229</v>
      </c>
      <c r="H624" s="6" t="str">
        <f t="shared" si="27"/>
        <v>Schools</v>
      </c>
    </row>
    <row r="625" spans="1:8" x14ac:dyDescent="0.2">
      <c r="A625" s="5" t="s">
        <v>1179</v>
      </c>
      <c r="B625" s="6" t="s">
        <v>1180</v>
      </c>
      <c r="C625" s="7" t="s">
        <v>22</v>
      </c>
      <c r="D625" s="8">
        <f>'Bills at Proposed'!BM633</f>
        <v>6016.2301184319995</v>
      </c>
      <c r="E625" s="8">
        <f>'Bills at Current'!CB633</f>
        <v>7132.3540980201897</v>
      </c>
      <c r="F625" s="9">
        <f t="shared" si="29"/>
        <v>-1116.1239795881902</v>
      </c>
      <c r="G625" s="10">
        <f t="shared" si="28"/>
        <v>-0.15648746041619077</v>
      </c>
      <c r="H625" s="6" t="str">
        <f t="shared" si="27"/>
        <v>Schools</v>
      </c>
    </row>
    <row r="626" spans="1:8" x14ac:dyDescent="0.2">
      <c r="A626" s="5" t="s">
        <v>1183</v>
      </c>
      <c r="B626" s="6" t="s">
        <v>1184</v>
      </c>
      <c r="C626" s="7" t="s">
        <v>22</v>
      </c>
      <c r="D626" s="8">
        <f>'Bills at Proposed'!BM634</f>
        <v>26886.624443920002</v>
      </c>
      <c r="E626" s="8">
        <f>'Bills at Current'!CB634</f>
        <v>27797.793905319737</v>
      </c>
      <c r="F626" s="9">
        <f t="shared" si="29"/>
        <v>-911.16946139973516</v>
      </c>
      <c r="G626" s="10">
        <f t="shared" si="28"/>
        <v>-3.2778481073109988E-2</v>
      </c>
      <c r="H626" s="6" t="str">
        <f t="shared" si="27"/>
        <v>Schools</v>
      </c>
    </row>
    <row r="627" spans="1:8" x14ac:dyDescent="0.2">
      <c r="A627" s="5" t="s">
        <v>1185</v>
      </c>
      <c r="B627" s="6" t="s">
        <v>1186</v>
      </c>
      <c r="C627" s="7" t="s">
        <v>1</v>
      </c>
      <c r="D627" s="8">
        <f>'Bills at Proposed'!BM635</f>
        <v>1384.7086286004001</v>
      </c>
      <c r="E627" s="8">
        <f>'Bills at Current'!CB635</f>
        <v>1212.8127455083552</v>
      </c>
      <c r="F627" s="9">
        <f t="shared" si="29"/>
        <v>171.89588309204487</v>
      </c>
      <c r="G627" s="10">
        <f t="shared" si="28"/>
        <v>0.14173324260374098</v>
      </c>
      <c r="H627" s="6" t="str">
        <f t="shared" si="27"/>
        <v>Schools</v>
      </c>
    </row>
    <row r="628" spans="1:8" x14ac:dyDescent="0.2">
      <c r="A628" s="5" t="s">
        <v>1187</v>
      </c>
      <c r="B628" s="6" t="s">
        <v>1188</v>
      </c>
      <c r="C628" s="7" t="s">
        <v>1</v>
      </c>
      <c r="D628" s="8">
        <f>'Bills at Proposed'!BM636</f>
        <v>14687.240556600002</v>
      </c>
      <c r="E628" s="8">
        <f>'Bills at Current'!CB636</f>
        <v>16578.889833152836</v>
      </c>
      <c r="F628" s="9">
        <f t="shared" si="29"/>
        <v>-1891.6492765528346</v>
      </c>
      <c r="G628" s="10">
        <f t="shared" si="28"/>
        <v>-0.1140998761430998</v>
      </c>
      <c r="H628" s="6" t="str">
        <f t="shared" si="27"/>
        <v>Schools</v>
      </c>
    </row>
    <row r="629" spans="1:8" x14ac:dyDescent="0.2">
      <c r="A629" s="5" t="s">
        <v>1189</v>
      </c>
      <c r="B629" s="6" t="s">
        <v>1190</v>
      </c>
      <c r="C629" s="7" t="s">
        <v>1</v>
      </c>
      <c r="D629" s="8">
        <f>'Bills at Proposed'!BM637</f>
        <v>38610.050463119995</v>
      </c>
      <c r="E629" s="8">
        <f>'Bills at Current'!CB637</f>
        <v>41696.64565482358</v>
      </c>
      <c r="F629" s="9">
        <f t="shared" si="29"/>
        <v>-3086.5951917035854</v>
      </c>
      <c r="G629" s="10">
        <f t="shared" si="28"/>
        <v>-7.4025023913320998E-2</v>
      </c>
      <c r="H629" s="6" t="str">
        <f t="shared" si="27"/>
        <v>Schools</v>
      </c>
    </row>
    <row r="630" spans="1:8" x14ac:dyDescent="0.2">
      <c r="A630" s="5" t="s">
        <v>1191</v>
      </c>
      <c r="B630" s="6" t="s">
        <v>1192</v>
      </c>
      <c r="C630" s="7" t="s">
        <v>1</v>
      </c>
      <c r="D630" s="8">
        <f>'Bills at Proposed'!BM638</f>
        <v>17288.249510199999</v>
      </c>
      <c r="E630" s="8">
        <f>'Bills at Current'!CB638</f>
        <v>19035.595965195811</v>
      </c>
      <c r="F630" s="9">
        <f t="shared" si="29"/>
        <v>-1747.3464549958117</v>
      </c>
      <c r="G630" s="10">
        <f t="shared" si="28"/>
        <v>-9.1793630112270375E-2</v>
      </c>
      <c r="H630" s="6" t="str">
        <f t="shared" si="27"/>
        <v>Schools</v>
      </c>
    </row>
    <row r="631" spans="1:8" x14ac:dyDescent="0.2">
      <c r="A631" s="5" t="s">
        <v>1193</v>
      </c>
      <c r="B631" s="6" t="s">
        <v>1194</v>
      </c>
      <c r="C631" s="7" t="s">
        <v>7</v>
      </c>
      <c r="D631" s="8">
        <f>'Bills at Proposed'!BM639</f>
        <v>1265.3889631739999</v>
      </c>
      <c r="E631" s="8">
        <f>'Bills at Current'!CB639</f>
        <v>972.41451015297321</v>
      </c>
      <c r="F631" s="9">
        <f t="shared" si="29"/>
        <v>292.97445302102665</v>
      </c>
      <c r="G631" s="10">
        <f t="shared" si="28"/>
        <v>0.30128556285625363</v>
      </c>
      <c r="H631" s="6" t="str">
        <f t="shared" si="27"/>
        <v>Govt</v>
      </c>
    </row>
    <row r="632" spans="1:8" x14ac:dyDescent="0.2">
      <c r="A632" s="5" t="s">
        <v>1195</v>
      </c>
      <c r="B632" s="6" t="s">
        <v>1196</v>
      </c>
      <c r="C632" s="7" t="s">
        <v>9</v>
      </c>
      <c r="D632" s="8">
        <f>'Bills at Proposed'!BM640</f>
        <v>909.71905358560002</v>
      </c>
      <c r="E632" s="8">
        <f>'Bills at Current'!CB640</f>
        <v>261.02803080823793</v>
      </c>
      <c r="F632" s="9">
        <f t="shared" si="29"/>
        <v>648.69102277736215</v>
      </c>
      <c r="G632" s="10">
        <f t="shared" si="28"/>
        <v>2.4851393192094284</v>
      </c>
      <c r="H632" s="6" t="str">
        <f t="shared" si="27"/>
        <v>Govt</v>
      </c>
    </row>
    <row r="633" spans="1:8" x14ac:dyDescent="0.2">
      <c r="A633" s="5" t="s">
        <v>1197</v>
      </c>
      <c r="B633" s="6" t="s">
        <v>1198</v>
      </c>
      <c r="C633" s="7" t="s">
        <v>23</v>
      </c>
      <c r="D633" s="8">
        <f>'Bills at Proposed'!BM641</f>
        <v>4715.2100817760002</v>
      </c>
      <c r="E633" s="8">
        <f>'Bills at Current'!CB641</f>
        <v>5658.8544132636689</v>
      </c>
      <c r="F633" s="9">
        <f t="shared" si="29"/>
        <v>-943.64433148766875</v>
      </c>
      <c r="G633" s="10">
        <f t="shared" si="28"/>
        <v>-0.16675536470347796</v>
      </c>
      <c r="H633" s="6" t="str">
        <f t="shared" si="27"/>
        <v>Govt</v>
      </c>
    </row>
    <row r="634" spans="1:8" x14ac:dyDescent="0.2">
      <c r="A634" s="5" t="s">
        <v>1199</v>
      </c>
      <c r="B634" s="6" t="s">
        <v>1200</v>
      </c>
      <c r="C634" s="7" t="s">
        <v>22</v>
      </c>
      <c r="D634" s="8">
        <f>'Bills at Proposed'!BM642</f>
        <v>23814.794469399996</v>
      </c>
      <c r="E634" s="8">
        <f>'Bills at Current'!CB642</f>
        <v>24871.237993838447</v>
      </c>
      <c r="F634" s="9">
        <f t="shared" si="29"/>
        <v>-1056.4435244384513</v>
      </c>
      <c r="G634" s="10">
        <f t="shared" si="28"/>
        <v>-4.2476515431205009E-2</v>
      </c>
      <c r="H634" s="6" t="str">
        <f t="shared" si="27"/>
        <v>Schools</v>
      </c>
    </row>
    <row r="635" spans="1:8" x14ac:dyDescent="0.2">
      <c r="A635" s="5" t="s">
        <v>1201</v>
      </c>
      <c r="B635" s="6" t="s">
        <v>1202</v>
      </c>
      <c r="C635" s="7" t="s">
        <v>1</v>
      </c>
      <c r="D635" s="8">
        <f>'Bills at Proposed'!BM643</f>
        <v>0</v>
      </c>
      <c r="E635" s="8">
        <f>'Bills at Current'!CB643</f>
        <v>0</v>
      </c>
      <c r="F635" s="9">
        <f t="shared" si="29"/>
        <v>0</v>
      </c>
      <c r="G635" s="10" t="e">
        <f t="shared" si="28"/>
        <v>#DIV/0!</v>
      </c>
      <c r="H635" s="6" t="str">
        <f t="shared" si="27"/>
        <v>Schools</v>
      </c>
    </row>
    <row r="636" spans="1:8" x14ac:dyDescent="0.2">
      <c r="A636" s="5" t="s">
        <v>1203</v>
      </c>
      <c r="B636" s="6" t="s">
        <v>1204</v>
      </c>
      <c r="C636" s="7" t="s">
        <v>1</v>
      </c>
      <c r="D636" s="8">
        <f>'Bills at Proposed'!BM644</f>
        <v>66643.980119680011</v>
      </c>
      <c r="E636" s="8">
        <f>'Bills at Current'!CB644</f>
        <v>71720.322499662783</v>
      </c>
      <c r="F636" s="9">
        <f t="shared" si="29"/>
        <v>-5076.3423799827724</v>
      </c>
      <c r="G636" s="10">
        <f t="shared" si="28"/>
        <v>-7.0779692603956668E-2</v>
      </c>
      <c r="H636" s="6" t="str">
        <f t="shared" si="27"/>
        <v>Schools</v>
      </c>
    </row>
    <row r="637" spans="1:8" x14ac:dyDescent="0.2">
      <c r="A637" s="5" t="s">
        <v>1205</v>
      </c>
      <c r="B637" s="6" t="s">
        <v>1206</v>
      </c>
      <c r="C637" s="7" t="s">
        <v>23</v>
      </c>
      <c r="D637" s="8">
        <f>'Bills at Proposed'!BM645</f>
        <v>9379.6523483519995</v>
      </c>
      <c r="E637" s="8">
        <f>'Bills at Current'!CB645</f>
        <v>10265.529187316168</v>
      </c>
      <c r="F637" s="9">
        <f t="shared" si="29"/>
        <v>-885.8768389641682</v>
      </c>
      <c r="G637" s="10">
        <f t="shared" si="28"/>
        <v>-8.6296266154377688E-2</v>
      </c>
      <c r="H637" s="6" t="str">
        <f t="shared" si="27"/>
        <v>Govt</v>
      </c>
    </row>
    <row r="638" spans="1:8" x14ac:dyDescent="0.2">
      <c r="A638" s="5" t="s">
        <v>1207</v>
      </c>
      <c r="B638" s="6" t="s">
        <v>1208</v>
      </c>
      <c r="C638" s="7" t="s">
        <v>1</v>
      </c>
      <c r="D638" s="8">
        <f>'Bills at Proposed'!BM646</f>
        <v>929.40834306879992</v>
      </c>
      <c r="E638" s="8">
        <f>'Bills at Current'!CB646</f>
        <v>303.00271389848092</v>
      </c>
      <c r="F638" s="9">
        <f t="shared" si="29"/>
        <v>626.405629170319</v>
      </c>
      <c r="G638" s="10">
        <f t="shared" si="28"/>
        <v>2.0673267942418234</v>
      </c>
      <c r="H638" s="6" t="str">
        <f t="shared" si="27"/>
        <v>Schools</v>
      </c>
    </row>
    <row r="639" spans="1:8" x14ac:dyDescent="0.2">
      <c r="A639" s="5" t="s">
        <v>1209</v>
      </c>
      <c r="B639" s="6" t="s">
        <v>1210</v>
      </c>
      <c r="C639" s="7" t="s">
        <v>19</v>
      </c>
      <c r="D639" s="8">
        <f>'Bills at Proposed'!BM647</f>
        <v>1243.0358420552002</v>
      </c>
      <c r="E639" s="8">
        <f>'Bills at Current'!CB647</f>
        <v>905.22578179216816</v>
      </c>
      <c r="F639" s="9">
        <f t="shared" si="29"/>
        <v>337.81006026303203</v>
      </c>
      <c r="G639" s="10">
        <f t="shared" si="28"/>
        <v>0.37317768346614577</v>
      </c>
      <c r="H639" s="6" t="str">
        <f t="shared" si="27"/>
        <v>Govt</v>
      </c>
    </row>
    <row r="640" spans="1:8" x14ac:dyDescent="0.2">
      <c r="A640" s="5" t="s">
        <v>1211</v>
      </c>
      <c r="B640" s="6" t="s">
        <v>1212</v>
      </c>
      <c r="C640" s="7" t="s">
        <v>22</v>
      </c>
      <c r="D640" s="8">
        <f>'Bills at Proposed'!BM648</f>
        <v>26063.718347360002</v>
      </c>
      <c r="E640" s="8">
        <f>'Bills at Current'!CB648</f>
        <v>26438.593339763374</v>
      </c>
      <c r="F640" s="9">
        <f t="shared" si="29"/>
        <v>-374.87499240337274</v>
      </c>
      <c r="G640" s="10">
        <f t="shared" si="28"/>
        <v>-1.4179082358347861E-2</v>
      </c>
      <c r="H640" s="6" t="str">
        <f t="shared" si="27"/>
        <v>Schools</v>
      </c>
    </row>
    <row r="641" spans="1:8" x14ac:dyDescent="0.2">
      <c r="A641" s="5" t="s">
        <v>1213</v>
      </c>
      <c r="B641" s="6" t="s">
        <v>1214</v>
      </c>
      <c r="C641" s="7" t="s">
        <v>4</v>
      </c>
      <c r="D641" s="8">
        <f>'Bills at Proposed'!BM649</f>
        <v>926.79895340000007</v>
      </c>
      <c r="E641" s="8">
        <f>'Bills at Current'!CB649</f>
        <v>297.50398650825298</v>
      </c>
      <c r="F641" s="9">
        <f t="shared" si="29"/>
        <v>629.29496689174709</v>
      </c>
      <c r="G641" s="10">
        <f t="shared" si="28"/>
        <v>2.1152488552427853</v>
      </c>
      <c r="H641" s="6" t="str">
        <f t="shared" si="27"/>
        <v>Schools</v>
      </c>
    </row>
    <row r="642" spans="1:8" x14ac:dyDescent="0.2">
      <c r="A642" s="5" t="s">
        <v>1215</v>
      </c>
      <c r="B642" s="6" t="s">
        <v>1216</v>
      </c>
      <c r="C642" s="7" t="s">
        <v>23</v>
      </c>
      <c r="D642" s="8">
        <f>'Bills at Proposed'!BM650</f>
        <v>1104.9105219932001</v>
      </c>
      <c r="E642" s="8">
        <f>'Bills at Current'!CB650</f>
        <v>662.50350544513412</v>
      </c>
      <c r="F642" s="9">
        <f t="shared" si="29"/>
        <v>442.40701654806594</v>
      </c>
      <c r="G642" s="10">
        <f t="shared" si="28"/>
        <v>0.66778064253533875</v>
      </c>
      <c r="H642" s="6" t="str">
        <f t="shared" ref="H642:H705" si="30">IF(LEFT(C642,1)="S","Schools","Govt")</f>
        <v>Govt</v>
      </c>
    </row>
    <row r="643" spans="1:8" x14ac:dyDescent="0.2">
      <c r="A643" s="5" t="s">
        <v>1217</v>
      </c>
      <c r="B643" s="6" t="s">
        <v>1218</v>
      </c>
      <c r="C643" s="7" t="s">
        <v>0</v>
      </c>
      <c r="D643" s="8">
        <f>'Bills at Proposed'!BM651</f>
        <v>40226.12460676</v>
      </c>
      <c r="E643" s="8">
        <f>'Bills at Current'!CB651</f>
        <v>41062.97141238911</v>
      </c>
      <c r="F643" s="9">
        <f t="shared" si="29"/>
        <v>-836.84680562910944</v>
      </c>
      <c r="G643" s="10">
        <f t="shared" si="28"/>
        <v>-2.0379596917738496E-2</v>
      </c>
      <c r="H643" s="6" t="str">
        <f t="shared" si="30"/>
        <v>Schools</v>
      </c>
    </row>
    <row r="644" spans="1:8" x14ac:dyDescent="0.2">
      <c r="A644" s="5" t="s">
        <v>1219</v>
      </c>
      <c r="B644" s="6" t="s">
        <v>1220</v>
      </c>
      <c r="C644" s="7" t="s">
        <v>0</v>
      </c>
      <c r="D644" s="8">
        <f>'Bills at Proposed'!BM652</f>
        <v>44290.074446999999</v>
      </c>
      <c r="E644" s="8">
        <f>'Bills at Current'!CB652</f>
        <v>43659.151779459855</v>
      </c>
      <c r="F644" s="9">
        <f t="shared" si="29"/>
        <v>630.92266754014418</v>
      </c>
      <c r="G644" s="10">
        <f t="shared" si="28"/>
        <v>1.4451097692579795E-2</v>
      </c>
      <c r="H644" s="6" t="str">
        <f t="shared" si="30"/>
        <v>Schools</v>
      </c>
    </row>
    <row r="645" spans="1:8" x14ac:dyDescent="0.2">
      <c r="A645" s="5" t="s">
        <v>1221</v>
      </c>
      <c r="B645" s="6" t="s">
        <v>1222</v>
      </c>
      <c r="C645" s="7" t="s">
        <v>24</v>
      </c>
      <c r="D645" s="8">
        <f>'Bills at Proposed'!BM653</f>
        <v>914.65382786879991</v>
      </c>
      <c r="E645" s="8">
        <f>'Bills at Current'!CB653</f>
        <v>270.9293965179761</v>
      </c>
      <c r="F645" s="9">
        <f t="shared" si="29"/>
        <v>643.72443135082381</v>
      </c>
      <c r="G645" s="10">
        <f t="shared" ref="G645:G708" si="31">D645/E645-1</f>
        <v>2.3759859196678677</v>
      </c>
      <c r="H645" s="6" t="str">
        <f t="shared" si="30"/>
        <v>Govt</v>
      </c>
    </row>
    <row r="646" spans="1:8" x14ac:dyDescent="0.2">
      <c r="A646" s="5" t="s">
        <v>1223</v>
      </c>
      <c r="B646" s="6" t="s">
        <v>1224</v>
      </c>
      <c r="C646" s="7" t="s">
        <v>24</v>
      </c>
      <c r="D646" s="8">
        <f>'Bills at Proposed'!BM654</f>
        <v>2073.6702163835998</v>
      </c>
      <c r="E646" s="8">
        <f>'Bills at Current'!CB654</f>
        <v>2565.1683846303695</v>
      </c>
      <c r="F646" s="9">
        <f t="shared" ref="F646:F709" si="32">D646-E646</f>
        <v>-491.49816824676964</v>
      </c>
      <c r="G646" s="10">
        <f t="shared" si="31"/>
        <v>-0.19160464131386545</v>
      </c>
      <c r="H646" s="6" t="str">
        <f t="shared" si="30"/>
        <v>Govt</v>
      </c>
    </row>
    <row r="647" spans="1:8" x14ac:dyDescent="0.2">
      <c r="A647" s="5" t="s">
        <v>897</v>
      </c>
      <c r="B647" s="6" t="s">
        <v>1225</v>
      </c>
      <c r="C647" s="7" t="s">
        <v>16</v>
      </c>
      <c r="D647" s="8">
        <f>'Bills at Proposed'!BM655</f>
        <v>21786.986526680001</v>
      </c>
      <c r="E647" s="8">
        <f>'Bills at Current'!CB655</f>
        <v>24284.453190431177</v>
      </c>
      <c r="F647" s="9">
        <f t="shared" si="32"/>
        <v>-2497.4666637511764</v>
      </c>
      <c r="G647" s="10">
        <f t="shared" si="31"/>
        <v>-0.10284220295869195</v>
      </c>
      <c r="H647" s="6" t="str">
        <f t="shared" si="30"/>
        <v>Govt</v>
      </c>
    </row>
    <row r="648" spans="1:8" x14ac:dyDescent="0.2">
      <c r="A648" s="5" t="s">
        <v>1226</v>
      </c>
      <c r="B648" s="6" t="s">
        <v>1227</v>
      </c>
      <c r="C648" s="7" t="s">
        <v>13</v>
      </c>
      <c r="D648" s="8">
        <f>'Bills at Proposed'!BM656</f>
        <v>1086.4562073867999</v>
      </c>
      <c r="E648" s="8">
        <f>'Bills at Current'!CB656</f>
        <v>610.38409112332761</v>
      </c>
      <c r="F648" s="9">
        <f t="shared" si="32"/>
        <v>476.07211626347225</v>
      </c>
      <c r="G648" s="10">
        <f t="shared" si="31"/>
        <v>0.77995498766576188</v>
      </c>
      <c r="H648" s="6" t="str">
        <f t="shared" si="30"/>
        <v>Govt</v>
      </c>
    </row>
    <row r="649" spans="1:8" x14ac:dyDescent="0.2">
      <c r="A649" s="5" t="s">
        <v>1228</v>
      </c>
      <c r="B649" s="6" t="s">
        <v>1229</v>
      </c>
      <c r="C649" s="7" t="s">
        <v>22</v>
      </c>
      <c r="D649" s="8">
        <f>'Bills at Proposed'!BM657</f>
        <v>2595.1251862436002</v>
      </c>
      <c r="E649" s="8">
        <f>'Bills at Current'!CB657</f>
        <v>3431.5581990166311</v>
      </c>
      <c r="F649" s="9">
        <f t="shared" si="32"/>
        <v>-836.4330127730309</v>
      </c>
      <c r="G649" s="10">
        <f t="shared" si="31"/>
        <v>-0.24374729037459553</v>
      </c>
      <c r="H649" s="6" t="str">
        <f t="shared" si="30"/>
        <v>Schools</v>
      </c>
    </row>
    <row r="650" spans="1:8" x14ac:dyDescent="0.2">
      <c r="A650" s="5" t="s">
        <v>1230</v>
      </c>
      <c r="B650" s="6" t="s">
        <v>1231</v>
      </c>
      <c r="C650" s="7" t="s">
        <v>0</v>
      </c>
      <c r="D650" s="8">
        <f>'Bills at Proposed'!BM658</f>
        <v>319143.40470988007</v>
      </c>
      <c r="E650" s="8">
        <f>'Bills at Current'!CB658</f>
        <v>327251.06185317662</v>
      </c>
      <c r="F650" s="9">
        <f t="shared" si="32"/>
        <v>-8107.6571432965575</v>
      </c>
      <c r="G650" s="10">
        <f t="shared" si="31"/>
        <v>-2.4775036931535155E-2</v>
      </c>
      <c r="H650" s="6" t="str">
        <f t="shared" si="30"/>
        <v>Schools</v>
      </c>
    </row>
    <row r="651" spans="1:8" x14ac:dyDescent="0.2">
      <c r="A651" s="5" t="s">
        <v>1232</v>
      </c>
      <c r="B651" s="6" t="s">
        <v>1233</v>
      </c>
      <c r="C651" s="7" t="s">
        <v>23</v>
      </c>
      <c r="D651" s="8">
        <f>'Bills at Proposed'!BM659</f>
        <v>1054.4389133048001</v>
      </c>
      <c r="E651" s="8">
        <f>'Bills at Current'!CB659</f>
        <v>558.42297826977426</v>
      </c>
      <c r="F651" s="9">
        <f t="shared" si="32"/>
        <v>496.01593503502579</v>
      </c>
      <c r="G651" s="10">
        <f t="shared" si="31"/>
        <v>0.88824413453022411</v>
      </c>
      <c r="H651" s="6" t="str">
        <f t="shared" si="30"/>
        <v>Govt</v>
      </c>
    </row>
    <row r="652" spans="1:8" x14ac:dyDescent="0.2">
      <c r="A652" s="5" t="s">
        <v>1234</v>
      </c>
      <c r="B652" s="6" t="s">
        <v>1235</v>
      </c>
      <c r="C652" s="7" t="s">
        <v>22</v>
      </c>
      <c r="D652" s="8">
        <f>'Bills at Proposed'!BM660</f>
        <v>3471.501672544</v>
      </c>
      <c r="E652" s="8">
        <f>'Bills at Current'!CB660</f>
        <v>4556.780648605335</v>
      </c>
      <c r="F652" s="9">
        <f t="shared" si="32"/>
        <v>-1085.278976061335</v>
      </c>
      <c r="G652" s="10">
        <f t="shared" si="31"/>
        <v>-0.23816792155521016</v>
      </c>
      <c r="H652" s="6" t="str">
        <f t="shared" si="30"/>
        <v>Schools</v>
      </c>
    </row>
    <row r="653" spans="1:8" x14ac:dyDescent="0.2">
      <c r="A653" s="5" t="s">
        <v>1236</v>
      </c>
      <c r="B653" s="6" t="s">
        <v>1237</v>
      </c>
      <c r="C653" s="7" t="s">
        <v>22</v>
      </c>
      <c r="D653" s="8">
        <f>'Bills at Proposed'!BM661</f>
        <v>30112.184777279999</v>
      </c>
      <c r="E653" s="8">
        <f>'Bills at Current'!CB661</f>
        <v>31030.754078711765</v>
      </c>
      <c r="F653" s="9">
        <f t="shared" si="32"/>
        <v>-918.56930143176578</v>
      </c>
      <c r="G653" s="10">
        <f t="shared" si="31"/>
        <v>-2.9601900717647678E-2</v>
      </c>
      <c r="H653" s="6" t="str">
        <f t="shared" si="30"/>
        <v>Schools</v>
      </c>
    </row>
    <row r="654" spans="1:8" x14ac:dyDescent="0.2">
      <c r="A654" s="5" t="s">
        <v>1238</v>
      </c>
      <c r="B654" s="6" t="s">
        <v>1239</v>
      </c>
      <c r="C654" s="7" t="s">
        <v>1</v>
      </c>
      <c r="D654" s="8">
        <f>'Bills at Proposed'!BM662</f>
        <v>1998.4277140131999</v>
      </c>
      <c r="E654" s="8">
        <f>'Bills at Current'!CB662</f>
        <v>2319.8793555853722</v>
      </c>
      <c r="F654" s="9">
        <f t="shared" si="32"/>
        <v>-321.45164157217232</v>
      </c>
      <c r="G654" s="10">
        <f t="shared" si="31"/>
        <v>-0.13856394764591573</v>
      </c>
      <c r="H654" s="6" t="str">
        <f t="shared" si="30"/>
        <v>Schools</v>
      </c>
    </row>
    <row r="655" spans="1:8" x14ac:dyDescent="0.2">
      <c r="A655" s="5" t="s">
        <v>1240</v>
      </c>
      <c r="B655" s="6" t="s">
        <v>1241</v>
      </c>
      <c r="C655" s="7" t="s">
        <v>20</v>
      </c>
      <c r="D655" s="8">
        <f>'Bills at Proposed'!BM663</f>
        <v>1647.4790037780001</v>
      </c>
      <c r="E655" s="8">
        <f>'Bills at Current'!CB663</f>
        <v>1757.6043290605855</v>
      </c>
      <c r="F655" s="9">
        <f t="shared" si="32"/>
        <v>-110.12532528258544</v>
      </c>
      <c r="G655" s="10">
        <f t="shared" si="31"/>
        <v>-6.2656494104930793E-2</v>
      </c>
      <c r="H655" s="6" t="str">
        <f t="shared" si="30"/>
        <v>Schools</v>
      </c>
    </row>
    <row r="656" spans="1:8" x14ac:dyDescent="0.2">
      <c r="A656" s="5" t="s">
        <v>1242</v>
      </c>
      <c r="B656" s="6" t="s">
        <v>1243</v>
      </c>
      <c r="C656" s="7" t="s">
        <v>1</v>
      </c>
      <c r="D656" s="8">
        <f>'Bills at Proposed'!BM664</f>
        <v>8393.4135335999999</v>
      </c>
      <c r="E656" s="8">
        <f>'Bills at Current'!CB664</f>
        <v>10806.120990530315</v>
      </c>
      <c r="F656" s="9">
        <f t="shared" si="32"/>
        <v>-2412.7074569303149</v>
      </c>
      <c r="G656" s="10">
        <f t="shared" si="31"/>
        <v>-0.22327229715867825</v>
      </c>
      <c r="H656" s="6" t="str">
        <f t="shared" si="30"/>
        <v>Schools</v>
      </c>
    </row>
    <row r="657" spans="1:8" x14ac:dyDescent="0.2">
      <c r="A657" s="5" t="s">
        <v>1244</v>
      </c>
      <c r="B657" s="6" t="s">
        <v>1245</v>
      </c>
      <c r="C657" s="7" t="s">
        <v>1</v>
      </c>
      <c r="D657" s="8">
        <f>'Bills at Proposed'!BM665</f>
        <v>5109.2873524159995</v>
      </c>
      <c r="E657" s="8">
        <f>'Bills at Current'!CB665</f>
        <v>6261.1042902012214</v>
      </c>
      <c r="F657" s="9">
        <f t="shared" si="32"/>
        <v>-1151.8169377852219</v>
      </c>
      <c r="G657" s="10">
        <f t="shared" si="31"/>
        <v>-0.183963863944551</v>
      </c>
      <c r="H657" s="6" t="str">
        <f t="shared" si="30"/>
        <v>Schools</v>
      </c>
    </row>
    <row r="658" spans="1:8" x14ac:dyDescent="0.2">
      <c r="A658" s="5" t="s">
        <v>1408</v>
      </c>
      <c r="B658" s="6" t="s">
        <v>1429</v>
      </c>
      <c r="C658" s="7" t="s">
        <v>24</v>
      </c>
      <c r="D658" s="8">
        <f>'Bills at Proposed'!BM666</f>
        <v>1123.8006935076</v>
      </c>
      <c r="E658" s="8">
        <f>'Bills at Current'!CB666</f>
        <v>707.4217154449409</v>
      </c>
      <c r="F658" s="9">
        <f t="shared" si="32"/>
        <v>416.37897806265914</v>
      </c>
      <c r="G658" s="10">
        <f t="shared" si="31"/>
        <v>0.5885866506101991</v>
      </c>
      <c r="H658" s="6" t="str">
        <f t="shared" si="30"/>
        <v>Govt</v>
      </c>
    </row>
    <row r="659" spans="1:8" x14ac:dyDescent="0.2">
      <c r="A659" s="5" t="s">
        <v>1246</v>
      </c>
      <c r="B659" s="6" t="s">
        <v>1247</v>
      </c>
      <c r="C659" s="7" t="s">
        <v>22</v>
      </c>
      <c r="D659" s="8">
        <f>'Bills at Proposed'!BM667</f>
        <v>23600.140312759999</v>
      </c>
      <c r="E659" s="8">
        <f>'Bills at Current'!CB667</f>
        <v>25525.213659933102</v>
      </c>
      <c r="F659" s="9">
        <f t="shared" si="32"/>
        <v>-1925.0733471731037</v>
      </c>
      <c r="G659" s="10">
        <f t="shared" si="31"/>
        <v>-7.5418500813369871E-2</v>
      </c>
      <c r="H659" s="6" t="str">
        <f t="shared" si="30"/>
        <v>Schools</v>
      </c>
    </row>
    <row r="660" spans="1:8" x14ac:dyDescent="0.2">
      <c r="A660" s="5" t="s">
        <v>1248</v>
      </c>
      <c r="B660" s="6" t="s">
        <v>1249</v>
      </c>
      <c r="C660" s="7" t="s">
        <v>22</v>
      </c>
      <c r="D660" s="8">
        <f>'Bills at Proposed'!BM668</f>
        <v>28130.182577935997</v>
      </c>
      <c r="E660" s="8">
        <f>'Bills at Current'!CB668</f>
        <v>28273.38396479873</v>
      </c>
      <c r="F660" s="9">
        <f t="shared" si="32"/>
        <v>-143.20138686273276</v>
      </c>
      <c r="G660" s="10">
        <f t="shared" si="31"/>
        <v>-5.0648831792127202E-3</v>
      </c>
      <c r="H660" s="6" t="str">
        <f t="shared" si="30"/>
        <v>Schools</v>
      </c>
    </row>
    <row r="661" spans="1:8" x14ac:dyDescent="0.2">
      <c r="A661" s="5" t="s">
        <v>1250</v>
      </c>
      <c r="B661" s="6" t="s">
        <v>1251</v>
      </c>
      <c r="C661" s="7" t="s">
        <v>23</v>
      </c>
      <c r="D661" s="8">
        <f>'Bills at Proposed'!BM669</f>
        <v>1166.2005164008001</v>
      </c>
      <c r="E661" s="8">
        <f>'Bills at Current'!CB669</f>
        <v>790.34998396039759</v>
      </c>
      <c r="F661" s="9">
        <f t="shared" si="32"/>
        <v>375.8505324404025</v>
      </c>
      <c r="G661" s="10">
        <f t="shared" si="31"/>
        <v>0.47554949081802644</v>
      </c>
      <c r="H661" s="6" t="str">
        <f t="shared" si="30"/>
        <v>Govt</v>
      </c>
    </row>
    <row r="662" spans="1:8" x14ac:dyDescent="0.2">
      <c r="A662" s="5" t="s">
        <v>1252</v>
      </c>
      <c r="B662" s="6" t="s">
        <v>1253</v>
      </c>
      <c r="C662" s="7" t="s">
        <v>2</v>
      </c>
      <c r="D662" s="8">
        <f>'Bills at Proposed'!BM670</f>
        <v>7254.6314974243996</v>
      </c>
      <c r="E662" s="8">
        <f>'Bills at Current'!CB670</f>
        <v>7927.9552653071123</v>
      </c>
      <c r="F662" s="9">
        <f t="shared" si="32"/>
        <v>-673.32376788271267</v>
      </c>
      <c r="G662" s="10">
        <f t="shared" si="31"/>
        <v>-8.4930318770741642E-2</v>
      </c>
      <c r="H662" s="6" t="str">
        <f t="shared" si="30"/>
        <v>Govt</v>
      </c>
    </row>
    <row r="663" spans="1:8" x14ac:dyDescent="0.2">
      <c r="A663" s="5" t="s">
        <v>1254</v>
      </c>
      <c r="B663" s="6" t="s">
        <v>1255</v>
      </c>
      <c r="C663" s="7" t="s">
        <v>20</v>
      </c>
      <c r="D663" s="8">
        <f>'Bills at Proposed'!BM671</f>
        <v>13263.4720946</v>
      </c>
      <c r="E663" s="8">
        <f>'Bills at Current'!CB671</f>
        <v>14367.522232008178</v>
      </c>
      <c r="F663" s="9">
        <f t="shared" si="32"/>
        <v>-1104.0501374081778</v>
      </c>
      <c r="G663" s="10">
        <f t="shared" si="31"/>
        <v>-7.6843461216197673E-2</v>
      </c>
      <c r="H663" s="6" t="str">
        <f t="shared" si="30"/>
        <v>Schools</v>
      </c>
    </row>
    <row r="664" spans="1:8" x14ac:dyDescent="0.2">
      <c r="A664" s="5" t="s">
        <v>1256</v>
      </c>
      <c r="B664" s="6" t="s">
        <v>1257</v>
      </c>
      <c r="C664" s="7" t="s">
        <v>22</v>
      </c>
      <c r="D664" s="8">
        <f>'Bills at Proposed'!BM672</f>
        <v>3220.2975840800004</v>
      </c>
      <c r="E664" s="8">
        <f>'Bills at Current'!CB672</f>
        <v>4159.7039202693868</v>
      </c>
      <c r="F664" s="9">
        <f t="shared" si="32"/>
        <v>-939.40633618938637</v>
      </c>
      <c r="G664" s="10">
        <f t="shared" si="31"/>
        <v>-0.22583490416513818</v>
      </c>
      <c r="H664" s="6" t="str">
        <f t="shared" si="30"/>
        <v>Schools</v>
      </c>
    </row>
    <row r="665" spans="1:8" x14ac:dyDescent="0.2">
      <c r="A665" s="5" t="s">
        <v>1260</v>
      </c>
      <c r="B665" s="6" t="s">
        <v>1261</v>
      </c>
      <c r="C665" s="7" t="s">
        <v>1</v>
      </c>
      <c r="D665" s="8">
        <f>'Bills at Proposed'!BM673</f>
        <v>35997.065432399999</v>
      </c>
      <c r="E665" s="8">
        <f>'Bills at Current'!CB673</f>
        <v>38539.118490987523</v>
      </c>
      <c r="F665" s="9">
        <f t="shared" si="32"/>
        <v>-2542.053058587524</v>
      </c>
      <c r="G665" s="10">
        <f t="shared" si="31"/>
        <v>-6.5960332205885597E-2</v>
      </c>
      <c r="H665" s="6" t="str">
        <f t="shared" si="30"/>
        <v>Schools</v>
      </c>
    </row>
    <row r="666" spans="1:8" x14ac:dyDescent="0.2">
      <c r="A666" s="5" t="s">
        <v>1262</v>
      </c>
      <c r="B666" s="6" t="s">
        <v>1263</v>
      </c>
      <c r="C666" s="7" t="s">
        <v>1</v>
      </c>
      <c r="D666" s="8">
        <f>'Bills at Proposed'!BM674</f>
        <v>19951.04910176</v>
      </c>
      <c r="E666" s="8">
        <f>'Bills at Current'!CB674</f>
        <v>20973.719041633725</v>
      </c>
      <c r="F666" s="9">
        <f t="shared" si="32"/>
        <v>-1022.6699398737255</v>
      </c>
      <c r="G666" s="10">
        <f t="shared" si="31"/>
        <v>-4.8759589934607273E-2</v>
      </c>
      <c r="H666" s="6" t="str">
        <f t="shared" si="30"/>
        <v>Schools</v>
      </c>
    </row>
    <row r="667" spans="1:8" x14ac:dyDescent="0.2">
      <c r="A667" s="5" t="s">
        <v>1264</v>
      </c>
      <c r="B667" s="6" t="s">
        <v>1265</v>
      </c>
      <c r="C667" s="7" t="s">
        <v>0</v>
      </c>
      <c r="D667" s="8">
        <f>'Bills at Proposed'!BM675</f>
        <v>8230.7278105599999</v>
      </c>
      <c r="E667" s="8">
        <f>'Bills at Current'!CB675</f>
        <v>9299.821572956942</v>
      </c>
      <c r="F667" s="9">
        <f t="shared" si="32"/>
        <v>-1069.0937623969421</v>
      </c>
      <c r="G667" s="10">
        <f t="shared" si="31"/>
        <v>-0.11495852409746998</v>
      </c>
      <c r="H667" s="6" t="str">
        <f t="shared" si="30"/>
        <v>Schools</v>
      </c>
    </row>
    <row r="668" spans="1:8" x14ac:dyDescent="0.2">
      <c r="A668" s="5" t="s">
        <v>1266</v>
      </c>
      <c r="B668" s="6" t="s">
        <v>1267</v>
      </c>
      <c r="C668" s="7" t="s">
        <v>23</v>
      </c>
      <c r="D668" s="8">
        <f>'Bills at Proposed'!BM676</f>
        <v>2492.8604702528</v>
      </c>
      <c r="E668" s="8">
        <f>'Bills at Current'!CB676</f>
        <v>3451.0317843296548</v>
      </c>
      <c r="F668" s="9">
        <f t="shared" si="32"/>
        <v>-958.17131407685474</v>
      </c>
      <c r="G668" s="10">
        <f t="shared" si="31"/>
        <v>-0.27764778012989955</v>
      </c>
      <c r="H668" s="6" t="str">
        <f t="shared" si="30"/>
        <v>Govt</v>
      </c>
    </row>
    <row r="669" spans="1:8" x14ac:dyDescent="0.2">
      <c r="A669" s="5" t="s">
        <v>1268</v>
      </c>
      <c r="B669" s="6" t="s">
        <v>1269</v>
      </c>
      <c r="C669" s="7" t="s">
        <v>22</v>
      </c>
      <c r="D669" s="8">
        <f>'Bills at Proposed'!BM677</f>
        <v>12366.5980395644</v>
      </c>
      <c r="E669" s="8">
        <f>'Bills at Current'!CB677</f>
        <v>13774.642354653637</v>
      </c>
      <c r="F669" s="9">
        <f t="shared" si="32"/>
        <v>-1408.044315089237</v>
      </c>
      <c r="G669" s="10">
        <f t="shared" si="31"/>
        <v>-0.10222002712205025</v>
      </c>
      <c r="H669" s="6" t="str">
        <f t="shared" si="30"/>
        <v>Schools</v>
      </c>
    </row>
    <row r="670" spans="1:8" x14ac:dyDescent="0.2">
      <c r="A670" s="5" t="s">
        <v>1270</v>
      </c>
      <c r="B670" s="6" t="s">
        <v>1271</v>
      </c>
      <c r="C670" s="7" t="s">
        <v>1</v>
      </c>
      <c r="D670" s="8">
        <f>'Bills at Proposed'!BM678</f>
        <v>16601.22273904</v>
      </c>
      <c r="E670" s="8">
        <f>'Bills at Current'!CB678</f>
        <v>17918.589120956076</v>
      </c>
      <c r="F670" s="9">
        <f t="shared" si="32"/>
        <v>-1317.3663819160756</v>
      </c>
      <c r="G670" s="10">
        <f t="shared" si="31"/>
        <v>-7.351953733764649E-2</v>
      </c>
      <c r="H670" s="6" t="str">
        <f t="shared" si="30"/>
        <v>Schools</v>
      </c>
    </row>
    <row r="671" spans="1:8" x14ac:dyDescent="0.2">
      <c r="A671" s="5" t="s">
        <v>1272</v>
      </c>
      <c r="B671" s="6" t="s">
        <v>1273</v>
      </c>
      <c r="C671" s="7" t="s">
        <v>1</v>
      </c>
      <c r="D671" s="8">
        <f>'Bills at Proposed'!BM679</f>
        <v>21378.598219743999</v>
      </c>
      <c r="E671" s="8">
        <f>'Bills at Current'!CB679</f>
        <v>23001.02571142809</v>
      </c>
      <c r="F671" s="9">
        <f t="shared" si="32"/>
        <v>-1622.4274916840914</v>
      </c>
      <c r="G671" s="10">
        <f t="shared" si="31"/>
        <v>-7.0537180038800829E-2</v>
      </c>
      <c r="H671" s="6" t="str">
        <f t="shared" si="30"/>
        <v>Schools</v>
      </c>
    </row>
    <row r="672" spans="1:8" x14ac:dyDescent="0.2">
      <c r="A672" s="5" t="s">
        <v>1274</v>
      </c>
      <c r="B672" s="6" t="s">
        <v>1275</v>
      </c>
      <c r="C672" s="7" t="s">
        <v>23</v>
      </c>
      <c r="D672" s="8">
        <f>'Bills at Proposed'!BM680</f>
        <v>5870.9204397867998</v>
      </c>
      <c r="E672" s="8">
        <f>'Bills at Current'!CB680</f>
        <v>6549.6008061091379</v>
      </c>
      <c r="F672" s="9">
        <f t="shared" si="32"/>
        <v>-678.68036632233816</v>
      </c>
      <c r="G672" s="10">
        <f t="shared" si="31"/>
        <v>-0.10362163838890748</v>
      </c>
      <c r="H672" s="6" t="str">
        <f t="shared" si="30"/>
        <v>Govt</v>
      </c>
    </row>
    <row r="673" spans="1:8" x14ac:dyDescent="0.2">
      <c r="A673" s="5" t="s">
        <v>1276</v>
      </c>
      <c r="B673" s="6" t="s">
        <v>1277</v>
      </c>
      <c r="C673" s="7" t="s">
        <v>23</v>
      </c>
      <c r="D673" s="8">
        <f>'Bills at Proposed'!BM681</f>
        <v>2040.8995799728</v>
      </c>
      <c r="E673" s="8">
        <f>'Bills at Current'!CB681</f>
        <v>2523.7354178950568</v>
      </c>
      <c r="F673" s="9">
        <f t="shared" si="32"/>
        <v>-482.83583792225681</v>
      </c>
      <c r="G673" s="10">
        <f t="shared" si="31"/>
        <v>-0.19131793075399728</v>
      </c>
      <c r="H673" s="6" t="str">
        <f t="shared" si="30"/>
        <v>Govt</v>
      </c>
    </row>
    <row r="674" spans="1:8" x14ac:dyDescent="0.2">
      <c r="A674" s="5" t="s">
        <v>1278</v>
      </c>
      <c r="B674" s="6" t="s">
        <v>1279</v>
      </c>
      <c r="C674" s="7" t="s">
        <v>0</v>
      </c>
      <c r="D674" s="8">
        <f>'Bills at Proposed'!BM682</f>
        <v>2698.2436753796001</v>
      </c>
      <c r="E674" s="8">
        <f>'Bills at Current'!CB682</f>
        <v>3361.5955849068305</v>
      </c>
      <c r="F674" s="9">
        <f t="shared" si="32"/>
        <v>-663.35190952723042</v>
      </c>
      <c r="G674" s="10">
        <f t="shared" si="31"/>
        <v>-0.19733245501201946</v>
      </c>
      <c r="H674" s="6" t="str">
        <f t="shared" si="30"/>
        <v>Schools</v>
      </c>
    </row>
    <row r="675" spans="1:8" x14ac:dyDescent="0.2">
      <c r="A675" s="5" t="s">
        <v>1280</v>
      </c>
      <c r="B675" s="6" t="s">
        <v>1281</v>
      </c>
      <c r="C675" s="7" t="s">
        <v>22</v>
      </c>
      <c r="D675" s="8">
        <f>'Bills at Proposed'!BM683</f>
        <v>3463.7541054560002</v>
      </c>
      <c r="E675" s="8">
        <f>'Bills at Current'!CB683</f>
        <v>4657.7883119557218</v>
      </c>
      <c r="F675" s="9">
        <f t="shared" si="32"/>
        <v>-1194.0342064997217</v>
      </c>
      <c r="G675" s="10">
        <f t="shared" si="31"/>
        <v>-0.25635218402580606</v>
      </c>
      <c r="H675" s="6" t="str">
        <f t="shared" si="30"/>
        <v>Schools</v>
      </c>
    </row>
    <row r="676" spans="1:8" x14ac:dyDescent="0.2">
      <c r="A676" s="5" t="s">
        <v>1282</v>
      </c>
      <c r="B676" s="6" t="s">
        <v>1283</v>
      </c>
      <c r="C676" s="7" t="s">
        <v>22</v>
      </c>
      <c r="D676" s="8">
        <f>'Bills at Proposed'!BM684</f>
        <v>2245.8648025119996</v>
      </c>
      <c r="E676" s="8">
        <f>'Bills at Current'!CB684</f>
        <v>2660.3836935300706</v>
      </c>
      <c r="F676" s="9">
        <f t="shared" si="32"/>
        <v>-414.51889101807092</v>
      </c>
      <c r="G676" s="10">
        <f t="shared" si="31"/>
        <v>-0.15581169439061049</v>
      </c>
      <c r="H676" s="6" t="str">
        <f t="shared" si="30"/>
        <v>Schools</v>
      </c>
    </row>
    <row r="677" spans="1:8" x14ac:dyDescent="0.2">
      <c r="A677" s="5" t="s">
        <v>1284</v>
      </c>
      <c r="B677" s="6" t="s">
        <v>1285</v>
      </c>
      <c r="C677" s="7" t="s">
        <v>23</v>
      </c>
      <c r="D677" s="8">
        <f>'Bills at Proposed'!BM685</f>
        <v>945.84650505479999</v>
      </c>
      <c r="E677" s="8">
        <f>'Bills at Current'!CB685</f>
        <v>334.63947499559481</v>
      </c>
      <c r="F677" s="9">
        <f t="shared" si="32"/>
        <v>611.20703005920518</v>
      </c>
      <c r="G677" s="10">
        <f t="shared" si="31"/>
        <v>1.8264642271126297</v>
      </c>
      <c r="H677" s="6" t="str">
        <f t="shared" si="30"/>
        <v>Govt</v>
      </c>
    </row>
    <row r="678" spans="1:8" x14ac:dyDescent="0.2">
      <c r="A678" s="5" t="s">
        <v>1286</v>
      </c>
      <c r="B678" s="6" t="s">
        <v>1287</v>
      </c>
      <c r="C678" s="7" t="s">
        <v>1</v>
      </c>
      <c r="D678" s="8">
        <f>'Bills at Proposed'!BM686</f>
        <v>23276.397909200001</v>
      </c>
      <c r="E678" s="8">
        <f>'Bills at Current'!CB686</f>
        <v>25120.065667029074</v>
      </c>
      <c r="F678" s="9">
        <f t="shared" si="32"/>
        <v>-1843.6677578290728</v>
      </c>
      <c r="G678" s="10">
        <f t="shared" si="31"/>
        <v>-7.3394225248740064E-2</v>
      </c>
      <c r="H678" s="6" t="str">
        <f t="shared" si="30"/>
        <v>Schools</v>
      </c>
    </row>
    <row r="679" spans="1:8" x14ac:dyDescent="0.2">
      <c r="A679" s="5" t="s">
        <v>1288</v>
      </c>
      <c r="B679" s="6" t="s">
        <v>1289</v>
      </c>
      <c r="C679" s="7" t="s">
        <v>22</v>
      </c>
      <c r="D679" s="8">
        <f>'Bills at Proposed'!BM687</f>
        <v>19974.382883040002</v>
      </c>
      <c r="E679" s="8">
        <f>'Bills at Current'!CB687</f>
        <v>21151.636632037793</v>
      </c>
      <c r="F679" s="9">
        <f t="shared" si="32"/>
        <v>-1177.2537489977913</v>
      </c>
      <c r="G679" s="10">
        <f t="shared" si="31"/>
        <v>-5.5657808872086934E-2</v>
      </c>
      <c r="H679" s="6" t="str">
        <f t="shared" si="30"/>
        <v>Schools</v>
      </c>
    </row>
    <row r="680" spans="1:8" x14ac:dyDescent="0.2">
      <c r="A680" s="5" t="s">
        <v>1290</v>
      </c>
      <c r="B680" s="6" t="s">
        <v>1291</v>
      </c>
      <c r="C680" s="7" t="s">
        <v>23</v>
      </c>
      <c r="D680" s="8">
        <f>'Bills at Proposed'!BM688</f>
        <v>5569.4946727588003</v>
      </c>
      <c r="E680" s="8">
        <f>'Bills at Current'!CB688</f>
        <v>6385.9518557161673</v>
      </c>
      <c r="F680" s="9">
        <f t="shared" si="32"/>
        <v>-816.45718295736697</v>
      </c>
      <c r="G680" s="10">
        <f t="shared" si="31"/>
        <v>-0.12785207301970858</v>
      </c>
      <c r="H680" s="6" t="str">
        <f t="shared" si="30"/>
        <v>Govt</v>
      </c>
    </row>
    <row r="681" spans="1:8" x14ac:dyDescent="0.2">
      <c r="A681" s="5" t="s">
        <v>1292</v>
      </c>
      <c r="B681" s="6" t="s">
        <v>1293</v>
      </c>
      <c r="C681" s="7" t="s">
        <v>0</v>
      </c>
      <c r="D681" s="8">
        <f>'Bills at Proposed'!BM689</f>
        <v>100713.1224702</v>
      </c>
      <c r="E681" s="8">
        <f>'Bills at Current'!CB689</f>
        <v>103856.80963913324</v>
      </c>
      <c r="F681" s="9">
        <f t="shared" si="32"/>
        <v>-3143.6871689332329</v>
      </c>
      <c r="G681" s="10">
        <f t="shared" si="31"/>
        <v>-3.0269437120747922E-2</v>
      </c>
      <c r="H681" s="6" t="str">
        <f t="shared" si="30"/>
        <v>Schools</v>
      </c>
    </row>
    <row r="682" spans="1:8" x14ac:dyDescent="0.2">
      <c r="A682" s="5" t="s">
        <v>1294</v>
      </c>
      <c r="B682" s="6" t="s">
        <v>1295</v>
      </c>
      <c r="C682" s="7" t="s">
        <v>22</v>
      </c>
      <c r="D682" s="8">
        <f>'Bills at Proposed'!BM690</f>
        <v>1422.6327352159999</v>
      </c>
      <c r="E682" s="8">
        <f>'Bills at Current'!CB690</f>
        <v>1289.1204084645531</v>
      </c>
      <c r="F682" s="9">
        <f t="shared" si="32"/>
        <v>133.51232675144684</v>
      </c>
      <c r="G682" s="10">
        <f t="shared" si="31"/>
        <v>0.10356854633189072</v>
      </c>
      <c r="H682" s="6" t="str">
        <f t="shared" si="30"/>
        <v>Schools</v>
      </c>
    </row>
    <row r="683" spans="1:8" x14ac:dyDescent="0.2">
      <c r="A683" s="5" t="s">
        <v>1296</v>
      </c>
      <c r="B683" s="6" t="s">
        <v>1297</v>
      </c>
      <c r="C683" s="7" t="s">
        <v>0</v>
      </c>
      <c r="D683" s="8">
        <f>'Bills at Proposed'!BM691</f>
        <v>382653.37091320002</v>
      </c>
      <c r="E683" s="8">
        <f>'Bills at Current'!CB691</f>
        <v>379700.14939763397</v>
      </c>
      <c r="F683" s="9">
        <f t="shared" si="32"/>
        <v>2953.2215155660524</v>
      </c>
      <c r="G683" s="10">
        <f t="shared" si="31"/>
        <v>7.7777728564265569E-3</v>
      </c>
      <c r="H683" s="6" t="str">
        <f t="shared" si="30"/>
        <v>Schools</v>
      </c>
    </row>
    <row r="684" spans="1:8" x14ac:dyDescent="0.2">
      <c r="A684" s="5" t="s">
        <v>1298</v>
      </c>
      <c r="B684" s="6" t="s">
        <v>1299</v>
      </c>
      <c r="C684" s="7" t="s">
        <v>1</v>
      </c>
      <c r="D684" s="8">
        <f>'Bills at Proposed'!BM692</f>
        <v>4625.6671766831996</v>
      </c>
      <c r="E684" s="8">
        <f>'Bills at Current'!CB692</f>
        <v>6296.4077491736452</v>
      </c>
      <c r="F684" s="9">
        <f t="shared" si="32"/>
        <v>-1670.7405724904456</v>
      </c>
      <c r="G684" s="10">
        <f t="shared" si="31"/>
        <v>-0.26534821743552384</v>
      </c>
      <c r="H684" s="6" t="str">
        <f t="shared" si="30"/>
        <v>Schools</v>
      </c>
    </row>
    <row r="685" spans="1:8" x14ac:dyDescent="0.2">
      <c r="A685" s="5" t="s">
        <v>1300</v>
      </c>
      <c r="B685" s="6" t="s">
        <v>1301</v>
      </c>
      <c r="C685" s="7" t="s">
        <v>1</v>
      </c>
      <c r="D685" s="8">
        <f>'Bills at Proposed'!BM693</f>
        <v>4099.8919795360007</v>
      </c>
      <c r="E685" s="8">
        <f>'Bills at Current'!CB693</f>
        <v>5107.2177025721785</v>
      </c>
      <c r="F685" s="9">
        <f t="shared" si="32"/>
        <v>-1007.3257230361778</v>
      </c>
      <c r="G685" s="10">
        <f t="shared" si="31"/>
        <v>-0.19723571261292672</v>
      </c>
      <c r="H685" s="6" t="str">
        <f t="shared" si="30"/>
        <v>Schools</v>
      </c>
    </row>
    <row r="686" spans="1:8" x14ac:dyDescent="0.2">
      <c r="A686" s="5" t="s">
        <v>1302</v>
      </c>
      <c r="B686" s="6" t="s">
        <v>1303</v>
      </c>
      <c r="C686" s="7" t="s">
        <v>1</v>
      </c>
      <c r="D686" s="8">
        <f>'Bills at Proposed'!BM694</f>
        <v>908.430132222</v>
      </c>
      <c r="E686" s="8">
        <f>'Bills at Current'!CB694</f>
        <v>258.10594579828802</v>
      </c>
      <c r="F686" s="9">
        <f t="shared" si="32"/>
        <v>650.32418642371204</v>
      </c>
      <c r="G686" s="10">
        <f t="shared" si="31"/>
        <v>2.5196017256105594</v>
      </c>
      <c r="H686" s="6" t="str">
        <f t="shared" si="30"/>
        <v>Schools</v>
      </c>
    </row>
    <row r="687" spans="1:8" x14ac:dyDescent="0.2">
      <c r="A687" s="5" t="s">
        <v>1304</v>
      </c>
      <c r="B687" s="6" t="s">
        <v>1305</v>
      </c>
      <c r="C687" s="7" t="s">
        <v>23</v>
      </c>
      <c r="D687" s="8">
        <f>'Bills at Proposed'!BM695</f>
        <v>7011.8389334240001</v>
      </c>
      <c r="E687" s="8">
        <f>'Bills at Current'!CB695</f>
        <v>7774.7042805805249</v>
      </c>
      <c r="F687" s="9">
        <f t="shared" si="32"/>
        <v>-762.86534715652488</v>
      </c>
      <c r="G687" s="10">
        <f t="shared" si="31"/>
        <v>-9.8121461553462797E-2</v>
      </c>
      <c r="H687" s="6" t="str">
        <f t="shared" si="30"/>
        <v>Govt</v>
      </c>
    </row>
    <row r="688" spans="1:8" x14ac:dyDescent="0.2">
      <c r="A688" s="5" t="s">
        <v>1306</v>
      </c>
      <c r="B688" s="6" t="s">
        <v>1307</v>
      </c>
      <c r="C688" s="7" t="s">
        <v>22</v>
      </c>
      <c r="D688" s="8">
        <f>'Bills at Proposed'!BM696</f>
        <v>28347.507040447999</v>
      </c>
      <c r="E688" s="8">
        <f>'Bills at Current'!CB696</f>
        <v>30723.6629572417</v>
      </c>
      <c r="F688" s="9">
        <f t="shared" si="32"/>
        <v>-2376.1559167937012</v>
      </c>
      <c r="G688" s="10">
        <f t="shared" si="31"/>
        <v>-7.733960368269277E-2</v>
      </c>
      <c r="H688" s="6" t="str">
        <f t="shared" si="30"/>
        <v>Schools</v>
      </c>
    </row>
    <row r="689" spans="1:8" x14ac:dyDescent="0.2">
      <c r="A689" s="5" t="s">
        <v>1308</v>
      </c>
      <c r="B689" s="6" t="s">
        <v>1309</v>
      </c>
      <c r="C689" s="7" t="s">
        <v>23</v>
      </c>
      <c r="D689" s="8">
        <f>'Bills at Proposed'!BM697</f>
        <v>1038.1221881032</v>
      </c>
      <c r="E689" s="8">
        <f>'Bills at Current'!CB697</f>
        <v>526.43442841336048</v>
      </c>
      <c r="F689" s="9">
        <f t="shared" si="32"/>
        <v>511.68775968983948</v>
      </c>
      <c r="G689" s="10">
        <f t="shared" si="31"/>
        <v>0.97198764380216063</v>
      </c>
      <c r="H689" s="6" t="str">
        <f t="shared" si="30"/>
        <v>Govt</v>
      </c>
    </row>
    <row r="690" spans="1:8" x14ac:dyDescent="0.2">
      <c r="A690" s="5" t="s">
        <v>1310</v>
      </c>
      <c r="B690" s="6" t="s">
        <v>1311</v>
      </c>
      <c r="C690" s="7" t="s">
        <v>1</v>
      </c>
      <c r="D690" s="8">
        <f>'Bills at Proposed'!BM698</f>
        <v>14471.847933160003</v>
      </c>
      <c r="E690" s="8">
        <f>'Bills at Current'!CB698</f>
        <v>17610.350869319675</v>
      </c>
      <c r="F690" s="9">
        <f t="shared" si="32"/>
        <v>-3138.5029361596717</v>
      </c>
      <c r="G690" s="10">
        <f t="shared" si="31"/>
        <v>-0.17821921661012985</v>
      </c>
      <c r="H690" s="6" t="str">
        <f t="shared" si="30"/>
        <v>Schools</v>
      </c>
    </row>
    <row r="691" spans="1:8" x14ac:dyDescent="0.2">
      <c r="A691" s="5" t="s">
        <v>1312</v>
      </c>
      <c r="B691" s="6" t="s">
        <v>1313</v>
      </c>
      <c r="C691" s="7" t="s">
        <v>1</v>
      </c>
      <c r="D691" s="8">
        <f>'Bills at Proposed'!BM699</f>
        <v>42161.880233480006</v>
      </c>
      <c r="E691" s="8">
        <f>'Bills at Current'!CB699</f>
        <v>44003.169397956102</v>
      </c>
      <c r="F691" s="9">
        <f t="shared" si="32"/>
        <v>-1841.2891644760966</v>
      </c>
      <c r="G691" s="10">
        <f t="shared" si="31"/>
        <v>-4.1844466879733977E-2</v>
      </c>
      <c r="H691" s="6" t="str">
        <f t="shared" si="30"/>
        <v>Schools</v>
      </c>
    </row>
    <row r="692" spans="1:8" x14ac:dyDescent="0.2">
      <c r="A692" s="5" t="s">
        <v>1314</v>
      </c>
      <c r="B692" s="6" t="s">
        <v>1315</v>
      </c>
      <c r="C692" s="7" t="s">
        <v>23</v>
      </c>
      <c r="D692" s="8">
        <f>'Bills at Proposed'!BM700</f>
        <v>2008.1657756236</v>
      </c>
      <c r="E692" s="8">
        <f>'Bills at Current'!CB700</f>
        <v>2444.9589262499412</v>
      </c>
      <c r="F692" s="9">
        <f t="shared" si="32"/>
        <v>-436.79315062634123</v>
      </c>
      <c r="G692" s="10">
        <f t="shared" si="31"/>
        <v>-0.17865050653275849</v>
      </c>
      <c r="H692" s="6" t="str">
        <f t="shared" si="30"/>
        <v>Govt</v>
      </c>
    </row>
    <row r="693" spans="1:8" x14ac:dyDescent="0.2">
      <c r="A693" s="5" t="s">
        <v>1316</v>
      </c>
      <c r="B693" s="6" t="s">
        <v>1317</v>
      </c>
      <c r="C693" s="7" t="s">
        <v>20</v>
      </c>
      <c r="D693" s="8">
        <f>'Bills at Proposed'!BM701</f>
        <v>3157.5092213276007</v>
      </c>
      <c r="E693" s="8">
        <f>'Bills at Current'!CB701</f>
        <v>3713.217644249828</v>
      </c>
      <c r="F693" s="9">
        <f t="shared" si="32"/>
        <v>-555.70842292222733</v>
      </c>
      <c r="G693" s="10">
        <f t="shared" si="31"/>
        <v>-0.14965684109111677</v>
      </c>
      <c r="H693" s="6" t="str">
        <f t="shared" si="30"/>
        <v>Schools</v>
      </c>
    </row>
    <row r="694" spans="1:8" x14ac:dyDescent="0.2">
      <c r="A694" s="5" t="s">
        <v>1318</v>
      </c>
      <c r="B694" s="6" t="s">
        <v>1319</v>
      </c>
      <c r="C694" s="7" t="s">
        <v>13</v>
      </c>
      <c r="D694" s="8">
        <f>'Bills at Proposed'!BM702</f>
        <v>3946.4250119839999</v>
      </c>
      <c r="E694" s="8">
        <f>'Bills at Current'!CB702</f>
        <v>4735.4333102858409</v>
      </c>
      <c r="F694" s="9">
        <f t="shared" si="32"/>
        <v>-789.00829830184102</v>
      </c>
      <c r="G694" s="10">
        <f t="shared" si="31"/>
        <v>-0.16661797276038814</v>
      </c>
      <c r="H694" s="6" t="str">
        <f t="shared" si="30"/>
        <v>Govt</v>
      </c>
    </row>
    <row r="695" spans="1:8" x14ac:dyDescent="0.2">
      <c r="A695" s="5" t="s">
        <v>1320</v>
      </c>
      <c r="B695" s="6" t="s">
        <v>1321</v>
      </c>
      <c r="C695" s="7" t="s">
        <v>23</v>
      </c>
      <c r="D695" s="8">
        <f>'Bills at Proposed'!BM703</f>
        <v>1076.6111569503998</v>
      </c>
      <c r="E695" s="8">
        <f>'Bills at Current'!CB703</f>
        <v>604.9254658454754</v>
      </c>
      <c r="F695" s="9">
        <f t="shared" si="32"/>
        <v>471.68569110492444</v>
      </c>
      <c r="G695" s="10">
        <f t="shared" si="31"/>
        <v>0.77974183223659121</v>
      </c>
      <c r="H695" s="6" t="str">
        <f t="shared" si="30"/>
        <v>Govt</v>
      </c>
    </row>
    <row r="696" spans="1:8" x14ac:dyDescent="0.2">
      <c r="A696" s="5" t="s">
        <v>1322</v>
      </c>
      <c r="B696" s="6" t="s">
        <v>1323</v>
      </c>
      <c r="C696" s="7" t="s">
        <v>1</v>
      </c>
      <c r="D696" s="8">
        <f>'Bills at Proposed'!BM704</f>
        <v>1016.419859792</v>
      </c>
      <c r="E696" s="8">
        <f>'Bills at Current'!CB704</f>
        <v>483.02925872349618</v>
      </c>
      <c r="F696" s="9">
        <f t="shared" si="32"/>
        <v>533.39060106850388</v>
      </c>
      <c r="G696" s="10">
        <f t="shared" si="31"/>
        <v>1.1042614736798715</v>
      </c>
      <c r="H696" s="6" t="str">
        <f t="shared" si="30"/>
        <v>Schools</v>
      </c>
    </row>
    <row r="697" spans="1:8" x14ac:dyDescent="0.2">
      <c r="A697" s="5" t="s">
        <v>1324</v>
      </c>
      <c r="B697" s="6" t="s">
        <v>1325</v>
      </c>
      <c r="C697" s="7" t="s">
        <v>22</v>
      </c>
      <c r="D697" s="8">
        <f>'Bills at Proposed'!BM705</f>
        <v>942.40667396799984</v>
      </c>
      <c r="E697" s="8">
        <f>'Bills at Current'!CB705</f>
        <v>327.23873378240182</v>
      </c>
      <c r="F697" s="9">
        <f t="shared" si="32"/>
        <v>615.16794018559801</v>
      </c>
      <c r="G697" s="10">
        <f t="shared" si="31"/>
        <v>1.8798750779748934</v>
      </c>
      <c r="H697" s="6" t="str">
        <f t="shared" si="30"/>
        <v>Schools</v>
      </c>
    </row>
    <row r="698" spans="1:8" x14ac:dyDescent="0.2">
      <c r="A698" s="5" t="s">
        <v>1326</v>
      </c>
      <c r="B698" s="6" t="s">
        <v>1327</v>
      </c>
      <c r="C698" s="7" t="s">
        <v>20</v>
      </c>
      <c r="D698" s="8">
        <f>'Bills at Proposed'!BM706</f>
        <v>4516.2670874559999</v>
      </c>
      <c r="E698" s="8">
        <f>'Bills at Current'!CB706</f>
        <v>5404.1990069104622</v>
      </c>
      <c r="F698" s="9">
        <f t="shared" si="32"/>
        <v>-887.93191945446233</v>
      </c>
      <c r="G698" s="10">
        <f t="shared" si="31"/>
        <v>-0.16430407509402323</v>
      </c>
      <c r="H698" s="6" t="str">
        <f t="shared" si="30"/>
        <v>Schools</v>
      </c>
    </row>
    <row r="699" spans="1:8" x14ac:dyDescent="0.2">
      <c r="A699" s="5" t="s">
        <v>1328</v>
      </c>
      <c r="B699" s="6" t="s">
        <v>1329</v>
      </c>
      <c r="C699" s="7" t="s">
        <v>4</v>
      </c>
      <c r="D699" s="8">
        <f>'Bills at Proposed'!BM707</f>
        <v>52237.348009079993</v>
      </c>
      <c r="E699" s="8">
        <f>'Bills at Current'!CB707</f>
        <v>53535.7250586878</v>
      </c>
      <c r="F699" s="9">
        <f t="shared" si="32"/>
        <v>-1298.3770496078068</v>
      </c>
      <c r="G699" s="10">
        <f t="shared" si="31"/>
        <v>-2.4252535072318171E-2</v>
      </c>
      <c r="H699" s="6" t="str">
        <f t="shared" si="30"/>
        <v>Schools</v>
      </c>
    </row>
    <row r="700" spans="1:8" x14ac:dyDescent="0.2">
      <c r="A700" s="5" t="s">
        <v>1330</v>
      </c>
      <c r="B700" s="6" t="s">
        <v>1331</v>
      </c>
      <c r="C700" s="7" t="s">
        <v>23</v>
      </c>
      <c r="D700" s="8">
        <f>'Bills at Proposed'!BM708</f>
        <v>1582.3410499627998</v>
      </c>
      <c r="E700" s="8">
        <f>'Bills at Current'!CB708</f>
        <v>1660.1923947946534</v>
      </c>
      <c r="F700" s="9">
        <f t="shared" si="32"/>
        <v>-77.851344831853567</v>
      </c>
      <c r="G700" s="10">
        <f t="shared" si="31"/>
        <v>-4.6892965583957391E-2</v>
      </c>
      <c r="H700" s="6" t="str">
        <f t="shared" si="30"/>
        <v>Govt</v>
      </c>
    </row>
    <row r="701" spans="1:8" x14ac:dyDescent="0.2">
      <c r="A701" s="5" t="s">
        <v>1332</v>
      </c>
      <c r="B701" s="6" t="s">
        <v>1333</v>
      </c>
      <c r="C701" s="7" t="s">
        <v>4</v>
      </c>
      <c r="D701" s="8">
        <f>'Bills at Proposed'!BM709</f>
        <v>8865.5211537199993</v>
      </c>
      <c r="E701" s="8">
        <f>'Bills at Current'!CB709</f>
        <v>9560.3526122477797</v>
      </c>
      <c r="F701" s="9">
        <f t="shared" si="32"/>
        <v>-694.83145852778034</v>
      </c>
      <c r="G701" s="10">
        <f t="shared" si="31"/>
        <v>-7.2678434228213629E-2</v>
      </c>
      <c r="H701" s="6" t="str">
        <f t="shared" si="30"/>
        <v>Schools</v>
      </c>
    </row>
    <row r="702" spans="1:8" x14ac:dyDescent="0.2">
      <c r="A702" s="5" t="s">
        <v>1334</v>
      </c>
      <c r="B702" s="6" t="s">
        <v>1335</v>
      </c>
      <c r="C702" s="7" t="s">
        <v>14</v>
      </c>
      <c r="D702" s="8">
        <f>'Bills at Proposed'!BM710</f>
        <v>27716.982758359998</v>
      </c>
      <c r="E702" s="8">
        <f>'Bills at Current'!CB710</f>
        <v>28721.964479695944</v>
      </c>
      <c r="F702" s="9">
        <f t="shared" si="32"/>
        <v>-1004.9817213359456</v>
      </c>
      <c r="G702" s="10">
        <f t="shared" si="31"/>
        <v>-3.499000641291039E-2</v>
      </c>
      <c r="H702" s="6" t="str">
        <f t="shared" si="30"/>
        <v>Schools</v>
      </c>
    </row>
    <row r="703" spans="1:8" x14ac:dyDescent="0.2">
      <c r="A703" s="5" t="s">
        <v>1336</v>
      </c>
      <c r="B703" s="6" t="s">
        <v>1337</v>
      </c>
      <c r="C703" s="7" t="s">
        <v>1</v>
      </c>
      <c r="D703" s="8">
        <f>'Bills at Proposed'!BM711</f>
        <v>3066.7307400959999</v>
      </c>
      <c r="E703" s="8">
        <f>'Bills at Current'!CB711</f>
        <v>3489.9589998300216</v>
      </c>
      <c r="F703" s="9">
        <f t="shared" si="32"/>
        <v>-423.22825973402178</v>
      </c>
      <c r="G703" s="10">
        <f t="shared" si="31"/>
        <v>-0.12127026700159949</v>
      </c>
      <c r="H703" s="6" t="str">
        <f t="shared" si="30"/>
        <v>Schools</v>
      </c>
    </row>
    <row r="704" spans="1:8" x14ac:dyDescent="0.2">
      <c r="A704" s="5" t="s">
        <v>1338</v>
      </c>
      <c r="B704" s="6" t="s">
        <v>1339</v>
      </c>
      <c r="C704" s="7" t="s">
        <v>1</v>
      </c>
      <c r="D704" s="8">
        <f>'Bills at Proposed'!BM712</f>
        <v>5819.4518479519993</v>
      </c>
      <c r="E704" s="8">
        <f>'Bills at Current'!CB712</f>
        <v>7375.7502821007702</v>
      </c>
      <c r="F704" s="9">
        <f t="shared" si="32"/>
        <v>-1556.2984341487709</v>
      </c>
      <c r="G704" s="10">
        <f t="shared" si="31"/>
        <v>-0.21100205058806631</v>
      </c>
      <c r="H704" s="6" t="str">
        <f t="shared" si="30"/>
        <v>Schools</v>
      </c>
    </row>
    <row r="705" spans="1:8" x14ac:dyDescent="0.2">
      <c r="A705" s="5" t="s">
        <v>1340</v>
      </c>
      <c r="B705" s="6" t="s">
        <v>1341</v>
      </c>
      <c r="C705" s="7" t="s">
        <v>22</v>
      </c>
      <c r="D705" s="8">
        <f>'Bills at Proposed'!BM713</f>
        <v>10879.819330832001</v>
      </c>
      <c r="E705" s="8">
        <f>'Bills at Current'!CB713</f>
        <v>12524.555443690433</v>
      </c>
      <c r="F705" s="9">
        <f t="shared" si="32"/>
        <v>-1644.7361128584325</v>
      </c>
      <c r="G705" s="10">
        <f t="shared" si="31"/>
        <v>-0.13132091755695896</v>
      </c>
      <c r="H705" s="6" t="str">
        <f t="shared" si="30"/>
        <v>Schools</v>
      </c>
    </row>
    <row r="706" spans="1:8" x14ac:dyDescent="0.2">
      <c r="A706" s="5" t="s">
        <v>1342</v>
      </c>
      <c r="B706" s="6" t="s">
        <v>1343</v>
      </c>
      <c r="C706" s="7" t="s">
        <v>23</v>
      </c>
      <c r="D706" s="8">
        <f>'Bills at Proposed'!BM714</f>
        <v>16136.380752520003</v>
      </c>
      <c r="E706" s="8">
        <f>'Bills at Current'!CB714</f>
        <v>18567.23765495079</v>
      </c>
      <c r="F706" s="9">
        <f t="shared" si="32"/>
        <v>-2430.8569024307872</v>
      </c>
      <c r="G706" s="10">
        <f t="shared" si="31"/>
        <v>-0.13092183918821232</v>
      </c>
      <c r="H706" s="6" t="str">
        <f t="shared" ref="H706:H769" si="33">IF(LEFT(C706,1)="S","Schools","Govt")</f>
        <v>Govt</v>
      </c>
    </row>
    <row r="707" spans="1:8" x14ac:dyDescent="0.2">
      <c r="A707" s="5" t="s">
        <v>1344</v>
      </c>
      <c r="B707" s="6" t="s">
        <v>1345</v>
      </c>
      <c r="C707" s="7" t="s">
        <v>0</v>
      </c>
      <c r="D707" s="8">
        <f>'Bills at Proposed'!BM715</f>
        <v>176181.19138079998</v>
      </c>
      <c r="E707" s="8">
        <f>'Bills at Current'!CB715</f>
        <v>180446.16377674503</v>
      </c>
      <c r="F707" s="9">
        <f t="shared" si="32"/>
        <v>-4264.9723959450494</v>
      </c>
      <c r="G707" s="10">
        <f t="shared" si="31"/>
        <v>-2.3635705557153552E-2</v>
      </c>
      <c r="H707" s="6" t="str">
        <f t="shared" si="33"/>
        <v>Schools</v>
      </c>
    </row>
    <row r="708" spans="1:8" x14ac:dyDescent="0.2">
      <c r="A708" s="5" t="s">
        <v>1346</v>
      </c>
      <c r="B708" s="6" t="s">
        <v>1347</v>
      </c>
      <c r="C708" s="7" t="s">
        <v>0</v>
      </c>
      <c r="D708" s="8">
        <f>'Bills at Proposed'!BM716</f>
        <v>79125.406006799996</v>
      </c>
      <c r="E708" s="8">
        <f>'Bills at Current'!CB716</f>
        <v>79972.247761715218</v>
      </c>
      <c r="F708" s="9">
        <f t="shared" si="32"/>
        <v>-846.84175491522183</v>
      </c>
      <c r="G708" s="10">
        <f t="shared" si="31"/>
        <v>-1.0589195359851145E-2</v>
      </c>
      <c r="H708" s="6" t="str">
        <f t="shared" si="33"/>
        <v>Schools</v>
      </c>
    </row>
    <row r="709" spans="1:8" x14ac:dyDescent="0.2">
      <c r="A709" s="5" t="s">
        <v>1348</v>
      </c>
      <c r="B709" s="6" t="s">
        <v>1349</v>
      </c>
      <c r="C709" s="7" t="s">
        <v>23</v>
      </c>
      <c r="D709" s="8">
        <f>'Bills at Proposed'!BM717</f>
        <v>1064.2648431483999</v>
      </c>
      <c r="E709" s="8">
        <f>'Bills at Current'!CB717</f>
        <v>578.36346006413362</v>
      </c>
      <c r="F709" s="9">
        <f t="shared" si="32"/>
        <v>485.90138308426629</v>
      </c>
      <c r="G709" s="10">
        <f t="shared" ref="G709:G772" si="34">D709/E709-1</f>
        <v>0.84013153775376059</v>
      </c>
      <c r="H709" s="6" t="str">
        <f t="shared" si="33"/>
        <v>Govt</v>
      </c>
    </row>
    <row r="710" spans="1:8" x14ac:dyDescent="0.2">
      <c r="A710" s="5" t="s">
        <v>1350</v>
      </c>
      <c r="B710" s="6" t="s">
        <v>1351</v>
      </c>
      <c r="C710" s="7" t="s">
        <v>22</v>
      </c>
      <c r="D710" s="8">
        <f>'Bills at Proposed'!BM718</f>
        <v>2060.9448241280002</v>
      </c>
      <c r="E710" s="8">
        <f>'Bills at Current'!CB718</f>
        <v>2580.1577555546687</v>
      </c>
      <c r="F710" s="9">
        <f t="shared" ref="F710:F773" si="35">D710-E710</f>
        <v>-519.21293142666855</v>
      </c>
      <c r="G710" s="10">
        <f t="shared" si="34"/>
        <v>-0.20123301775206803</v>
      </c>
      <c r="H710" s="6" t="str">
        <f t="shared" si="33"/>
        <v>Schools</v>
      </c>
    </row>
    <row r="711" spans="1:8" x14ac:dyDescent="0.2">
      <c r="A711" s="5" t="s">
        <v>1352</v>
      </c>
      <c r="B711" s="6" t="s">
        <v>1353</v>
      </c>
      <c r="C711" s="7" t="s">
        <v>1</v>
      </c>
      <c r="D711" s="8">
        <f>'Bills at Proposed'!BM719</f>
        <v>0</v>
      </c>
      <c r="E711" s="8">
        <f>'Bills at Current'!CB719</f>
        <v>0</v>
      </c>
      <c r="F711" s="9">
        <f t="shared" si="35"/>
        <v>0</v>
      </c>
      <c r="G711" s="10" t="e">
        <f t="shared" si="34"/>
        <v>#DIV/0!</v>
      </c>
      <c r="H711" s="6" t="str">
        <f t="shared" si="33"/>
        <v>Schools</v>
      </c>
    </row>
    <row r="712" spans="1:8" x14ac:dyDescent="0.2">
      <c r="A712" s="5" t="s">
        <v>1354</v>
      </c>
      <c r="B712" s="6" t="s">
        <v>1355</v>
      </c>
      <c r="C712" s="7" t="s">
        <v>23</v>
      </c>
      <c r="D712" s="8">
        <f>'Bills at Proposed'!BM720</f>
        <v>4268.5520507519996</v>
      </c>
      <c r="E712" s="8">
        <f>'Bills at Current'!CB720</f>
        <v>5332.786267221597</v>
      </c>
      <c r="F712" s="9">
        <f t="shared" si="35"/>
        <v>-1064.2342164695974</v>
      </c>
      <c r="G712" s="10">
        <f t="shared" si="34"/>
        <v>-0.19956438588416703</v>
      </c>
      <c r="H712" s="6" t="str">
        <f t="shared" si="33"/>
        <v>Govt</v>
      </c>
    </row>
    <row r="713" spans="1:8" x14ac:dyDescent="0.2">
      <c r="A713" s="5" t="s">
        <v>1356</v>
      </c>
      <c r="B713" s="6" t="s">
        <v>1357</v>
      </c>
      <c r="C713" s="7" t="s">
        <v>0</v>
      </c>
      <c r="D713" s="8">
        <f>'Bills at Proposed'!BM721</f>
        <v>97195.642773240004</v>
      </c>
      <c r="E713" s="8">
        <f>'Bills at Current'!CB721</f>
        <v>102643.71283345048</v>
      </c>
      <c r="F713" s="9">
        <f t="shared" si="35"/>
        <v>-5448.0700602104771</v>
      </c>
      <c r="G713" s="10">
        <f t="shared" si="34"/>
        <v>-5.3077484337014424E-2</v>
      </c>
      <c r="H713" s="6" t="str">
        <f t="shared" si="33"/>
        <v>Schools</v>
      </c>
    </row>
    <row r="714" spans="1:8" x14ac:dyDescent="0.2">
      <c r="A714" s="5" t="s">
        <v>1358</v>
      </c>
      <c r="B714" s="6" t="s">
        <v>1359</v>
      </c>
      <c r="C714" s="7" t="s">
        <v>19</v>
      </c>
      <c r="D714" s="8">
        <f>'Bills at Proposed'!BM722</f>
        <v>2920.6811341843995</v>
      </c>
      <c r="E714" s="8">
        <f>'Bills at Current'!CB722</f>
        <v>3588.0037884936191</v>
      </c>
      <c r="F714" s="9">
        <f t="shared" si="35"/>
        <v>-667.32265430921962</v>
      </c>
      <c r="G714" s="10">
        <f t="shared" si="34"/>
        <v>-0.18598716546767835</v>
      </c>
      <c r="H714" s="6" t="str">
        <f t="shared" si="33"/>
        <v>Govt</v>
      </c>
    </row>
    <row r="715" spans="1:8" x14ac:dyDescent="0.2">
      <c r="A715" s="5" t="s">
        <v>1360</v>
      </c>
      <c r="B715" s="6" t="s">
        <v>1361</v>
      </c>
      <c r="C715" s="7" t="s">
        <v>22</v>
      </c>
      <c r="D715" s="8">
        <f>'Bills at Proposed'!BM723</f>
        <v>978.57790932000012</v>
      </c>
      <c r="E715" s="8">
        <f>'Bills at Current'!CB723</f>
        <v>404.22880248338703</v>
      </c>
      <c r="F715" s="9">
        <f t="shared" si="35"/>
        <v>574.34910683661315</v>
      </c>
      <c r="G715" s="10">
        <f t="shared" si="34"/>
        <v>1.4208515160426196</v>
      </c>
      <c r="H715" s="6" t="str">
        <f t="shared" si="33"/>
        <v>Schools</v>
      </c>
    </row>
    <row r="716" spans="1:8" x14ac:dyDescent="0.2">
      <c r="A716" s="5" t="s">
        <v>1362</v>
      </c>
      <c r="B716" s="6" t="s">
        <v>1363</v>
      </c>
      <c r="C716" s="7" t="s">
        <v>23</v>
      </c>
      <c r="D716" s="8">
        <f>'Bills at Proposed'!BM724</f>
        <v>1073.8839496067999</v>
      </c>
      <c r="E716" s="8">
        <f>'Bills at Current'!CB724</f>
        <v>600.63376232449048</v>
      </c>
      <c r="F716" s="9">
        <f t="shared" si="35"/>
        <v>473.25018728230941</v>
      </c>
      <c r="G716" s="10">
        <f t="shared" si="34"/>
        <v>0.7879180575044622</v>
      </c>
      <c r="H716" s="6" t="str">
        <f t="shared" si="33"/>
        <v>Govt</v>
      </c>
    </row>
    <row r="717" spans="1:8" x14ac:dyDescent="0.2">
      <c r="A717" s="5" t="s">
        <v>1364</v>
      </c>
      <c r="B717" s="6" t="s">
        <v>1365</v>
      </c>
      <c r="C717" s="7" t="s">
        <v>22</v>
      </c>
      <c r="D717" s="8">
        <f>'Bills at Proposed'!BM725</f>
        <v>15283.766209856001</v>
      </c>
      <c r="E717" s="8">
        <f>'Bills at Current'!CB725</f>
        <v>15611.30478079183</v>
      </c>
      <c r="F717" s="9">
        <f t="shared" si="35"/>
        <v>-327.53857093582883</v>
      </c>
      <c r="G717" s="10">
        <f t="shared" si="34"/>
        <v>-2.0980858136779967E-2</v>
      </c>
      <c r="H717" s="6" t="str">
        <f t="shared" si="33"/>
        <v>Schools</v>
      </c>
    </row>
    <row r="718" spans="1:8" x14ac:dyDescent="0.2">
      <c r="A718" s="5" t="s">
        <v>1366</v>
      </c>
      <c r="B718" s="6" t="s">
        <v>1367</v>
      </c>
      <c r="C718" s="7" t="s">
        <v>23</v>
      </c>
      <c r="D718" s="8">
        <f>'Bills at Proposed'!BM726</f>
        <v>0</v>
      </c>
      <c r="E718" s="8">
        <f>'Bills at Current'!CB726</f>
        <v>0</v>
      </c>
      <c r="F718" s="9">
        <f t="shared" si="35"/>
        <v>0</v>
      </c>
      <c r="G718" s="10" t="e">
        <f t="shared" si="34"/>
        <v>#DIV/0!</v>
      </c>
      <c r="H718" s="6" t="str">
        <f t="shared" si="33"/>
        <v>Govt</v>
      </c>
    </row>
    <row r="719" spans="1:8" x14ac:dyDescent="0.2">
      <c r="A719" s="5" t="s">
        <v>1368</v>
      </c>
      <c r="B719" s="6" t="s">
        <v>1369</v>
      </c>
      <c r="C719" s="7" t="s">
        <v>4</v>
      </c>
      <c r="D719" s="8">
        <f>'Bills at Proposed'!BM727</f>
        <v>72539.060887200001</v>
      </c>
      <c r="E719" s="8">
        <f>'Bills at Current'!CB727</f>
        <v>78628.011962327029</v>
      </c>
      <c r="F719" s="9">
        <f t="shared" si="35"/>
        <v>-6088.9510751270282</v>
      </c>
      <c r="G719" s="10">
        <f t="shared" si="34"/>
        <v>-7.7439972385978995E-2</v>
      </c>
      <c r="H719" s="6" t="str">
        <f t="shared" si="33"/>
        <v>Schools</v>
      </c>
    </row>
    <row r="720" spans="1:8" x14ac:dyDescent="0.2">
      <c r="A720" s="5" t="s">
        <v>1370</v>
      </c>
      <c r="B720" s="6" t="s">
        <v>1371</v>
      </c>
      <c r="C720" s="7" t="s">
        <v>0</v>
      </c>
      <c r="D720" s="8">
        <f>'Bills at Proposed'!BM728</f>
        <v>6429.3063435040003</v>
      </c>
      <c r="E720" s="8">
        <f>'Bills at Current'!CB728</f>
        <v>7770.8813204882708</v>
      </c>
      <c r="F720" s="9">
        <f t="shared" si="35"/>
        <v>-1341.5749769842705</v>
      </c>
      <c r="G720" s="10">
        <f t="shared" si="34"/>
        <v>-0.17264129017736363</v>
      </c>
      <c r="H720" s="6" t="str">
        <f t="shared" si="33"/>
        <v>Schools</v>
      </c>
    </row>
    <row r="721" spans="1:8" x14ac:dyDescent="0.2">
      <c r="A721" s="5" t="s">
        <v>1372</v>
      </c>
      <c r="B721" s="6" t="s">
        <v>1373</v>
      </c>
      <c r="C721" s="7" t="s">
        <v>14</v>
      </c>
      <c r="D721" s="8">
        <f>'Bills at Proposed'!BM729</f>
        <v>2904.9524052799998</v>
      </c>
      <c r="E721" s="8">
        <f>'Bills at Current'!CB729</f>
        <v>3272.9000409689475</v>
      </c>
      <c r="F721" s="9">
        <f t="shared" si="35"/>
        <v>-367.94763568894768</v>
      </c>
      <c r="G721" s="10">
        <f t="shared" si="34"/>
        <v>-0.11242250942073262</v>
      </c>
      <c r="H721" s="6" t="str">
        <f t="shared" si="33"/>
        <v>Schools</v>
      </c>
    </row>
    <row r="722" spans="1:8" x14ac:dyDescent="0.2">
      <c r="A722" s="5" t="s">
        <v>1374</v>
      </c>
      <c r="B722" s="6" t="s">
        <v>1375</v>
      </c>
      <c r="C722" s="7" t="s">
        <v>23</v>
      </c>
      <c r="D722" s="8">
        <f>'Bills at Proposed'!BM730</f>
        <v>2112.0738274507999</v>
      </c>
      <c r="E722" s="8">
        <f>'Bills at Current'!CB730</f>
        <v>2733.4701117363047</v>
      </c>
      <c r="F722" s="9">
        <f t="shared" si="35"/>
        <v>-621.39628428550486</v>
      </c>
      <c r="G722" s="10">
        <f t="shared" si="34"/>
        <v>-0.22732872827747619</v>
      </c>
      <c r="H722" s="6" t="str">
        <f t="shared" si="33"/>
        <v>Govt</v>
      </c>
    </row>
    <row r="723" spans="1:8" x14ac:dyDescent="0.2">
      <c r="A723" s="5" t="s">
        <v>1376</v>
      </c>
      <c r="B723" s="6" t="s">
        <v>1377</v>
      </c>
      <c r="C723" s="7" t="s">
        <v>24</v>
      </c>
      <c r="D723" s="8">
        <f>'Bills at Proposed'!BM731</f>
        <v>1350.8815340508002</v>
      </c>
      <c r="E723" s="8">
        <f>'Bills at Current'!CB731</f>
        <v>1143.1660063244317</v>
      </c>
      <c r="F723" s="9">
        <f t="shared" si="35"/>
        <v>207.71552772636846</v>
      </c>
      <c r="G723" s="10">
        <f t="shared" si="34"/>
        <v>0.18170198079474598</v>
      </c>
      <c r="H723" s="6" t="str">
        <f t="shared" si="33"/>
        <v>Govt</v>
      </c>
    </row>
    <row r="724" spans="1:8" x14ac:dyDescent="0.2">
      <c r="A724" s="5" t="s">
        <v>1378</v>
      </c>
      <c r="B724" s="6" t="s">
        <v>1379</v>
      </c>
      <c r="C724" s="7" t="s">
        <v>1</v>
      </c>
      <c r="D724" s="8">
        <f>'Bills at Proposed'!BM732</f>
        <v>81178.302342320007</v>
      </c>
      <c r="E724" s="8">
        <f>'Bills at Current'!CB732</f>
        <v>83170.82455885518</v>
      </c>
      <c r="F724" s="9">
        <f t="shared" si="35"/>
        <v>-1992.5222165351734</v>
      </c>
      <c r="G724" s="10">
        <f t="shared" si="34"/>
        <v>-2.395698524216483E-2</v>
      </c>
      <c r="H724" s="6" t="str">
        <f t="shared" si="33"/>
        <v>Schools</v>
      </c>
    </row>
    <row r="725" spans="1:8" x14ac:dyDescent="0.2">
      <c r="A725" s="5" t="s">
        <v>1380</v>
      </c>
      <c r="B725" s="6" t="s">
        <v>1381</v>
      </c>
      <c r="C725" s="7" t="s">
        <v>22</v>
      </c>
      <c r="D725" s="8">
        <f>'Bills at Proposed'!BM733</f>
        <v>989.20643532959991</v>
      </c>
      <c r="E725" s="8">
        <f>'Bills at Current'!CB733</f>
        <v>423.63262219595742</v>
      </c>
      <c r="F725" s="9">
        <f t="shared" si="35"/>
        <v>565.57381313364249</v>
      </c>
      <c r="G725" s="10">
        <f t="shared" si="34"/>
        <v>1.335057272506337</v>
      </c>
      <c r="H725" s="6" t="str">
        <f t="shared" si="33"/>
        <v>Schools</v>
      </c>
    </row>
    <row r="726" spans="1:8" x14ac:dyDescent="0.2">
      <c r="A726" s="5" t="s">
        <v>1627</v>
      </c>
      <c r="B726" s="6" t="s">
        <v>1628</v>
      </c>
      <c r="C726" s="7" t="s">
        <v>23</v>
      </c>
      <c r="D726" s="8">
        <f>'Bills at Proposed'!BM734</f>
        <v>73101.525909151998</v>
      </c>
      <c r="E726" s="8">
        <f>'Bills at Current'!CB734</f>
        <v>72063.178918986872</v>
      </c>
      <c r="F726" s="9">
        <f t="shared" si="35"/>
        <v>1038.346990165126</v>
      </c>
      <c r="G726" s="10">
        <f t="shared" si="34"/>
        <v>1.440884243161733E-2</v>
      </c>
      <c r="H726" s="6" t="str">
        <f t="shared" si="33"/>
        <v>Govt</v>
      </c>
    </row>
    <row r="727" spans="1:8" x14ac:dyDescent="0.2">
      <c r="A727" s="5" t="s">
        <v>1382</v>
      </c>
      <c r="B727" s="6" t="s">
        <v>1383</v>
      </c>
      <c r="C727" s="7" t="s">
        <v>17</v>
      </c>
      <c r="D727" s="8">
        <f>'Bills at Proposed'!BM735</f>
        <v>2085.9556220404002</v>
      </c>
      <c r="E727" s="8">
        <f>'Bills at Current'!CB735</f>
        <v>2665.8350715122533</v>
      </c>
      <c r="F727" s="9">
        <f t="shared" si="35"/>
        <v>-579.87944947185315</v>
      </c>
      <c r="G727" s="10">
        <f t="shared" si="34"/>
        <v>-0.21752262758809904</v>
      </c>
      <c r="H727" s="6" t="str">
        <f t="shared" si="33"/>
        <v>Govt</v>
      </c>
    </row>
    <row r="728" spans="1:8" x14ac:dyDescent="0.2">
      <c r="A728" s="5" t="s">
        <v>1384</v>
      </c>
      <c r="B728" s="6" t="s">
        <v>1385</v>
      </c>
      <c r="C728" s="7" t="s">
        <v>1</v>
      </c>
      <c r="D728" s="8">
        <f>'Bills at Proposed'!BM736</f>
        <v>1376.3587107679998</v>
      </c>
      <c r="E728" s="8">
        <f>'Bills at Current'!CB736</f>
        <v>1226.4274850330664</v>
      </c>
      <c r="F728" s="9">
        <f t="shared" si="35"/>
        <v>149.93122573493338</v>
      </c>
      <c r="G728" s="10">
        <f t="shared" si="34"/>
        <v>0.12225037971233244</v>
      </c>
      <c r="H728" s="6" t="str">
        <f t="shared" si="33"/>
        <v>Schools</v>
      </c>
    </row>
    <row r="729" spans="1:8" x14ac:dyDescent="0.2">
      <c r="A729" s="5" t="s">
        <v>1408</v>
      </c>
      <c r="B729" s="6" t="s">
        <v>1430</v>
      </c>
      <c r="C729" s="7" t="s">
        <v>24</v>
      </c>
      <c r="D729" s="8">
        <f>'Bills at Proposed'!BM737</f>
        <v>1151.5743458843999</v>
      </c>
      <c r="E729" s="8">
        <f>'Bills at Current'!CB737</f>
        <v>749.10499163802831</v>
      </c>
      <c r="F729" s="9">
        <f t="shared" si="35"/>
        <v>402.46935424637161</v>
      </c>
      <c r="G729" s="10">
        <f t="shared" si="34"/>
        <v>0.53726695021256377</v>
      </c>
      <c r="H729" s="6" t="str">
        <f t="shared" si="33"/>
        <v>Govt</v>
      </c>
    </row>
    <row r="730" spans="1:8" x14ac:dyDescent="0.2">
      <c r="A730" s="5" t="s">
        <v>1561</v>
      </c>
      <c r="B730" s="6" t="s">
        <v>1583</v>
      </c>
      <c r="C730" s="7" t="s">
        <v>3</v>
      </c>
      <c r="D730" s="8">
        <f>'Bills at Proposed'!BM738</f>
        <v>10932.629313792002</v>
      </c>
      <c r="E730" s="8">
        <f>'Bills at Current'!CB738</f>
        <v>11527.820253254822</v>
      </c>
      <c r="F730" s="9">
        <f t="shared" si="35"/>
        <v>-595.1909394628201</v>
      </c>
      <c r="G730" s="10">
        <f t="shared" si="34"/>
        <v>-5.1630831014629286E-2</v>
      </c>
      <c r="H730" s="6" t="str">
        <f t="shared" si="33"/>
        <v>Schools</v>
      </c>
    </row>
    <row r="731" spans="1:8" x14ac:dyDescent="0.2">
      <c r="A731" s="5" t="s">
        <v>1386</v>
      </c>
      <c r="B731" s="6" t="s">
        <v>1387</v>
      </c>
      <c r="C731" s="7" t="s">
        <v>22</v>
      </c>
      <c r="D731" s="8">
        <f>'Bills at Proposed'!BM739</f>
        <v>2435.9756316480002</v>
      </c>
      <c r="E731" s="8">
        <f>'Bills at Current'!CB739</f>
        <v>2906.1082790647142</v>
      </c>
      <c r="F731" s="9">
        <f t="shared" si="35"/>
        <v>-470.13264741671401</v>
      </c>
      <c r="G731" s="10">
        <f t="shared" si="34"/>
        <v>-0.16177396100602925</v>
      </c>
      <c r="H731" s="6" t="str">
        <f t="shared" si="33"/>
        <v>Schools</v>
      </c>
    </row>
    <row r="732" spans="1:8" x14ac:dyDescent="0.2">
      <c r="A732" s="5" t="s">
        <v>1388</v>
      </c>
      <c r="B732" s="6" t="s">
        <v>1389</v>
      </c>
      <c r="C732" s="7" t="s">
        <v>20</v>
      </c>
      <c r="D732" s="8">
        <f>'Bills at Proposed'!BM740</f>
        <v>1455.07468872</v>
      </c>
      <c r="E732" s="8">
        <f>'Bills at Current'!CB740</f>
        <v>1360.929918223663</v>
      </c>
      <c r="F732" s="9">
        <f t="shared" si="35"/>
        <v>94.14477049633706</v>
      </c>
      <c r="G732" s="10">
        <f t="shared" si="34"/>
        <v>6.9176795392387636E-2</v>
      </c>
      <c r="H732" s="6" t="str">
        <f t="shared" si="33"/>
        <v>Schools</v>
      </c>
    </row>
    <row r="733" spans="1:8" x14ac:dyDescent="0.2">
      <c r="A733" s="5" t="s">
        <v>1390</v>
      </c>
      <c r="B733" s="6" t="s">
        <v>1391</v>
      </c>
      <c r="C733" s="7" t="s">
        <v>22</v>
      </c>
      <c r="D733" s="8">
        <f>'Bills at Proposed'!BM741</f>
        <v>23984.405483319999</v>
      </c>
      <c r="E733" s="8">
        <f>'Bills at Current'!CB741</f>
        <v>24597.616340482949</v>
      </c>
      <c r="F733" s="9">
        <f t="shared" si="35"/>
        <v>-613.21085716295056</v>
      </c>
      <c r="G733" s="10">
        <f t="shared" si="34"/>
        <v>-2.4929686221413339E-2</v>
      </c>
      <c r="H733" s="6" t="str">
        <f t="shared" si="33"/>
        <v>Schools</v>
      </c>
    </row>
    <row r="734" spans="1:8" x14ac:dyDescent="0.2">
      <c r="A734" s="5" t="s">
        <v>1392</v>
      </c>
      <c r="B734" s="6" t="s">
        <v>1393</v>
      </c>
      <c r="C734" s="7" t="s">
        <v>1</v>
      </c>
      <c r="D734" s="8">
        <f>'Bills at Proposed'!BM742</f>
        <v>25010.172817040002</v>
      </c>
      <c r="E734" s="8">
        <f>'Bills at Current'!CB742</f>
        <v>21260.584009050432</v>
      </c>
      <c r="F734" s="9">
        <f t="shared" si="35"/>
        <v>3749.5888079895703</v>
      </c>
      <c r="G734" s="10">
        <f t="shared" si="34"/>
        <v>0.17636339652727351</v>
      </c>
      <c r="H734" s="6" t="str">
        <f t="shared" si="33"/>
        <v>Schools</v>
      </c>
    </row>
    <row r="735" spans="1:8" x14ac:dyDescent="0.2">
      <c r="A735" s="5" t="s">
        <v>1394</v>
      </c>
      <c r="B735" s="6" t="s">
        <v>1395</v>
      </c>
      <c r="C735" s="7" t="s">
        <v>14</v>
      </c>
      <c r="D735" s="8">
        <f>'Bills at Proposed'!BM743</f>
        <v>3465.7721763039999</v>
      </c>
      <c r="E735" s="8">
        <f>'Bills at Current'!CB743</f>
        <v>4395.8837704531479</v>
      </c>
      <c r="F735" s="9">
        <f t="shared" si="35"/>
        <v>-930.111594149148</v>
      </c>
      <c r="G735" s="10">
        <f t="shared" si="34"/>
        <v>-0.21158693967317244</v>
      </c>
      <c r="H735" s="6" t="str">
        <f t="shared" si="33"/>
        <v>Schools</v>
      </c>
    </row>
    <row r="736" spans="1:8" x14ac:dyDescent="0.2">
      <c r="A736" s="5" t="s">
        <v>1408</v>
      </c>
      <c r="B736" s="6" t="s">
        <v>1431</v>
      </c>
      <c r="C736" s="7" t="s">
        <v>24</v>
      </c>
      <c r="D736" s="8">
        <f>'Bills at Proposed'!BM744</f>
        <v>1243.4682253392</v>
      </c>
      <c r="E736" s="8">
        <f>'Bills at Current'!CB744</f>
        <v>970.71451837857228</v>
      </c>
      <c r="F736" s="9">
        <f t="shared" si="35"/>
        <v>272.75370696062771</v>
      </c>
      <c r="G736" s="10">
        <f t="shared" si="34"/>
        <v>0.28098241222993181</v>
      </c>
      <c r="H736" s="6" t="str">
        <f t="shared" si="33"/>
        <v>Govt</v>
      </c>
    </row>
    <row r="737" spans="1:8" x14ac:dyDescent="0.2">
      <c r="A737" s="5" t="s">
        <v>1396</v>
      </c>
      <c r="B737" s="6" t="s">
        <v>1397</v>
      </c>
      <c r="C737" s="7" t="s">
        <v>22</v>
      </c>
      <c r="D737" s="8">
        <f>'Bills at Proposed'!BM745</f>
        <v>2639.09379524</v>
      </c>
      <c r="E737" s="8">
        <f>'Bills at Current'!CB745</f>
        <v>3273.8967050902165</v>
      </c>
      <c r="F737" s="9">
        <f t="shared" si="35"/>
        <v>-634.80290985021657</v>
      </c>
      <c r="G737" s="10">
        <f t="shared" si="34"/>
        <v>-0.19389827078637889</v>
      </c>
      <c r="H737" s="6" t="str">
        <f t="shared" si="33"/>
        <v>Schools</v>
      </c>
    </row>
    <row r="738" spans="1:8" x14ac:dyDescent="0.2">
      <c r="A738" s="5" t="s">
        <v>1398</v>
      </c>
      <c r="B738" s="6" t="s">
        <v>1399</v>
      </c>
      <c r="C738" s="7" t="s">
        <v>16</v>
      </c>
      <c r="D738" s="8">
        <f>'Bills at Proposed'!BM746</f>
        <v>12206.684047472001</v>
      </c>
      <c r="E738" s="8">
        <f>'Bills at Current'!CB746</f>
        <v>14424.448497635272</v>
      </c>
      <c r="F738" s="9">
        <f t="shared" si="35"/>
        <v>-2217.7644501632712</v>
      </c>
      <c r="G738" s="10">
        <f t="shared" si="34"/>
        <v>-0.1537503808569769</v>
      </c>
      <c r="H738" s="6" t="str">
        <f t="shared" si="33"/>
        <v>Govt</v>
      </c>
    </row>
    <row r="739" spans="1:8" x14ac:dyDescent="0.2">
      <c r="A739" s="5" t="s">
        <v>1400</v>
      </c>
      <c r="B739" s="6" t="s">
        <v>1401</v>
      </c>
      <c r="C739" s="7" t="s">
        <v>16</v>
      </c>
      <c r="D739" s="8">
        <f>'Bills at Proposed'!BM747</f>
        <v>36878.046884799995</v>
      </c>
      <c r="E739" s="8">
        <f>'Bills at Current'!CB747</f>
        <v>37823.858990254637</v>
      </c>
      <c r="F739" s="9">
        <f t="shared" si="35"/>
        <v>-945.81210545464273</v>
      </c>
      <c r="G739" s="10">
        <f t="shared" si="34"/>
        <v>-2.5005700917464124E-2</v>
      </c>
      <c r="H739" s="6" t="str">
        <f t="shared" si="33"/>
        <v>Govt</v>
      </c>
    </row>
    <row r="740" spans="1:8" x14ac:dyDescent="0.2">
      <c r="A740" s="5" t="s">
        <v>1402</v>
      </c>
      <c r="B740" s="6" t="s">
        <v>1403</v>
      </c>
      <c r="C740" s="7" t="s">
        <v>22</v>
      </c>
      <c r="D740" s="8">
        <f>'Bills at Proposed'!BM748</f>
        <v>149182.01382064002</v>
      </c>
      <c r="E740" s="8">
        <f>'Bills at Current'!CB748</f>
        <v>148957.82846904633</v>
      </c>
      <c r="F740" s="9">
        <f t="shared" si="35"/>
        <v>224.18535159368184</v>
      </c>
      <c r="G740" s="10">
        <f t="shared" si="34"/>
        <v>1.5050256431488052E-3</v>
      </c>
      <c r="H740" s="6" t="str">
        <f t="shared" si="33"/>
        <v>Schools</v>
      </c>
    </row>
    <row r="741" spans="1:8" x14ac:dyDescent="0.2">
      <c r="A741" s="5" t="s">
        <v>1404</v>
      </c>
      <c r="B741" s="6" t="s">
        <v>1405</v>
      </c>
      <c r="C741" s="7" t="s">
        <v>23</v>
      </c>
      <c r="D741" s="8">
        <f>'Bills at Proposed'!BM749</f>
        <v>10166.222992160001</v>
      </c>
      <c r="E741" s="8">
        <f>'Bills at Current'!CB749</f>
        <v>11048.134631169212</v>
      </c>
      <c r="F741" s="9">
        <f t="shared" si="35"/>
        <v>-881.91163900921129</v>
      </c>
      <c r="G741" s="10">
        <f t="shared" si="34"/>
        <v>-7.9824483358588383E-2</v>
      </c>
      <c r="H741" s="6" t="str">
        <f t="shared" si="33"/>
        <v>Govt</v>
      </c>
    </row>
    <row r="742" spans="1:8" x14ac:dyDescent="0.2">
      <c r="A742" s="5" t="s">
        <v>1406</v>
      </c>
      <c r="B742" s="6" t="s">
        <v>1407</v>
      </c>
      <c r="C742" s="7" t="s">
        <v>2</v>
      </c>
      <c r="D742" s="8">
        <f>'Bills at Proposed'!BM750</f>
        <v>4607.7119118292003</v>
      </c>
      <c r="E742" s="8">
        <f>'Bills at Current'!CB750</f>
        <v>5277.0759595512873</v>
      </c>
      <c r="F742" s="9">
        <f t="shared" si="35"/>
        <v>-669.36404772208698</v>
      </c>
      <c r="G742" s="10">
        <f t="shared" si="34"/>
        <v>-0.12684373938384685</v>
      </c>
      <c r="H742" s="6" t="str">
        <f t="shared" si="33"/>
        <v>Govt</v>
      </c>
    </row>
    <row r="743" spans="1:8" x14ac:dyDescent="0.2">
      <c r="A743" s="5" t="s">
        <v>1408</v>
      </c>
      <c r="B743" s="6" t="s">
        <v>1432</v>
      </c>
      <c r="C743" s="7" t="s">
        <v>24</v>
      </c>
      <c r="D743" s="8">
        <f>'Bills at Proposed'!BM751</f>
        <v>2439.4061701595997</v>
      </c>
      <c r="E743" s="8">
        <f>'Bills at Current'!CB751</f>
        <v>3074.7872047624192</v>
      </c>
      <c r="F743" s="9">
        <f t="shared" si="35"/>
        <v>-635.38103460281945</v>
      </c>
      <c r="G743" s="10">
        <f t="shared" si="34"/>
        <v>-0.20664227873028163</v>
      </c>
      <c r="H743" s="6" t="str">
        <f t="shared" si="33"/>
        <v>Govt</v>
      </c>
    </row>
    <row r="744" spans="1:8" x14ac:dyDescent="0.2">
      <c r="A744" s="5" t="s">
        <v>1621</v>
      </c>
      <c r="B744" s="6" t="s">
        <v>1622</v>
      </c>
      <c r="C744" s="7" t="s">
        <v>23</v>
      </c>
      <c r="D744" s="8">
        <f>'Bills at Proposed'!BM752</f>
        <v>69505.5558858156</v>
      </c>
      <c r="E744" s="8">
        <f>'Bills at Current'!CB752</f>
        <v>69346.250817335196</v>
      </c>
      <c r="F744" s="9">
        <f t="shared" si="35"/>
        <v>159.30506848040386</v>
      </c>
      <c r="G744" s="10">
        <f t="shared" si="34"/>
        <v>2.2972412582191737E-3</v>
      </c>
      <c r="H744" s="6" t="str">
        <f t="shared" si="33"/>
        <v>Govt</v>
      </c>
    </row>
    <row r="745" spans="1:8" x14ac:dyDescent="0.2">
      <c r="A745" s="5" t="s">
        <v>1435</v>
      </c>
      <c r="B745" s="6" t="s">
        <v>1436</v>
      </c>
      <c r="C745" s="7" t="s">
        <v>23</v>
      </c>
      <c r="D745" s="8">
        <f>'Bills at Proposed'!BM753</f>
        <v>9304.6852579540009</v>
      </c>
      <c r="E745" s="8">
        <f>'Bills at Current'!CB753</f>
        <v>11794.566651839627</v>
      </c>
      <c r="F745" s="9">
        <f t="shared" si="35"/>
        <v>-2489.8813938856256</v>
      </c>
      <c r="G745" s="10">
        <f t="shared" si="34"/>
        <v>-0.21110410135308133</v>
      </c>
      <c r="H745" s="6" t="str">
        <f t="shared" si="33"/>
        <v>Govt</v>
      </c>
    </row>
    <row r="746" spans="1:8" x14ac:dyDescent="0.2">
      <c r="A746" s="5" t="s">
        <v>1437</v>
      </c>
      <c r="B746" s="6" t="s">
        <v>1438</v>
      </c>
      <c r="C746" s="7" t="s">
        <v>0</v>
      </c>
      <c r="D746" s="8">
        <f>'Bills at Proposed'!BM754</f>
        <v>5803.0613421439994</v>
      </c>
      <c r="E746" s="8">
        <f>'Bills at Current'!CB754</f>
        <v>7225.7235334683774</v>
      </c>
      <c r="F746" s="9">
        <f t="shared" si="35"/>
        <v>-1422.662191324378</v>
      </c>
      <c r="G746" s="10">
        <f t="shared" si="34"/>
        <v>-0.19688854475746798</v>
      </c>
      <c r="H746" s="6" t="str">
        <f t="shared" si="33"/>
        <v>Schools</v>
      </c>
    </row>
    <row r="747" spans="1:8" x14ac:dyDescent="0.2">
      <c r="A747" s="5" t="s">
        <v>1439</v>
      </c>
      <c r="B747" s="6" t="s">
        <v>1440</v>
      </c>
      <c r="C747" s="7" t="s">
        <v>22</v>
      </c>
      <c r="D747" s="8">
        <f>'Bills at Proposed'!BM755</f>
        <v>9946.6965138799987</v>
      </c>
      <c r="E747" s="8">
        <f>'Bills at Current'!CB755</f>
        <v>11116.543441745849</v>
      </c>
      <c r="F747" s="9">
        <f t="shared" si="35"/>
        <v>-1169.8469278658504</v>
      </c>
      <c r="G747" s="10">
        <f t="shared" si="34"/>
        <v>-0.10523477320051977</v>
      </c>
      <c r="H747" s="6" t="str">
        <f t="shared" si="33"/>
        <v>Schools</v>
      </c>
    </row>
    <row r="748" spans="1:8" x14ac:dyDescent="0.2">
      <c r="A748" s="5" t="s">
        <v>1441</v>
      </c>
      <c r="B748" s="6" t="s">
        <v>1442</v>
      </c>
      <c r="C748" s="7" t="s">
        <v>1</v>
      </c>
      <c r="D748" s="8">
        <f>'Bills at Proposed'!BM756</f>
        <v>101497.24231464</v>
      </c>
      <c r="E748" s="8">
        <f>'Bills at Current'!CB756</f>
        <v>104948.95282849156</v>
      </c>
      <c r="F748" s="9">
        <f t="shared" si="35"/>
        <v>-3451.7105138515617</v>
      </c>
      <c r="G748" s="10">
        <f t="shared" si="34"/>
        <v>-3.288942310355758E-2</v>
      </c>
      <c r="H748" s="6" t="str">
        <f t="shared" si="33"/>
        <v>Schools</v>
      </c>
    </row>
    <row r="749" spans="1:8" x14ac:dyDescent="0.2">
      <c r="A749" s="5" t="s">
        <v>1443</v>
      </c>
      <c r="B749" s="6" t="s">
        <v>1444</v>
      </c>
      <c r="C749" s="7" t="s">
        <v>22</v>
      </c>
      <c r="D749" s="8">
        <f>'Bills at Proposed'!BM757</f>
        <v>27279.057492899996</v>
      </c>
      <c r="E749" s="8">
        <f>'Bills at Current'!CB757</f>
        <v>27665.916333287831</v>
      </c>
      <c r="F749" s="9">
        <f t="shared" si="35"/>
        <v>-386.85884038783479</v>
      </c>
      <c r="G749" s="10">
        <f t="shared" si="34"/>
        <v>-1.3983228884501542E-2</v>
      </c>
      <c r="H749" s="6" t="str">
        <f t="shared" si="33"/>
        <v>Schools</v>
      </c>
    </row>
    <row r="750" spans="1:8" x14ac:dyDescent="0.2">
      <c r="A750" s="5" t="s">
        <v>1445</v>
      </c>
      <c r="B750" s="6" t="s">
        <v>1446</v>
      </c>
      <c r="C750" s="7" t="s">
        <v>18</v>
      </c>
      <c r="D750" s="8">
        <f>'Bills at Proposed'!BM758</f>
        <v>1133.6580975499999</v>
      </c>
      <c r="E750" s="8">
        <f>'Bills at Current'!CB758</f>
        <v>702.09716683107536</v>
      </c>
      <c r="F750" s="9">
        <f t="shared" si="35"/>
        <v>431.56093071892451</v>
      </c>
      <c r="G750" s="10">
        <f t="shared" si="34"/>
        <v>0.6146740808922222</v>
      </c>
      <c r="H750" s="6" t="str">
        <f t="shared" si="33"/>
        <v>Schools</v>
      </c>
    </row>
    <row r="751" spans="1:8" x14ac:dyDescent="0.2">
      <c r="A751" s="5" t="s">
        <v>1447</v>
      </c>
      <c r="B751" s="6" t="s">
        <v>1448</v>
      </c>
      <c r="C751" s="7" t="s">
        <v>1</v>
      </c>
      <c r="D751" s="8">
        <f>'Bills at Proposed'!BM759</f>
        <v>60435.770499680002</v>
      </c>
      <c r="E751" s="8">
        <f>'Bills at Current'!CB759</f>
        <v>63215.641550193104</v>
      </c>
      <c r="F751" s="9">
        <f t="shared" si="35"/>
        <v>-2779.8710505131021</v>
      </c>
      <c r="G751" s="10">
        <f t="shared" si="34"/>
        <v>-4.3974418076670019E-2</v>
      </c>
      <c r="H751" s="6" t="str">
        <f t="shared" si="33"/>
        <v>Schools</v>
      </c>
    </row>
    <row r="752" spans="1:8" x14ac:dyDescent="0.2">
      <c r="A752" s="5" t="s">
        <v>1449</v>
      </c>
      <c r="B752" s="6" t="s">
        <v>1450</v>
      </c>
      <c r="C752" s="7" t="s">
        <v>1</v>
      </c>
      <c r="D752" s="8">
        <f>'Bills at Proposed'!BM760</f>
        <v>67259.215433551988</v>
      </c>
      <c r="E752" s="8">
        <f>'Bills at Current'!CB760</f>
        <v>69509.874015206558</v>
      </c>
      <c r="F752" s="9">
        <f t="shared" si="35"/>
        <v>-2250.6585816545703</v>
      </c>
      <c r="G752" s="10">
        <f t="shared" si="34"/>
        <v>-3.2378976563275041E-2</v>
      </c>
      <c r="H752" s="6" t="str">
        <f t="shared" si="33"/>
        <v>Schools</v>
      </c>
    </row>
    <row r="753" spans="1:8" x14ac:dyDescent="0.2">
      <c r="A753" s="5" t="s">
        <v>1451</v>
      </c>
      <c r="B753" s="6" t="s">
        <v>1452</v>
      </c>
      <c r="C753" s="7" t="s">
        <v>1</v>
      </c>
      <c r="D753" s="8">
        <f>'Bills at Proposed'!BM761</f>
        <v>2514.8692667599998</v>
      </c>
      <c r="E753" s="8">
        <f>'Bills at Current'!CB761</f>
        <v>3286.6400419534793</v>
      </c>
      <c r="F753" s="9">
        <f t="shared" si="35"/>
        <v>-771.77077519347949</v>
      </c>
      <c r="G753" s="10">
        <f t="shared" si="34"/>
        <v>-0.23482059651861431</v>
      </c>
      <c r="H753" s="6" t="str">
        <f t="shared" si="33"/>
        <v>Schools</v>
      </c>
    </row>
    <row r="754" spans="1:8" x14ac:dyDescent="0.2">
      <c r="A754" s="5" t="s">
        <v>1453</v>
      </c>
      <c r="B754" s="6" t="s">
        <v>1454</v>
      </c>
      <c r="C754" s="7" t="s">
        <v>22</v>
      </c>
      <c r="D754" s="8">
        <f>'Bills at Proposed'!BM762</f>
        <v>3989.2783533920001</v>
      </c>
      <c r="E754" s="8">
        <f>'Bills at Current'!CB762</f>
        <v>4937.6278663036219</v>
      </c>
      <c r="F754" s="9">
        <f t="shared" si="35"/>
        <v>-948.34951291162179</v>
      </c>
      <c r="G754" s="10">
        <f t="shared" si="34"/>
        <v>-0.19206581350197416</v>
      </c>
      <c r="H754" s="6" t="str">
        <f t="shared" si="33"/>
        <v>Schools</v>
      </c>
    </row>
    <row r="755" spans="1:8" x14ac:dyDescent="0.2">
      <c r="A755" s="5" t="s">
        <v>1455</v>
      </c>
      <c r="B755" s="6" t="s">
        <v>1456</v>
      </c>
      <c r="C755" s="7" t="s">
        <v>23</v>
      </c>
      <c r="D755" s="8">
        <f>'Bills at Proposed'!BM763</f>
        <v>2099.0866311320001</v>
      </c>
      <c r="E755" s="8">
        <f>'Bills at Current'!CB763</f>
        <v>2582.0998205821238</v>
      </c>
      <c r="F755" s="9">
        <f t="shared" si="35"/>
        <v>-483.01318945012372</v>
      </c>
      <c r="G755" s="10">
        <f t="shared" si="34"/>
        <v>-0.18706216762031702</v>
      </c>
      <c r="H755" s="6" t="str">
        <f t="shared" si="33"/>
        <v>Govt</v>
      </c>
    </row>
    <row r="756" spans="1:8" x14ac:dyDescent="0.2">
      <c r="A756" s="5" t="s">
        <v>1457</v>
      </c>
      <c r="B756" s="6" t="s">
        <v>1458</v>
      </c>
      <c r="C756" s="7" t="s">
        <v>0</v>
      </c>
      <c r="D756" s="8">
        <f>'Bills at Proposed'!BM764</f>
        <v>55330.671934944003</v>
      </c>
      <c r="E756" s="8">
        <f>'Bills at Current'!CB764</f>
        <v>57555.947270048004</v>
      </c>
      <c r="F756" s="9">
        <f t="shared" si="35"/>
        <v>-2225.275335104001</v>
      </c>
      <c r="G756" s="10">
        <f t="shared" si="34"/>
        <v>-3.866282183947356E-2</v>
      </c>
      <c r="H756" s="6" t="str">
        <f t="shared" si="33"/>
        <v>Schools</v>
      </c>
    </row>
    <row r="757" spans="1:8" x14ac:dyDescent="0.2">
      <c r="A757" s="5" t="s">
        <v>1459</v>
      </c>
      <c r="B757" s="6" t="s">
        <v>1460</v>
      </c>
      <c r="C757" s="7" t="s">
        <v>11</v>
      </c>
      <c r="D757" s="8">
        <f>'Bills at Proposed'!BM765</f>
        <v>3885.3959565159998</v>
      </c>
      <c r="E757" s="8">
        <f>'Bills at Current'!CB765</f>
        <v>4274.4643181199745</v>
      </c>
      <c r="F757" s="9">
        <f t="shared" si="35"/>
        <v>-389.06836160397461</v>
      </c>
      <c r="G757" s="10">
        <f t="shared" si="34"/>
        <v>-9.1021548584384382E-2</v>
      </c>
      <c r="H757" s="6" t="str">
        <f t="shared" si="33"/>
        <v>Schools</v>
      </c>
    </row>
    <row r="758" spans="1:8" x14ac:dyDescent="0.2">
      <c r="A758" s="5" t="s">
        <v>1461</v>
      </c>
      <c r="B758" s="6" t="s">
        <v>1462</v>
      </c>
      <c r="C758" s="7" t="s">
        <v>15</v>
      </c>
      <c r="D758" s="8">
        <f>'Bills at Proposed'!BM766</f>
        <v>1902.9714987519999</v>
      </c>
      <c r="E758" s="8">
        <f>'Bills at Current'!CB766</f>
        <v>2243.3112367903186</v>
      </c>
      <c r="F758" s="9">
        <f t="shared" si="35"/>
        <v>-340.33973803831873</v>
      </c>
      <c r="G758" s="10">
        <f t="shared" si="34"/>
        <v>-0.15171311606554849</v>
      </c>
      <c r="H758" s="6" t="str">
        <f t="shared" si="33"/>
        <v>Schools</v>
      </c>
    </row>
    <row r="759" spans="1:8" x14ac:dyDescent="0.2">
      <c r="A759" s="5" t="s">
        <v>1463</v>
      </c>
      <c r="B759" s="6" t="s">
        <v>1464</v>
      </c>
      <c r="C759" s="7" t="s">
        <v>1</v>
      </c>
      <c r="D759" s="8">
        <f>'Bills at Proposed'!BM767</f>
        <v>63227.229475119995</v>
      </c>
      <c r="E759" s="8">
        <f>'Bills at Current'!CB767</f>
        <v>66155.275790810731</v>
      </c>
      <c r="F759" s="9">
        <f t="shared" si="35"/>
        <v>-2928.0463156907354</v>
      </c>
      <c r="G759" s="10">
        <f t="shared" si="34"/>
        <v>-4.4260208739050455E-2</v>
      </c>
      <c r="H759" s="6" t="str">
        <f t="shared" si="33"/>
        <v>Schools</v>
      </c>
    </row>
    <row r="760" spans="1:8" x14ac:dyDescent="0.2">
      <c r="A760" s="5" t="s">
        <v>1465</v>
      </c>
      <c r="B760" s="6" t="s">
        <v>1466</v>
      </c>
      <c r="C760" s="7" t="s">
        <v>23</v>
      </c>
      <c r="D760" s="8">
        <f>'Bills at Proposed'!BM768</f>
        <v>2940.3365899668001</v>
      </c>
      <c r="E760" s="8">
        <f>'Bills at Current'!CB768</f>
        <v>3997.8512380600937</v>
      </c>
      <c r="F760" s="9">
        <f t="shared" si="35"/>
        <v>-1057.5146480932935</v>
      </c>
      <c r="G760" s="10">
        <f t="shared" si="34"/>
        <v>-0.26452076005870573</v>
      </c>
      <c r="H760" s="6" t="str">
        <f t="shared" si="33"/>
        <v>Govt</v>
      </c>
    </row>
    <row r="761" spans="1:8" x14ac:dyDescent="0.2">
      <c r="A761" s="5" t="s">
        <v>1467</v>
      </c>
      <c r="B761" s="6" t="s">
        <v>1468</v>
      </c>
      <c r="C761" s="7" t="s">
        <v>4</v>
      </c>
      <c r="D761" s="8">
        <f>'Bills at Proposed'!BM769</f>
        <v>13622.912448464001</v>
      </c>
      <c r="E761" s="8">
        <f>'Bills at Current'!CB769</f>
        <v>14893.66496090138</v>
      </c>
      <c r="F761" s="9">
        <f t="shared" si="35"/>
        <v>-1270.7525124373788</v>
      </c>
      <c r="G761" s="10">
        <f t="shared" si="34"/>
        <v>-8.5321679772798587E-2</v>
      </c>
      <c r="H761" s="6" t="str">
        <f t="shared" si="33"/>
        <v>Schools</v>
      </c>
    </row>
    <row r="762" spans="1:8" x14ac:dyDescent="0.2">
      <c r="A762" s="5" t="s">
        <v>1469</v>
      </c>
      <c r="B762" s="6" t="s">
        <v>1470</v>
      </c>
      <c r="C762" s="7" t="s">
        <v>22</v>
      </c>
      <c r="D762" s="8">
        <f>'Bills at Proposed'!BM770</f>
        <v>1770.292619328</v>
      </c>
      <c r="E762" s="8">
        <f>'Bills at Current'!CB770</f>
        <v>1868.1077661556801</v>
      </c>
      <c r="F762" s="9">
        <f t="shared" si="35"/>
        <v>-97.81514682768011</v>
      </c>
      <c r="G762" s="10">
        <f t="shared" si="34"/>
        <v>-5.2360548250902417E-2</v>
      </c>
      <c r="H762" s="6" t="str">
        <f t="shared" si="33"/>
        <v>Schools</v>
      </c>
    </row>
    <row r="763" spans="1:8" x14ac:dyDescent="0.2">
      <c r="A763" s="5" t="s">
        <v>1471</v>
      </c>
      <c r="B763" s="6" t="s">
        <v>1472</v>
      </c>
      <c r="C763" s="7" t="s">
        <v>11</v>
      </c>
      <c r="D763" s="8">
        <f>'Bills at Proposed'!BM771</f>
        <v>88211.113017647993</v>
      </c>
      <c r="E763" s="8">
        <f>'Bills at Current'!CB771</f>
        <v>91280.025948391383</v>
      </c>
      <c r="F763" s="9">
        <f t="shared" si="35"/>
        <v>-3068.9129307433905</v>
      </c>
      <c r="G763" s="10">
        <f t="shared" si="34"/>
        <v>-3.3620859534795877E-2</v>
      </c>
      <c r="H763" s="6" t="str">
        <f t="shared" si="33"/>
        <v>Schools</v>
      </c>
    </row>
    <row r="764" spans="1:8" x14ac:dyDescent="0.2">
      <c r="A764" s="5" t="s">
        <v>1473</v>
      </c>
      <c r="B764" s="6" t="s">
        <v>1474</v>
      </c>
      <c r="C764" s="7" t="s">
        <v>0</v>
      </c>
      <c r="D764" s="8">
        <f>'Bills at Proposed'!BM772</f>
        <v>97093.906222799997</v>
      </c>
      <c r="E764" s="8">
        <f>'Bills at Current'!CB772</f>
        <v>99955.960972817338</v>
      </c>
      <c r="F764" s="9">
        <f t="shared" si="35"/>
        <v>-2862.0547500173416</v>
      </c>
      <c r="G764" s="10">
        <f t="shared" si="34"/>
        <v>-2.8633157264084219E-2</v>
      </c>
      <c r="H764" s="6" t="str">
        <f t="shared" si="33"/>
        <v>Schools</v>
      </c>
    </row>
    <row r="765" spans="1:8" x14ac:dyDescent="0.2">
      <c r="A765" s="5" t="s">
        <v>1475</v>
      </c>
      <c r="B765" s="6" t="s">
        <v>1476</v>
      </c>
      <c r="C765" s="7" t="s">
        <v>23</v>
      </c>
      <c r="D765" s="8">
        <f>'Bills at Proposed'!BM773</f>
        <v>3094.0235344740004</v>
      </c>
      <c r="E765" s="8">
        <f>'Bills at Current'!CB773</f>
        <v>3957.8167304916815</v>
      </c>
      <c r="F765" s="9">
        <f t="shared" si="35"/>
        <v>-863.79319601768111</v>
      </c>
      <c r="G765" s="10">
        <f t="shared" si="34"/>
        <v>-0.21824992283318068</v>
      </c>
      <c r="H765" s="6" t="str">
        <f t="shared" si="33"/>
        <v>Govt</v>
      </c>
    </row>
    <row r="766" spans="1:8" x14ac:dyDescent="0.2">
      <c r="A766" s="5" t="s">
        <v>1477</v>
      </c>
      <c r="B766" s="6" t="s">
        <v>1478</v>
      </c>
      <c r="C766" s="7" t="s">
        <v>22</v>
      </c>
      <c r="D766" s="8">
        <f>'Bills at Proposed'!BM774</f>
        <v>89080.031837840012</v>
      </c>
      <c r="E766" s="8">
        <f>'Bills at Current'!CB774</f>
        <v>89195.309833667241</v>
      </c>
      <c r="F766" s="9">
        <f t="shared" si="35"/>
        <v>-115.27799582722946</v>
      </c>
      <c r="G766" s="10">
        <f t="shared" si="34"/>
        <v>-1.2924221693069171E-3</v>
      </c>
      <c r="H766" s="6" t="str">
        <f t="shared" si="33"/>
        <v>Schools</v>
      </c>
    </row>
    <row r="767" spans="1:8" x14ac:dyDescent="0.2">
      <c r="A767" s="5" t="s">
        <v>1479</v>
      </c>
      <c r="B767" s="6" t="s">
        <v>1480</v>
      </c>
      <c r="C767" s="7" t="s">
        <v>23</v>
      </c>
      <c r="D767" s="8">
        <f>'Bills at Proposed'!BM775</f>
        <v>3159.3719307840001</v>
      </c>
      <c r="E767" s="8">
        <f>'Bills at Current'!CB775</f>
        <v>3944.2492839594793</v>
      </c>
      <c r="F767" s="9">
        <f t="shared" si="35"/>
        <v>-784.87735317547913</v>
      </c>
      <c r="G767" s="10">
        <f t="shared" si="34"/>
        <v>-0.19899283657537259</v>
      </c>
      <c r="H767" s="6" t="str">
        <f t="shared" si="33"/>
        <v>Govt</v>
      </c>
    </row>
    <row r="768" spans="1:8" x14ac:dyDescent="0.2">
      <c r="A768" s="5" t="s">
        <v>1481</v>
      </c>
      <c r="B768" s="6" t="s">
        <v>1482</v>
      </c>
      <c r="C768" s="7" t="s">
        <v>0</v>
      </c>
      <c r="D768" s="8">
        <f>'Bills at Proposed'!BM776</f>
        <v>100706.11291496002</v>
      </c>
      <c r="E768" s="8">
        <f>'Bills at Current'!CB776</f>
        <v>103170.59242732079</v>
      </c>
      <c r="F768" s="9">
        <f t="shared" si="35"/>
        <v>-2464.4795123607764</v>
      </c>
      <c r="G768" s="10">
        <f t="shared" si="34"/>
        <v>-2.3887422320433949E-2</v>
      </c>
      <c r="H768" s="6" t="str">
        <f t="shared" si="33"/>
        <v>Schools</v>
      </c>
    </row>
    <row r="769" spans="1:8" x14ac:dyDescent="0.2">
      <c r="A769" s="5" t="s">
        <v>1561</v>
      </c>
      <c r="B769" s="6" t="s">
        <v>1584</v>
      </c>
      <c r="C769" s="7" t="s">
        <v>3</v>
      </c>
      <c r="D769" s="8">
        <f>'Bills at Proposed'!BM777</f>
        <v>110033.4433886</v>
      </c>
      <c r="E769" s="8">
        <f>'Bills at Current'!CB777</f>
        <v>112259.90499414611</v>
      </c>
      <c r="F769" s="9">
        <f t="shared" si="35"/>
        <v>-2226.4616055461083</v>
      </c>
      <c r="G769" s="10">
        <f t="shared" si="34"/>
        <v>-1.9833097183381776E-2</v>
      </c>
      <c r="H769" s="6" t="str">
        <f t="shared" si="33"/>
        <v>Schools</v>
      </c>
    </row>
    <row r="770" spans="1:8" x14ac:dyDescent="0.2">
      <c r="A770" s="5" t="s">
        <v>365</v>
      </c>
      <c r="B770" s="6" t="s">
        <v>368</v>
      </c>
      <c r="C770" s="7" t="s">
        <v>24</v>
      </c>
      <c r="D770" s="8">
        <f>'Bills at Proposed'!BM778</f>
        <v>4578.3754836471999</v>
      </c>
      <c r="E770" s="8">
        <f>'Bills at Current'!CB778</f>
        <v>5238.8341999281029</v>
      </c>
      <c r="F770" s="9">
        <f t="shared" si="35"/>
        <v>-660.45871628090299</v>
      </c>
      <c r="G770" s="10">
        <f t="shared" si="34"/>
        <v>-0.12606978787188328</v>
      </c>
      <c r="H770" s="6" t="str">
        <f t="shared" ref="H770:H829" si="36">IF(LEFT(C770,1)="S","Schools","Govt")</f>
        <v>Govt</v>
      </c>
    </row>
    <row r="771" spans="1:8" x14ac:dyDescent="0.2">
      <c r="A771" s="5" t="s">
        <v>1483</v>
      </c>
      <c r="B771" s="6" t="s">
        <v>1484</v>
      </c>
      <c r="C771" s="7" t="s">
        <v>1</v>
      </c>
      <c r="D771" s="8">
        <f>'Bills at Proposed'!BM779</f>
        <v>19387.777918880001</v>
      </c>
      <c r="E771" s="8">
        <f>'Bills at Current'!CB779</f>
        <v>23167.476764676005</v>
      </c>
      <c r="F771" s="9">
        <f t="shared" si="35"/>
        <v>-3779.6988457960033</v>
      </c>
      <c r="G771" s="10">
        <f t="shared" si="34"/>
        <v>-0.16314676320552091</v>
      </c>
      <c r="H771" s="6" t="str">
        <f t="shared" si="36"/>
        <v>Schools</v>
      </c>
    </row>
    <row r="772" spans="1:8" x14ac:dyDescent="0.2">
      <c r="A772" s="5" t="s">
        <v>1561</v>
      </c>
      <c r="B772" s="6" t="s">
        <v>1585</v>
      </c>
      <c r="C772" s="7" t="s">
        <v>3</v>
      </c>
      <c r="D772" s="8">
        <f>'Bills at Proposed'!BM780</f>
        <v>4471.4554094431996</v>
      </c>
      <c r="E772" s="8">
        <f>'Bills at Current'!CB780</f>
        <v>5525.4205237898659</v>
      </c>
      <c r="F772" s="9">
        <f t="shared" si="35"/>
        <v>-1053.9651143466663</v>
      </c>
      <c r="G772" s="10">
        <f t="shared" si="34"/>
        <v>-0.19074839820947342</v>
      </c>
      <c r="H772" s="6" t="str">
        <f t="shared" si="36"/>
        <v>Schools</v>
      </c>
    </row>
    <row r="773" spans="1:8" x14ac:dyDescent="0.2">
      <c r="A773" s="5" t="s">
        <v>1485</v>
      </c>
      <c r="B773" s="6" t="s">
        <v>1486</v>
      </c>
      <c r="C773" s="7" t="s">
        <v>1</v>
      </c>
      <c r="D773" s="8">
        <f>'Bills at Proposed'!BM781</f>
        <v>1101.9587601211999</v>
      </c>
      <c r="E773" s="8">
        <f>'Bills at Current'!CB781</f>
        <v>644.34119431531781</v>
      </c>
      <c r="F773" s="9">
        <f t="shared" si="35"/>
        <v>457.61756580588212</v>
      </c>
      <c r="G773" s="10">
        <f t="shared" ref="G773:G829" si="37">D773/E773-1</f>
        <v>0.71021000960857439</v>
      </c>
      <c r="H773" s="6" t="str">
        <f t="shared" si="36"/>
        <v>Schools</v>
      </c>
    </row>
    <row r="774" spans="1:8" x14ac:dyDescent="0.2">
      <c r="A774" s="5" t="s">
        <v>1487</v>
      </c>
      <c r="B774" s="6" t="s">
        <v>1488</v>
      </c>
      <c r="C774" s="7" t="s">
        <v>22</v>
      </c>
      <c r="D774" s="8">
        <f>'Bills at Proposed'!BM782</f>
        <v>14352.347710144</v>
      </c>
      <c r="E774" s="8">
        <f>'Bills at Current'!CB782</f>
        <v>15268.792284705461</v>
      </c>
      <c r="F774" s="9">
        <f t="shared" ref="F774:F829" si="38">D774-E774</f>
        <v>-916.4445745614612</v>
      </c>
      <c r="G774" s="10">
        <f t="shared" si="37"/>
        <v>-6.0020763756112649E-2</v>
      </c>
      <c r="H774" s="6" t="str">
        <f t="shared" si="36"/>
        <v>Schools</v>
      </c>
    </row>
    <row r="775" spans="1:8" x14ac:dyDescent="0.2">
      <c r="A775" s="5" t="s">
        <v>1489</v>
      </c>
      <c r="B775" s="6" t="s">
        <v>1490</v>
      </c>
      <c r="C775" s="7" t="s">
        <v>22</v>
      </c>
      <c r="D775" s="8">
        <f>'Bills at Proposed'!BM783</f>
        <v>136829.09991275199</v>
      </c>
      <c r="E775" s="8">
        <f>'Bills at Current'!CB783</f>
        <v>132754.06126051341</v>
      </c>
      <c r="F775" s="9">
        <f t="shared" si="38"/>
        <v>4075.0386522385816</v>
      </c>
      <c r="G775" s="10">
        <f t="shared" si="37"/>
        <v>3.0696150562518953E-2</v>
      </c>
      <c r="H775" s="6" t="str">
        <f t="shared" si="36"/>
        <v>Schools</v>
      </c>
    </row>
    <row r="776" spans="1:8" x14ac:dyDescent="0.2">
      <c r="A776" s="5" t="s">
        <v>1491</v>
      </c>
      <c r="B776" s="6" t="s">
        <v>1492</v>
      </c>
      <c r="C776" s="7" t="s">
        <v>16</v>
      </c>
      <c r="D776" s="8">
        <f>'Bills at Proposed'!BM784</f>
        <v>70561.807329700794</v>
      </c>
      <c r="E776" s="8">
        <f>'Bills at Current'!CB784</f>
        <v>70867.252444523358</v>
      </c>
      <c r="F776" s="9">
        <f t="shared" si="38"/>
        <v>-305.44511482256348</v>
      </c>
      <c r="G776" s="10">
        <f t="shared" si="37"/>
        <v>-4.3101023997180743E-3</v>
      </c>
      <c r="H776" s="6" t="str">
        <f t="shared" si="36"/>
        <v>Govt</v>
      </c>
    </row>
    <row r="777" spans="1:8" x14ac:dyDescent="0.2">
      <c r="A777" s="5" t="s">
        <v>1493</v>
      </c>
      <c r="B777" s="6" t="s">
        <v>1494</v>
      </c>
      <c r="C777" s="7" t="s">
        <v>23</v>
      </c>
      <c r="D777" s="8">
        <f>'Bills at Proposed'!BM785</f>
        <v>910.40946719119995</v>
      </c>
      <c r="E777" s="8">
        <f>'Bills at Current'!CB785</f>
        <v>262.44695967696856</v>
      </c>
      <c r="F777" s="9">
        <f t="shared" si="38"/>
        <v>647.96250751423145</v>
      </c>
      <c r="G777" s="10">
        <f t="shared" si="37"/>
        <v>2.4689274675224762</v>
      </c>
      <c r="H777" s="6" t="str">
        <f t="shared" si="36"/>
        <v>Govt</v>
      </c>
    </row>
    <row r="778" spans="1:8" x14ac:dyDescent="0.2">
      <c r="A778" s="5" t="s">
        <v>1495</v>
      </c>
      <c r="B778" s="6" t="s">
        <v>1496</v>
      </c>
      <c r="C778" s="7" t="s">
        <v>1</v>
      </c>
      <c r="D778" s="8">
        <f>'Bills at Proposed'!BM786</f>
        <v>5453.3157367200001</v>
      </c>
      <c r="E778" s="8">
        <f>'Bills at Current'!CB786</f>
        <v>6852.8972271500052</v>
      </c>
      <c r="F778" s="9">
        <f t="shared" si="38"/>
        <v>-1399.581490430005</v>
      </c>
      <c r="G778" s="10">
        <f t="shared" si="37"/>
        <v>-0.20423208520990255</v>
      </c>
      <c r="H778" s="6" t="str">
        <f t="shared" si="36"/>
        <v>Schools</v>
      </c>
    </row>
    <row r="779" spans="1:8" x14ac:dyDescent="0.2">
      <c r="A779" s="5" t="s">
        <v>1497</v>
      </c>
      <c r="B779" s="6" t="s">
        <v>1498</v>
      </c>
      <c r="C779" s="7" t="s">
        <v>1</v>
      </c>
      <c r="D779" s="8">
        <f>'Bills at Proposed'!BM787</f>
        <v>23757.434225472</v>
      </c>
      <c r="E779" s="8">
        <f>'Bills at Current'!CB787</f>
        <v>24976.858782137522</v>
      </c>
      <c r="F779" s="9">
        <f t="shared" si="38"/>
        <v>-1219.4245566655227</v>
      </c>
      <c r="G779" s="10">
        <f t="shared" si="37"/>
        <v>-4.8822174449639322E-2</v>
      </c>
      <c r="H779" s="6" t="str">
        <f t="shared" si="36"/>
        <v>Schools</v>
      </c>
    </row>
    <row r="780" spans="1:8" x14ac:dyDescent="0.2">
      <c r="A780" s="5" t="s">
        <v>1499</v>
      </c>
      <c r="B780" s="6" t="s">
        <v>1500</v>
      </c>
      <c r="C780" s="7" t="s">
        <v>7</v>
      </c>
      <c r="D780" s="8">
        <f>'Bills at Proposed'!BM788</f>
        <v>2150.6840292644001</v>
      </c>
      <c r="E780" s="8">
        <f>'Bills at Current'!CB788</f>
        <v>2750.4498157622324</v>
      </c>
      <c r="F780" s="9">
        <f t="shared" si="38"/>
        <v>-599.76578649783232</v>
      </c>
      <c r="G780" s="10">
        <f t="shared" si="37"/>
        <v>-0.21806098153862119</v>
      </c>
      <c r="H780" s="6" t="str">
        <f t="shared" si="36"/>
        <v>Govt</v>
      </c>
    </row>
    <row r="781" spans="1:8" x14ac:dyDescent="0.2">
      <c r="A781" s="5" t="s">
        <v>1501</v>
      </c>
      <c r="B781" s="6" t="s">
        <v>1502</v>
      </c>
      <c r="C781" s="7" t="s">
        <v>22</v>
      </c>
      <c r="D781" s="8">
        <f>'Bills at Proposed'!BM789</f>
        <v>17926.953506608002</v>
      </c>
      <c r="E781" s="8">
        <f>'Bills at Current'!CB789</f>
        <v>19762.741100912433</v>
      </c>
      <c r="F781" s="9">
        <f t="shared" si="38"/>
        <v>-1835.787594304431</v>
      </c>
      <c r="G781" s="10">
        <f t="shared" si="37"/>
        <v>-9.2891344623225014E-2</v>
      </c>
      <c r="H781" s="6" t="str">
        <f t="shared" si="36"/>
        <v>Schools</v>
      </c>
    </row>
    <row r="782" spans="1:8" x14ac:dyDescent="0.2">
      <c r="A782" s="5" t="s">
        <v>1503</v>
      </c>
      <c r="B782" s="6" t="s">
        <v>1504</v>
      </c>
      <c r="C782" s="7" t="s">
        <v>23</v>
      </c>
      <c r="D782" s="8">
        <f>'Bills at Proposed'!BM790</f>
        <v>2990.9217411536001</v>
      </c>
      <c r="E782" s="8">
        <f>'Bills at Current'!CB790</f>
        <v>4058.1657713575473</v>
      </c>
      <c r="F782" s="9">
        <f t="shared" si="38"/>
        <v>-1067.2440302039472</v>
      </c>
      <c r="G782" s="10">
        <f t="shared" si="37"/>
        <v>-0.26298680003082531</v>
      </c>
      <c r="H782" s="6" t="str">
        <f t="shared" si="36"/>
        <v>Govt</v>
      </c>
    </row>
    <row r="783" spans="1:8" x14ac:dyDescent="0.2">
      <c r="A783" s="5" t="s">
        <v>1505</v>
      </c>
      <c r="B783" s="6" t="s">
        <v>1506</v>
      </c>
      <c r="C783" s="7" t="s">
        <v>23</v>
      </c>
      <c r="D783" s="8">
        <f>'Bills at Proposed'!BM791</f>
        <v>920.1676347496001</v>
      </c>
      <c r="E783" s="8">
        <f>'Bills at Current'!CB791</f>
        <v>282.54161062372276</v>
      </c>
      <c r="F783" s="9">
        <f t="shared" si="38"/>
        <v>637.62602412587739</v>
      </c>
      <c r="G783" s="10">
        <f t="shared" si="37"/>
        <v>2.2567508648311674</v>
      </c>
      <c r="H783" s="6" t="str">
        <f t="shared" si="36"/>
        <v>Govt</v>
      </c>
    </row>
    <row r="784" spans="1:8" x14ac:dyDescent="0.2">
      <c r="A784" s="5" t="s">
        <v>1507</v>
      </c>
      <c r="B784" s="6" t="s">
        <v>1508</v>
      </c>
      <c r="C784" s="7" t="s">
        <v>0</v>
      </c>
      <c r="D784" s="8">
        <f>'Bills at Proposed'!BM792</f>
        <v>1065.044121552</v>
      </c>
      <c r="E784" s="8">
        <f>'Bills at Current'!CB792</f>
        <v>581.98161553101033</v>
      </c>
      <c r="F784" s="9">
        <f t="shared" si="38"/>
        <v>483.06250602098964</v>
      </c>
      <c r="G784" s="10">
        <f t="shared" si="37"/>
        <v>0.83003052524302645</v>
      </c>
      <c r="H784" s="6" t="str">
        <f t="shared" si="36"/>
        <v>Schools</v>
      </c>
    </row>
    <row r="785" spans="1:8" x14ac:dyDescent="0.2">
      <c r="A785" s="5" t="s">
        <v>1509</v>
      </c>
      <c r="B785" s="6" t="s">
        <v>1510</v>
      </c>
      <c r="C785" s="7" t="s">
        <v>22</v>
      </c>
      <c r="D785" s="8">
        <f>'Bills at Proposed'!BM793</f>
        <v>13555.055773100001</v>
      </c>
      <c r="E785" s="8">
        <f>'Bills at Current'!CB793</f>
        <v>13621.602642073693</v>
      </c>
      <c r="F785" s="9">
        <f t="shared" si="38"/>
        <v>-66.546868973691744</v>
      </c>
      <c r="G785" s="10">
        <f t="shared" si="37"/>
        <v>-4.885392029286284E-3</v>
      </c>
      <c r="H785" s="6" t="str">
        <f t="shared" si="36"/>
        <v>Schools</v>
      </c>
    </row>
    <row r="786" spans="1:8" x14ac:dyDescent="0.2">
      <c r="A786" s="5" t="s">
        <v>1511</v>
      </c>
      <c r="B786" s="6" t="s">
        <v>1512</v>
      </c>
      <c r="C786" s="7" t="s">
        <v>10</v>
      </c>
      <c r="D786" s="8">
        <f>'Bills at Proposed'!BM794</f>
        <v>1948.0278180712</v>
      </c>
      <c r="E786" s="8">
        <f>'Bills at Current'!CB794</f>
        <v>2336.8700976160239</v>
      </c>
      <c r="F786" s="9">
        <f t="shared" si="38"/>
        <v>-388.8422795448239</v>
      </c>
      <c r="G786" s="10">
        <f t="shared" si="37"/>
        <v>-0.16639447778526684</v>
      </c>
      <c r="H786" s="6" t="str">
        <f t="shared" si="36"/>
        <v>Govt</v>
      </c>
    </row>
    <row r="787" spans="1:8" x14ac:dyDescent="0.2">
      <c r="A787" s="5" t="s">
        <v>1513</v>
      </c>
      <c r="B787" s="6" t="s">
        <v>1514</v>
      </c>
      <c r="C787" s="7" t="s">
        <v>24</v>
      </c>
      <c r="D787" s="8">
        <f>'Bills at Proposed'!BM795</f>
        <v>1059.8729444516</v>
      </c>
      <c r="E787" s="8">
        <f>'Bills at Current'!CB795</f>
        <v>559.28801590180035</v>
      </c>
      <c r="F787" s="9">
        <f t="shared" si="38"/>
        <v>500.58492854979966</v>
      </c>
      <c r="G787" s="10">
        <f t="shared" si="37"/>
        <v>0.89503961164383727</v>
      </c>
      <c r="H787" s="6" t="str">
        <f t="shared" si="36"/>
        <v>Govt</v>
      </c>
    </row>
    <row r="788" spans="1:8" x14ac:dyDescent="0.2">
      <c r="A788" s="5" t="s">
        <v>1515</v>
      </c>
      <c r="B788" s="6" t="s">
        <v>1516</v>
      </c>
      <c r="C788" s="7" t="s">
        <v>1</v>
      </c>
      <c r="D788" s="8">
        <f>'Bills at Proposed'!BM796</f>
        <v>904.88262181679988</v>
      </c>
      <c r="E788" s="8">
        <f>'Bills at Current'!CB796</f>
        <v>250.91897284371063</v>
      </c>
      <c r="F788" s="9">
        <f t="shared" si="38"/>
        <v>653.96364897308922</v>
      </c>
      <c r="G788" s="10">
        <f t="shared" si="37"/>
        <v>2.6062742149850191</v>
      </c>
      <c r="H788" s="6" t="str">
        <f t="shared" si="36"/>
        <v>Schools</v>
      </c>
    </row>
    <row r="789" spans="1:8" x14ac:dyDescent="0.2">
      <c r="A789" s="5" t="s">
        <v>1517</v>
      </c>
      <c r="B789" s="6" t="s">
        <v>1518</v>
      </c>
      <c r="C789" s="7" t="s">
        <v>22</v>
      </c>
      <c r="D789" s="8">
        <f>'Bills at Proposed'!BM797</f>
        <v>68894.733719399999</v>
      </c>
      <c r="E789" s="8">
        <f>'Bills at Current'!CB797</f>
        <v>68588.148716307085</v>
      </c>
      <c r="F789" s="9">
        <f t="shared" si="38"/>
        <v>306.58500309291412</v>
      </c>
      <c r="G789" s="10">
        <f t="shared" si="37"/>
        <v>4.4699413649580411E-3</v>
      </c>
      <c r="H789" s="6" t="str">
        <f t="shared" si="36"/>
        <v>Schools</v>
      </c>
    </row>
    <row r="790" spans="1:8" x14ac:dyDescent="0.2">
      <c r="A790" s="5" t="s">
        <v>1519</v>
      </c>
      <c r="B790" s="6" t="s">
        <v>1520</v>
      </c>
      <c r="C790" s="7" t="s">
        <v>22</v>
      </c>
      <c r="D790" s="8">
        <f>'Bills at Proposed'!BM798</f>
        <v>4012.8125144319997</v>
      </c>
      <c r="E790" s="8">
        <f>'Bills at Current'!CB798</f>
        <v>4995.8703020720286</v>
      </c>
      <c r="F790" s="9">
        <f t="shared" si="38"/>
        <v>-983.05778764002889</v>
      </c>
      <c r="G790" s="10">
        <f t="shared" si="37"/>
        <v>-0.19677408103094818</v>
      </c>
      <c r="H790" s="6" t="str">
        <f t="shared" si="36"/>
        <v>Schools</v>
      </c>
    </row>
    <row r="791" spans="1:8" x14ac:dyDescent="0.2">
      <c r="A791" s="5" t="s">
        <v>1521</v>
      </c>
      <c r="B791" s="6" t="s">
        <v>1522</v>
      </c>
      <c r="C791" s="7" t="s">
        <v>22</v>
      </c>
      <c r="D791" s="8">
        <f>'Bills at Proposed'!BM799</f>
        <v>9333.5175258399995</v>
      </c>
      <c r="E791" s="8">
        <f>'Bills at Current'!CB799</f>
        <v>10400.923440739596</v>
      </c>
      <c r="F791" s="9">
        <f t="shared" si="38"/>
        <v>-1067.4059148995966</v>
      </c>
      <c r="G791" s="10">
        <f t="shared" si="37"/>
        <v>-0.10262607171192628</v>
      </c>
      <c r="H791" s="6" t="str">
        <f t="shared" si="36"/>
        <v>Schools</v>
      </c>
    </row>
    <row r="792" spans="1:8" x14ac:dyDescent="0.2">
      <c r="A792" s="5" t="s">
        <v>1561</v>
      </c>
      <c r="B792" s="6" t="s">
        <v>1586</v>
      </c>
      <c r="C792" s="7" t="s">
        <v>3</v>
      </c>
      <c r="D792" s="8">
        <f>'Bills at Proposed'!BM800</f>
        <v>80926.282747320001</v>
      </c>
      <c r="E792" s="8">
        <f>'Bills at Current'!CB800</f>
        <v>83522.014907490156</v>
      </c>
      <c r="F792" s="9">
        <f t="shared" si="38"/>
        <v>-2595.7321601701551</v>
      </c>
      <c r="G792" s="10">
        <f t="shared" si="37"/>
        <v>-3.1078418822213738E-2</v>
      </c>
      <c r="H792" s="6" t="str">
        <f t="shared" si="36"/>
        <v>Schools</v>
      </c>
    </row>
    <row r="793" spans="1:8" x14ac:dyDescent="0.2">
      <c r="A793" s="5" t="s">
        <v>1523</v>
      </c>
      <c r="B793" s="6" t="s">
        <v>1524</v>
      </c>
      <c r="C793" s="7" t="s">
        <v>0</v>
      </c>
      <c r="D793" s="8">
        <f>'Bills at Proposed'!BM801</f>
        <v>9562.464772031999</v>
      </c>
      <c r="E793" s="8">
        <f>'Bills at Current'!CB801</f>
        <v>11133.584269340903</v>
      </c>
      <c r="F793" s="9">
        <f t="shared" si="38"/>
        <v>-1571.1194973089041</v>
      </c>
      <c r="G793" s="10">
        <f t="shared" si="37"/>
        <v>-0.14111533710086277</v>
      </c>
      <c r="H793" s="6" t="str">
        <f t="shared" si="36"/>
        <v>Schools</v>
      </c>
    </row>
    <row r="794" spans="1:8" x14ac:dyDescent="0.2">
      <c r="A794" s="5" t="s">
        <v>1525</v>
      </c>
      <c r="B794" s="6" t="s">
        <v>1526</v>
      </c>
      <c r="C794" s="7" t="s">
        <v>0</v>
      </c>
      <c r="D794" s="8">
        <f>'Bills at Proposed'!BM802</f>
        <v>1395.0388284400001</v>
      </c>
      <c r="E794" s="8">
        <f>'Bills at Current'!CB802</f>
        <v>1283.3225246111763</v>
      </c>
      <c r="F794" s="9">
        <f t="shared" si="38"/>
        <v>111.71630382882381</v>
      </c>
      <c r="G794" s="10">
        <f t="shared" si="37"/>
        <v>8.7052398509620099E-2</v>
      </c>
      <c r="H794" s="6" t="str">
        <f t="shared" si="36"/>
        <v>Schools</v>
      </c>
    </row>
    <row r="795" spans="1:8" x14ac:dyDescent="0.2">
      <c r="A795" s="5" t="s">
        <v>1527</v>
      </c>
      <c r="B795" s="6" t="s">
        <v>1528</v>
      </c>
      <c r="C795" s="7" t="s">
        <v>23</v>
      </c>
      <c r="D795" s="8">
        <f>'Bills at Proposed'!BM803</f>
        <v>1973.8291987007999</v>
      </c>
      <c r="E795" s="8">
        <f>'Bills at Current'!CB803</f>
        <v>2383.5066686073351</v>
      </c>
      <c r="F795" s="9">
        <f t="shared" si="38"/>
        <v>-409.67746990653518</v>
      </c>
      <c r="G795" s="10">
        <f t="shared" si="37"/>
        <v>-0.17188014420194875</v>
      </c>
      <c r="H795" s="6" t="str">
        <f t="shared" si="36"/>
        <v>Govt</v>
      </c>
    </row>
    <row r="796" spans="1:8" x14ac:dyDescent="0.2">
      <c r="A796" s="5" t="s">
        <v>1529</v>
      </c>
      <c r="B796" s="6" t="s">
        <v>1530</v>
      </c>
      <c r="C796" s="7" t="s">
        <v>1</v>
      </c>
      <c r="D796" s="8">
        <f>'Bills at Proposed'!BM804</f>
        <v>1767.79261152</v>
      </c>
      <c r="E796" s="8">
        <f>'Bills at Current'!CB804</f>
        <v>2034.5117358471277</v>
      </c>
      <c r="F796" s="9">
        <f t="shared" si="38"/>
        <v>-266.7191243271277</v>
      </c>
      <c r="G796" s="10">
        <f t="shared" si="37"/>
        <v>-0.13109736337601985</v>
      </c>
      <c r="H796" s="6" t="str">
        <f t="shared" si="36"/>
        <v>Schools</v>
      </c>
    </row>
    <row r="797" spans="1:8" x14ac:dyDescent="0.2">
      <c r="A797" s="5" t="s">
        <v>1531</v>
      </c>
      <c r="B797" s="6" t="s">
        <v>1532</v>
      </c>
      <c r="C797" s="7" t="s">
        <v>24</v>
      </c>
      <c r="D797" s="8">
        <f>'Bills at Proposed'!BM805</f>
        <v>909.16786624000008</v>
      </c>
      <c r="E797" s="8">
        <f>'Bills at Current'!CB805</f>
        <v>259.87031729669059</v>
      </c>
      <c r="F797" s="9">
        <f t="shared" si="38"/>
        <v>649.29754894330949</v>
      </c>
      <c r="G797" s="10">
        <f t="shared" si="37"/>
        <v>2.4985444882572518</v>
      </c>
      <c r="H797" s="6" t="str">
        <f t="shared" si="36"/>
        <v>Govt</v>
      </c>
    </row>
    <row r="798" spans="1:8" x14ac:dyDescent="0.2">
      <c r="A798" s="5" t="s">
        <v>1533</v>
      </c>
      <c r="B798" s="6" t="s">
        <v>1534</v>
      </c>
      <c r="C798" s="7" t="s">
        <v>1</v>
      </c>
      <c r="D798" s="8">
        <f>'Bills at Proposed'!BM806</f>
        <v>17727.671008919999</v>
      </c>
      <c r="E798" s="8">
        <f>'Bills at Current'!CB806</f>
        <v>19194.268295305712</v>
      </c>
      <c r="F798" s="9">
        <f t="shared" si="38"/>
        <v>-1466.5972863857132</v>
      </c>
      <c r="G798" s="10">
        <f t="shared" si="37"/>
        <v>-7.6408085154483052E-2</v>
      </c>
      <c r="H798" s="6" t="str">
        <f t="shared" si="36"/>
        <v>Schools</v>
      </c>
    </row>
    <row r="799" spans="1:8" x14ac:dyDescent="0.2">
      <c r="A799" s="5" t="s">
        <v>1535</v>
      </c>
      <c r="B799" s="6" t="s">
        <v>1536</v>
      </c>
      <c r="C799" s="7" t="s">
        <v>22</v>
      </c>
      <c r="D799" s="8">
        <f>'Bills at Proposed'!BM807</f>
        <v>16678.776546207999</v>
      </c>
      <c r="E799" s="8">
        <f>'Bills at Current'!CB807</f>
        <v>17318.517181161824</v>
      </c>
      <c r="F799" s="9">
        <f t="shared" si="38"/>
        <v>-639.74063495382507</v>
      </c>
      <c r="G799" s="10">
        <f t="shared" si="37"/>
        <v>-3.6939688788697356E-2</v>
      </c>
      <c r="H799" s="6" t="str">
        <f t="shared" si="36"/>
        <v>Schools</v>
      </c>
    </row>
    <row r="800" spans="1:8" x14ac:dyDescent="0.2">
      <c r="A800" s="5" t="s">
        <v>1537</v>
      </c>
      <c r="B800" s="6" t="s">
        <v>1538</v>
      </c>
      <c r="C800" s="7" t="s">
        <v>2</v>
      </c>
      <c r="D800" s="8">
        <f>'Bills at Proposed'!BM808</f>
        <v>1504.060156878</v>
      </c>
      <c r="E800" s="8">
        <f>'Bills at Current'!CB808</f>
        <v>1404.5804235270014</v>
      </c>
      <c r="F800" s="9">
        <f t="shared" si="38"/>
        <v>99.479733350998686</v>
      </c>
      <c r="G800" s="10">
        <f t="shared" si="37"/>
        <v>7.0825231282376944E-2</v>
      </c>
      <c r="H800" s="6" t="str">
        <f t="shared" si="36"/>
        <v>Govt</v>
      </c>
    </row>
    <row r="801" spans="1:8" x14ac:dyDescent="0.2">
      <c r="A801" s="5" t="s">
        <v>1539</v>
      </c>
      <c r="B801" s="6" t="s">
        <v>1540</v>
      </c>
      <c r="C801" s="7" t="s">
        <v>22</v>
      </c>
      <c r="D801" s="8">
        <f>'Bills at Proposed'!BM809</f>
        <v>4322.6260052400003</v>
      </c>
      <c r="E801" s="8">
        <f>'Bills at Current'!CB809</f>
        <v>5317.0471096580568</v>
      </c>
      <c r="F801" s="9">
        <f t="shared" si="38"/>
        <v>-994.42110441805653</v>
      </c>
      <c r="G801" s="10">
        <f t="shared" si="37"/>
        <v>-0.18702506934944352</v>
      </c>
      <c r="H801" s="6" t="str">
        <f t="shared" si="36"/>
        <v>Schools</v>
      </c>
    </row>
    <row r="802" spans="1:8" x14ac:dyDescent="0.2">
      <c r="A802" s="5" t="s">
        <v>1541</v>
      </c>
      <c r="B802" s="6" t="s">
        <v>1542</v>
      </c>
      <c r="C802" s="7" t="s">
        <v>1</v>
      </c>
      <c r="D802" s="8">
        <f>'Bills at Proposed'!BM810</f>
        <v>81987.320695999981</v>
      </c>
      <c r="E802" s="8">
        <f>'Bills at Current'!CB810</f>
        <v>87180.618687377559</v>
      </c>
      <c r="F802" s="9">
        <f t="shared" si="38"/>
        <v>-5193.297991377578</v>
      </c>
      <c r="G802" s="10">
        <f t="shared" si="37"/>
        <v>-5.956940968726443E-2</v>
      </c>
      <c r="H802" s="6" t="str">
        <f t="shared" si="36"/>
        <v>Schools</v>
      </c>
    </row>
    <row r="803" spans="1:8" x14ac:dyDescent="0.2">
      <c r="A803" s="5" t="s">
        <v>1408</v>
      </c>
      <c r="B803" s="6" t="s">
        <v>1433</v>
      </c>
      <c r="C803" s="7" t="s">
        <v>24</v>
      </c>
      <c r="D803" s="8">
        <f>'Bills at Proposed'!BM811</f>
        <v>1294.1225138504001</v>
      </c>
      <c r="E803" s="8">
        <f>'Bills at Current'!CB811</f>
        <v>1063.4137748365565</v>
      </c>
      <c r="F803" s="9">
        <f t="shared" si="38"/>
        <v>230.70873901384357</v>
      </c>
      <c r="G803" s="10">
        <f t="shared" si="37"/>
        <v>0.21695105374133683</v>
      </c>
      <c r="H803" s="6" t="str">
        <f t="shared" si="36"/>
        <v>Govt</v>
      </c>
    </row>
    <row r="804" spans="1:8" x14ac:dyDescent="0.2">
      <c r="A804" s="5" t="s">
        <v>1543</v>
      </c>
      <c r="B804" s="6" t="s">
        <v>1544</v>
      </c>
      <c r="C804" s="7" t="s">
        <v>23</v>
      </c>
      <c r="D804" s="8">
        <f>'Bills at Proposed'!BM812</f>
        <v>2004.9710916876002</v>
      </c>
      <c r="E804" s="8">
        <f>'Bills at Current'!CB812</f>
        <v>2498.2765772626235</v>
      </c>
      <c r="F804" s="9">
        <f t="shared" si="38"/>
        <v>-493.30548557502334</v>
      </c>
      <c r="G804" s="10">
        <f t="shared" si="37"/>
        <v>-0.1974583158905252</v>
      </c>
      <c r="H804" s="6" t="str">
        <f t="shared" si="36"/>
        <v>Govt</v>
      </c>
    </row>
    <row r="805" spans="1:8" x14ac:dyDescent="0.2">
      <c r="A805" s="5" t="s">
        <v>1561</v>
      </c>
      <c r="B805" s="6" t="s">
        <v>1587</v>
      </c>
      <c r="C805" s="7" t="s">
        <v>3</v>
      </c>
      <c r="D805" s="8">
        <f>'Bills at Proposed'!BM813</f>
        <v>6096.7222130332002</v>
      </c>
      <c r="E805" s="8">
        <f>'Bills at Current'!CB813</f>
        <v>7551.7683529191663</v>
      </c>
      <c r="F805" s="9">
        <f t="shared" si="38"/>
        <v>-1455.0461398859661</v>
      </c>
      <c r="G805" s="10">
        <f t="shared" si="37"/>
        <v>-0.19267621461448992</v>
      </c>
      <c r="H805" s="6" t="str">
        <f t="shared" si="36"/>
        <v>Schools</v>
      </c>
    </row>
    <row r="806" spans="1:8" x14ac:dyDescent="0.2">
      <c r="A806" s="5" t="s">
        <v>1545</v>
      </c>
      <c r="B806" s="6" t="s">
        <v>1546</v>
      </c>
      <c r="C806" s="7" t="s">
        <v>13</v>
      </c>
      <c r="D806" s="8">
        <f>'Bills at Proposed'!BM814</f>
        <v>1855.0956389311998</v>
      </c>
      <c r="E806" s="8">
        <f>'Bills at Current'!CB814</f>
        <v>2140.5145025700613</v>
      </c>
      <c r="F806" s="9">
        <f t="shared" si="38"/>
        <v>-285.41886363886147</v>
      </c>
      <c r="G806" s="10">
        <f t="shared" si="37"/>
        <v>-0.13334124262936142</v>
      </c>
      <c r="H806" s="6" t="str">
        <f t="shared" si="36"/>
        <v>Govt</v>
      </c>
    </row>
    <row r="807" spans="1:8" x14ac:dyDescent="0.2">
      <c r="A807" s="5" t="s">
        <v>1547</v>
      </c>
      <c r="B807" s="6" t="s">
        <v>1548</v>
      </c>
      <c r="C807" s="7" t="s">
        <v>22</v>
      </c>
      <c r="D807" s="8">
        <f>'Bills at Proposed'!BM815</f>
        <v>11189.795654367999</v>
      </c>
      <c r="E807" s="8">
        <f>'Bills at Current'!CB815</f>
        <v>12261.232137853374</v>
      </c>
      <c r="F807" s="9">
        <f t="shared" si="38"/>
        <v>-1071.436483485375</v>
      </c>
      <c r="G807" s="10">
        <f t="shared" si="37"/>
        <v>-8.7384079466010012E-2</v>
      </c>
      <c r="H807" s="6" t="str">
        <f t="shared" si="36"/>
        <v>Schools</v>
      </c>
    </row>
    <row r="808" spans="1:8" x14ac:dyDescent="0.2">
      <c r="A808" s="5" t="s">
        <v>1549</v>
      </c>
      <c r="B808" s="6" t="s">
        <v>1550</v>
      </c>
      <c r="C808" s="7" t="s">
        <v>21</v>
      </c>
      <c r="D808" s="8">
        <f>'Bills at Proposed'!BM816</f>
        <v>1889.4214629200001</v>
      </c>
      <c r="E808" s="8">
        <f>'Bills at Current'!CB816</f>
        <v>2197.0842800301812</v>
      </c>
      <c r="F808" s="9">
        <f t="shared" si="38"/>
        <v>-307.66281711018109</v>
      </c>
      <c r="G808" s="10">
        <f t="shared" si="37"/>
        <v>-0.14003232370583196</v>
      </c>
      <c r="H808" s="6" t="str">
        <f t="shared" si="36"/>
        <v>Schools</v>
      </c>
    </row>
    <row r="809" spans="1:8" x14ac:dyDescent="0.2">
      <c r="A809" s="5" t="s">
        <v>1551</v>
      </c>
      <c r="B809" s="6" t="s">
        <v>1552</v>
      </c>
      <c r="C809" s="7" t="s">
        <v>20</v>
      </c>
      <c r="D809" s="8">
        <f>'Bills at Proposed'!BM817</f>
        <v>1018.6501081016</v>
      </c>
      <c r="E809" s="8">
        <f>'Bills at Current'!CB817</f>
        <v>485.70595287701207</v>
      </c>
      <c r="F809" s="9">
        <f t="shared" si="38"/>
        <v>532.94415522458803</v>
      </c>
      <c r="G809" s="10">
        <f t="shared" si="37"/>
        <v>1.0972567910023892</v>
      </c>
      <c r="H809" s="6" t="str">
        <f t="shared" si="36"/>
        <v>Schools</v>
      </c>
    </row>
    <row r="810" spans="1:8" x14ac:dyDescent="0.2">
      <c r="A810" s="5" t="s">
        <v>1553</v>
      </c>
      <c r="B810" s="6" t="s">
        <v>1554</v>
      </c>
      <c r="C810" s="7" t="s">
        <v>23</v>
      </c>
      <c r="D810" s="8">
        <f>'Bills at Proposed'!BM818</f>
        <v>6930.3824021759992</v>
      </c>
      <c r="E810" s="8">
        <f>'Bills at Current'!CB818</f>
        <v>7815.8681988460357</v>
      </c>
      <c r="F810" s="9">
        <f t="shared" si="38"/>
        <v>-885.48579667003651</v>
      </c>
      <c r="G810" s="10">
        <f t="shared" si="37"/>
        <v>-0.11329333787905649</v>
      </c>
      <c r="H810" s="6" t="str">
        <f t="shared" si="36"/>
        <v>Govt</v>
      </c>
    </row>
    <row r="811" spans="1:8" x14ac:dyDescent="0.2">
      <c r="A811" s="5" t="s">
        <v>1555</v>
      </c>
      <c r="B811" s="6" t="s">
        <v>1556</v>
      </c>
      <c r="C811" s="7" t="s">
        <v>23</v>
      </c>
      <c r="D811" s="8">
        <f>'Bills at Proposed'!BM819</f>
        <v>25667.310285199997</v>
      </c>
      <c r="E811" s="8">
        <f>'Bills at Current'!CB819</f>
        <v>25421.93173777869</v>
      </c>
      <c r="F811" s="9">
        <f t="shared" si="38"/>
        <v>245.3785474213073</v>
      </c>
      <c r="G811" s="10">
        <f t="shared" si="37"/>
        <v>9.6522384668611405E-3</v>
      </c>
      <c r="H811" s="6" t="str">
        <f t="shared" si="36"/>
        <v>Govt</v>
      </c>
    </row>
    <row r="812" spans="1:8" x14ac:dyDescent="0.2">
      <c r="A812" s="5" t="s">
        <v>1561</v>
      </c>
      <c r="B812" s="6" t="s">
        <v>1588</v>
      </c>
      <c r="C812" s="7" t="s">
        <v>3</v>
      </c>
      <c r="D812" s="8">
        <f>'Bills at Proposed'!BM820</f>
        <v>116883.66751119999</v>
      </c>
      <c r="E812" s="8">
        <f>'Bills at Current'!CB820</f>
        <v>121060.13086602841</v>
      </c>
      <c r="F812" s="9">
        <f t="shared" si="38"/>
        <v>-4176.4633548284182</v>
      </c>
      <c r="G812" s="10">
        <f t="shared" si="37"/>
        <v>-3.4499081778214147E-2</v>
      </c>
      <c r="H812" s="6" t="str">
        <f t="shared" si="36"/>
        <v>Schools</v>
      </c>
    </row>
    <row r="813" spans="1:8" x14ac:dyDescent="0.2">
      <c r="A813" s="5" t="s">
        <v>1557</v>
      </c>
      <c r="B813" s="6" t="s">
        <v>1558</v>
      </c>
      <c r="C813" s="7" t="s">
        <v>1</v>
      </c>
      <c r="D813" s="8">
        <f>'Bills at Proposed'!BM821</f>
        <v>9784.3880906880004</v>
      </c>
      <c r="E813" s="8">
        <f>'Bills at Current'!CB821</f>
        <v>12178.773107293635</v>
      </c>
      <c r="F813" s="9">
        <f t="shared" si="38"/>
        <v>-2394.3850166056345</v>
      </c>
      <c r="G813" s="10">
        <f t="shared" si="37"/>
        <v>-0.19660313855191891</v>
      </c>
      <c r="H813" s="6" t="str">
        <f t="shared" si="36"/>
        <v>Schools</v>
      </c>
    </row>
    <row r="814" spans="1:8" x14ac:dyDescent="0.2">
      <c r="A814" s="5" t="s">
        <v>1559</v>
      </c>
      <c r="B814" s="6" t="s">
        <v>1560</v>
      </c>
      <c r="C814" s="7" t="s">
        <v>14</v>
      </c>
      <c r="D814" s="8">
        <f>'Bills at Proposed'!BM822</f>
        <v>34003.160838160002</v>
      </c>
      <c r="E814" s="8">
        <f>'Bills at Current'!CB822</f>
        <v>34568.867310519068</v>
      </c>
      <c r="F814" s="9">
        <f t="shared" si="38"/>
        <v>-565.70647235906654</v>
      </c>
      <c r="G814" s="10">
        <f t="shared" si="37"/>
        <v>-1.6364622747906066E-2</v>
      </c>
      <c r="H814" s="6" t="str">
        <f t="shared" si="36"/>
        <v>Schools</v>
      </c>
    </row>
    <row r="815" spans="1:8" x14ac:dyDescent="0.2">
      <c r="A815" s="5" t="s">
        <v>1408</v>
      </c>
      <c r="B815" s="6" t="s">
        <v>1434</v>
      </c>
      <c r="C815" s="7" t="s">
        <v>24</v>
      </c>
      <c r="D815" s="8">
        <f>'Bills at Proposed'!BM823</f>
        <v>1006.50901458</v>
      </c>
      <c r="E815" s="8">
        <f>'Bills at Current'!CB823</f>
        <v>459.91117438970849</v>
      </c>
      <c r="F815" s="9">
        <f t="shared" si="38"/>
        <v>546.59784019029144</v>
      </c>
      <c r="G815" s="10">
        <f t="shared" si="37"/>
        <v>1.1884856699027027</v>
      </c>
      <c r="H815" s="6" t="str">
        <f t="shared" si="36"/>
        <v>Govt</v>
      </c>
    </row>
    <row r="816" spans="1:8" x14ac:dyDescent="0.2">
      <c r="A816" s="5" t="s">
        <v>1589</v>
      </c>
      <c r="B816" s="6" t="s">
        <v>1590</v>
      </c>
      <c r="C816" s="7" t="s">
        <v>22</v>
      </c>
      <c r="D816" s="8">
        <f>'Bills at Proposed'!BM824</f>
        <v>20312.749897239995</v>
      </c>
      <c r="E816" s="8">
        <f>'Bills at Current'!CB824</f>
        <v>21447.625578330502</v>
      </c>
      <c r="F816" s="9">
        <f t="shared" si="38"/>
        <v>-1134.875681090507</v>
      </c>
      <c r="G816" s="10">
        <f t="shared" si="37"/>
        <v>-5.2913814489428779E-2</v>
      </c>
      <c r="H816" s="6" t="str">
        <f t="shared" si="36"/>
        <v>Schools</v>
      </c>
    </row>
    <row r="817" spans="1:8" x14ac:dyDescent="0.2">
      <c r="A817" s="5" t="s">
        <v>1591</v>
      </c>
      <c r="B817" s="6" t="s">
        <v>1592</v>
      </c>
      <c r="C817" s="7" t="s">
        <v>16</v>
      </c>
      <c r="D817" s="8">
        <f>'Bills at Proposed'!BM825</f>
        <v>6007.6393225280008</v>
      </c>
      <c r="E817" s="8">
        <f>'Bills at Current'!CB825</f>
        <v>7774.388665308541</v>
      </c>
      <c r="F817" s="9">
        <f t="shared" si="38"/>
        <v>-1766.7493427805402</v>
      </c>
      <c r="G817" s="10">
        <f t="shared" si="37"/>
        <v>-0.22725251062688201</v>
      </c>
      <c r="H817" s="6" t="str">
        <f t="shared" si="36"/>
        <v>Govt</v>
      </c>
    </row>
    <row r="818" spans="1:8" x14ac:dyDescent="0.2">
      <c r="A818" s="5" t="s">
        <v>1593</v>
      </c>
      <c r="B818" s="6" t="s">
        <v>1594</v>
      </c>
      <c r="C818" s="7" t="s">
        <v>16</v>
      </c>
      <c r="D818" s="8">
        <f>'Bills at Proposed'!BM826</f>
        <v>19268.132813919998</v>
      </c>
      <c r="E818" s="8">
        <f>'Bills at Current'!CB826</f>
        <v>19405.450857427659</v>
      </c>
      <c r="F818" s="9">
        <f t="shared" si="38"/>
        <v>-137.31804350766106</v>
      </c>
      <c r="G818" s="10">
        <f t="shared" si="37"/>
        <v>-7.0762614337868124E-3</v>
      </c>
      <c r="H818" s="6" t="str">
        <f t="shared" si="36"/>
        <v>Govt</v>
      </c>
    </row>
    <row r="819" spans="1:8" x14ac:dyDescent="0.2">
      <c r="A819" s="5" t="s">
        <v>1595</v>
      </c>
      <c r="B819" s="6" t="s">
        <v>1596</v>
      </c>
      <c r="C819" s="7" t="s">
        <v>22</v>
      </c>
      <c r="D819" s="8">
        <f>'Bills at Proposed'!BM827</f>
        <v>2083.7094033999997</v>
      </c>
      <c r="E819" s="8">
        <f>'Bills at Current'!CB827</f>
        <v>2451.0192559981742</v>
      </c>
      <c r="F819" s="9">
        <f t="shared" si="38"/>
        <v>-367.30985259817453</v>
      </c>
      <c r="G819" s="10">
        <f t="shared" si="37"/>
        <v>-0.14986004361217797</v>
      </c>
      <c r="H819" s="6" t="str">
        <f t="shared" si="36"/>
        <v>Schools</v>
      </c>
    </row>
    <row r="820" spans="1:8" x14ac:dyDescent="0.2">
      <c r="A820" s="5" t="s">
        <v>1597</v>
      </c>
      <c r="B820" s="6" t="s">
        <v>1598</v>
      </c>
      <c r="C820" s="7" t="s">
        <v>23</v>
      </c>
      <c r="D820" s="8">
        <f>'Bills at Proposed'!BM828</f>
        <v>6425.2244878719994</v>
      </c>
      <c r="E820" s="8">
        <f>'Bills at Current'!CB828</f>
        <v>7194.4466422259884</v>
      </c>
      <c r="F820" s="9">
        <f t="shared" si="38"/>
        <v>-769.22215435398903</v>
      </c>
      <c r="G820" s="10">
        <f t="shared" si="37"/>
        <v>-0.10691887682358137</v>
      </c>
      <c r="H820" s="6" t="str">
        <f t="shared" si="36"/>
        <v>Govt</v>
      </c>
    </row>
    <row r="821" spans="1:8" x14ac:dyDescent="0.2">
      <c r="A821" s="5" t="s">
        <v>1599</v>
      </c>
      <c r="B821" s="6" t="s">
        <v>1600</v>
      </c>
      <c r="C821" s="7" t="s">
        <v>16</v>
      </c>
      <c r="D821" s="8">
        <f>'Bills at Proposed'!BM829</f>
        <v>26286.326304879996</v>
      </c>
      <c r="E821" s="8">
        <f>'Bills at Current'!CB829</f>
        <v>26901.317342234819</v>
      </c>
      <c r="F821" s="9">
        <f t="shared" si="38"/>
        <v>-614.99103735482277</v>
      </c>
      <c r="G821" s="10">
        <f t="shared" si="37"/>
        <v>-2.2861000802711362E-2</v>
      </c>
      <c r="H821" s="6" t="str">
        <f t="shared" si="36"/>
        <v>Govt</v>
      </c>
    </row>
    <row r="822" spans="1:8" x14ac:dyDescent="0.2">
      <c r="A822" s="5" t="s">
        <v>1601</v>
      </c>
      <c r="B822" s="6" t="s">
        <v>1602</v>
      </c>
      <c r="C822" s="7" t="s">
        <v>16</v>
      </c>
      <c r="D822" s="8">
        <f>'Bills at Proposed'!BM830</f>
        <v>1624.9695518111996</v>
      </c>
      <c r="E822" s="8">
        <f>'Bills at Current'!CB830</f>
        <v>1721.8736725285521</v>
      </c>
      <c r="F822" s="9">
        <f t="shared" si="38"/>
        <v>-96.904120717352498</v>
      </c>
      <c r="G822" s="10">
        <f t="shared" si="37"/>
        <v>-5.6278298613538724E-2</v>
      </c>
      <c r="H822" s="6" t="str">
        <f t="shared" si="36"/>
        <v>Govt</v>
      </c>
    </row>
    <row r="823" spans="1:8" x14ac:dyDescent="0.2">
      <c r="A823" s="5" t="s">
        <v>1603</v>
      </c>
      <c r="B823" s="6" t="s">
        <v>1604</v>
      </c>
      <c r="C823" s="7" t="s">
        <v>1</v>
      </c>
      <c r="D823" s="8">
        <f>'Bills at Proposed'!BM831</f>
        <v>18605.748294160003</v>
      </c>
      <c r="E823" s="8">
        <f>'Bills at Current'!CB831</f>
        <v>20659.633581962607</v>
      </c>
      <c r="F823" s="9">
        <f t="shared" si="38"/>
        <v>-2053.8852878026046</v>
      </c>
      <c r="G823" s="10">
        <f t="shared" si="37"/>
        <v>-9.9415378286079492E-2</v>
      </c>
      <c r="H823" s="6" t="str">
        <f t="shared" si="36"/>
        <v>Schools</v>
      </c>
    </row>
    <row r="824" spans="1:8" x14ac:dyDescent="0.2">
      <c r="A824" s="5" t="s">
        <v>1605</v>
      </c>
      <c r="B824" s="6" t="s">
        <v>1606</v>
      </c>
      <c r="C824" s="7" t="s">
        <v>1</v>
      </c>
      <c r="D824" s="8">
        <f>'Bills at Proposed'!BM832</f>
        <v>6037.3059349599989</v>
      </c>
      <c r="E824" s="8">
        <f>'Bills at Current'!CB832</f>
        <v>6880.577054186143</v>
      </c>
      <c r="F824" s="9">
        <f t="shared" si="38"/>
        <v>-843.27111922614404</v>
      </c>
      <c r="G824" s="10">
        <f t="shared" si="37"/>
        <v>-0.12255819716648586</v>
      </c>
      <c r="H824" s="6" t="str">
        <f t="shared" si="36"/>
        <v>Schools</v>
      </c>
    </row>
    <row r="825" spans="1:8" x14ac:dyDescent="0.2">
      <c r="A825" s="5" t="s">
        <v>1607</v>
      </c>
      <c r="B825" s="6" t="s">
        <v>1608</v>
      </c>
      <c r="C825" s="7" t="s">
        <v>0</v>
      </c>
      <c r="D825" s="8">
        <f>'Bills at Proposed'!BM833</f>
        <v>24844.007999079997</v>
      </c>
      <c r="E825" s="8">
        <f>'Bills at Current'!CB833</f>
        <v>25357.317637712207</v>
      </c>
      <c r="F825" s="9">
        <f t="shared" si="38"/>
        <v>-513.30963863221041</v>
      </c>
      <c r="G825" s="10">
        <f t="shared" si="37"/>
        <v>-2.0243057486048932E-2</v>
      </c>
      <c r="H825" s="6" t="str">
        <f t="shared" si="36"/>
        <v>Schools</v>
      </c>
    </row>
    <row r="826" spans="1:8" x14ac:dyDescent="0.2">
      <c r="A826" s="5" t="s">
        <v>1609</v>
      </c>
      <c r="B826" s="6" t="s">
        <v>1610</v>
      </c>
      <c r="C826" s="7" t="s">
        <v>22</v>
      </c>
      <c r="D826" s="8">
        <f>'Bills at Proposed'!BM834</f>
        <v>1369.218429472</v>
      </c>
      <c r="E826" s="8">
        <f>'Bills at Current'!CB834</f>
        <v>1156.4425665590229</v>
      </c>
      <c r="F826" s="9">
        <f t="shared" si="38"/>
        <v>212.77586291297712</v>
      </c>
      <c r="G826" s="10">
        <f t="shared" si="37"/>
        <v>0.18399172519746343</v>
      </c>
      <c r="H826" s="6" t="str">
        <f t="shared" si="36"/>
        <v>Schools</v>
      </c>
    </row>
    <row r="827" spans="1:8" x14ac:dyDescent="0.2">
      <c r="A827" s="5" t="s">
        <v>1611</v>
      </c>
      <c r="B827" s="6" t="s">
        <v>1612</v>
      </c>
      <c r="C827" s="7" t="s">
        <v>1</v>
      </c>
      <c r="D827" s="8">
        <f>'Bills at Proposed'!BM835</f>
        <v>85337.061723239996</v>
      </c>
      <c r="E827" s="8">
        <f>'Bills at Current'!CB835</f>
        <v>89187.437296790027</v>
      </c>
      <c r="F827" s="9">
        <f t="shared" si="38"/>
        <v>-3850.3755735500308</v>
      </c>
      <c r="G827" s="10">
        <f t="shared" si="37"/>
        <v>-4.3171725640429481E-2</v>
      </c>
      <c r="H827" s="6" t="str">
        <f t="shared" si="36"/>
        <v>Schools</v>
      </c>
    </row>
    <row r="828" spans="1:8" x14ac:dyDescent="0.2">
      <c r="A828" s="5" t="s">
        <v>1613</v>
      </c>
      <c r="B828" s="6" t="s">
        <v>1614</v>
      </c>
      <c r="C828" s="7" t="s">
        <v>23</v>
      </c>
      <c r="D828" s="8">
        <f>'Bills at Proposed'!BM836</f>
        <v>907.77778480480004</v>
      </c>
      <c r="E828" s="8">
        <f>'Bills at Current'!CB836</f>
        <v>256.76724755798847</v>
      </c>
      <c r="F828" s="9">
        <f t="shared" si="38"/>
        <v>651.01053724681151</v>
      </c>
      <c r="G828" s="10">
        <f t="shared" si="37"/>
        <v>2.5354111298785758</v>
      </c>
      <c r="H828" s="6" t="str">
        <f t="shared" si="36"/>
        <v>Govt</v>
      </c>
    </row>
    <row r="829" spans="1:8" x14ac:dyDescent="0.2">
      <c r="A829" s="5" t="s">
        <v>1615</v>
      </c>
      <c r="B829" s="6" t="s">
        <v>1616</v>
      </c>
      <c r="C829" s="7" t="s">
        <v>15</v>
      </c>
      <c r="D829" s="8">
        <f>'Bills at Proposed'!BM837</f>
        <v>44866.835808207994</v>
      </c>
      <c r="E829" s="8">
        <f>'Bills at Current'!CB837</f>
        <v>45827.859224423504</v>
      </c>
      <c r="F829" s="9">
        <f t="shared" si="38"/>
        <v>-961.02341621551022</v>
      </c>
      <c r="G829" s="10">
        <f t="shared" si="37"/>
        <v>-2.0970288215063304E-2</v>
      </c>
      <c r="H829" s="6" t="str">
        <f t="shared" si="36"/>
        <v>Schools</v>
      </c>
    </row>
    <row r="830" spans="1:8" x14ac:dyDescent="0.2">
      <c r="A830" s="5" t="s">
        <v>1633</v>
      </c>
      <c r="B830" s="6" t="s">
        <v>1634</v>
      </c>
      <c r="C830" s="7" t="s">
        <v>24</v>
      </c>
      <c r="D830" s="8">
        <f>'Bills at Proposed'!BM838</f>
        <v>3190.7533508799997</v>
      </c>
      <c r="E830" s="8">
        <f>'Bills at Current'!CB838</f>
        <v>4111.4447293666508</v>
      </c>
      <c r="F830" s="9">
        <f t="shared" ref="F830:F846" si="39">D830-E830</f>
        <v>-920.69137848665105</v>
      </c>
      <c r="G830" s="10">
        <f t="shared" ref="G830:G846" si="40">D830/E830-1</f>
        <v>-0.22393378461601732</v>
      </c>
      <c r="H830" s="6" t="str">
        <f t="shared" ref="H830:H846" si="41">IF(LEFT(C830,1)="S","Schools","Govt")</f>
        <v>Govt</v>
      </c>
    </row>
    <row r="831" spans="1:8" x14ac:dyDescent="0.2">
      <c r="A831" s="5" t="s">
        <v>1635</v>
      </c>
      <c r="B831" s="6" t="s">
        <v>1636</v>
      </c>
      <c r="C831" s="7" t="s">
        <v>1</v>
      </c>
      <c r="D831" s="8">
        <f>'Bills at Proposed'!BM839</f>
        <v>257755.99967812875</v>
      </c>
      <c r="E831" s="8">
        <f>'Bills at Current'!CB839</f>
        <v>266512.42566090502</v>
      </c>
      <c r="F831" s="9">
        <f t="shared" si="39"/>
        <v>-8756.4259827762726</v>
      </c>
      <c r="G831" s="10">
        <f t="shared" si="40"/>
        <v>-3.2855601239086152E-2</v>
      </c>
      <c r="H831" s="6" t="str">
        <f t="shared" si="41"/>
        <v>Schools</v>
      </c>
    </row>
    <row r="832" spans="1:8" x14ac:dyDescent="0.2">
      <c r="A832" s="5" t="s">
        <v>1637</v>
      </c>
      <c r="B832" s="6" t="s">
        <v>1638</v>
      </c>
      <c r="C832" s="7" t="s">
        <v>24</v>
      </c>
      <c r="D832" s="8">
        <f>'Bills at Proposed'!BM840</f>
        <v>0</v>
      </c>
      <c r="E832" s="8">
        <f>'Bills at Current'!CB840</f>
        <v>0</v>
      </c>
      <c r="F832" s="9">
        <f t="shared" si="39"/>
        <v>0</v>
      </c>
      <c r="G832" s="10" t="e">
        <f t="shared" si="40"/>
        <v>#DIV/0!</v>
      </c>
      <c r="H832" s="6" t="str">
        <f t="shared" si="41"/>
        <v>Govt</v>
      </c>
    </row>
    <row r="833" spans="1:8" x14ac:dyDescent="0.2">
      <c r="A833" s="5" t="s">
        <v>1639</v>
      </c>
      <c r="B833" s="6" t="s">
        <v>1640</v>
      </c>
      <c r="C833" s="7" t="s">
        <v>24</v>
      </c>
      <c r="D833" s="8">
        <f>'Bills at Proposed'!BM841</f>
        <v>3473.11224584</v>
      </c>
      <c r="E833" s="8">
        <f>'Bills at Current'!CB841</f>
        <v>4210.88862629502</v>
      </c>
      <c r="F833" s="9">
        <f t="shared" si="39"/>
        <v>-737.77638045501999</v>
      </c>
      <c r="G833" s="10">
        <f t="shared" si="40"/>
        <v>-0.17520681403159255</v>
      </c>
      <c r="H833" s="6" t="str">
        <f t="shared" si="41"/>
        <v>Govt</v>
      </c>
    </row>
    <row r="834" spans="1:8" x14ac:dyDescent="0.2">
      <c r="A834" s="5" t="s">
        <v>1641</v>
      </c>
      <c r="B834" s="6" t="s">
        <v>1642</v>
      </c>
      <c r="C834" s="7" t="s">
        <v>16</v>
      </c>
      <c r="D834" s="8">
        <f>'Bills at Proposed'!BM842</f>
        <v>344844.67473913764</v>
      </c>
      <c r="E834" s="8">
        <f>'Bills at Current'!CB842</f>
        <v>325970.38572200167</v>
      </c>
      <c r="F834" s="11">
        <f t="shared" si="39"/>
        <v>18874.289017135976</v>
      </c>
      <c r="G834" s="12">
        <f t="shared" si="40"/>
        <v>5.7901851959130335E-2</v>
      </c>
      <c r="H834" s="6" t="str">
        <f t="shared" si="41"/>
        <v>Govt</v>
      </c>
    </row>
    <row r="835" spans="1:8" x14ac:dyDescent="0.2">
      <c r="A835" s="5" t="s">
        <v>1643</v>
      </c>
      <c r="B835" s="6" t="s">
        <v>1644</v>
      </c>
      <c r="C835" s="7" t="s">
        <v>24</v>
      </c>
      <c r="D835" s="8">
        <f>'Bills at Proposed'!BM843</f>
        <v>0</v>
      </c>
      <c r="E835" s="8">
        <f>'Bills at Current'!CB843</f>
        <v>0</v>
      </c>
      <c r="F835" s="9">
        <f t="shared" si="39"/>
        <v>0</v>
      </c>
      <c r="G835" s="10" t="e">
        <f t="shared" si="40"/>
        <v>#DIV/0!</v>
      </c>
      <c r="H835" s="6" t="str">
        <f t="shared" si="41"/>
        <v>Govt</v>
      </c>
    </row>
    <row r="836" spans="1:8" x14ac:dyDescent="0.2">
      <c r="A836" s="5" t="s">
        <v>1645</v>
      </c>
      <c r="B836" s="6" t="s">
        <v>1646</v>
      </c>
      <c r="C836" s="7" t="s">
        <v>1</v>
      </c>
      <c r="D836" s="8">
        <f>'Bills at Proposed'!BM844</f>
        <v>154533.62574423998</v>
      </c>
      <c r="E836" s="8">
        <f>'Bills at Current'!CB844</f>
        <v>163042.10226134662</v>
      </c>
      <c r="F836" s="9">
        <f t="shared" si="39"/>
        <v>-8508.4765171066392</v>
      </c>
      <c r="G836" s="10">
        <f t="shared" si="40"/>
        <v>-5.218576305810918E-2</v>
      </c>
      <c r="H836" s="6" t="str">
        <f t="shared" si="41"/>
        <v>Schools</v>
      </c>
    </row>
    <row r="837" spans="1:8" x14ac:dyDescent="0.2">
      <c r="A837" s="5" t="s">
        <v>1647</v>
      </c>
      <c r="B837" s="6" t="s">
        <v>1648</v>
      </c>
      <c r="C837" s="7" t="s">
        <v>16</v>
      </c>
      <c r="D837" s="8">
        <f>'Bills at Proposed'!BM845</f>
        <v>575691.30800368008</v>
      </c>
      <c r="E837" s="8">
        <f>'Bills at Current'!CB845</f>
        <v>561126.37362166122</v>
      </c>
      <c r="F837" s="9">
        <f t="shared" si="39"/>
        <v>14564.934382018866</v>
      </c>
      <c r="G837" s="10">
        <f t="shared" si="40"/>
        <v>2.5956602766704417E-2</v>
      </c>
      <c r="H837" s="6" t="str">
        <f t="shared" si="41"/>
        <v>Govt</v>
      </c>
    </row>
    <row r="838" spans="1:8" x14ac:dyDescent="0.2">
      <c r="A838" s="5" t="s">
        <v>1649</v>
      </c>
      <c r="B838" s="6" t="s">
        <v>1650</v>
      </c>
      <c r="C838" s="7" t="s">
        <v>16</v>
      </c>
      <c r="D838" s="8">
        <f>'Bills at Proposed'!BM846</f>
        <v>124813.6716911696</v>
      </c>
      <c r="E838" s="8">
        <f>'Bills at Current'!CB846</f>
        <v>117727.85157320104</v>
      </c>
      <c r="F838" s="9">
        <f t="shared" si="39"/>
        <v>7085.8201179685566</v>
      </c>
      <c r="G838" s="10">
        <f t="shared" si="40"/>
        <v>6.0188137499160188E-2</v>
      </c>
      <c r="H838" s="6" t="str">
        <f t="shared" si="41"/>
        <v>Govt</v>
      </c>
    </row>
    <row r="839" spans="1:8" x14ac:dyDescent="0.2">
      <c r="A839" s="5" t="s">
        <v>1651</v>
      </c>
      <c r="B839" s="6" t="s">
        <v>1652</v>
      </c>
      <c r="C839" s="7" t="s">
        <v>23</v>
      </c>
      <c r="D839" s="8">
        <f>'Bills at Proposed'!BM847</f>
        <v>905907.79922853142</v>
      </c>
      <c r="E839" s="8">
        <f>'Bills at Current'!CB847</f>
        <v>850496.64464966103</v>
      </c>
      <c r="F839" s="9">
        <f t="shared" si="39"/>
        <v>55411.154578870395</v>
      </c>
      <c r="G839" s="10">
        <f t="shared" si="40"/>
        <v>6.5151526378679048E-2</v>
      </c>
      <c r="H839" s="6" t="str">
        <f t="shared" si="41"/>
        <v>Govt</v>
      </c>
    </row>
    <row r="840" spans="1:8" x14ac:dyDescent="0.2">
      <c r="A840" s="5" t="s">
        <v>1653</v>
      </c>
      <c r="B840" s="6" t="s">
        <v>1654</v>
      </c>
      <c r="C840" s="7" t="s">
        <v>24</v>
      </c>
      <c r="D840" s="8">
        <f>'Bills at Proposed'!BM848</f>
        <v>1611.0217297199997</v>
      </c>
      <c r="E840" s="8">
        <f>'Bills at Current'!CB848</f>
        <v>1709.9708095178883</v>
      </c>
      <c r="F840" s="9">
        <f t="shared" si="39"/>
        <v>-98.949079797888544</v>
      </c>
      <c r="G840" s="10">
        <f t="shared" si="40"/>
        <v>-5.7865946744311003E-2</v>
      </c>
      <c r="H840" s="6" t="str">
        <f t="shared" si="41"/>
        <v>Govt</v>
      </c>
    </row>
    <row r="841" spans="1:8" x14ac:dyDescent="0.2">
      <c r="A841" s="5" t="s">
        <v>1655</v>
      </c>
      <c r="B841" s="6" t="s">
        <v>1656</v>
      </c>
      <c r="C841" s="7" t="s">
        <v>24</v>
      </c>
      <c r="D841" s="8">
        <f>'Bills at Proposed'!BM849</f>
        <v>14770.60886744</v>
      </c>
      <c r="E841" s="8">
        <f>'Bills at Current'!CB849</f>
        <v>14715.779796236146</v>
      </c>
      <c r="F841" s="9">
        <f t="shared" si="39"/>
        <v>54.829071203854255</v>
      </c>
      <c r="G841" s="10">
        <f t="shared" si="40"/>
        <v>3.7258692344579458E-3</v>
      </c>
      <c r="H841" s="6" t="str">
        <f t="shared" si="41"/>
        <v>Govt</v>
      </c>
    </row>
    <row r="842" spans="1:8" x14ac:dyDescent="0.2">
      <c r="A842" s="5" t="s">
        <v>1657</v>
      </c>
      <c r="B842" s="6" t="s">
        <v>1658</v>
      </c>
      <c r="C842" s="7" t="s">
        <v>24</v>
      </c>
      <c r="D842" s="8">
        <f>'Bills at Proposed'!BM850</f>
        <v>0</v>
      </c>
      <c r="E842" s="8">
        <f>'Bills at Current'!CB850</f>
        <v>0</v>
      </c>
      <c r="F842" s="9">
        <f t="shared" si="39"/>
        <v>0</v>
      </c>
      <c r="G842" s="10" t="e">
        <f t="shared" si="40"/>
        <v>#DIV/0!</v>
      </c>
      <c r="H842" s="6" t="str">
        <f t="shared" si="41"/>
        <v>Govt</v>
      </c>
    </row>
    <row r="843" spans="1:8" x14ac:dyDescent="0.2">
      <c r="A843" s="5" t="s">
        <v>1659</v>
      </c>
      <c r="B843" s="6" t="s">
        <v>1660</v>
      </c>
      <c r="C843" s="7" t="s">
        <v>24</v>
      </c>
      <c r="D843" s="8">
        <f>'Bills at Proposed'!BM851</f>
        <v>0</v>
      </c>
      <c r="E843" s="8">
        <f>'Bills at Current'!CB851</f>
        <v>0</v>
      </c>
      <c r="F843" s="9">
        <f t="shared" si="39"/>
        <v>0</v>
      </c>
      <c r="G843" s="10" t="e">
        <f t="shared" si="40"/>
        <v>#DIV/0!</v>
      </c>
      <c r="H843" s="6" t="str">
        <f t="shared" si="41"/>
        <v>Govt</v>
      </c>
    </row>
    <row r="844" spans="1:8" x14ac:dyDescent="0.2">
      <c r="A844" s="5" t="s">
        <v>1661</v>
      </c>
      <c r="B844" s="6" t="s">
        <v>1662</v>
      </c>
      <c r="C844" s="7" t="s">
        <v>24</v>
      </c>
      <c r="D844" s="8">
        <f>'Bills at Proposed'!BM852</f>
        <v>5523.7548306399995</v>
      </c>
      <c r="E844" s="8">
        <f>'Bills at Current'!CB852</f>
        <v>6087.9058893248011</v>
      </c>
      <c r="F844" s="9">
        <f t="shared" si="39"/>
        <v>-564.15105868480168</v>
      </c>
      <c r="G844" s="10">
        <f t="shared" si="40"/>
        <v>-9.266750651879252E-2</v>
      </c>
      <c r="H844" s="6" t="str">
        <f t="shared" si="41"/>
        <v>Govt</v>
      </c>
    </row>
    <row r="845" spans="1:8" x14ac:dyDescent="0.2">
      <c r="A845" s="5" t="s">
        <v>1663</v>
      </c>
      <c r="B845" s="6" t="s">
        <v>1664</v>
      </c>
      <c r="C845" s="7" t="s">
        <v>24</v>
      </c>
      <c r="D845" s="8">
        <f>'Bills at Proposed'!BM853</f>
        <v>2365.2487716799997</v>
      </c>
      <c r="E845" s="8">
        <f>'Bills at Current'!CB853</f>
        <v>3169.930466964473</v>
      </c>
      <c r="F845" s="9">
        <f t="shared" si="39"/>
        <v>-804.68169528447334</v>
      </c>
      <c r="G845" s="10">
        <f t="shared" si="40"/>
        <v>-0.25384837417428807</v>
      </c>
      <c r="H845" s="6" t="str">
        <f t="shared" si="41"/>
        <v>Govt</v>
      </c>
    </row>
    <row r="846" spans="1:8" x14ac:dyDescent="0.2">
      <c r="A846" s="5" t="s">
        <v>1665</v>
      </c>
      <c r="B846" s="6" t="s">
        <v>1666</v>
      </c>
      <c r="C846" s="7" t="s">
        <v>24</v>
      </c>
      <c r="D846" s="8">
        <f>'Bills at Proposed'!BM854</f>
        <v>33281.845917240003</v>
      </c>
      <c r="E846" s="8">
        <f>'Bills at Current'!CB854</f>
        <v>31787.683593149457</v>
      </c>
      <c r="F846" s="9">
        <f t="shared" si="39"/>
        <v>1494.1623240905465</v>
      </c>
      <c r="G846" s="10">
        <f t="shared" si="40"/>
        <v>4.7004441821377307E-2</v>
      </c>
      <c r="H846" s="6" t="str">
        <f t="shared" si="41"/>
        <v>Govt</v>
      </c>
    </row>
    <row r="848" spans="1:8" x14ac:dyDescent="0.2">
      <c r="D848" s="13"/>
      <c r="E848" s="13"/>
      <c r="F848" s="71"/>
      <c r="G848" s="72"/>
      <c r="H848" s="73"/>
    </row>
  </sheetData>
  <autoFilter ref="A1:H846" xr:uid="{00000000-0009-0000-0000-000003000000}"/>
  <pageMargins left="0.7" right="0.7" top="1.25" bottom="0.75" header="0.5" footer="0.3"/>
  <pageSetup scale="81" fitToHeight="0" orientation="portrait" r:id="rId1"/>
  <headerFooter>
    <oddHeader>&amp;LEL PASO ELECTRIC COMPANY
&amp;A&amp;RSOAH Docket No. 473-21-2606
PUC Docket No. 52195
RATE41's 1st, Q. No. 1-14 Supplemental
Attachment 1
Page &amp;P of &amp;N</oddHeader>
  </headerFooter>
  <ignoredErrors>
    <ignoredError sqref="B830:B846 B2:B442 B443:B8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848"/>
  <sheetViews>
    <sheetView topLeftCell="A825" workbookViewId="0">
      <selection activeCell="C11" sqref="C11"/>
    </sheetView>
  </sheetViews>
  <sheetFormatPr defaultColWidth="9.140625" defaultRowHeight="12.75" x14ac:dyDescent="0.2"/>
  <cols>
    <col min="1" max="2" width="11" style="4" bestFit="1" customWidth="1"/>
    <col min="3" max="3" width="28.7109375" style="4" bestFit="1" customWidth="1"/>
    <col min="4" max="5" width="12.5703125" style="4" bestFit="1" customWidth="1"/>
    <col min="6" max="6" width="13.5703125" style="4" bestFit="1" customWidth="1"/>
    <col min="7" max="7" width="10.28515625" style="4" bestFit="1" customWidth="1"/>
    <col min="8" max="16384" width="9.140625" style="4"/>
  </cols>
  <sheetData>
    <row r="1" spans="1:8" ht="26.25" thickTop="1" x14ac:dyDescent="0.2">
      <c r="A1" s="1" t="s">
        <v>25</v>
      </c>
      <c r="B1" s="2" t="s">
        <v>26</v>
      </c>
      <c r="C1" s="2" t="s">
        <v>27</v>
      </c>
      <c r="D1" s="2" t="s">
        <v>28</v>
      </c>
      <c r="E1" s="2" t="s">
        <v>29</v>
      </c>
      <c r="F1" s="2" t="s">
        <v>30</v>
      </c>
      <c r="G1" s="2" t="s">
        <v>31</v>
      </c>
      <c r="H1" s="3" t="s">
        <v>32</v>
      </c>
    </row>
    <row r="2" spans="1:8" ht="12.75" customHeight="1" x14ac:dyDescent="0.2">
      <c r="A2" s="5" t="s">
        <v>33</v>
      </c>
      <c r="B2" s="6" t="s">
        <v>34</v>
      </c>
      <c r="C2" s="7" t="s">
        <v>23</v>
      </c>
      <c r="D2" s="8">
        <f>'Bills at Proposed'!BI10</f>
        <v>3621.6218599999993</v>
      </c>
      <c r="E2" s="8">
        <f>'Bills at Current'!BX10</f>
        <v>4549.1677753161493</v>
      </c>
      <c r="F2" s="14">
        <f>D2-E2</f>
        <v>-927.54591531615006</v>
      </c>
      <c r="G2" s="7">
        <f>D2/E2-1</f>
        <v>-0.20389353858282122</v>
      </c>
      <c r="H2" s="6" t="str">
        <f>IF(LEFT(C2,1)="S","Schools","Govt")</f>
        <v>Govt</v>
      </c>
    </row>
    <row r="3" spans="1:8" ht="12.75" customHeight="1" x14ac:dyDescent="0.2">
      <c r="A3" s="5" t="s">
        <v>35</v>
      </c>
      <c r="B3" s="6" t="s">
        <v>36</v>
      </c>
      <c r="C3" s="7" t="s">
        <v>16</v>
      </c>
      <c r="D3" s="8">
        <f>'Bills at Proposed'!BI11</f>
        <v>14090.457200000003</v>
      </c>
      <c r="E3" s="8">
        <f>'Bills at Current'!BX11</f>
        <v>16515.854014604</v>
      </c>
      <c r="F3" s="9">
        <f t="shared" ref="F3:F66" si="0">D3-E3</f>
        <v>-2425.396814603997</v>
      </c>
      <c r="G3" s="10">
        <f t="shared" ref="G3:G66" si="1">D3/E3-1</f>
        <v>-0.1468526430700684</v>
      </c>
      <c r="H3" s="6" t="str">
        <f t="shared" ref="H3:H66" si="2">IF(LEFT(C3,1)="S","Schools","Govt")</f>
        <v>Govt</v>
      </c>
    </row>
    <row r="4" spans="1:8" ht="12.75" customHeight="1" x14ac:dyDescent="0.2">
      <c r="A4" s="5" t="s">
        <v>37</v>
      </c>
      <c r="B4" s="6" t="s">
        <v>38</v>
      </c>
      <c r="C4" s="7" t="s">
        <v>1</v>
      </c>
      <c r="D4" s="8">
        <f>'Bills at Proposed'!BI12</f>
        <v>0</v>
      </c>
      <c r="E4" s="8">
        <f>'Bills at Current'!BX12</f>
        <v>0</v>
      </c>
      <c r="F4" s="9">
        <f t="shared" si="0"/>
        <v>0</v>
      </c>
      <c r="G4" s="10" t="e">
        <f t="shared" si="1"/>
        <v>#DIV/0!</v>
      </c>
      <c r="H4" s="6" t="str">
        <f t="shared" si="2"/>
        <v>Schools</v>
      </c>
    </row>
    <row r="5" spans="1:8" ht="12.75" customHeight="1" x14ac:dyDescent="0.2">
      <c r="A5" s="5" t="s">
        <v>39</v>
      </c>
      <c r="B5" s="6" t="s">
        <v>40</v>
      </c>
      <c r="C5" s="7" t="s">
        <v>23</v>
      </c>
      <c r="D5" s="8">
        <f>'Bills at Proposed'!BI13</f>
        <v>2585.9314199999999</v>
      </c>
      <c r="E5" s="8">
        <f>'Bills at Current'!BX13</f>
        <v>3664.7647626218995</v>
      </c>
      <c r="F5" s="9">
        <f t="shared" si="0"/>
        <v>-1078.8333426218996</v>
      </c>
      <c r="G5" s="10">
        <f t="shared" si="1"/>
        <v>-0.29437997047593989</v>
      </c>
      <c r="H5" s="6" t="str">
        <f t="shared" si="2"/>
        <v>Govt</v>
      </c>
    </row>
    <row r="6" spans="1:8" ht="12.75" customHeight="1" x14ac:dyDescent="0.2">
      <c r="A6" s="5" t="s">
        <v>41</v>
      </c>
      <c r="B6" s="6" t="s">
        <v>42</v>
      </c>
      <c r="C6" s="7" t="s">
        <v>0</v>
      </c>
      <c r="D6" s="8">
        <f>'Bills at Proposed'!BI14</f>
        <v>1511.0649400000002</v>
      </c>
      <c r="E6" s="8">
        <f>'Bills at Current'!BX14</f>
        <v>1759.4682725556997</v>
      </c>
      <c r="F6" s="9">
        <f t="shared" si="0"/>
        <v>-248.40333255569954</v>
      </c>
      <c r="G6" s="10">
        <f t="shared" si="1"/>
        <v>-0.14118091040930425</v>
      </c>
      <c r="H6" s="6" t="str">
        <f t="shared" si="2"/>
        <v>Schools</v>
      </c>
    </row>
    <row r="7" spans="1:8" ht="12.75" customHeight="1" x14ac:dyDescent="0.2">
      <c r="A7" s="5" t="s">
        <v>43</v>
      </c>
      <c r="B7" s="6" t="s">
        <v>44</v>
      </c>
      <c r="C7" s="7" t="s">
        <v>22</v>
      </c>
      <c r="D7" s="8">
        <f>'Bills at Proposed'!BI15</f>
        <v>4468.5526</v>
      </c>
      <c r="E7" s="8">
        <f>'Bills at Current'!BX15</f>
        <v>5521.7792659018496</v>
      </c>
      <c r="F7" s="9">
        <f t="shared" si="0"/>
        <v>-1053.2266659018496</v>
      </c>
      <c r="G7" s="10">
        <f t="shared" si="1"/>
        <v>-0.19074045071047052</v>
      </c>
      <c r="H7" s="6" t="str">
        <f t="shared" si="2"/>
        <v>Schools</v>
      </c>
    </row>
    <row r="8" spans="1:8" ht="12.75" customHeight="1" x14ac:dyDescent="0.2">
      <c r="A8" s="5" t="s">
        <v>45</v>
      </c>
      <c r="B8" s="6" t="s">
        <v>46</v>
      </c>
      <c r="C8" s="7" t="s">
        <v>22</v>
      </c>
      <c r="D8" s="8">
        <f>'Bills at Proposed'!BI16</f>
        <v>7287.5663999999997</v>
      </c>
      <c r="E8" s="8">
        <f>'Bills at Current'!BX16</f>
        <v>8456.5044517379993</v>
      </c>
      <c r="F8" s="9">
        <f t="shared" si="0"/>
        <v>-1168.9380517379996</v>
      </c>
      <c r="G8" s="10">
        <f t="shared" si="1"/>
        <v>-0.13822946093261468</v>
      </c>
      <c r="H8" s="6" t="str">
        <f t="shared" si="2"/>
        <v>Schools</v>
      </c>
    </row>
    <row r="9" spans="1:8" ht="12.75" customHeight="1" x14ac:dyDescent="0.2">
      <c r="A9" s="5" t="s">
        <v>47</v>
      </c>
      <c r="B9" s="6" t="s">
        <v>48</v>
      </c>
      <c r="C9" s="7" t="s">
        <v>18</v>
      </c>
      <c r="D9" s="8">
        <f>'Bills at Proposed'!BI17</f>
        <v>1530.01224</v>
      </c>
      <c r="E9" s="8">
        <f>'Bills at Current'!BX17</f>
        <v>1789.8559034615</v>
      </c>
      <c r="F9" s="9">
        <f t="shared" si="0"/>
        <v>-259.8436634615</v>
      </c>
      <c r="G9" s="10">
        <f t="shared" si="1"/>
        <v>-0.14517574457193683</v>
      </c>
      <c r="H9" s="6" t="str">
        <f t="shared" si="2"/>
        <v>Schools</v>
      </c>
    </row>
    <row r="10" spans="1:8" ht="12.75" customHeight="1" x14ac:dyDescent="0.2">
      <c r="A10" s="5" t="s">
        <v>49</v>
      </c>
      <c r="B10" s="6" t="s">
        <v>50</v>
      </c>
      <c r="C10" s="7" t="s">
        <v>1</v>
      </c>
      <c r="D10" s="8">
        <f>'Bills at Proposed'!BI18</f>
        <v>55042.29</v>
      </c>
      <c r="E10" s="8">
        <f>'Bills at Current'!BX18</f>
        <v>57411.641001162003</v>
      </c>
      <c r="F10" s="9">
        <f t="shared" si="0"/>
        <v>-2369.3510011620019</v>
      </c>
      <c r="G10" s="10">
        <f t="shared" si="1"/>
        <v>-4.12695223450249E-2</v>
      </c>
      <c r="H10" s="6" t="str">
        <f t="shared" si="2"/>
        <v>Schools</v>
      </c>
    </row>
    <row r="11" spans="1:8" ht="12.75" customHeight="1" x14ac:dyDescent="0.2">
      <c r="A11" s="5" t="s">
        <v>51</v>
      </c>
      <c r="B11" s="6" t="s">
        <v>52</v>
      </c>
      <c r="C11" s="7" t="s">
        <v>0</v>
      </c>
      <c r="D11" s="8">
        <f>'Bills at Proposed'!BI19</f>
        <v>3308.4423999999999</v>
      </c>
      <c r="E11" s="8">
        <f>'Bills at Current'!BX19</f>
        <v>4238.9416532679998</v>
      </c>
      <c r="F11" s="9">
        <f t="shared" si="0"/>
        <v>-930.49925326799985</v>
      </c>
      <c r="G11" s="10">
        <f t="shared" si="1"/>
        <v>-0.21951216350209357</v>
      </c>
      <c r="H11" s="6" t="str">
        <f t="shared" si="2"/>
        <v>Schools</v>
      </c>
    </row>
    <row r="12" spans="1:8" ht="12.75" customHeight="1" x14ac:dyDescent="0.2">
      <c r="A12" s="5" t="s">
        <v>53</v>
      </c>
      <c r="B12" s="6" t="s">
        <v>54</v>
      </c>
      <c r="C12" s="7" t="s">
        <v>1</v>
      </c>
      <c r="D12" s="8">
        <f>'Bills at Proposed'!BI20</f>
        <v>1180.4159999999999</v>
      </c>
      <c r="E12" s="8">
        <f>'Bills at Current'!BX20</f>
        <v>952.69343165500004</v>
      </c>
      <c r="F12" s="9">
        <f t="shared" si="0"/>
        <v>227.7225683449999</v>
      </c>
      <c r="G12" s="10">
        <f t="shared" si="1"/>
        <v>0.23903027015669132</v>
      </c>
      <c r="H12" s="6" t="str">
        <f t="shared" si="2"/>
        <v>Schools</v>
      </c>
    </row>
    <row r="13" spans="1:8" ht="12.75" customHeight="1" x14ac:dyDescent="0.2">
      <c r="A13" s="5" t="s">
        <v>55</v>
      </c>
      <c r="B13" s="6" t="s">
        <v>56</v>
      </c>
      <c r="C13" s="7" t="s">
        <v>1</v>
      </c>
      <c r="D13" s="8">
        <f>'Bills at Proposed'!BI21</f>
        <v>59368.430799999995</v>
      </c>
      <c r="E13" s="8">
        <f>'Bills at Current'!BX21</f>
        <v>61766.753882413999</v>
      </c>
      <c r="F13" s="9">
        <f t="shared" si="0"/>
        <v>-2398.3230824140046</v>
      </c>
      <c r="G13" s="10">
        <f t="shared" si="1"/>
        <v>-3.8828705276947484E-2</v>
      </c>
      <c r="H13" s="6" t="str">
        <f t="shared" si="2"/>
        <v>Schools</v>
      </c>
    </row>
    <row r="14" spans="1:8" ht="12.75" customHeight="1" x14ac:dyDescent="0.2">
      <c r="A14" s="5" t="s">
        <v>57</v>
      </c>
      <c r="B14" s="6" t="s">
        <v>58</v>
      </c>
      <c r="C14" s="7" t="s">
        <v>5</v>
      </c>
      <c r="D14" s="8">
        <f>'Bills at Proposed'!BI22</f>
        <v>1171.6359600000001</v>
      </c>
      <c r="E14" s="8">
        <f>'Bills at Current'!BX22</f>
        <v>922.31652655660002</v>
      </c>
      <c r="F14" s="9">
        <f t="shared" si="0"/>
        <v>249.31943344340004</v>
      </c>
      <c r="G14" s="10">
        <f t="shared" si="1"/>
        <v>0.27031873143834417</v>
      </c>
      <c r="H14" s="6" t="str">
        <f t="shared" si="2"/>
        <v>Govt</v>
      </c>
    </row>
    <row r="15" spans="1:8" ht="12.75" customHeight="1" x14ac:dyDescent="0.2">
      <c r="A15" s="5" t="s">
        <v>59</v>
      </c>
      <c r="B15" s="6" t="s">
        <v>60</v>
      </c>
      <c r="C15" s="7" t="s">
        <v>0</v>
      </c>
      <c r="D15" s="8">
        <f>'Bills at Proposed'!BI23</f>
        <v>26140.172400000003</v>
      </c>
      <c r="E15" s="8">
        <f>'Bills at Current'!BX23</f>
        <v>29981.800772098002</v>
      </c>
      <c r="F15" s="9">
        <f t="shared" si="0"/>
        <v>-3841.6283720979991</v>
      </c>
      <c r="G15" s="10">
        <f t="shared" si="1"/>
        <v>-0.1281320091911603</v>
      </c>
      <c r="H15" s="6" t="str">
        <f t="shared" si="2"/>
        <v>Schools</v>
      </c>
    </row>
    <row r="16" spans="1:8" ht="12.75" customHeight="1" x14ac:dyDescent="0.2">
      <c r="A16" s="5" t="s">
        <v>61</v>
      </c>
      <c r="B16" s="6" t="s">
        <v>62</v>
      </c>
      <c r="C16" s="7" t="s">
        <v>0</v>
      </c>
      <c r="D16" s="8">
        <f>'Bills at Proposed'!BI24</f>
        <v>984.85226999999998</v>
      </c>
      <c r="E16" s="8">
        <f>'Bills at Current'!BX24</f>
        <v>469.56136786614996</v>
      </c>
      <c r="F16" s="9">
        <f t="shared" si="0"/>
        <v>515.29090213385007</v>
      </c>
      <c r="G16" s="10">
        <f t="shared" si="1"/>
        <v>1.0973877695167107</v>
      </c>
      <c r="H16" s="6" t="str">
        <f t="shared" si="2"/>
        <v>Schools</v>
      </c>
    </row>
    <row r="17" spans="1:8" ht="12.75" customHeight="1" x14ac:dyDescent="0.2">
      <c r="A17" s="5" t="s">
        <v>63</v>
      </c>
      <c r="B17" s="6" t="s">
        <v>64</v>
      </c>
      <c r="C17" s="7" t="s">
        <v>23</v>
      </c>
      <c r="D17" s="8">
        <f>'Bills at Proposed'!BI25</f>
        <v>47120.328999999998</v>
      </c>
      <c r="E17" s="8">
        <f>'Bills at Current'!BX25</f>
        <v>47044.633744780003</v>
      </c>
      <c r="F17" s="9">
        <f t="shared" si="0"/>
        <v>75.695255219994579</v>
      </c>
      <c r="G17" s="10">
        <f t="shared" si="1"/>
        <v>1.6090093427159058E-3</v>
      </c>
      <c r="H17" s="6" t="str">
        <f t="shared" si="2"/>
        <v>Govt</v>
      </c>
    </row>
    <row r="18" spans="1:8" ht="12.75" customHeight="1" x14ac:dyDescent="0.2">
      <c r="A18" s="5" t="s">
        <v>65</v>
      </c>
      <c r="B18" s="6" t="s">
        <v>66</v>
      </c>
      <c r="C18" s="7" t="s">
        <v>1</v>
      </c>
      <c r="D18" s="8">
        <f>'Bills at Proposed'!BI26</f>
        <v>34824.269199999995</v>
      </c>
      <c r="E18" s="8">
        <f>'Bills at Current'!BX26</f>
        <v>37867.950688232013</v>
      </c>
      <c r="F18" s="9">
        <f t="shared" si="0"/>
        <v>-3043.6814882320177</v>
      </c>
      <c r="G18" s="10">
        <f t="shared" si="1"/>
        <v>-8.0376187063586846E-2</v>
      </c>
      <c r="H18" s="6" t="str">
        <f t="shared" si="2"/>
        <v>Schools</v>
      </c>
    </row>
    <row r="19" spans="1:8" ht="12.75" customHeight="1" x14ac:dyDescent="0.2">
      <c r="A19" s="5" t="s">
        <v>67</v>
      </c>
      <c r="B19" s="6" t="s">
        <v>68</v>
      </c>
      <c r="C19" s="7" t="s">
        <v>15</v>
      </c>
      <c r="D19" s="8">
        <f>'Bills at Proposed'!BI27</f>
        <v>4146.8539999999994</v>
      </c>
      <c r="E19" s="8">
        <f>'Bills at Current'!BX27</f>
        <v>5300.2010931099994</v>
      </c>
      <c r="F19" s="9">
        <f t="shared" si="0"/>
        <v>-1153.3470931100001</v>
      </c>
      <c r="G19" s="10">
        <f t="shared" si="1"/>
        <v>-0.21760440271017156</v>
      </c>
      <c r="H19" s="6" t="str">
        <f t="shared" si="2"/>
        <v>Schools</v>
      </c>
    </row>
    <row r="20" spans="1:8" ht="12.75" customHeight="1" x14ac:dyDescent="0.2">
      <c r="A20" s="5" t="s">
        <v>1561</v>
      </c>
      <c r="B20" s="6" t="s">
        <v>1562</v>
      </c>
      <c r="C20" s="7" t="s">
        <v>3</v>
      </c>
      <c r="D20" s="8">
        <f>'Bills at Proposed'!BI28</f>
        <v>72008.82759999999</v>
      </c>
      <c r="E20" s="8">
        <f>'Bills at Current'!BX28</f>
        <v>72962.45822135199</v>
      </c>
      <c r="F20" s="9">
        <f t="shared" si="0"/>
        <v>-953.63062135200016</v>
      </c>
      <c r="G20" s="10">
        <f t="shared" si="1"/>
        <v>-1.3070154769989961E-2</v>
      </c>
      <c r="H20" s="6" t="str">
        <f t="shared" si="2"/>
        <v>Schools</v>
      </c>
    </row>
    <row r="21" spans="1:8" ht="12.75" customHeight="1" x14ac:dyDescent="0.2">
      <c r="A21" s="5" t="s">
        <v>69</v>
      </c>
      <c r="B21" s="6" t="s">
        <v>70</v>
      </c>
      <c r="C21" s="7" t="s">
        <v>1</v>
      </c>
      <c r="D21" s="8">
        <f>'Bills at Proposed'!BI29</f>
        <v>1641.5632000000001</v>
      </c>
      <c r="E21" s="8">
        <f>'Bills at Current'!BX29</f>
        <v>1409.642309376</v>
      </c>
      <c r="F21" s="9">
        <f t="shared" si="0"/>
        <v>231.92089062400009</v>
      </c>
      <c r="G21" s="10">
        <f t="shared" si="1"/>
        <v>0.16452463797476646</v>
      </c>
      <c r="H21" s="6" t="str">
        <f t="shared" si="2"/>
        <v>Schools</v>
      </c>
    </row>
    <row r="22" spans="1:8" ht="12.75" customHeight="1" x14ac:dyDescent="0.2">
      <c r="A22" s="5" t="s">
        <v>71</v>
      </c>
      <c r="B22" s="6" t="s">
        <v>72</v>
      </c>
      <c r="C22" s="7" t="s">
        <v>23</v>
      </c>
      <c r="D22" s="8">
        <f>'Bills at Proposed'!BI30</f>
        <v>1939.854</v>
      </c>
      <c r="E22" s="8">
        <f>'Bills at Current'!BX30</f>
        <v>2647.3458553219994</v>
      </c>
      <c r="F22" s="9">
        <f t="shared" si="0"/>
        <v>-707.49185532199931</v>
      </c>
      <c r="G22" s="10">
        <f t="shared" si="1"/>
        <v>-0.26724572231456567</v>
      </c>
      <c r="H22" s="6" t="str">
        <f t="shared" si="2"/>
        <v>Govt</v>
      </c>
    </row>
    <row r="23" spans="1:8" ht="12.75" customHeight="1" x14ac:dyDescent="0.2">
      <c r="A23" s="5" t="s">
        <v>73</v>
      </c>
      <c r="B23" s="6" t="s">
        <v>74</v>
      </c>
      <c r="C23" s="7" t="s">
        <v>0</v>
      </c>
      <c r="D23" s="8">
        <f>'Bills at Proposed'!BI31</f>
        <v>50698.239599999994</v>
      </c>
      <c r="E23" s="8">
        <f>'Bills at Current'!BX31</f>
        <v>52822.750861257999</v>
      </c>
      <c r="F23" s="9">
        <f t="shared" si="0"/>
        <v>-2124.5112612580051</v>
      </c>
      <c r="G23" s="10">
        <f t="shared" si="1"/>
        <v>-4.0219625570772632E-2</v>
      </c>
      <c r="H23" s="6" t="str">
        <f t="shared" si="2"/>
        <v>Schools</v>
      </c>
    </row>
    <row r="24" spans="1:8" ht="12.75" customHeight="1" x14ac:dyDescent="0.2">
      <c r="A24" s="5" t="s">
        <v>75</v>
      </c>
      <c r="B24" s="6" t="s">
        <v>76</v>
      </c>
      <c r="C24" s="7" t="s">
        <v>22</v>
      </c>
      <c r="D24" s="8">
        <f>'Bills at Proposed'!BI32</f>
        <v>4198.6507999999994</v>
      </c>
      <c r="E24" s="8">
        <f>'Bills at Current'!BX32</f>
        <v>5089.0179080019998</v>
      </c>
      <c r="F24" s="9">
        <f t="shared" si="0"/>
        <v>-890.36710800200035</v>
      </c>
      <c r="G24" s="10">
        <f t="shared" si="1"/>
        <v>-0.17495853308002363</v>
      </c>
      <c r="H24" s="6" t="str">
        <f t="shared" si="2"/>
        <v>Schools</v>
      </c>
    </row>
    <row r="25" spans="1:8" ht="12.75" customHeight="1" x14ac:dyDescent="0.2">
      <c r="A25" s="5" t="s">
        <v>77</v>
      </c>
      <c r="B25" s="6" t="s">
        <v>78</v>
      </c>
      <c r="C25" s="7" t="s">
        <v>22</v>
      </c>
      <c r="D25" s="8">
        <f>'Bills at Proposed'!BI33</f>
        <v>1534.0047999999999</v>
      </c>
      <c r="E25" s="8">
        <f>'Bills at Current'!BX33</f>
        <v>1538.5958702800001</v>
      </c>
      <c r="F25" s="9">
        <f t="shared" si="0"/>
        <v>-4.5910702800001673</v>
      </c>
      <c r="G25" s="10">
        <f t="shared" si="1"/>
        <v>-2.9839351376684808E-3</v>
      </c>
      <c r="H25" s="6" t="str">
        <f t="shared" si="2"/>
        <v>Schools</v>
      </c>
    </row>
    <row r="26" spans="1:8" ht="12.75" customHeight="1" x14ac:dyDescent="0.2">
      <c r="A26" s="5" t="s">
        <v>79</v>
      </c>
      <c r="B26" s="6" t="s">
        <v>80</v>
      </c>
      <c r="C26" s="7" t="s">
        <v>1</v>
      </c>
      <c r="D26" s="8">
        <f>'Bills at Proposed'!BI34</f>
        <v>82155.716</v>
      </c>
      <c r="E26" s="8">
        <f>'Bills at Current'!BX34</f>
        <v>86126.833738539979</v>
      </c>
      <c r="F26" s="9">
        <f t="shared" si="0"/>
        <v>-3971.1177385399787</v>
      </c>
      <c r="G26" s="10">
        <f t="shared" si="1"/>
        <v>-4.6107787389413679E-2</v>
      </c>
      <c r="H26" s="6" t="str">
        <f t="shared" si="2"/>
        <v>Schools</v>
      </c>
    </row>
    <row r="27" spans="1:8" ht="12.75" customHeight="1" x14ac:dyDescent="0.2">
      <c r="A27" s="5" t="s">
        <v>81</v>
      </c>
      <c r="B27" s="6" t="s">
        <v>82</v>
      </c>
      <c r="C27" s="7" t="s">
        <v>1</v>
      </c>
      <c r="D27" s="8">
        <f>'Bills at Proposed'!BI35</f>
        <v>5823.1459999999997</v>
      </c>
      <c r="E27" s="8">
        <f>'Bills at Current'!BX35</f>
        <v>7728.4199278999995</v>
      </c>
      <c r="F27" s="9">
        <f t="shared" si="0"/>
        <v>-1905.2739278999998</v>
      </c>
      <c r="G27" s="10">
        <f t="shared" si="1"/>
        <v>-0.24652826136191974</v>
      </c>
      <c r="H27" s="6" t="str">
        <f t="shared" si="2"/>
        <v>Schools</v>
      </c>
    </row>
    <row r="28" spans="1:8" ht="12.75" customHeight="1" x14ac:dyDescent="0.2">
      <c r="A28" s="5" t="s">
        <v>83</v>
      </c>
      <c r="B28" s="6" t="s">
        <v>84</v>
      </c>
      <c r="C28" s="7" t="s">
        <v>22</v>
      </c>
      <c r="D28" s="8">
        <f>'Bills at Proposed'!BI36</f>
        <v>901.63440000000003</v>
      </c>
      <c r="E28" s="8">
        <f>'Bills at Current'!BX36</f>
        <v>255.43316699600001</v>
      </c>
      <c r="F28" s="9">
        <f t="shared" si="0"/>
        <v>646.20123300399996</v>
      </c>
      <c r="G28" s="10">
        <f t="shared" si="1"/>
        <v>2.5298250834204286</v>
      </c>
      <c r="H28" s="6" t="str">
        <f t="shared" si="2"/>
        <v>Schools</v>
      </c>
    </row>
    <row r="29" spans="1:8" ht="12.75" customHeight="1" x14ac:dyDescent="0.2">
      <c r="A29" s="5" t="s">
        <v>85</v>
      </c>
      <c r="B29" s="6" t="s">
        <v>86</v>
      </c>
      <c r="C29" s="7" t="s">
        <v>17</v>
      </c>
      <c r="D29" s="8">
        <f>'Bills at Proposed'!BI37</f>
        <v>1959.17742</v>
      </c>
      <c r="E29" s="8">
        <f>'Bills at Current'!BX37</f>
        <v>2607.0895493250996</v>
      </c>
      <c r="F29" s="9">
        <f t="shared" si="0"/>
        <v>-647.91212932509961</v>
      </c>
      <c r="G29" s="10">
        <f t="shared" si="1"/>
        <v>-0.24851932281836098</v>
      </c>
      <c r="H29" s="6" t="str">
        <f t="shared" si="2"/>
        <v>Govt</v>
      </c>
    </row>
    <row r="30" spans="1:8" ht="12.75" customHeight="1" x14ac:dyDescent="0.2">
      <c r="A30" s="5" t="s">
        <v>87</v>
      </c>
      <c r="B30" s="6" t="s">
        <v>88</v>
      </c>
      <c r="C30" s="7" t="s">
        <v>22</v>
      </c>
      <c r="D30" s="8">
        <f>'Bills at Proposed'!BI38</f>
        <v>2284.9710000000005</v>
      </c>
      <c r="E30" s="8">
        <f>'Bills at Current'!BX38</f>
        <v>3062.509983295</v>
      </c>
      <c r="F30" s="9">
        <f t="shared" si="0"/>
        <v>-777.53898329499953</v>
      </c>
      <c r="G30" s="10">
        <f t="shared" si="1"/>
        <v>-0.25388945261769691</v>
      </c>
      <c r="H30" s="6" t="str">
        <f t="shared" si="2"/>
        <v>Schools</v>
      </c>
    </row>
    <row r="31" spans="1:8" ht="12.75" customHeight="1" x14ac:dyDescent="0.2">
      <c r="A31" s="5" t="s">
        <v>89</v>
      </c>
      <c r="B31" s="6" t="s">
        <v>90</v>
      </c>
      <c r="C31" s="7" t="s">
        <v>23</v>
      </c>
      <c r="D31" s="8">
        <f>'Bills at Proposed'!BI39</f>
        <v>3660.20147</v>
      </c>
      <c r="E31" s="8">
        <f>'Bills at Current'!BX39</f>
        <v>4585.6499942410501</v>
      </c>
      <c r="F31" s="9">
        <f t="shared" si="0"/>
        <v>-925.44852424105011</v>
      </c>
      <c r="G31" s="10">
        <f t="shared" si="1"/>
        <v>-0.20181403408530674</v>
      </c>
      <c r="H31" s="6" t="str">
        <f t="shared" si="2"/>
        <v>Govt</v>
      </c>
    </row>
    <row r="32" spans="1:8" ht="12.75" customHeight="1" x14ac:dyDescent="0.2">
      <c r="A32" s="5" t="s">
        <v>91</v>
      </c>
      <c r="B32" s="6" t="s">
        <v>92</v>
      </c>
      <c r="C32" s="7" t="s">
        <v>1</v>
      </c>
      <c r="D32" s="8">
        <f>'Bills at Proposed'!BI40</f>
        <v>30606.087</v>
      </c>
      <c r="E32" s="8">
        <f>'Bills at Current'!BX40</f>
        <v>32792.928401099998</v>
      </c>
      <c r="F32" s="9">
        <f t="shared" si="0"/>
        <v>-2186.8414010999986</v>
      </c>
      <c r="G32" s="10">
        <f t="shared" si="1"/>
        <v>-6.6686371352753127E-2</v>
      </c>
      <c r="H32" s="6" t="str">
        <f t="shared" si="2"/>
        <v>Schools</v>
      </c>
    </row>
    <row r="33" spans="1:8" ht="12.75" customHeight="1" x14ac:dyDescent="0.2">
      <c r="A33" s="5" t="s">
        <v>93</v>
      </c>
      <c r="B33" s="6" t="s">
        <v>94</v>
      </c>
      <c r="C33" s="7" t="s">
        <v>1</v>
      </c>
      <c r="D33" s="8">
        <f>'Bills at Proposed'!BI41</f>
        <v>0</v>
      </c>
      <c r="E33" s="8">
        <f>'Bills at Current'!BX41</f>
        <v>0</v>
      </c>
      <c r="F33" s="9">
        <f t="shared" si="0"/>
        <v>0</v>
      </c>
      <c r="G33" s="10" t="e">
        <f t="shared" si="1"/>
        <v>#DIV/0!</v>
      </c>
      <c r="H33" s="6" t="str">
        <f t="shared" si="2"/>
        <v>Schools</v>
      </c>
    </row>
    <row r="34" spans="1:8" ht="12.75" customHeight="1" x14ac:dyDescent="0.2">
      <c r="A34" s="5" t="s">
        <v>95</v>
      </c>
      <c r="B34" s="6" t="s">
        <v>96</v>
      </c>
      <c r="C34" s="7" t="s">
        <v>2</v>
      </c>
      <c r="D34" s="8">
        <f>'Bills at Proposed'!BI42</f>
        <v>1938.77412</v>
      </c>
      <c r="E34" s="8">
        <f>'Bills at Current'!BX42</f>
        <v>2320.8159602249998</v>
      </c>
      <c r="F34" s="9">
        <f t="shared" si="0"/>
        <v>-382.04184022499976</v>
      </c>
      <c r="G34" s="10">
        <f t="shared" si="1"/>
        <v>-0.16461531063754031</v>
      </c>
      <c r="H34" s="6" t="str">
        <f t="shared" si="2"/>
        <v>Govt</v>
      </c>
    </row>
    <row r="35" spans="1:8" ht="12.75" customHeight="1" x14ac:dyDescent="0.2">
      <c r="A35" s="5" t="s">
        <v>97</v>
      </c>
      <c r="B35" s="6" t="s">
        <v>98</v>
      </c>
      <c r="C35" s="7" t="s">
        <v>4</v>
      </c>
      <c r="D35" s="8">
        <f>'Bills at Proposed'!BI43</f>
        <v>1067.87835</v>
      </c>
      <c r="E35" s="8">
        <f>'Bills at Current'!BX43</f>
        <v>666.35512847189989</v>
      </c>
      <c r="F35" s="9">
        <f t="shared" si="0"/>
        <v>401.52322152810007</v>
      </c>
      <c r="G35" s="10">
        <f t="shared" si="1"/>
        <v>0.60256641597233873</v>
      </c>
      <c r="H35" s="6" t="str">
        <f t="shared" si="2"/>
        <v>Schools</v>
      </c>
    </row>
    <row r="36" spans="1:8" ht="12.75" customHeight="1" x14ac:dyDescent="0.2">
      <c r="A36" s="5" t="s">
        <v>99</v>
      </c>
      <c r="B36" s="6" t="s">
        <v>100</v>
      </c>
      <c r="C36" s="7" t="s">
        <v>22</v>
      </c>
      <c r="D36" s="8">
        <f>'Bills at Proposed'!BI44</f>
        <v>11823.87544</v>
      </c>
      <c r="E36" s="8">
        <f>'Bills at Current'!BX44</f>
        <v>13409.619852595401</v>
      </c>
      <c r="F36" s="9">
        <f t="shared" si="0"/>
        <v>-1585.7444125954007</v>
      </c>
      <c r="G36" s="10">
        <f t="shared" si="1"/>
        <v>-0.11825424061432166</v>
      </c>
      <c r="H36" s="6" t="str">
        <f t="shared" si="2"/>
        <v>Schools</v>
      </c>
    </row>
    <row r="37" spans="1:8" ht="12.75" customHeight="1" x14ac:dyDescent="0.2">
      <c r="A37" s="5" t="s">
        <v>101</v>
      </c>
      <c r="B37" s="6" t="s">
        <v>102</v>
      </c>
      <c r="C37" s="7" t="s">
        <v>14</v>
      </c>
      <c r="D37" s="8">
        <f>'Bills at Proposed'!BI45</f>
        <v>5215.15733</v>
      </c>
      <c r="E37" s="8">
        <f>'Bills at Current'!BX45</f>
        <v>5772.5999496283994</v>
      </c>
      <c r="F37" s="9">
        <f t="shared" si="0"/>
        <v>-557.44261962839937</v>
      </c>
      <c r="G37" s="10">
        <f t="shared" si="1"/>
        <v>-9.656699312140693E-2</v>
      </c>
      <c r="H37" s="6" t="str">
        <f t="shared" si="2"/>
        <v>Schools</v>
      </c>
    </row>
    <row r="38" spans="1:8" ht="12.75" customHeight="1" x14ac:dyDescent="0.2">
      <c r="A38" s="5" t="s">
        <v>103</v>
      </c>
      <c r="B38" s="6" t="s">
        <v>104</v>
      </c>
      <c r="C38" s="7" t="s">
        <v>0</v>
      </c>
      <c r="D38" s="8">
        <f>'Bills at Proposed'!BI46</f>
        <v>48665.112000000001</v>
      </c>
      <c r="E38" s="8">
        <f>'Bills at Current'!BX46</f>
        <v>49728.177124066002</v>
      </c>
      <c r="F38" s="9">
        <f t="shared" si="0"/>
        <v>-1063.0651240660009</v>
      </c>
      <c r="G38" s="10">
        <f t="shared" si="1"/>
        <v>-2.1377520463172761E-2</v>
      </c>
      <c r="H38" s="6" t="str">
        <f t="shared" si="2"/>
        <v>Schools</v>
      </c>
    </row>
    <row r="39" spans="1:8" ht="12.75" customHeight="1" x14ac:dyDescent="0.2">
      <c r="A39" s="5" t="s">
        <v>105</v>
      </c>
      <c r="B39" s="6" t="s">
        <v>106</v>
      </c>
      <c r="C39" s="7" t="s">
        <v>1</v>
      </c>
      <c r="D39" s="8">
        <f>'Bills at Proposed'!BI47</f>
        <v>50400.692499999997</v>
      </c>
      <c r="E39" s="8">
        <f>'Bills at Current'!BX47</f>
        <v>54625.716044900008</v>
      </c>
      <c r="F39" s="9">
        <f t="shared" si="0"/>
        <v>-4225.0235449000102</v>
      </c>
      <c r="G39" s="10">
        <f t="shared" si="1"/>
        <v>-7.734495491880089E-2</v>
      </c>
      <c r="H39" s="6" t="str">
        <f t="shared" si="2"/>
        <v>Schools</v>
      </c>
    </row>
    <row r="40" spans="1:8" ht="12.75" customHeight="1" x14ac:dyDescent="0.2">
      <c r="A40" s="5" t="s">
        <v>107</v>
      </c>
      <c r="B40" s="6" t="s">
        <v>108</v>
      </c>
      <c r="C40" s="7" t="s">
        <v>2</v>
      </c>
      <c r="D40" s="8">
        <f>'Bills at Proposed'!BI48</f>
        <v>0</v>
      </c>
      <c r="E40" s="8">
        <f>'Bills at Current'!BX48</f>
        <v>0</v>
      </c>
      <c r="F40" s="9">
        <f t="shared" si="0"/>
        <v>0</v>
      </c>
      <c r="G40" s="10" t="e">
        <f t="shared" si="1"/>
        <v>#DIV/0!</v>
      </c>
      <c r="H40" s="6" t="str">
        <f t="shared" si="2"/>
        <v>Govt</v>
      </c>
    </row>
    <row r="41" spans="1:8" ht="12.75" customHeight="1" x14ac:dyDescent="0.2">
      <c r="A41" s="5" t="s">
        <v>109</v>
      </c>
      <c r="B41" s="6" t="s">
        <v>110</v>
      </c>
      <c r="C41" s="7" t="s">
        <v>22</v>
      </c>
      <c r="D41" s="8">
        <f>'Bills at Proposed'!BI49</f>
        <v>13736.360400000001</v>
      </c>
      <c r="E41" s="8">
        <f>'Bills at Current'!BX49</f>
        <v>15856.087968532</v>
      </c>
      <c r="F41" s="9">
        <f t="shared" si="0"/>
        <v>-2119.7275685319983</v>
      </c>
      <c r="G41" s="10">
        <f t="shared" si="1"/>
        <v>-0.13368540668661844</v>
      </c>
      <c r="H41" s="6" t="str">
        <f t="shared" si="2"/>
        <v>Schools</v>
      </c>
    </row>
    <row r="42" spans="1:8" ht="12.75" customHeight="1" x14ac:dyDescent="0.2">
      <c r="A42" s="5" t="s">
        <v>111</v>
      </c>
      <c r="B42" s="6" t="s">
        <v>112</v>
      </c>
      <c r="C42" s="7" t="s">
        <v>1</v>
      </c>
      <c r="D42" s="8">
        <f>'Bills at Proposed'!BI50</f>
        <v>1321.9285500000001</v>
      </c>
      <c r="E42" s="8">
        <f>'Bills at Current'!BX50</f>
        <v>1320.6125604525</v>
      </c>
      <c r="F42" s="9">
        <f t="shared" si="0"/>
        <v>1.3159895475000667</v>
      </c>
      <c r="G42" s="10">
        <f t="shared" si="1"/>
        <v>9.9649934197887369E-4</v>
      </c>
      <c r="H42" s="6" t="str">
        <f t="shared" si="2"/>
        <v>Schools</v>
      </c>
    </row>
    <row r="43" spans="1:8" ht="12.75" customHeight="1" x14ac:dyDescent="0.2">
      <c r="A43" s="5" t="s">
        <v>1631</v>
      </c>
      <c r="B43" s="6" t="s">
        <v>1632</v>
      </c>
      <c r="C43" s="7" t="s">
        <v>23</v>
      </c>
      <c r="D43" s="8">
        <f>'Bills at Proposed'!BI51</f>
        <v>986.6232</v>
      </c>
      <c r="E43" s="8">
        <f>'Bills at Current'!BX51</f>
        <v>468.35471747399998</v>
      </c>
      <c r="F43" s="9">
        <f t="shared" si="0"/>
        <v>518.26848252600007</v>
      </c>
      <c r="G43" s="10">
        <f t="shared" si="1"/>
        <v>1.1065725681620169</v>
      </c>
      <c r="H43" s="6" t="str">
        <f t="shared" si="2"/>
        <v>Govt</v>
      </c>
    </row>
    <row r="44" spans="1:8" ht="12.75" customHeight="1" x14ac:dyDescent="0.2">
      <c r="A44" s="5" t="s">
        <v>113</v>
      </c>
      <c r="B44" s="6" t="s">
        <v>114</v>
      </c>
      <c r="C44" s="7" t="s">
        <v>22</v>
      </c>
      <c r="D44" s="8">
        <f>'Bills at Proposed'!BI52</f>
        <v>2595.0744</v>
      </c>
      <c r="E44" s="8">
        <f>'Bills at Current'!BX52</f>
        <v>3563.6942670279991</v>
      </c>
      <c r="F44" s="9">
        <f t="shared" si="0"/>
        <v>-968.61986702799913</v>
      </c>
      <c r="G44" s="10">
        <f t="shared" si="1"/>
        <v>-0.27180217898877035</v>
      </c>
      <c r="H44" s="6" t="str">
        <f t="shared" si="2"/>
        <v>Schools</v>
      </c>
    </row>
    <row r="45" spans="1:8" ht="12.75" customHeight="1" x14ac:dyDescent="0.2">
      <c r="A45" s="5" t="s">
        <v>115</v>
      </c>
      <c r="B45" s="6" t="s">
        <v>116</v>
      </c>
      <c r="C45" s="7" t="s">
        <v>1</v>
      </c>
      <c r="D45" s="8">
        <f>'Bills at Proposed'!BI53</f>
        <v>1440.96237</v>
      </c>
      <c r="E45" s="8">
        <f>'Bills at Current'!BX53</f>
        <v>1618.2935624918998</v>
      </c>
      <c r="F45" s="9">
        <f t="shared" si="0"/>
        <v>-177.33119249189986</v>
      </c>
      <c r="G45" s="10">
        <f t="shared" si="1"/>
        <v>-0.10957912495112421</v>
      </c>
      <c r="H45" s="6" t="str">
        <f t="shared" si="2"/>
        <v>Schools</v>
      </c>
    </row>
    <row r="46" spans="1:8" ht="12.75" customHeight="1" x14ac:dyDescent="0.2">
      <c r="A46" s="5" t="s">
        <v>117</v>
      </c>
      <c r="B46" s="6" t="s">
        <v>118</v>
      </c>
      <c r="C46" s="7" t="s">
        <v>23</v>
      </c>
      <c r="D46" s="8">
        <f>'Bills at Proposed'!BI54</f>
        <v>1086.2017499999999</v>
      </c>
      <c r="E46" s="8">
        <f>'Bills at Current'!BX54</f>
        <v>720.78247846080001</v>
      </c>
      <c r="F46" s="9">
        <f t="shared" si="0"/>
        <v>365.41927153919994</v>
      </c>
      <c r="G46" s="10">
        <f t="shared" si="1"/>
        <v>0.50697579708033014</v>
      </c>
      <c r="H46" s="6" t="str">
        <f t="shared" si="2"/>
        <v>Govt</v>
      </c>
    </row>
    <row r="47" spans="1:8" ht="12.75" customHeight="1" x14ac:dyDescent="0.2">
      <c r="A47" s="5" t="s">
        <v>119</v>
      </c>
      <c r="B47" s="6" t="s">
        <v>120</v>
      </c>
      <c r="C47" s="7" t="s">
        <v>10</v>
      </c>
      <c r="D47" s="8">
        <f>'Bills at Proposed'!BI55</f>
        <v>21514.058000000001</v>
      </c>
      <c r="E47" s="8">
        <f>'Bills at Current'!BX55</f>
        <v>21372.5421049</v>
      </c>
      <c r="F47" s="9">
        <f t="shared" si="0"/>
        <v>141.51589510000122</v>
      </c>
      <c r="G47" s="10">
        <f t="shared" si="1"/>
        <v>6.6213880597552066E-3</v>
      </c>
      <c r="H47" s="6" t="str">
        <f t="shared" si="2"/>
        <v>Govt</v>
      </c>
    </row>
    <row r="48" spans="1:8" ht="12.75" customHeight="1" x14ac:dyDescent="0.2">
      <c r="A48" s="5" t="s">
        <v>121</v>
      </c>
      <c r="B48" s="6" t="s">
        <v>122</v>
      </c>
      <c r="C48" s="7" t="s">
        <v>24</v>
      </c>
      <c r="D48" s="8">
        <f>'Bills at Proposed'!BI56</f>
        <v>940.56650999999999</v>
      </c>
      <c r="E48" s="8">
        <f>'Bills at Current'!BX56</f>
        <v>344.56373033915003</v>
      </c>
      <c r="F48" s="9">
        <f t="shared" si="0"/>
        <v>596.00277966084991</v>
      </c>
      <c r="G48" s="10">
        <f t="shared" si="1"/>
        <v>1.7297316205458171</v>
      </c>
      <c r="H48" s="6" t="str">
        <f t="shared" si="2"/>
        <v>Govt</v>
      </c>
    </row>
    <row r="49" spans="1:8" ht="12.75" customHeight="1" x14ac:dyDescent="0.2">
      <c r="A49" s="5" t="s">
        <v>123</v>
      </c>
      <c r="B49" s="6" t="s">
        <v>124</v>
      </c>
      <c r="C49" s="7" t="s">
        <v>1</v>
      </c>
      <c r="D49" s="8">
        <f>'Bills at Proposed'!BI57</f>
        <v>899.80973999999992</v>
      </c>
      <c r="E49" s="8">
        <f>'Bills at Current'!BX57</f>
        <v>249.30676684410003</v>
      </c>
      <c r="F49" s="9">
        <f t="shared" si="0"/>
        <v>650.50297315589989</v>
      </c>
      <c r="G49" s="10">
        <f t="shared" si="1"/>
        <v>2.6092471591943651</v>
      </c>
      <c r="H49" s="6" t="str">
        <f t="shared" si="2"/>
        <v>Schools</v>
      </c>
    </row>
    <row r="50" spans="1:8" ht="12.75" customHeight="1" x14ac:dyDescent="0.2">
      <c r="A50" s="5" t="s">
        <v>125</v>
      </c>
      <c r="B50" s="6" t="s">
        <v>126</v>
      </c>
      <c r="C50" s="7" t="s">
        <v>14</v>
      </c>
      <c r="D50" s="8">
        <f>'Bills at Proposed'!BI58</f>
        <v>24642.237499999999</v>
      </c>
      <c r="E50" s="8">
        <f>'Bills at Current'!BX58</f>
        <v>25577.79640675</v>
      </c>
      <c r="F50" s="9">
        <f t="shared" si="0"/>
        <v>-935.55890675000046</v>
      </c>
      <c r="G50" s="10">
        <f t="shared" si="1"/>
        <v>-3.6576994040937283E-2</v>
      </c>
      <c r="H50" s="6" t="str">
        <f t="shared" si="2"/>
        <v>Schools</v>
      </c>
    </row>
    <row r="51" spans="1:8" ht="12.75" customHeight="1" x14ac:dyDescent="0.2">
      <c r="A51" s="5" t="s">
        <v>127</v>
      </c>
      <c r="B51" s="6" t="s">
        <v>128</v>
      </c>
      <c r="C51" s="7" t="s">
        <v>22</v>
      </c>
      <c r="D51" s="8">
        <f>'Bills at Proposed'!BI59</f>
        <v>11251.454</v>
      </c>
      <c r="E51" s="8">
        <f>'Bills at Current'!BX59</f>
        <v>13038.150282556</v>
      </c>
      <c r="F51" s="9">
        <f t="shared" si="0"/>
        <v>-1786.6962825560004</v>
      </c>
      <c r="G51" s="10">
        <f t="shared" si="1"/>
        <v>-0.13703602457677277</v>
      </c>
      <c r="H51" s="6" t="str">
        <f t="shared" si="2"/>
        <v>Schools</v>
      </c>
    </row>
    <row r="52" spans="1:8" ht="12.75" customHeight="1" x14ac:dyDescent="0.2">
      <c r="A52" s="5" t="s">
        <v>129</v>
      </c>
      <c r="B52" s="6" t="s">
        <v>130</v>
      </c>
      <c r="C52" s="7" t="s">
        <v>22</v>
      </c>
      <c r="D52" s="8">
        <f>'Bills at Proposed'!BI60</f>
        <v>14671.068800000003</v>
      </c>
      <c r="E52" s="8">
        <f>'Bills at Current'!BX60</f>
        <v>17929.969501906002</v>
      </c>
      <c r="F52" s="9">
        <f t="shared" si="0"/>
        <v>-3258.9007019059991</v>
      </c>
      <c r="G52" s="10">
        <f t="shared" si="1"/>
        <v>-0.18175718043243572</v>
      </c>
      <c r="H52" s="6" t="str">
        <f t="shared" si="2"/>
        <v>Schools</v>
      </c>
    </row>
    <row r="53" spans="1:8" ht="12.75" customHeight="1" x14ac:dyDescent="0.2">
      <c r="A53" s="5" t="s">
        <v>131</v>
      </c>
      <c r="B53" s="6" t="s">
        <v>132</v>
      </c>
      <c r="C53" s="7" t="s">
        <v>23</v>
      </c>
      <c r="D53" s="8">
        <f>'Bills at Proposed'!BI61</f>
        <v>1162.51377</v>
      </c>
      <c r="E53" s="8">
        <f>'Bills at Current'!BX61</f>
        <v>919.91667446595011</v>
      </c>
      <c r="F53" s="9">
        <f t="shared" si="0"/>
        <v>242.59709553404991</v>
      </c>
      <c r="G53" s="10">
        <f t="shared" si="1"/>
        <v>0.26371638026334021</v>
      </c>
      <c r="H53" s="6" t="str">
        <f t="shared" si="2"/>
        <v>Govt</v>
      </c>
    </row>
    <row r="54" spans="1:8" ht="12.75" customHeight="1" x14ac:dyDescent="0.2">
      <c r="A54" s="5" t="s">
        <v>133</v>
      </c>
      <c r="B54" s="6" t="s">
        <v>134</v>
      </c>
      <c r="C54" s="7" t="s">
        <v>0</v>
      </c>
      <c r="D54" s="8">
        <f>'Bills at Proposed'!BI62</f>
        <v>964.41239999999993</v>
      </c>
      <c r="E54" s="8">
        <f>'Bills at Current'!BX62</f>
        <v>399.43822791599996</v>
      </c>
      <c r="F54" s="9">
        <f t="shared" si="0"/>
        <v>564.97417208399997</v>
      </c>
      <c r="G54" s="10">
        <f t="shared" si="1"/>
        <v>1.4144218870378413</v>
      </c>
      <c r="H54" s="6" t="str">
        <f t="shared" si="2"/>
        <v>Schools</v>
      </c>
    </row>
    <row r="55" spans="1:8" ht="12.75" customHeight="1" x14ac:dyDescent="0.2">
      <c r="A55" s="5" t="s">
        <v>135</v>
      </c>
      <c r="B55" s="6" t="s">
        <v>136</v>
      </c>
      <c r="C55" s="7" t="s">
        <v>8</v>
      </c>
      <c r="D55" s="8">
        <f>'Bills at Proposed'!BI63</f>
        <v>1078.7184</v>
      </c>
      <c r="E55" s="8">
        <f>'Bills at Current'!BX63</f>
        <v>678.0322788722001</v>
      </c>
      <c r="F55" s="9">
        <f t="shared" si="0"/>
        <v>400.68612112779988</v>
      </c>
      <c r="G55" s="10">
        <f t="shared" si="1"/>
        <v>0.59095434482009934</v>
      </c>
      <c r="H55" s="6" t="str">
        <f t="shared" si="2"/>
        <v>Schools</v>
      </c>
    </row>
    <row r="56" spans="1:8" ht="12.75" customHeight="1" x14ac:dyDescent="0.2">
      <c r="A56" s="5" t="s">
        <v>137</v>
      </c>
      <c r="B56" s="6" t="s">
        <v>138</v>
      </c>
      <c r="C56" s="7" t="s">
        <v>14</v>
      </c>
      <c r="D56" s="8">
        <f>'Bills at Proposed'!BI64</f>
        <v>7559.9003999999995</v>
      </c>
      <c r="E56" s="8">
        <f>'Bills at Current'!BX64</f>
        <v>8314.2372923679977</v>
      </c>
      <c r="F56" s="9">
        <f t="shared" si="0"/>
        <v>-754.33689236799819</v>
      </c>
      <c r="G56" s="10">
        <f t="shared" si="1"/>
        <v>-9.0728333320536425E-2</v>
      </c>
      <c r="H56" s="6" t="str">
        <f t="shared" si="2"/>
        <v>Schools</v>
      </c>
    </row>
    <row r="57" spans="1:8" ht="12.75" customHeight="1" x14ac:dyDescent="0.2">
      <c r="A57" s="5" t="s">
        <v>139</v>
      </c>
      <c r="B57" s="6" t="s">
        <v>140</v>
      </c>
      <c r="C57" s="7" t="s">
        <v>1</v>
      </c>
      <c r="D57" s="8">
        <f>'Bills at Proposed'!BI65</f>
        <v>953.54880000000003</v>
      </c>
      <c r="E57" s="8">
        <f>'Bills at Current'!BX65</f>
        <v>392.32486163955002</v>
      </c>
      <c r="F57" s="9">
        <f t="shared" si="0"/>
        <v>561.22393836045001</v>
      </c>
      <c r="G57" s="10">
        <f t="shared" si="1"/>
        <v>1.430508217131742</v>
      </c>
      <c r="H57" s="6" t="str">
        <f t="shared" si="2"/>
        <v>Schools</v>
      </c>
    </row>
    <row r="58" spans="1:8" ht="12.75" customHeight="1" x14ac:dyDescent="0.2">
      <c r="A58" s="5" t="s">
        <v>141</v>
      </c>
      <c r="B58" s="6" t="s">
        <v>142</v>
      </c>
      <c r="C58" s="7" t="s">
        <v>24</v>
      </c>
      <c r="D58" s="8">
        <f>'Bills at Proposed'!BI66</f>
        <v>968.54687999999999</v>
      </c>
      <c r="E58" s="8">
        <f>'Bills at Current'!BX66</f>
        <v>416.08266142904995</v>
      </c>
      <c r="F58" s="9">
        <f t="shared" si="0"/>
        <v>552.46421857095004</v>
      </c>
      <c r="G58" s="10">
        <f t="shared" si="1"/>
        <v>1.3277751509123044</v>
      </c>
      <c r="H58" s="6" t="str">
        <f t="shared" si="2"/>
        <v>Govt</v>
      </c>
    </row>
    <row r="59" spans="1:8" ht="12.75" customHeight="1" x14ac:dyDescent="0.2">
      <c r="A59" s="5" t="s">
        <v>143</v>
      </c>
      <c r="B59" s="6" t="s">
        <v>144</v>
      </c>
      <c r="C59" s="7" t="s">
        <v>1</v>
      </c>
      <c r="D59" s="8">
        <f>'Bills at Proposed'!BI67</f>
        <v>64078.713199999998</v>
      </c>
      <c r="E59" s="8">
        <f>'Bills at Current'!BX67</f>
        <v>67156.84393060999</v>
      </c>
      <c r="F59" s="9">
        <f t="shared" si="0"/>
        <v>-3078.1307306099916</v>
      </c>
      <c r="G59" s="10">
        <f t="shared" si="1"/>
        <v>-4.5834952187307709E-2</v>
      </c>
      <c r="H59" s="6" t="str">
        <f t="shared" si="2"/>
        <v>Schools</v>
      </c>
    </row>
    <row r="60" spans="1:8" ht="12.75" customHeight="1" x14ac:dyDescent="0.2">
      <c r="A60" s="5" t="s">
        <v>145</v>
      </c>
      <c r="B60" s="6" t="s">
        <v>146</v>
      </c>
      <c r="C60" s="7" t="s">
        <v>22</v>
      </c>
      <c r="D60" s="8">
        <f>'Bills at Proposed'!BI68</f>
        <v>4292.0879999999997</v>
      </c>
      <c r="E60" s="8">
        <f>'Bills at Current'!BX68</f>
        <v>4568.6265851099997</v>
      </c>
      <c r="F60" s="9">
        <f t="shared" si="0"/>
        <v>-276.53858510999999</v>
      </c>
      <c r="G60" s="10">
        <f t="shared" si="1"/>
        <v>-6.0529916367271119E-2</v>
      </c>
      <c r="H60" s="6" t="str">
        <f t="shared" si="2"/>
        <v>Schools</v>
      </c>
    </row>
    <row r="61" spans="1:8" ht="12.75" customHeight="1" x14ac:dyDescent="0.2">
      <c r="A61" s="5" t="s">
        <v>147</v>
      </c>
      <c r="B61" s="6" t="s">
        <v>148</v>
      </c>
      <c r="C61" s="7" t="s">
        <v>2</v>
      </c>
      <c r="D61" s="8">
        <f>'Bills at Proposed'!BI69</f>
        <v>1606.46622</v>
      </c>
      <c r="E61" s="8">
        <f>'Bills at Current'!BX69</f>
        <v>1990.9355689730496</v>
      </c>
      <c r="F61" s="9">
        <f t="shared" si="0"/>
        <v>-384.46934897304959</v>
      </c>
      <c r="G61" s="10">
        <f t="shared" si="1"/>
        <v>-0.19310989012636093</v>
      </c>
      <c r="H61" s="6" t="str">
        <f t="shared" si="2"/>
        <v>Govt</v>
      </c>
    </row>
    <row r="62" spans="1:8" ht="12.75" customHeight="1" x14ac:dyDescent="0.2">
      <c r="A62" s="5" t="s">
        <v>149</v>
      </c>
      <c r="B62" s="6" t="s">
        <v>150</v>
      </c>
      <c r="C62" s="7" t="s">
        <v>22</v>
      </c>
      <c r="D62" s="8">
        <f>'Bills at Proposed'!BI70</f>
        <v>199071.51</v>
      </c>
      <c r="E62" s="8">
        <f>'Bills at Current'!BX70</f>
        <v>192650.89338214998</v>
      </c>
      <c r="F62" s="9">
        <f t="shared" si="0"/>
        <v>6420.616617850028</v>
      </c>
      <c r="G62" s="10">
        <f t="shared" si="1"/>
        <v>3.3327728229704201E-2</v>
      </c>
      <c r="H62" s="6" t="str">
        <f t="shared" si="2"/>
        <v>Schools</v>
      </c>
    </row>
    <row r="63" spans="1:8" ht="12.75" customHeight="1" x14ac:dyDescent="0.2">
      <c r="A63" s="5" t="s">
        <v>151</v>
      </c>
      <c r="B63" s="6" t="s">
        <v>152</v>
      </c>
      <c r="C63" s="7" t="s">
        <v>22</v>
      </c>
      <c r="D63" s="8">
        <f>'Bills at Proposed'!BI71</f>
        <v>168957.90400000001</v>
      </c>
      <c r="E63" s="8">
        <f>'Bills at Current'!BX71</f>
        <v>169887.89145783</v>
      </c>
      <c r="F63" s="9">
        <f t="shared" si="0"/>
        <v>-929.98745782999322</v>
      </c>
      <c r="G63" s="10">
        <f t="shared" si="1"/>
        <v>-5.4741244349414409E-3</v>
      </c>
      <c r="H63" s="6" t="str">
        <f t="shared" si="2"/>
        <v>Schools</v>
      </c>
    </row>
    <row r="64" spans="1:8" ht="12.75" customHeight="1" x14ac:dyDescent="0.2">
      <c r="A64" s="5" t="s">
        <v>153</v>
      </c>
      <c r="B64" s="6" t="s">
        <v>154</v>
      </c>
      <c r="C64" s="7" t="s">
        <v>1</v>
      </c>
      <c r="D64" s="8">
        <f>'Bills at Proposed'!BI72</f>
        <v>47542.282399999996</v>
      </c>
      <c r="E64" s="8">
        <f>'Bills at Current'!BX72</f>
        <v>50917.266384978</v>
      </c>
      <c r="F64" s="9">
        <f t="shared" si="0"/>
        <v>-3374.9839849780037</v>
      </c>
      <c r="G64" s="10">
        <f t="shared" si="1"/>
        <v>-6.6283683799130966E-2</v>
      </c>
      <c r="H64" s="6" t="str">
        <f t="shared" si="2"/>
        <v>Schools</v>
      </c>
    </row>
    <row r="65" spans="1:8" ht="12.75" customHeight="1" x14ac:dyDescent="0.2">
      <c r="A65" s="5" t="s">
        <v>155</v>
      </c>
      <c r="B65" s="6" t="s">
        <v>156</v>
      </c>
      <c r="C65" s="7" t="s">
        <v>23</v>
      </c>
      <c r="D65" s="8">
        <f>'Bills at Proposed'!BI73</f>
        <v>12854.5756</v>
      </c>
      <c r="E65" s="8">
        <f>'Bills at Current'!BX73</f>
        <v>13418.853402051998</v>
      </c>
      <c r="F65" s="9">
        <f t="shared" si="0"/>
        <v>-564.27780205199815</v>
      </c>
      <c r="G65" s="10">
        <f t="shared" si="1"/>
        <v>-4.2051119059524855E-2</v>
      </c>
      <c r="H65" s="6" t="str">
        <f t="shared" si="2"/>
        <v>Govt</v>
      </c>
    </row>
    <row r="66" spans="1:8" ht="12.75" customHeight="1" x14ac:dyDescent="0.2">
      <c r="A66" s="5" t="s">
        <v>1408</v>
      </c>
      <c r="B66" s="6" t="s">
        <v>1409</v>
      </c>
      <c r="C66" s="7" t="s">
        <v>24</v>
      </c>
      <c r="D66" s="8">
        <f>'Bills at Proposed'!BI74</f>
        <v>1143.20757</v>
      </c>
      <c r="E66" s="8">
        <f>'Bills at Current'!BX74</f>
        <v>899.21852406820005</v>
      </c>
      <c r="F66" s="9">
        <f t="shared" si="0"/>
        <v>243.98904593179998</v>
      </c>
      <c r="G66" s="10">
        <f t="shared" si="1"/>
        <v>0.27133454149493796</v>
      </c>
      <c r="H66" s="6" t="str">
        <f t="shared" si="2"/>
        <v>Govt</v>
      </c>
    </row>
    <row r="67" spans="1:8" ht="12.75" customHeight="1" x14ac:dyDescent="0.2">
      <c r="A67" s="5" t="s">
        <v>1561</v>
      </c>
      <c r="B67" s="6" t="s">
        <v>1563</v>
      </c>
      <c r="C67" s="7" t="s">
        <v>3</v>
      </c>
      <c r="D67" s="8">
        <f>'Bills at Proposed'!BI75</f>
        <v>41033.843999999997</v>
      </c>
      <c r="E67" s="8">
        <f>'Bills at Current'!BX75</f>
        <v>42738.078421094004</v>
      </c>
      <c r="F67" s="9">
        <f t="shared" ref="F67:F130" si="3">D67-E67</f>
        <v>-1704.2344210940064</v>
      </c>
      <c r="G67" s="10">
        <f t="shared" ref="G67:G130" si="4">D67/E67-1</f>
        <v>-3.9876252841841819E-2</v>
      </c>
      <c r="H67" s="6" t="str">
        <f t="shared" ref="H67:H130" si="5">IF(LEFT(C67,1)="S","Schools","Govt")</f>
        <v>Schools</v>
      </c>
    </row>
    <row r="68" spans="1:8" ht="12.75" customHeight="1" x14ac:dyDescent="0.2">
      <c r="A68" s="5" t="s">
        <v>157</v>
      </c>
      <c r="B68" s="6" t="s">
        <v>158</v>
      </c>
      <c r="C68" s="7" t="s">
        <v>22</v>
      </c>
      <c r="D68" s="8">
        <f>'Bills at Proposed'!BI76</f>
        <v>3682.2935900000002</v>
      </c>
      <c r="E68" s="8">
        <f>'Bills at Current'!BX76</f>
        <v>4358.1877737408504</v>
      </c>
      <c r="F68" s="9">
        <f t="shared" si="3"/>
        <v>-675.89418374085017</v>
      </c>
      <c r="G68" s="10">
        <f t="shared" si="4"/>
        <v>-0.15508606302217598</v>
      </c>
      <c r="H68" s="6" t="str">
        <f t="shared" si="5"/>
        <v>Schools</v>
      </c>
    </row>
    <row r="69" spans="1:8" ht="12.75" customHeight="1" x14ac:dyDescent="0.2">
      <c r="A69" s="5" t="s">
        <v>159</v>
      </c>
      <c r="B69" s="6" t="s">
        <v>160</v>
      </c>
      <c r="C69" s="7" t="s">
        <v>21</v>
      </c>
      <c r="D69" s="8">
        <f>'Bills at Proposed'!BI77</f>
        <v>1178.6532499999998</v>
      </c>
      <c r="E69" s="8">
        <f>'Bills at Current'!BX77</f>
        <v>809.67633863795004</v>
      </c>
      <c r="F69" s="9">
        <f t="shared" si="3"/>
        <v>368.9769113620498</v>
      </c>
      <c r="G69" s="10">
        <f t="shared" si="4"/>
        <v>0.45570914420291508</v>
      </c>
      <c r="H69" s="6" t="str">
        <f t="shared" si="5"/>
        <v>Schools</v>
      </c>
    </row>
    <row r="70" spans="1:8" ht="12.75" customHeight="1" x14ac:dyDescent="0.2">
      <c r="A70" s="5" t="s">
        <v>161</v>
      </c>
      <c r="B70" s="6" t="s">
        <v>162</v>
      </c>
      <c r="C70" s="7" t="s">
        <v>23</v>
      </c>
      <c r="D70" s="8">
        <f>'Bills at Proposed'!BI78</f>
        <v>40995.474999999999</v>
      </c>
      <c r="E70" s="8">
        <f>'Bills at Current'!BX78</f>
        <v>39784.671498950003</v>
      </c>
      <c r="F70" s="9">
        <f t="shared" si="3"/>
        <v>1210.8035010499952</v>
      </c>
      <c r="G70" s="10">
        <f t="shared" si="4"/>
        <v>3.0433919784456531E-2</v>
      </c>
      <c r="H70" s="6" t="str">
        <f t="shared" si="5"/>
        <v>Govt</v>
      </c>
    </row>
    <row r="71" spans="1:8" ht="12.75" customHeight="1" x14ac:dyDescent="0.2">
      <c r="A71" s="5" t="s">
        <v>163</v>
      </c>
      <c r="B71" s="6" t="s">
        <v>164</v>
      </c>
      <c r="C71" s="7" t="s">
        <v>1</v>
      </c>
      <c r="D71" s="8">
        <f>'Bills at Proposed'!BI79</f>
        <v>67415.3704</v>
      </c>
      <c r="E71" s="8">
        <f>'Bills at Current'!BX79</f>
        <v>71439.003635173984</v>
      </c>
      <c r="F71" s="9">
        <f t="shared" si="3"/>
        <v>-4023.6332351739838</v>
      </c>
      <c r="G71" s="10">
        <f t="shared" si="4"/>
        <v>-5.6322639320698697E-2</v>
      </c>
      <c r="H71" s="6" t="str">
        <f t="shared" si="5"/>
        <v>Schools</v>
      </c>
    </row>
    <row r="72" spans="1:8" ht="12.75" customHeight="1" x14ac:dyDescent="0.2">
      <c r="A72" s="5" t="s">
        <v>165</v>
      </c>
      <c r="B72" s="6" t="s">
        <v>166</v>
      </c>
      <c r="C72" s="7" t="s">
        <v>1</v>
      </c>
      <c r="D72" s="8">
        <f>'Bills at Proposed'!BI80</f>
        <v>57361.316999999995</v>
      </c>
      <c r="E72" s="8">
        <f>'Bills at Current'!BX80</f>
        <v>59418.229116679999</v>
      </c>
      <c r="F72" s="9">
        <f t="shared" si="3"/>
        <v>-2056.9121166800032</v>
      </c>
      <c r="G72" s="10">
        <f t="shared" si="4"/>
        <v>-3.4617526426794498E-2</v>
      </c>
      <c r="H72" s="6" t="str">
        <f t="shared" si="5"/>
        <v>Schools</v>
      </c>
    </row>
    <row r="73" spans="1:8" ht="12.75" customHeight="1" x14ac:dyDescent="0.2">
      <c r="A73" s="5" t="s">
        <v>1408</v>
      </c>
      <c r="B73" s="6" t="s">
        <v>1410</v>
      </c>
      <c r="C73" s="7" t="s">
        <v>24</v>
      </c>
      <c r="D73" s="8">
        <f>'Bills at Proposed'!BI81</f>
        <v>925.67939999999999</v>
      </c>
      <c r="E73" s="8">
        <f>'Bills at Current'!BX81</f>
        <v>314.64052059579996</v>
      </c>
      <c r="F73" s="9">
        <f t="shared" si="3"/>
        <v>611.03887940420009</v>
      </c>
      <c r="G73" s="10">
        <f t="shared" si="4"/>
        <v>1.9420222107665701</v>
      </c>
      <c r="H73" s="6" t="str">
        <f t="shared" si="5"/>
        <v>Govt</v>
      </c>
    </row>
    <row r="74" spans="1:8" ht="12.75" customHeight="1" x14ac:dyDescent="0.2">
      <c r="A74" s="5" t="s">
        <v>167</v>
      </c>
      <c r="B74" s="6" t="s">
        <v>168</v>
      </c>
      <c r="C74" s="7" t="s">
        <v>22</v>
      </c>
      <c r="D74" s="8">
        <f>'Bills at Proposed'!BI82</f>
        <v>6769.0454799999998</v>
      </c>
      <c r="E74" s="8">
        <f>'Bills at Current'!BX82</f>
        <v>7938.8049904292511</v>
      </c>
      <c r="F74" s="9">
        <f t="shared" si="3"/>
        <v>-1169.7595104292513</v>
      </c>
      <c r="G74" s="10">
        <f t="shared" si="4"/>
        <v>-0.14734705183456109</v>
      </c>
      <c r="H74" s="6" t="str">
        <f t="shared" si="5"/>
        <v>Schools</v>
      </c>
    </row>
    <row r="75" spans="1:8" ht="12.75" customHeight="1" x14ac:dyDescent="0.2">
      <c r="A75" s="5" t="s">
        <v>169</v>
      </c>
      <c r="B75" s="6" t="s">
        <v>170</v>
      </c>
      <c r="C75" s="7" t="s">
        <v>16</v>
      </c>
      <c r="D75" s="8">
        <f>'Bills at Proposed'!BI83</f>
        <v>6433.3651999999993</v>
      </c>
      <c r="E75" s="8">
        <f>'Bills at Current'!BX83</f>
        <v>8400.434233072001</v>
      </c>
      <c r="F75" s="9">
        <f t="shared" si="3"/>
        <v>-1967.0690330720017</v>
      </c>
      <c r="G75" s="10">
        <f t="shared" si="4"/>
        <v>-0.23416277998198831</v>
      </c>
      <c r="H75" s="6" t="str">
        <f t="shared" si="5"/>
        <v>Govt</v>
      </c>
    </row>
    <row r="76" spans="1:8" ht="12.75" customHeight="1" x14ac:dyDescent="0.2">
      <c r="A76" s="5" t="s">
        <v>171</v>
      </c>
      <c r="B76" s="6" t="s">
        <v>172</v>
      </c>
      <c r="C76" s="7" t="s">
        <v>23</v>
      </c>
      <c r="D76" s="8">
        <f>'Bills at Proposed'!BI84</f>
        <v>17337.043999999998</v>
      </c>
      <c r="E76" s="8">
        <f>'Bills at Current'!BX84</f>
        <v>17899.817468189998</v>
      </c>
      <c r="F76" s="9">
        <f t="shared" si="3"/>
        <v>-562.77346819000013</v>
      </c>
      <c r="G76" s="10">
        <f t="shared" si="4"/>
        <v>-3.1440179163285453E-2</v>
      </c>
      <c r="H76" s="6" t="str">
        <f t="shared" si="5"/>
        <v>Govt</v>
      </c>
    </row>
    <row r="77" spans="1:8" ht="12.75" customHeight="1" x14ac:dyDescent="0.2">
      <c r="A77" s="5" t="s">
        <v>173</v>
      </c>
      <c r="B77" s="6" t="s">
        <v>174</v>
      </c>
      <c r="C77" s="7" t="s">
        <v>22</v>
      </c>
      <c r="D77" s="8">
        <f>'Bills at Proposed'!BI85</f>
        <v>20707.060399999998</v>
      </c>
      <c r="E77" s="8">
        <f>'Bills at Current'!BX85</f>
        <v>21565.407797513995</v>
      </c>
      <c r="F77" s="9">
        <f t="shared" si="3"/>
        <v>-858.34739751399684</v>
      </c>
      <c r="G77" s="10">
        <f t="shared" si="4"/>
        <v>-3.9802048056468697E-2</v>
      </c>
      <c r="H77" s="6" t="str">
        <f t="shared" si="5"/>
        <v>Schools</v>
      </c>
    </row>
    <row r="78" spans="1:8" ht="12.75" customHeight="1" x14ac:dyDescent="0.2">
      <c r="A78" s="5" t="s">
        <v>175</v>
      </c>
      <c r="B78" s="6" t="s">
        <v>176</v>
      </c>
      <c r="C78" s="7" t="s">
        <v>16</v>
      </c>
      <c r="D78" s="8">
        <f>'Bills at Proposed'!BI86</f>
        <v>11001.381000000001</v>
      </c>
      <c r="E78" s="8">
        <f>'Bills at Current'!BX86</f>
        <v>11532.524478229998</v>
      </c>
      <c r="F78" s="9">
        <f t="shared" si="3"/>
        <v>-531.14347822999662</v>
      </c>
      <c r="G78" s="10">
        <f t="shared" si="4"/>
        <v>-4.6056132742890665E-2</v>
      </c>
      <c r="H78" s="6" t="str">
        <f t="shared" si="5"/>
        <v>Govt</v>
      </c>
    </row>
    <row r="79" spans="1:8" ht="12.75" customHeight="1" x14ac:dyDescent="0.2">
      <c r="A79" s="5" t="s">
        <v>177</v>
      </c>
      <c r="B79" s="6" t="s">
        <v>178</v>
      </c>
      <c r="C79" s="7" t="s">
        <v>1</v>
      </c>
      <c r="D79" s="8">
        <f>'Bills at Proposed'!BI87</f>
        <v>14024.25</v>
      </c>
      <c r="E79" s="8">
        <f>'Bills at Current'!BX87</f>
        <v>17333.575203210003</v>
      </c>
      <c r="F79" s="9">
        <f t="shared" si="3"/>
        <v>-3309.3252032100027</v>
      </c>
      <c r="G79" s="10">
        <f t="shared" si="4"/>
        <v>-0.19091994377462007</v>
      </c>
      <c r="H79" s="6" t="str">
        <f t="shared" si="5"/>
        <v>Schools</v>
      </c>
    </row>
    <row r="80" spans="1:8" ht="12.75" customHeight="1" x14ac:dyDescent="0.2">
      <c r="A80" s="5" t="s">
        <v>179</v>
      </c>
      <c r="B80" s="6" t="s">
        <v>180</v>
      </c>
      <c r="C80" s="7" t="s">
        <v>23</v>
      </c>
      <c r="D80" s="8">
        <f>'Bills at Proposed'!BI88</f>
        <v>8241.7528299999994</v>
      </c>
      <c r="E80" s="8">
        <f>'Bills at Current'!BX88</f>
        <v>9280.0608722898996</v>
      </c>
      <c r="F80" s="9">
        <f t="shared" si="3"/>
        <v>-1038.3080422899002</v>
      </c>
      <c r="G80" s="10">
        <f t="shared" si="4"/>
        <v>-0.11188590857095237</v>
      </c>
      <c r="H80" s="6" t="str">
        <f t="shared" si="5"/>
        <v>Govt</v>
      </c>
    </row>
    <row r="81" spans="1:8" ht="12.75" customHeight="1" x14ac:dyDescent="0.2">
      <c r="A81" s="5" t="s">
        <v>181</v>
      </c>
      <c r="B81" s="6" t="s">
        <v>182</v>
      </c>
      <c r="C81" s="7" t="s">
        <v>1</v>
      </c>
      <c r="D81" s="8">
        <f>'Bills at Proposed'!BI89</f>
        <v>39010.665000000001</v>
      </c>
      <c r="E81" s="8">
        <f>'Bills at Current'!BX89</f>
        <v>41848.214373700001</v>
      </c>
      <c r="F81" s="9">
        <f t="shared" si="3"/>
        <v>-2837.5493736999997</v>
      </c>
      <c r="G81" s="10">
        <f t="shared" si="4"/>
        <v>-6.7805745505913118E-2</v>
      </c>
      <c r="H81" s="6" t="str">
        <f t="shared" si="5"/>
        <v>Schools</v>
      </c>
    </row>
    <row r="82" spans="1:8" ht="12.75" customHeight="1" x14ac:dyDescent="0.2">
      <c r="A82" s="5" t="s">
        <v>183</v>
      </c>
      <c r="B82" s="6" t="s">
        <v>184</v>
      </c>
      <c r="C82" s="7" t="s">
        <v>22</v>
      </c>
      <c r="D82" s="8">
        <f>'Bills at Proposed'!BI90</f>
        <v>3478.7084000000004</v>
      </c>
      <c r="E82" s="8">
        <f>'Bills at Current'!BX90</f>
        <v>4596.3076705000003</v>
      </c>
      <c r="F82" s="9">
        <f t="shared" si="3"/>
        <v>-1117.5992704999999</v>
      </c>
      <c r="G82" s="10">
        <f t="shared" si="4"/>
        <v>-0.24315153610646434</v>
      </c>
      <c r="H82" s="6" t="str">
        <f t="shared" si="5"/>
        <v>Schools</v>
      </c>
    </row>
    <row r="83" spans="1:8" ht="12.75" customHeight="1" x14ac:dyDescent="0.2">
      <c r="A83" s="5" t="s">
        <v>185</v>
      </c>
      <c r="B83" s="6" t="s">
        <v>186</v>
      </c>
      <c r="C83" s="7" t="s">
        <v>1</v>
      </c>
      <c r="D83" s="8">
        <f>'Bills at Proposed'!BI91</f>
        <v>1239.25875</v>
      </c>
      <c r="E83" s="8">
        <f>'Bills at Current'!BX91</f>
        <v>1059.9955663318001</v>
      </c>
      <c r="F83" s="9">
        <f t="shared" si="3"/>
        <v>179.26318366819987</v>
      </c>
      <c r="G83" s="10">
        <f t="shared" si="4"/>
        <v>0.16911691837405929</v>
      </c>
      <c r="H83" s="6" t="str">
        <f t="shared" si="5"/>
        <v>Schools</v>
      </c>
    </row>
    <row r="84" spans="1:8" ht="12.75" customHeight="1" x14ac:dyDescent="0.2">
      <c r="A84" s="5" t="s">
        <v>187</v>
      </c>
      <c r="B84" s="6" t="s">
        <v>188</v>
      </c>
      <c r="C84" s="7" t="s">
        <v>23</v>
      </c>
      <c r="D84" s="8">
        <f>'Bills at Proposed'!BI92</f>
        <v>2017.67418</v>
      </c>
      <c r="E84" s="8">
        <f>'Bills at Current'!BX92</f>
        <v>2790.3808787753496</v>
      </c>
      <c r="F84" s="9">
        <f t="shared" si="3"/>
        <v>-772.70669877534965</v>
      </c>
      <c r="G84" s="10">
        <f t="shared" si="4"/>
        <v>-0.2769180023604797</v>
      </c>
      <c r="H84" s="6" t="str">
        <f t="shared" si="5"/>
        <v>Govt</v>
      </c>
    </row>
    <row r="85" spans="1:8" ht="12.75" customHeight="1" x14ac:dyDescent="0.2">
      <c r="A85" s="5" t="s">
        <v>189</v>
      </c>
      <c r="B85" s="6" t="s">
        <v>190</v>
      </c>
      <c r="C85" s="7" t="s">
        <v>16</v>
      </c>
      <c r="D85" s="8">
        <f>'Bills at Proposed'!BI93</f>
        <v>30400.101999999999</v>
      </c>
      <c r="E85" s="8">
        <f>'Bills at Current'!BX93</f>
        <v>29626.229210410002</v>
      </c>
      <c r="F85" s="9">
        <f t="shared" si="3"/>
        <v>773.87278958999741</v>
      </c>
      <c r="G85" s="10">
        <f t="shared" si="4"/>
        <v>2.6121204426450495E-2</v>
      </c>
      <c r="H85" s="6" t="str">
        <f t="shared" si="5"/>
        <v>Govt</v>
      </c>
    </row>
    <row r="86" spans="1:8" ht="12.75" customHeight="1" x14ac:dyDescent="0.2">
      <c r="A86" s="5" t="s">
        <v>191</v>
      </c>
      <c r="B86" s="6" t="s">
        <v>192</v>
      </c>
      <c r="C86" s="7" t="s">
        <v>23</v>
      </c>
      <c r="D86" s="8">
        <f>'Bills at Proposed'!BI94</f>
        <v>15240.008400000001</v>
      </c>
      <c r="E86" s="8">
        <f>'Bills at Current'!BX94</f>
        <v>15292.783161795996</v>
      </c>
      <c r="F86" s="9">
        <f t="shared" si="3"/>
        <v>-52.774761795995801</v>
      </c>
      <c r="G86" s="10">
        <f t="shared" si="4"/>
        <v>-3.450958614769073E-3</v>
      </c>
      <c r="H86" s="6" t="str">
        <f t="shared" si="5"/>
        <v>Govt</v>
      </c>
    </row>
    <row r="87" spans="1:8" ht="12.75" customHeight="1" x14ac:dyDescent="0.2">
      <c r="A87" s="5" t="s">
        <v>193</v>
      </c>
      <c r="B87" s="6" t="s">
        <v>194</v>
      </c>
      <c r="C87" s="7" t="s">
        <v>22</v>
      </c>
      <c r="D87" s="8">
        <f>'Bills at Proposed'!BI95</f>
        <v>902.10315000000003</v>
      </c>
      <c r="E87" s="8">
        <f>'Bills at Current'!BX95</f>
        <v>254.94081499845004</v>
      </c>
      <c r="F87" s="9">
        <f t="shared" si="3"/>
        <v>647.16233500154999</v>
      </c>
      <c r="G87" s="10">
        <f t="shared" si="4"/>
        <v>2.5384806862152871</v>
      </c>
      <c r="H87" s="6" t="str">
        <f t="shared" si="5"/>
        <v>Schools</v>
      </c>
    </row>
    <row r="88" spans="1:8" ht="12.75" customHeight="1" x14ac:dyDescent="0.2">
      <c r="A88" s="5" t="s">
        <v>195</v>
      </c>
      <c r="B88" s="6" t="s">
        <v>196</v>
      </c>
      <c r="C88" s="7" t="s">
        <v>22</v>
      </c>
      <c r="D88" s="8">
        <f>'Bills at Proposed'!BI96</f>
        <v>30568.333200000001</v>
      </c>
      <c r="E88" s="8">
        <f>'Bills at Current'!BX96</f>
        <v>31959.265048269994</v>
      </c>
      <c r="F88" s="9">
        <f t="shared" si="3"/>
        <v>-1390.9318482699928</v>
      </c>
      <c r="G88" s="10">
        <f t="shared" si="4"/>
        <v>-4.3522022367197266E-2</v>
      </c>
      <c r="H88" s="6" t="str">
        <f t="shared" si="5"/>
        <v>Schools</v>
      </c>
    </row>
    <row r="89" spans="1:8" ht="12.75" customHeight="1" x14ac:dyDescent="0.2">
      <c r="A89" s="5" t="s">
        <v>197</v>
      </c>
      <c r="B89" s="6" t="s">
        <v>198</v>
      </c>
      <c r="C89" s="7" t="s">
        <v>23</v>
      </c>
      <c r="D89" s="8">
        <f>'Bills at Proposed'!BI97</f>
        <v>917.38049999999998</v>
      </c>
      <c r="E89" s="8">
        <f>'Bills at Current'!BX97</f>
        <v>293.91149260830002</v>
      </c>
      <c r="F89" s="9">
        <f t="shared" si="3"/>
        <v>623.46900739169996</v>
      </c>
      <c r="G89" s="10">
        <f t="shared" si="4"/>
        <v>2.1212814846359405</v>
      </c>
      <c r="H89" s="6" t="str">
        <f t="shared" si="5"/>
        <v>Govt</v>
      </c>
    </row>
    <row r="90" spans="1:8" ht="12.75" customHeight="1" x14ac:dyDescent="0.2">
      <c r="A90" s="5" t="s">
        <v>199</v>
      </c>
      <c r="B90" s="6" t="s">
        <v>200</v>
      </c>
      <c r="C90" s="7" t="s">
        <v>18</v>
      </c>
      <c r="D90" s="8">
        <f>'Bills at Proposed'!BI98</f>
        <v>0</v>
      </c>
      <c r="E90" s="8">
        <f>'Bills at Current'!BX98</f>
        <v>0</v>
      </c>
      <c r="F90" s="9">
        <f t="shared" si="3"/>
        <v>0</v>
      </c>
      <c r="G90" s="10" t="e">
        <f t="shared" si="4"/>
        <v>#DIV/0!</v>
      </c>
      <c r="H90" s="6" t="str">
        <f t="shared" si="5"/>
        <v>Schools</v>
      </c>
    </row>
    <row r="91" spans="1:8" ht="12.75" customHeight="1" x14ac:dyDescent="0.2">
      <c r="A91" s="5" t="s">
        <v>201</v>
      </c>
      <c r="B91" s="6" t="s">
        <v>202</v>
      </c>
      <c r="C91" s="7" t="s">
        <v>1</v>
      </c>
      <c r="D91" s="8">
        <f>'Bills at Proposed'!BI99</f>
        <v>8575.52</v>
      </c>
      <c r="E91" s="8">
        <f>'Bills at Current'!BX99</f>
        <v>10537.274515075</v>
      </c>
      <c r="F91" s="9">
        <f t="shared" si="3"/>
        <v>-1961.7545150749993</v>
      </c>
      <c r="G91" s="10">
        <f t="shared" si="4"/>
        <v>-0.186172858291624</v>
      </c>
      <c r="H91" s="6" t="str">
        <f t="shared" si="5"/>
        <v>Schools</v>
      </c>
    </row>
    <row r="92" spans="1:8" ht="12.75" customHeight="1" x14ac:dyDescent="0.2">
      <c r="A92" s="5" t="s">
        <v>203</v>
      </c>
      <c r="B92" s="6" t="s">
        <v>204</v>
      </c>
      <c r="C92" s="7" t="s">
        <v>2</v>
      </c>
      <c r="D92" s="8">
        <f>'Bills at Proposed'!BI100</f>
        <v>1703.6705099999999</v>
      </c>
      <c r="E92" s="8">
        <f>'Bills at Current'!BX100</f>
        <v>1856.9221047572998</v>
      </c>
      <c r="F92" s="9">
        <f t="shared" si="3"/>
        <v>-153.25159475729993</v>
      </c>
      <c r="G92" s="10">
        <f t="shared" si="4"/>
        <v>-8.252989953896317E-2</v>
      </c>
      <c r="H92" s="6" t="str">
        <f t="shared" si="5"/>
        <v>Govt</v>
      </c>
    </row>
    <row r="93" spans="1:8" ht="12.75" customHeight="1" x14ac:dyDescent="0.2">
      <c r="A93" s="5" t="s">
        <v>205</v>
      </c>
      <c r="B93" s="6" t="s">
        <v>206</v>
      </c>
      <c r="C93" s="7" t="s">
        <v>22</v>
      </c>
      <c r="D93" s="8">
        <f>'Bills at Proposed'!BI101</f>
        <v>9879.0288000000019</v>
      </c>
      <c r="E93" s="8">
        <f>'Bills at Current'!BX101</f>
        <v>11292.074859729999</v>
      </c>
      <c r="F93" s="9">
        <f t="shared" si="3"/>
        <v>-1413.0460597299971</v>
      </c>
      <c r="G93" s="10">
        <f t="shared" si="4"/>
        <v>-0.12513608679386523</v>
      </c>
      <c r="H93" s="6" t="str">
        <f t="shared" si="5"/>
        <v>Schools</v>
      </c>
    </row>
    <row r="94" spans="1:8" ht="12.75" customHeight="1" x14ac:dyDescent="0.2">
      <c r="A94" s="5" t="s">
        <v>207</v>
      </c>
      <c r="B94" s="6" t="s">
        <v>208</v>
      </c>
      <c r="C94" s="7" t="s">
        <v>6</v>
      </c>
      <c r="D94" s="8">
        <f>'Bills at Proposed'!BI102</f>
        <v>1656.02352</v>
      </c>
      <c r="E94" s="8">
        <f>'Bills at Current'!BX102</f>
        <v>2076.7302645103</v>
      </c>
      <c r="F94" s="9">
        <f t="shared" si="3"/>
        <v>-420.70674451030004</v>
      </c>
      <c r="G94" s="10">
        <f t="shared" si="4"/>
        <v>-0.20258131337509255</v>
      </c>
      <c r="H94" s="6" t="str">
        <f t="shared" si="5"/>
        <v>Govt</v>
      </c>
    </row>
    <row r="95" spans="1:8" ht="12.75" customHeight="1" x14ac:dyDescent="0.2">
      <c r="A95" s="5" t="s">
        <v>209</v>
      </c>
      <c r="B95" s="6" t="s">
        <v>210</v>
      </c>
      <c r="C95" s="7" t="s">
        <v>15</v>
      </c>
      <c r="D95" s="8">
        <f>'Bills at Proposed'!BI103</f>
        <v>15049.673200000001</v>
      </c>
      <c r="E95" s="8">
        <f>'Bills at Current'!BX103</f>
        <v>15909.931151548</v>
      </c>
      <c r="F95" s="9">
        <f t="shared" si="3"/>
        <v>-860.25795154799926</v>
      </c>
      <c r="G95" s="10">
        <f t="shared" si="4"/>
        <v>-5.407050120793877E-2</v>
      </c>
      <c r="H95" s="6" t="str">
        <f t="shared" si="5"/>
        <v>Schools</v>
      </c>
    </row>
    <row r="96" spans="1:8" ht="12.75" customHeight="1" x14ac:dyDescent="0.2">
      <c r="A96" s="5" t="s">
        <v>365</v>
      </c>
      <c r="B96" s="6" t="s">
        <v>366</v>
      </c>
      <c r="C96" s="7" t="s">
        <v>24</v>
      </c>
      <c r="D96" s="8">
        <f>'Bills at Proposed'!BI104</f>
        <v>1239.0716400000001</v>
      </c>
      <c r="E96" s="8">
        <f>'Bills at Current'!BX104</f>
        <v>1114.4446403992999</v>
      </c>
      <c r="F96" s="9">
        <f t="shared" si="3"/>
        <v>124.62699960070017</v>
      </c>
      <c r="G96" s="10">
        <f t="shared" si="4"/>
        <v>0.11182879353796071</v>
      </c>
      <c r="H96" s="6" t="str">
        <f t="shared" si="5"/>
        <v>Govt</v>
      </c>
    </row>
    <row r="97" spans="1:8" ht="12.75" customHeight="1" x14ac:dyDescent="0.2">
      <c r="A97" s="5" t="s">
        <v>1561</v>
      </c>
      <c r="B97" s="6" t="s">
        <v>1564</v>
      </c>
      <c r="C97" s="7" t="s">
        <v>3</v>
      </c>
      <c r="D97" s="8">
        <f>'Bills at Proposed'!BI105</f>
        <v>46690.445999999996</v>
      </c>
      <c r="E97" s="8">
        <f>'Bills at Current'!BX105</f>
        <v>49711.62568302</v>
      </c>
      <c r="F97" s="9">
        <f t="shared" si="3"/>
        <v>-3021.1796830200037</v>
      </c>
      <c r="G97" s="10">
        <f t="shared" si="4"/>
        <v>-6.0774107495179863E-2</v>
      </c>
      <c r="H97" s="6" t="str">
        <f t="shared" si="5"/>
        <v>Schools</v>
      </c>
    </row>
    <row r="98" spans="1:8" ht="12.75" customHeight="1" x14ac:dyDescent="0.2">
      <c r="A98" s="5" t="s">
        <v>211</v>
      </c>
      <c r="B98" s="6" t="s">
        <v>212</v>
      </c>
      <c r="C98" s="7" t="s">
        <v>19</v>
      </c>
      <c r="D98" s="8">
        <f>'Bills at Proposed'!BI106</f>
        <v>1329.2558100000001</v>
      </c>
      <c r="E98" s="8">
        <f>'Bills at Current'!BX106</f>
        <v>1265.02036651445</v>
      </c>
      <c r="F98" s="9">
        <f t="shared" si="3"/>
        <v>64.235443485550149</v>
      </c>
      <c r="G98" s="10">
        <f t="shared" si="4"/>
        <v>5.0778189178519062E-2</v>
      </c>
      <c r="H98" s="6" t="str">
        <f t="shared" si="5"/>
        <v>Govt</v>
      </c>
    </row>
    <row r="99" spans="1:8" ht="12.75" customHeight="1" x14ac:dyDescent="0.2">
      <c r="A99" s="5" t="s">
        <v>213</v>
      </c>
      <c r="B99" s="6" t="s">
        <v>214</v>
      </c>
      <c r="C99" s="7" t="s">
        <v>22</v>
      </c>
      <c r="D99" s="8">
        <f>'Bills at Proposed'!BI107</f>
        <v>23354.869599999998</v>
      </c>
      <c r="E99" s="8">
        <f>'Bills at Current'!BX107</f>
        <v>24653.197089178</v>
      </c>
      <c r="F99" s="9">
        <f t="shared" si="3"/>
        <v>-1298.327489178002</v>
      </c>
      <c r="G99" s="10">
        <f t="shared" si="4"/>
        <v>-5.2663655934017894E-2</v>
      </c>
      <c r="H99" s="6" t="str">
        <f t="shared" si="5"/>
        <v>Schools</v>
      </c>
    </row>
    <row r="100" spans="1:8" ht="12.75" customHeight="1" x14ac:dyDescent="0.2">
      <c r="A100" s="5" t="s">
        <v>485</v>
      </c>
      <c r="B100" s="6" t="s">
        <v>486</v>
      </c>
      <c r="C100" s="7" t="s">
        <v>23</v>
      </c>
      <c r="D100" s="8">
        <f>'Bills at Proposed'!BI108</f>
        <v>901.48122000000001</v>
      </c>
      <c r="E100" s="8">
        <f>'Bills at Current'!BX108</f>
        <v>253.32847030190001</v>
      </c>
      <c r="F100" s="9">
        <f t="shared" si="3"/>
        <v>648.15274969810002</v>
      </c>
      <c r="G100" s="10">
        <f t="shared" si="4"/>
        <v>2.5585468104934068</v>
      </c>
      <c r="H100" s="6" t="str">
        <f t="shared" si="5"/>
        <v>Govt</v>
      </c>
    </row>
    <row r="101" spans="1:8" ht="12.75" customHeight="1" x14ac:dyDescent="0.2">
      <c r="A101" s="5" t="s">
        <v>215</v>
      </c>
      <c r="B101" s="6" t="s">
        <v>216</v>
      </c>
      <c r="C101" s="7" t="s">
        <v>4</v>
      </c>
      <c r="D101" s="8">
        <f>'Bills at Proposed'!BI109</f>
        <v>1228.28</v>
      </c>
      <c r="E101" s="8">
        <f>'Bills at Current'!BX109</f>
        <v>721.68614105000006</v>
      </c>
      <c r="F101" s="9">
        <f t="shared" si="3"/>
        <v>506.59385894999991</v>
      </c>
      <c r="G101" s="10">
        <f t="shared" si="4"/>
        <v>0.70195869109103759</v>
      </c>
      <c r="H101" s="6" t="str">
        <f t="shared" si="5"/>
        <v>Schools</v>
      </c>
    </row>
    <row r="102" spans="1:8" ht="12.75" customHeight="1" x14ac:dyDescent="0.2">
      <c r="A102" s="5" t="s">
        <v>217</v>
      </c>
      <c r="B102" s="6" t="s">
        <v>218</v>
      </c>
      <c r="C102" s="7" t="s">
        <v>22</v>
      </c>
      <c r="D102" s="8">
        <f>'Bills at Proposed'!BI110</f>
        <v>1070.1579899999999</v>
      </c>
      <c r="E102" s="8">
        <f>'Bills at Current'!BX110</f>
        <v>683.08377619649991</v>
      </c>
      <c r="F102" s="9">
        <f t="shared" si="3"/>
        <v>387.07421380350002</v>
      </c>
      <c r="G102" s="10">
        <f t="shared" si="4"/>
        <v>0.56665701527677914</v>
      </c>
      <c r="H102" s="6" t="str">
        <f t="shared" si="5"/>
        <v>Schools</v>
      </c>
    </row>
    <row r="103" spans="1:8" ht="12.75" customHeight="1" x14ac:dyDescent="0.2">
      <c r="A103" s="5" t="s">
        <v>219</v>
      </c>
      <c r="B103" s="6" t="s">
        <v>220</v>
      </c>
      <c r="C103" s="7" t="s">
        <v>22</v>
      </c>
      <c r="D103" s="8">
        <f>'Bills at Proposed'!BI111</f>
        <v>25892.9908</v>
      </c>
      <c r="E103" s="8">
        <f>'Bills at Current'!BX111</f>
        <v>27160.644944495998</v>
      </c>
      <c r="F103" s="9">
        <f t="shared" si="3"/>
        <v>-1267.6541444959985</v>
      </c>
      <c r="G103" s="10">
        <f t="shared" si="4"/>
        <v>-4.6672461095327744E-2</v>
      </c>
      <c r="H103" s="6" t="str">
        <f t="shared" si="5"/>
        <v>Schools</v>
      </c>
    </row>
    <row r="104" spans="1:8" ht="12.75" customHeight="1" x14ac:dyDescent="0.2">
      <c r="A104" s="5" t="s">
        <v>221</v>
      </c>
      <c r="B104" s="6" t="s">
        <v>222</v>
      </c>
      <c r="C104" s="7" t="s">
        <v>1</v>
      </c>
      <c r="D104" s="8">
        <f>'Bills at Proposed'!BI112</f>
        <v>18668.353199999998</v>
      </c>
      <c r="E104" s="8">
        <f>'Bills at Current'!BX112</f>
        <v>21053.812661742006</v>
      </c>
      <c r="F104" s="9">
        <f t="shared" si="3"/>
        <v>-2385.459461742008</v>
      </c>
      <c r="G104" s="10">
        <f t="shared" si="4"/>
        <v>-0.11330296797390771</v>
      </c>
      <c r="H104" s="6" t="str">
        <f t="shared" si="5"/>
        <v>Schools</v>
      </c>
    </row>
    <row r="105" spans="1:8" ht="12.75" customHeight="1" x14ac:dyDescent="0.2">
      <c r="A105" s="5" t="s">
        <v>223</v>
      </c>
      <c r="B105" s="6" t="s">
        <v>224</v>
      </c>
      <c r="C105" s="7" t="s">
        <v>23</v>
      </c>
      <c r="D105" s="8">
        <f>'Bills at Proposed'!BI113</f>
        <v>7687.4124099999999</v>
      </c>
      <c r="E105" s="8">
        <f>'Bills at Current'!BX113</f>
        <v>8124.9001099937987</v>
      </c>
      <c r="F105" s="9">
        <f t="shared" si="3"/>
        <v>-437.48769999379874</v>
      </c>
      <c r="G105" s="10">
        <f t="shared" si="4"/>
        <v>-5.3845301981704341E-2</v>
      </c>
      <c r="H105" s="6" t="str">
        <f t="shared" si="5"/>
        <v>Govt</v>
      </c>
    </row>
    <row r="106" spans="1:8" ht="12.75" customHeight="1" x14ac:dyDescent="0.2">
      <c r="A106" s="5" t="s">
        <v>225</v>
      </c>
      <c r="B106" s="6" t="s">
        <v>226</v>
      </c>
      <c r="C106" s="7" t="s">
        <v>4</v>
      </c>
      <c r="D106" s="8">
        <f>'Bills at Proposed'!BI114</f>
        <v>1029.942</v>
      </c>
      <c r="E106" s="8">
        <f>'Bills at Current'!BX114</f>
        <v>580.35169661000009</v>
      </c>
      <c r="F106" s="9">
        <f t="shared" si="3"/>
        <v>449.59030338999992</v>
      </c>
      <c r="G106" s="10">
        <f t="shared" si="4"/>
        <v>0.77468594649793432</v>
      </c>
      <c r="H106" s="6" t="str">
        <f t="shared" si="5"/>
        <v>Schools</v>
      </c>
    </row>
    <row r="107" spans="1:8" ht="12.75" customHeight="1" x14ac:dyDescent="0.2">
      <c r="A107" s="5" t="s">
        <v>227</v>
      </c>
      <c r="B107" s="6" t="s">
        <v>228</v>
      </c>
      <c r="C107" s="7" t="s">
        <v>23</v>
      </c>
      <c r="D107" s="8">
        <f>'Bills at Proposed'!BI115</f>
        <v>1021.3605</v>
      </c>
      <c r="E107" s="8">
        <f>'Bills at Current'!BX115</f>
        <v>555.88899055830007</v>
      </c>
      <c r="F107" s="9">
        <f t="shared" si="3"/>
        <v>465.47150944169994</v>
      </c>
      <c r="G107" s="10">
        <f t="shared" si="4"/>
        <v>0.83734615606293894</v>
      </c>
      <c r="H107" s="6" t="str">
        <f t="shared" si="5"/>
        <v>Govt</v>
      </c>
    </row>
    <row r="108" spans="1:8" ht="12.75" customHeight="1" x14ac:dyDescent="0.2">
      <c r="A108" s="5" t="s">
        <v>229</v>
      </c>
      <c r="B108" s="6" t="s">
        <v>230</v>
      </c>
      <c r="C108" s="7" t="s">
        <v>16</v>
      </c>
      <c r="D108" s="8">
        <f>'Bills at Proposed'!BI116</f>
        <v>12820.067499999999</v>
      </c>
      <c r="E108" s="8">
        <f>'Bills at Current'!BX116</f>
        <v>13788.215861000001</v>
      </c>
      <c r="F108" s="9">
        <f t="shared" si="3"/>
        <v>-968.14836100000139</v>
      </c>
      <c r="G108" s="10">
        <f t="shared" si="4"/>
        <v>-7.0215637088944294E-2</v>
      </c>
      <c r="H108" s="6" t="str">
        <f t="shared" si="5"/>
        <v>Govt</v>
      </c>
    </row>
    <row r="109" spans="1:8" ht="12.75" customHeight="1" x14ac:dyDescent="0.2">
      <c r="A109" s="5" t="s">
        <v>231</v>
      </c>
      <c r="B109" s="6" t="s">
        <v>232</v>
      </c>
      <c r="C109" s="7" t="s">
        <v>20</v>
      </c>
      <c r="D109" s="8">
        <f>'Bills at Proposed'!BI117</f>
        <v>65047.404999999999</v>
      </c>
      <c r="E109" s="8">
        <f>'Bills at Current'!BX117</f>
        <v>64052.377371850002</v>
      </c>
      <c r="F109" s="9">
        <f t="shared" si="3"/>
        <v>995.02762814999733</v>
      </c>
      <c r="G109" s="10">
        <f t="shared" si="4"/>
        <v>1.553459323411932E-2</v>
      </c>
      <c r="H109" s="6" t="str">
        <f t="shared" si="5"/>
        <v>Schools</v>
      </c>
    </row>
    <row r="110" spans="1:8" ht="12.75" customHeight="1" x14ac:dyDescent="0.2">
      <c r="A110" s="5" t="s">
        <v>233</v>
      </c>
      <c r="B110" s="6" t="s">
        <v>234</v>
      </c>
      <c r="C110" s="7" t="s">
        <v>23</v>
      </c>
      <c r="D110" s="8">
        <f>'Bills at Proposed'!BI118</f>
        <v>984.65201999999999</v>
      </c>
      <c r="E110" s="8">
        <f>'Bills at Current'!BX118</f>
        <v>465.35203174704998</v>
      </c>
      <c r="F110" s="9">
        <f t="shared" si="3"/>
        <v>519.29998825295002</v>
      </c>
      <c r="G110" s="10">
        <f t="shared" si="4"/>
        <v>1.1159293455824524</v>
      </c>
      <c r="H110" s="6" t="str">
        <f t="shared" si="5"/>
        <v>Govt</v>
      </c>
    </row>
    <row r="111" spans="1:8" ht="12.75" customHeight="1" x14ac:dyDescent="0.2">
      <c r="A111" s="5" t="s">
        <v>1561</v>
      </c>
      <c r="B111" s="6" t="s">
        <v>1565</v>
      </c>
      <c r="C111" s="7" t="s">
        <v>3</v>
      </c>
      <c r="D111" s="8">
        <f>'Bills at Proposed'!BI119</f>
        <v>1629.7122899999999</v>
      </c>
      <c r="E111" s="8">
        <f>'Bills at Current'!BX119</f>
        <v>2072.5127102753499</v>
      </c>
      <c r="F111" s="9">
        <f t="shared" si="3"/>
        <v>-442.80042027535001</v>
      </c>
      <c r="G111" s="10">
        <f t="shared" si="4"/>
        <v>-0.21365389851651162</v>
      </c>
      <c r="H111" s="6" t="str">
        <f t="shared" si="5"/>
        <v>Schools</v>
      </c>
    </row>
    <row r="112" spans="1:8" ht="12.75" customHeight="1" x14ac:dyDescent="0.2">
      <c r="A112" s="5" t="s">
        <v>235</v>
      </c>
      <c r="B112" s="6" t="s">
        <v>236</v>
      </c>
      <c r="C112" s="7" t="s">
        <v>1</v>
      </c>
      <c r="D112" s="8">
        <f>'Bills at Proposed'!BI120</f>
        <v>11923.6314</v>
      </c>
      <c r="E112" s="8">
        <f>'Bills at Current'!BX120</f>
        <v>13573.950476366001</v>
      </c>
      <c r="F112" s="9">
        <f t="shared" si="3"/>
        <v>-1650.3190763660004</v>
      </c>
      <c r="G112" s="10">
        <f t="shared" si="4"/>
        <v>-0.12157986573174984</v>
      </c>
      <c r="H112" s="6" t="str">
        <f t="shared" si="5"/>
        <v>Schools</v>
      </c>
    </row>
    <row r="113" spans="1:8" ht="12.75" customHeight="1" x14ac:dyDescent="0.2">
      <c r="A113" s="5" t="s">
        <v>237</v>
      </c>
      <c r="B113" s="6" t="s">
        <v>238</v>
      </c>
      <c r="C113" s="7" t="s">
        <v>22</v>
      </c>
      <c r="D113" s="8">
        <f>'Bills at Proposed'!BI121</f>
        <v>7010.1984000000002</v>
      </c>
      <c r="E113" s="8">
        <f>'Bills at Current'!BX121</f>
        <v>8107.6324949760001</v>
      </c>
      <c r="F113" s="9">
        <f t="shared" si="3"/>
        <v>-1097.4340949759999</v>
      </c>
      <c r="G113" s="10">
        <f t="shared" si="4"/>
        <v>-0.13535814501410115</v>
      </c>
      <c r="H113" s="6" t="str">
        <f t="shared" si="5"/>
        <v>Schools</v>
      </c>
    </row>
    <row r="114" spans="1:8" ht="12.75" customHeight="1" x14ac:dyDescent="0.2">
      <c r="A114" s="5" t="s">
        <v>239</v>
      </c>
      <c r="B114" s="6" t="s">
        <v>240</v>
      </c>
      <c r="C114" s="7" t="s">
        <v>22</v>
      </c>
      <c r="D114" s="8">
        <f>'Bills at Proposed'!BI122</f>
        <v>27354.42</v>
      </c>
      <c r="E114" s="8">
        <f>'Bills at Current'!BX122</f>
        <v>28820.438315200001</v>
      </c>
      <c r="F114" s="9">
        <f t="shared" si="3"/>
        <v>-1466.0183152000027</v>
      </c>
      <c r="G114" s="10">
        <f t="shared" si="4"/>
        <v>-5.0867315034095806E-2</v>
      </c>
      <c r="H114" s="6" t="str">
        <f t="shared" si="5"/>
        <v>Schools</v>
      </c>
    </row>
    <row r="115" spans="1:8" ht="12.75" customHeight="1" x14ac:dyDescent="0.2">
      <c r="A115" s="5" t="s">
        <v>241</v>
      </c>
      <c r="B115" s="6" t="s">
        <v>242</v>
      </c>
      <c r="C115" s="7" t="s">
        <v>23</v>
      </c>
      <c r="D115" s="8">
        <f>'Bills at Proposed'!BI123</f>
        <v>1466.76009</v>
      </c>
      <c r="E115" s="8">
        <f>'Bills at Current'!BX123</f>
        <v>1638.9452771943998</v>
      </c>
      <c r="F115" s="9">
        <f t="shared" si="3"/>
        <v>-172.18518719439976</v>
      </c>
      <c r="G115" s="10">
        <f t="shared" si="4"/>
        <v>-0.10505853343020211</v>
      </c>
      <c r="H115" s="6" t="str">
        <f t="shared" si="5"/>
        <v>Govt</v>
      </c>
    </row>
    <row r="116" spans="1:8" ht="12.75" customHeight="1" x14ac:dyDescent="0.2">
      <c r="A116" s="5" t="s">
        <v>243</v>
      </c>
      <c r="B116" s="6" t="s">
        <v>244</v>
      </c>
      <c r="C116" s="7" t="s">
        <v>22</v>
      </c>
      <c r="D116" s="8">
        <f>'Bills at Proposed'!BI124</f>
        <v>17821.495999999999</v>
      </c>
      <c r="E116" s="8">
        <f>'Bills at Current'!BX124</f>
        <v>18521.01126386</v>
      </c>
      <c r="F116" s="9">
        <f t="shared" si="3"/>
        <v>-699.51526386000114</v>
      </c>
      <c r="G116" s="10">
        <f t="shared" si="4"/>
        <v>-3.7768740264467304E-2</v>
      </c>
      <c r="H116" s="6" t="str">
        <f t="shared" si="5"/>
        <v>Schools</v>
      </c>
    </row>
    <row r="117" spans="1:8" ht="12.75" customHeight="1" x14ac:dyDescent="0.2">
      <c r="A117" s="5" t="s">
        <v>245</v>
      </c>
      <c r="B117" s="6" t="s">
        <v>246</v>
      </c>
      <c r="C117" s="7" t="s">
        <v>1</v>
      </c>
      <c r="D117" s="8">
        <f>'Bills at Proposed'!BI125</f>
        <v>16371.477999999999</v>
      </c>
      <c r="E117" s="8">
        <f>'Bills at Current'!BX125</f>
        <v>17949.580322071997</v>
      </c>
      <c r="F117" s="9">
        <f t="shared" si="3"/>
        <v>-1578.1023220719981</v>
      </c>
      <c r="G117" s="10">
        <f t="shared" si="4"/>
        <v>-8.7918619474989024E-2</v>
      </c>
      <c r="H117" s="6" t="str">
        <f t="shared" si="5"/>
        <v>Schools</v>
      </c>
    </row>
    <row r="118" spans="1:8" ht="12.75" customHeight="1" x14ac:dyDescent="0.2">
      <c r="A118" s="5" t="s">
        <v>247</v>
      </c>
      <c r="B118" s="6" t="s">
        <v>248</v>
      </c>
      <c r="C118" s="7" t="s">
        <v>1</v>
      </c>
      <c r="D118" s="8">
        <f>'Bills at Proposed'!BI126</f>
        <v>2241.835</v>
      </c>
      <c r="E118" s="8">
        <f>'Bills at Current'!BX126</f>
        <v>2563.6208026099994</v>
      </c>
      <c r="F118" s="9">
        <f t="shared" si="3"/>
        <v>-321.78580260999934</v>
      </c>
      <c r="G118" s="10">
        <f t="shared" si="4"/>
        <v>-0.12552004660064864</v>
      </c>
      <c r="H118" s="6" t="str">
        <f t="shared" si="5"/>
        <v>Schools</v>
      </c>
    </row>
    <row r="119" spans="1:8" ht="12.75" customHeight="1" x14ac:dyDescent="0.2">
      <c r="A119" s="5" t="s">
        <v>249</v>
      </c>
      <c r="B119" s="6" t="s">
        <v>250</v>
      </c>
      <c r="C119" s="7" t="s">
        <v>1</v>
      </c>
      <c r="D119" s="8">
        <f>'Bills at Proposed'!BI127</f>
        <v>1146.8820000000001</v>
      </c>
      <c r="E119" s="8">
        <f>'Bills at Current'!BX127</f>
        <v>919.52603239000007</v>
      </c>
      <c r="F119" s="9">
        <f t="shared" si="3"/>
        <v>227.35596760999999</v>
      </c>
      <c r="G119" s="10">
        <f t="shared" si="4"/>
        <v>0.24725343231345431</v>
      </c>
      <c r="H119" s="6" t="str">
        <f t="shared" si="5"/>
        <v>Schools</v>
      </c>
    </row>
    <row r="120" spans="1:8" ht="12.75" customHeight="1" x14ac:dyDescent="0.2">
      <c r="A120" s="5" t="s">
        <v>1561</v>
      </c>
      <c r="B120" s="6" t="s">
        <v>1566</v>
      </c>
      <c r="C120" s="7" t="s">
        <v>3</v>
      </c>
      <c r="D120" s="8">
        <f>'Bills at Proposed'!BI128</f>
        <v>14473.575200000001</v>
      </c>
      <c r="E120" s="8">
        <f>'Bills at Current'!BX128</f>
        <v>15376.218600820001</v>
      </c>
      <c r="F120" s="9">
        <f t="shared" si="3"/>
        <v>-902.64340081999944</v>
      </c>
      <c r="G120" s="10">
        <f t="shared" si="4"/>
        <v>-5.8703861089218767E-2</v>
      </c>
      <c r="H120" s="6" t="str">
        <f t="shared" si="5"/>
        <v>Schools</v>
      </c>
    </row>
    <row r="121" spans="1:8" ht="12.75" customHeight="1" x14ac:dyDescent="0.2">
      <c r="A121" s="5" t="s">
        <v>251</v>
      </c>
      <c r="B121" s="6" t="s">
        <v>252</v>
      </c>
      <c r="C121" s="7" t="s">
        <v>22</v>
      </c>
      <c r="D121" s="8">
        <f>'Bills at Proposed'!BI129</f>
        <v>2640.6867999999999</v>
      </c>
      <c r="E121" s="8">
        <f>'Bills at Current'!BX129</f>
        <v>3571.9990058479998</v>
      </c>
      <c r="F121" s="9">
        <f t="shared" si="3"/>
        <v>-931.31220584799985</v>
      </c>
      <c r="G121" s="10">
        <f t="shared" si="4"/>
        <v>-0.26072577408987951</v>
      </c>
      <c r="H121" s="6" t="str">
        <f t="shared" si="5"/>
        <v>Schools</v>
      </c>
    </row>
    <row r="122" spans="1:8" ht="12.75" customHeight="1" x14ac:dyDescent="0.2">
      <c r="A122" s="5" t="s">
        <v>253</v>
      </c>
      <c r="B122" s="6" t="s">
        <v>254</v>
      </c>
      <c r="C122" s="7" t="s">
        <v>1</v>
      </c>
      <c r="D122" s="8">
        <f>'Bills at Proposed'!BI130</f>
        <v>13122.251200000001</v>
      </c>
      <c r="E122" s="8">
        <f>'Bills at Current'!BX130</f>
        <v>13731.166700383999</v>
      </c>
      <c r="F122" s="9">
        <f t="shared" si="3"/>
        <v>-608.91550038399873</v>
      </c>
      <c r="G122" s="10">
        <f t="shared" si="4"/>
        <v>-4.4345503457253188E-2</v>
      </c>
      <c r="H122" s="6" t="str">
        <f t="shared" si="5"/>
        <v>Schools</v>
      </c>
    </row>
    <row r="123" spans="1:8" ht="12.75" customHeight="1" x14ac:dyDescent="0.2">
      <c r="A123" s="5" t="s">
        <v>255</v>
      </c>
      <c r="B123" s="6" t="s">
        <v>256</v>
      </c>
      <c r="C123" s="7" t="s">
        <v>23</v>
      </c>
      <c r="D123" s="8">
        <f>'Bills at Proposed'!BI131</f>
        <v>1011.05346</v>
      </c>
      <c r="E123" s="8">
        <f>'Bills at Current'!BX131</f>
        <v>533.81100801000002</v>
      </c>
      <c r="F123" s="9">
        <f t="shared" si="3"/>
        <v>477.24245198999995</v>
      </c>
      <c r="G123" s="10">
        <f t="shared" si="4"/>
        <v>0.89402886944785465</v>
      </c>
      <c r="H123" s="6" t="str">
        <f t="shared" si="5"/>
        <v>Govt</v>
      </c>
    </row>
    <row r="124" spans="1:8" ht="12.75" customHeight="1" x14ac:dyDescent="0.2">
      <c r="A124" s="5" t="s">
        <v>309</v>
      </c>
      <c r="B124" s="6" t="s">
        <v>1697</v>
      </c>
      <c r="C124" s="7" t="s">
        <v>1</v>
      </c>
      <c r="D124" s="8">
        <f>'Bills at Proposed'!BI132</f>
        <v>918.55664999999999</v>
      </c>
      <c r="E124" s="8">
        <f>'Bills at Current'!BX132</f>
        <v>302.22941895474997</v>
      </c>
      <c r="F124" s="9">
        <f t="shared" si="3"/>
        <v>616.32723104525007</v>
      </c>
      <c r="G124" s="10">
        <f t="shared" si="4"/>
        <v>2.0392694833507488</v>
      </c>
      <c r="H124" s="6" t="str">
        <f t="shared" si="5"/>
        <v>Schools</v>
      </c>
    </row>
    <row r="125" spans="1:8" ht="12.75" customHeight="1" x14ac:dyDescent="0.2">
      <c r="A125" s="5" t="s">
        <v>257</v>
      </c>
      <c r="B125" s="6" t="s">
        <v>258</v>
      </c>
      <c r="C125" s="7" t="s">
        <v>23</v>
      </c>
      <c r="D125" s="8">
        <f>'Bills at Proposed'!BI133</f>
        <v>979.44521999999995</v>
      </c>
      <c r="E125" s="8">
        <f>'Bills at Current'!BX133</f>
        <v>452.46283811435001</v>
      </c>
      <c r="F125" s="9">
        <f t="shared" si="3"/>
        <v>526.98238188564994</v>
      </c>
      <c r="G125" s="10">
        <f t="shared" si="4"/>
        <v>1.164697600540769</v>
      </c>
      <c r="H125" s="6" t="str">
        <f t="shared" si="5"/>
        <v>Govt</v>
      </c>
    </row>
    <row r="126" spans="1:8" ht="12.75" customHeight="1" x14ac:dyDescent="0.2">
      <c r="A126" s="5" t="s">
        <v>259</v>
      </c>
      <c r="B126" s="6" t="s">
        <v>260</v>
      </c>
      <c r="C126" s="7" t="s">
        <v>0</v>
      </c>
      <c r="D126" s="8">
        <f>'Bills at Proposed'!BI134</f>
        <v>2205.54918</v>
      </c>
      <c r="E126" s="8">
        <f>'Bills at Current'!BX134</f>
        <v>2356.1387549899496</v>
      </c>
      <c r="F126" s="9">
        <f t="shared" si="3"/>
        <v>-150.5895749899496</v>
      </c>
      <c r="G126" s="10">
        <f t="shared" si="4"/>
        <v>-6.3913712497204789E-2</v>
      </c>
      <c r="H126" s="6" t="str">
        <f t="shared" si="5"/>
        <v>Schools</v>
      </c>
    </row>
    <row r="127" spans="1:8" ht="12.75" customHeight="1" x14ac:dyDescent="0.2">
      <c r="A127" s="5" t="s">
        <v>261</v>
      </c>
      <c r="B127" s="6" t="s">
        <v>262</v>
      </c>
      <c r="C127" s="7" t="s">
        <v>0</v>
      </c>
      <c r="D127" s="8">
        <f>'Bills at Proposed'!BI135</f>
        <v>1442.3976</v>
      </c>
      <c r="E127" s="8">
        <f>'Bills at Current'!BX135</f>
        <v>1548.2857720539998</v>
      </c>
      <c r="F127" s="9">
        <f t="shared" si="3"/>
        <v>-105.88817205399982</v>
      </c>
      <c r="G127" s="10">
        <f t="shared" si="4"/>
        <v>-6.8390586521715258E-2</v>
      </c>
      <c r="H127" s="6" t="str">
        <f t="shared" si="5"/>
        <v>Schools</v>
      </c>
    </row>
    <row r="128" spans="1:8" ht="12.75" customHeight="1" x14ac:dyDescent="0.2">
      <c r="A128" s="5" t="s">
        <v>263</v>
      </c>
      <c r="B128" s="6" t="s">
        <v>264</v>
      </c>
      <c r="C128" s="7" t="s">
        <v>23</v>
      </c>
      <c r="D128" s="8">
        <f>'Bills at Proposed'!BI136</f>
        <v>4760.4423100000004</v>
      </c>
      <c r="E128" s="8">
        <f>'Bills at Current'!BX136</f>
        <v>5603.2496558500006</v>
      </c>
      <c r="F128" s="9">
        <f t="shared" si="3"/>
        <v>-842.80734585000027</v>
      </c>
      <c r="G128" s="10">
        <f t="shared" si="4"/>
        <v>-0.1504140271476353</v>
      </c>
      <c r="H128" s="6" t="str">
        <f t="shared" si="5"/>
        <v>Govt</v>
      </c>
    </row>
    <row r="129" spans="1:8" ht="12.75" customHeight="1" x14ac:dyDescent="0.2">
      <c r="A129" s="5" t="s">
        <v>265</v>
      </c>
      <c r="B129" s="6" t="s">
        <v>266</v>
      </c>
      <c r="C129" s="7" t="s">
        <v>22</v>
      </c>
      <c r="D129" s="8">
        <f>'Bills at Proposed'!BI137</f>
        <v>943.81499999999994</v>
      </c>
      <c r="E129" s="8">
        <f>'Bills at Current'!BX137</f>
        <v>360.89173298499998</v>
      </c>
      <c r="F129" s="9">
        <f t="shared" si="3"/>
        <v>582.92326701499996</v>
      </c>
      <c r="G129" s="10">
        <f t="shared" si="4"/>
        <v>1.6152303135168475</v>
      </c>
      <c r="H129" s="6" t="str">
        <f t="shared" si="5"/>
        <v>Schools</v>
      </c>
    </row>
    <row r="130" spans="1:8" ht="12.75" customHeight="1" x14ac:dyDescent="0.2">
      <c r="A130" s="5" t="s">
        <v>267</v>
      </c>
      <c r="B130" s="6" t="s">
        <v>268</v>
      </c>
      <c r="C130" s="7" t="s">
        <v>1</v>
      </c>
      <c r="D130" s="8">
        <f>'Bills at Proposed'!BI138</f>
        <v>1953.6609999999998</v>
      </c>
      <c r="E130" s="8">
        <f>'Bills at Current'!BX138</f>
        <v>2463.6357664100001</v>
      </c>
      <c r="F130" s="9">
        <f t="shared" si="3"/>
        <v>-509.97476641000026</v>
      </c>
      <c r="G130" s="10">
        <f t="shared" si="4"/>
        <v>-0.20700087787454613</v>
      </c>
      <c r="H130" s="6" t="str">
        <f t="shared" si="5"/>
        <v>Schools</v>
      </c>
    </row>
    <row r="131" spans="1:8" ht="12.75" customHeight="1" x14ac:dyDescent="0.2">
      <c r="A131" s="5" t="s">
        <v>269</v>
      </c>
      <c r="B131" s="6" t="s">
        <v>270</v>
      </c>
      <c r="C131" s="7" t="s">
        <v>23</v>
      </c>
      <c r="D131" s="8">
        <f>'Bills at Proposed'!BI139</f>
        <v>9693.3848000000016</v>
      </c>
      <c r="E131" s="8">
        <f>'Bills at Current'!BX139</f>
        <v>10046.299992022001</v>
      </c>
      <c r="F131" s="9">
        <f t="shared" ref="F131:F194" si="6">D131-E131</f>
        <v>-352.91519202199925</v>
      </c>
      <c r="G131" s="10">
        <f t="shared" ref="G131:G194" si="7">D131/E131-1</f>
        <v>-3.5128872550317713E-2</v>
      </c>
      <c r="H131" s="6" t="str">
        <f t="shared" ref="H131:H194" si="8">IF(LEFT(C131,1)="S","Schools","Govt")</f>
        <v>Govt</v>
      </c>
    </row>
    <row r="132" spans="1:8" ht="12.75" customHeight="1" x14ac:dyDescent="0.2">
      <c r="A132" s="5" t="s">
        <v>271</v>
      </c>
      <c r="B132" s="6" t="s">
        <v>272</v>
      </c>
      <c r="C132" s="7" t="s">
        <v>24</v>
      </c>
      <c r="D132" s="8">
        <f>'Bills at Proposed'!BI140</f>
        <v>1380.48594</v>
      </c>
      <c r="E132" s="8">
        <f>'Bills at Current'!BX140</f>
        <v>1425.2973159071498</v>
      </c>
      <c r="F132" s="9">
        <f t="shared" si="6"/>
        <v>-44.811375907149795</v>
      </c>
      <c r="G132" s="10">
        <f t="shared" si="7"/>
        <v>-3.1440019852018719E-2</v>
      </c>
      <c r="H132" s="6" t="str">
        <f t="shared" si="8"/>
        <v>Govt</v>
      </c>
    </row>
    <row r="133" spans="1:8" ht="12.75" customHeight="1" x14ac:dyDescent="0.2">
      <c r="A133" s="5" t="s">
        <v>273</v>
      </c>
      <c r="B133" s="6" t="s">
        <v>274</v>
      </c>
      <c r="C133" s="7" t="s">
        <v>1</v>
      </c>
      <c r="D133" s="8">
        <f>'Bills at Proposed'!BI141</f>
        <v>901.01636999999994</v>
      </c>
      <c r="E133" s="8">
        <f>'Bills at Current'!BX141</f>
        <v>252.60066594455</v>
      </c>
      <c r="F133" s="9">
        <f t="shared" si="6"/>
        <v>648.41570405544996</v>
      </c>
      <c r="G133" s="10">
        <f t="shared" si="7"/>
        <v>2.5669595985854916</v>
      </c>
      <c r="H133" s="6" t="str">
        <f t="shared" si="8"/>
        <v>Schools</v>
      </c>
    </row>
    <row r="134" spans="1:8" ht="12.75" customHeight="1" x14ac:dyDescent="0.2">
      <c r="A134" s="5" t="s">
        <v>275</v>
      </c>
      <c r="B134" s="6" t="s">
        <v>276</v>
      </c>
      <c r="C134" s="7" t="s">
        <v>14</v>
      </c>
      <c r="D134" s="8">
        <f>'Bills at Proposed'!BI142</f>
        <v>33284.784</v>
      </c>
      <c r="E134" s="8">
        <f>'Bills at Current'!BX142</f>
        <v>33731.921972839998</v>
      </c>
      <c r="F134" s="9">
        <f t="shared" si="6"/>
        <v>-447.13797283999884</v>
      </c>
      <c r="G134" s="10">
        <f t="shared" si="7"/>
        <v>-1.325563284535114E-2</v>
      </c>
      <c r="H134" s="6" t="str">
        <f t="shared" si="8"/>
        <v>Schools</v>
      </c>
    </row>
    <row r="135" spans="1:8" ht="12.75" customHeight="1" x14ac:dyDescent="0.2">
      <c r="A135" s="5" t="s">
        <v>277</v>
      </c>
      <c r="B135" s="6" t="s">
        <v>278</v>
      </c>
      <c r="C135" s="7" t="s">
        <v>22</v>
      </c>
      <c r="D135" s="8">
        <f>'Bills at Proposed'!BI143</f>
        <v>7654.0014700000002</v>
      </c>
      <c r="E135" s="8">
        <f>'Bills at Current'!BX143</f>
        <v>9204.5287859461987</v>
      </c>
      <c r="F135" s="9">
        <f t="shared" si="6"/>
        <v>-1550.5273159461985</v>
      </c>
      <c r="G135" s="10">
        <f t="shared" si="7"/>
        <v>-0.168452655426924</v>
      </c>
      <c r="H135" s="6" t="str">
        <f t="shared" si="8"/>
        <v>Schools</v>
      </c>
    </row>
    <row r="136" spans="1:8" ht="12.75" customHeight="1" x14ac:dyDescent="0.2">
      <c r="A136" s="5" t="s">
        <v>279</v>
      </c>
      <c r="B136" s="6" t="s">
        <v>280</v>
      </c>
      <c r="C136" s="7" t="s">
        <v>23</v>
      </c>
      <c r="D136" s="8">
        <f>'Bills at Proposed'!BI144</f>
        <v>889.58768999999995</v>
      </c>
      <c r="E136" s="8">
        <f>'Bills at Current'!BX144</f>
        <v>397.28287670295003</v>
      </c>
      <c r="F136" s="9">
        <f t="shared" si="6"/>
        <v>492.30481329704992</v>
      </c>
      <c r="G136" s="10">
        <f t="shared" si="7"/>
        <v>1.2391795422513217</v>
      </c>
      <c r="H136" s="6" t="str">
        <f t="shared" si="8"/>
        <v>Govt</v>
      </c>
    </row>
    <row r="137" spans="1:8" ht="12.75" customHeight="1" x14ac:dyDescent="0.2">
      <c r="A137" s="5" t="s">
        <v>281</v>
      </c>
      <c r="B137" s="6" t="s">
        <v>282</v>
      </c>
      <c r="C137" s="7" t="s">
        <v>0</v>
      </c>
      <c r="D137" s="8">
        <f>'Bills at Proposed'!BI145</f>
        <v>67597.302800000005</v>
      </c>
      <c r="E137" s="8">
        <f>'Bills at Current'!BX145</f>
        <v>70402.554935202003</v>
      </c>
      <c r="F137" s="9">
        <f t="shared" si="6"/>
        <v>-2805.2521352019976</v>
      </c>
      <c r="G137" s="10">
        <f t="shared" si="7"/>
        <v>-3.9845885391289193E-2</v>
      </c>
      <c r="H137" s="6" t="str">
        <f t="shared" si="8"/>
        <v>Schools</v>
      </c>
    </row>
    <row r="138" spans="1:8" ht="12.75" customHeight="1" x14ac:dyDescent="0.2">
      <c r="A138" s="5" t="s">
        <v>283</v>
      </c>
      <c r="B138" s="6" t="s">
        <v>284</v>
      </c>
      <c r="C138" s="7" t="s">
        <v>22</v>
      </c>
      <c r="D138" s="8">
        <f>'Bills at Proposed'!BI146</f>
        <v>27349.142799999998</v>
      </c>
      <c r="E138" s="8">
        <f>'Bills at Current'!BX146</f>
        <v>28612.889324319996</v>
      </c>
      <c r="F138" s="9">
        <f t="shared" si="6"/>
        <v>-1263.7465243199986</v>
      </c>
      <c r="G138" s="10">
        <f t="shared" si="7"/>
        <v>-4.4167036400824311E-2</v>
      </c>
      <c r="H138" s="6" t="str">
        <f t="shared" si="8"/>
        <v>Schools</v>
      </c>
    </row>
    <row r="139" spans="1:8" ht="12.75" customHeight="1" x14ac:dyDescent="0.2">
      <c r="A139" s="5" t="s">
        <v>285</v>
      </c>
      <c r="B139" s="6" t="s">
        <v>286</v>
      </c>
      <c r="C139" s="7" t="s">
        <v>20</v>
      </c>
      <c r="D139" s="8">
        <f>'Bills at Proposed'!BI147</f>
        <v>4849.2115999999996</v>
      </c>
      <c r="E139" s="8">
        <f>'Bills at Current'!BX147</f>
        <v>5446.9031702820002</v>
      </c>
      <c r="F139" s="9">
        <f t="shared" si="6"/>
        <v>-597.69157028200061</v>
      </c>
      <c r="G139" s="10">
        <f t="shared" si="7"/>
        <v>-0.1097305297334773</v>
      </c>
      <c r="H139" s="6" t="str">
        <f t="shared" si="8"/>
        <v>Schools</v>
      </c>
    </row>
    <row r="140" spans="1:8" ht="12.75" customHeight="1" x14ac:dyDescent="0.2">
      <c r="A140" s="5" t="s">
        <v>287</v>
      </c>
      <c r="B140" s="6" t="s">
        <v>288</v>
      </c>
      <c r="C140" s="7" t="s">
        <v>22</v>
      </c>
      <c r="D140" s="8">
        <f>'Bills at Proposed'!BI148</f>
        <v>16494.231199999998</v>
      </c>
      <c r="E140" s="8">
        <f>'Bills at Current'!BX148</f>
        <v>17106.957681870001</v>
      </c>
      <c r="F140" s="9">
        <f t="shared" si="6"/>
        <v>-612.72648187000232</v>
      </c>
      <c r="G140" s="10">
        <f t="shared" si="7"/>
        <v>-3.5817384555722143E-2</v>
      </c>
      <c r="H140" s="6" t="str">
        <f t="shared" si="8"/>
        <v>Schools</v>
      </c>
    </row>
    <row r="141" spans="1:8" ht="12.75" customHeight="1" x14ac:dyDescent="0.2">
      <c r="A141" s="5" t="s">
        <v>289</v>
      </c>
      <c r="B141" s="6" t="s">
        <v>290</v>
      </c>
      <c r="C141" s="7" t="s">
        <v>14</v>
      </c>
      <c r="D141" s="8">
        <f>'Bills at Proposed'!BI149</f>
        <v>1046.1851999999999</v>
      </c>
      <c r="E141" s="8">
        <f>'Bills at Current'!BX149</f>
        <v>613.56891999199991</v>
      </c>
      <c r="F141" s="9">
        <f t="shared" si="6"/>
        <v>432.61628000799999</v>
      </c>
      <c r="G141" s="10">
        <f t="shared" si="7"/>
        <v>0.70508180240557272</v>
      </c>
      <c r="H141" s="6" t="str">
        <f t="shared" si="8"/>
        <v>Schools</v>
      </c>
    </row>
    <row r="142" spans="1:8" ht="12.75" customHeight="1" x14ac:dyDescent="0.2">
      <c r="A142" s="5" t="s">
        <v>291</v>
      </c>
      <c r="B142" s="6" t="s">
        <v>292</v>
      </c>
      <c r="C142" s="7" t="s">
        <v>1</v>
      </c>
      <c r="D142" s="8">
        <f>'Bills at Proposed'!BI150</f>
        <v>3339.2439999999997</v>
      </c>
      <c r="E142" s="8">
        <f>'Bills at Current'!BX150</f>
        <v>4291.7143223639996</v>
      </c>
      <c r="F142" s="9">
        <f t="shared" si="6"/>
        <v>-952.47032236399991</v>
      </c>
      <c r="G142" s="10">
        <f t="shared" si="7"/>
        <v>-0.22193236800518257</v>
      </c>
      <c r="H142" s="6" t="str">
        <f t="shared" si="8"/>
        <v>Schools</v>
      </c>
    </row>
    <row r="143" spans="1:8" ht="12.75" customHeight="1" x14ac:dyDescent="0.2">
      <c r="A143" s="5" t="s">
        <v>293</v>
      </c>
      <c r="B143" s="6" t="s">
        <v>294</v>
      </c>
      <c r="C143" s="7" t="s">
        <v>24</v>
      </c>
      <c r="D143" s="8">
        <f>'Bills at Proposed'!BI151</f>
        <v>911.13929999999993</v>
      </c>
      <c r="E143" s="8">
        <f>'Bills at Current'!BX151</f>
        <v>276.47474109674999</v>
      </c>
      <c r="F143" s="9">
        <f t="shared" si="6"/>
        <v>634.66455890324994</v>
      </c>
      <c r="G143" s="10">
        <f t="shared" si="7"/>
        <v>2.2955607314635462</v>
      </c>
      <c r="H143" s="6" t="str">
        <f t="shared" si="8"/>
        <v>Govt</v>
      </c>
    </row>
    <row r="144" spans="1:8" ht="12.75" customHeight="1" x14ac:dyDescent="0.2">
      <c r="A144" s="5" t="s">
        <v>1408</v>
      </c>
      <c r="B144" s="6" t="s">
        <v>1411</v>
      </c>
      <c r="C144" s="7" t="s">
        <v>24</v>
      </c>
      <c r="D144" s="8">
        <f>'Bills at Proposed'!BI152</f>
        <v>1109.69262</v>
      </c>
      <c r="E144" s="8">
        <f>'Bills at Current'!BX152</f>
        <v>802.5719258616499</v>
      </c>
      <c r="F144" s="9">
        <f t="shared" si="6"/>
        <v>307.12069413835013</v>
      </c>
      <c r="G144" s="10">
        <f t="shared" si="7"/>
        <v>0.38267061710216455</v>
      </c>
      <c r="H144" s="6" t="str">
        <f t="shared" si="8"/>
        <v>Govt</v>
      </c>
    </row>
    <row r="145" spans="1:8" ht="12.75" customHeight="1" x14ac:dyDescent="0.2">
      <c r="A145" s="5" t="s">
        <v>295</v>
      </c>
      <c r="B145" s="6" t="s">
        <v>296</v>
      </c>
      <c r="C145" s="7" t="s">
        <v>22</v>
      </c>
      <c r="D145" s="8">
        <f>'Bills at Proposed'!BI153</f>
        <v>1554.61536</v>
      </c>
      <c r="E145" s="8">
        <f>'Bills at Current'!BX153</f>
        <v>1830.05362880795</v>
      </c>
      <c r="F145" s="9">
        <f t="shared" si="6"/>
        <v>-275.43826880794995</v>
      </c>
      <c r="G145" s="10">
        <f t="shared" si="7"/>
        <v>-0.15050830449562469</v>
      </c>
      <c r="H145" s="6" t="str">
        <f t="shared" si="8"/>
        <v>Schools</v>
      </c>
    </row>
    <row r="146" spans="1:8" ht="12.75" customHeight="1" x14ac:dyDescent="0.2">
      <c r="A146" s="5" t="s">
        <v>297</v>
      </c>
      <c r="B146" s="6" t="s">
        <v>298</v>
      </c>
      <c r="C146" s="7" t="s">
        <v>23</v>
      </c>
      <c r="D146" s="8">
        <f>'Bills at Proposed'!BI154</f>
        <v>4607.7388000000001</v>
      </c>
      <c r="E146" s="8">
        <f>'Bills at Current'!BX154</f>
        <v>5591.6332111359998</v>
      </c>
      <c r="F146" s="9">
        <f t="shared" si="6"/>
        <v>-983.89441113599969</v>
      </c>
      <c r="G146" s="10">
        <f t="shared" si="7"/>
        <v>-0.17595832451537197</v>
      </c>
      <c r="H146" s="6" t="str">
        <f t="shared" si="8"/>
        <v>Govt</v>
      </c>
    </row>
    <row r="147" spans="1:8" ht="12.75" customHeight="1" x14ac:dyDescent="0.2">
      <c r="A147" s="5" t="s">
        <v>299</v>
      </c>
      <c r="B147" s="6" t="s">
        <v>300</v>
      </c>
      <c r="C147" s="7" t="s">
        <v>2</v>
      </c>
      <c r="D147" s="8">
        <f>'Bills at Proposed'!BI155</f>
        <v>1847.712</v>
      </c>
      <c r="E147" s="8">
        <f>'Bills at Current'!BX155</f>
        <v>2393.6681732319998</v>
      </c>
      <c r="F147" s="9">
        <f t="shared" si="6"/>
        <v>-545.95617323199986</v>
      </c>
      <c r="G147" s="10">
        <f t="shared" si="7"/>
        <v>-0.2280834826386291</v>
      </c>
      <c r="H147" s="6" t="str">
        <f t="shared" si="8"/>
        <v>Govt</v>
      </c>
    </row>
    <row r="148" spans="1:8" ht="12.75" customHeight="1" x14ac:dyDescent="0.2">
      <c r="A148" s="5" t="s">
        <v>301</v>
      </c>
      <c r="B148" s="6" t="s">
        <v>302</v>
      </c>
      <c r="C148" s="7" t="s">
        <v>22</v>
      </c>
      <c r="D148" s="8">
        <f>'Bills at Proposed'!BI156</f>
        <v>9288.51</v>
      </c>
      <c r="E148" s="8">
        <f>'Bills at Current'!BX156</f>
        <v>10128.401436299999</v>
      </c>
      <c r="F148" s="9">
        <f t="shared" si="6"/>
        <v>-839.89143629999853</v>
      </c>
      <c r="G148" s="10">
        <f t="shared" si="7"/>
        <v>-8.2924382646391126E-2</v>
      </c>
      <c r="H148" s="6" t="str">
        <f t="shared" si="8"/>
        <v>Schools</v>
      </c>
    </row>
    <row r="149" spans="1:8" ht="12.75" customHeight="1" x14ac:dyDescent="0.2">
      <c r="A149" s="5" t="s">
        <v>303</v>
      </c>
      <c r="B149" s="6" t="s">
        <v>304</v>
      </c>
      <c r="C149" s="7" t="s">
        <v>0</v>
      </c>
      <c r="D149" s="8">
        <f>'Bills at Proposed'!BI157</f>
        <v>112665.20799999998</v>
      </c>
      <c r="E149" s="8">
        <f>'Bills at Current'!BX157</f>
        <v>114928.45899163999</v>
      </c>
      <c r="F149" s="9">
        <f t="shared" si="6"/>
        <v>-2263.2509916400013</v>
      </c>
      <c r="G149" s="10">
        <f t="shared" si="7"/>
        <v>-1.9692694146404843E-2</v>
      </c>
      <c r="H149" s="6" t="str">
        <f t="shared" si="8"/>
        <v>Schools</v>
      </c>
    </row>
    <row r="150" spans="1:8" ht="12.75" customHeight="1" x14ac:dyDescent="0.2">
      <c r="A150" s="5" t="s">
        <v>305</v>
      </c>
      <c r="B150" s="6" t="s">
        <v>306</v>
      </c>
      <c r="C150" s="7" t="s">
        <v>22</v>
      </c>
      <c r="D150" s="8">
        <f>'Bills at Proposed'!BI158</f>
        <v>42492.074500000002</v>
      </c>
      <c r="E150" s="8">
        <f>'Bills at Current'!BX158</f>
        <v>43960.758457770004</v>
      </c>
      <c r="F150" s="9">
        <f t="shared" si="6"/>
        <v>-1468.6839577700011</v>
      </c>
      <c r="G150" s="10">
        <f t="shared" si="7"/>
        <v>-3.3408976762329123E-2</v>
      </c>
      <c r="H150" s="6" t="str">
        <f t="shared" si="8"/>
        <v>Schools</v>
      </c>
    </row>
    <row r="151" spans="1:8" ht="12.75" customHeight="1" x14ac:dyDescent="0.2">
      <c r="A151" s="5" t="s">
        <v>307</v>
      </c>
      <c r="B151" s="6" t="s">
        <v>308</v>
      </c>
      <c r="C151" s="7" t="s">
        <v>1</v>
      </c>
      <c r="D151" s="8">
        <f>'Bills at Proposed'!BI159</f>
        <v>936.50051999999994</v>
      </c>
      <c r="E151" s="8">
        <f>'Bills at Current'!BX159</f>
        <v>347.31629327184999</v>
      </c>
      <c r="F151" s="9">
        <f t="shared" si="6"/>
        <v>589.18422672814995</v>
      </c>
      <c r="G151" s="10">
        <f t="shared" si="7"/>
        <v>1.6963909788907774</v>
      </c>
      <c r="H151" s="6" t="str">
        <f t="shared" si="8"/>
        <v>Schools</v>
      </c>
    </row>
    <row r="152" spans="1:8" ht="12.75" customHeight="1" x14ac:dyDescent="0.2">
      <c r="A152" s="5" t="s">
        <v>309</v>
      </c>
      <c r="B152" s="6" t="s">
        <v>310</v>
      </c>
      <c r="C152" s="7" t="s">
        <v>1</v>
      </c>
      <c r="D152" s="8">
        <f>'Bills at Proposed'!BI160</f>
        <v>1461.9952800000001</v>
      </c>
      <c r="E152" s="8">
        <f>'Bills at Current'!BX160</f>
        <v>1688.0351184287499</v>
      </c>
      <c r="F152" s="9">
        <f t="shared" si="6"/>
        <v>-226.03983842874982</v>
      </c>
      <c r="G152" s="10">
        <f t="shared" si="7"/>
        <v>-0.13390707098508192</v>
      </c>
      <c r="H152" s="6" t="str">
        <f t="shared" si="8"/>
        <v>Schools</v>
      </c>
    </row>
    <row r="153" spans="1:8" ht="12.75" customHeight="1" x14ac:dyDescent="0.2">
      <c r="A153" s="5" t="s">
        <v>1408</v>
      </c>
      <c r="B153" s="6" t="s">
        <v>1412</v>
      </c>
      <c r="C153" s="7" t="s">
        <v>24</v>
      </c>
      <c r="D153" s="8">
        <f>'Bills at Proposed'!BI161</f>
        <v>996.28391999999997</v>
      </c>
      <c r="E153" s="8">
        <f>'Bills at Current'!BX161</f>
        <v>509.31218424589997</v>
      </c>
      <c r="F153" s="9">
        <f t="shared" si="6"/>
        <v>486.9717357541</v>
      </c>
      <c r="G153" s="10">
        <f t="shared" si="7"/>
        <v>0.95613604154222664</v>
      </c>
      <c r="H153" s="6" t="str">
        <f t="shared" si="8"/>
        <v>Govt</v>
      </c>
    </row>
    <row r="154" spans="1:8" ht="12.75" customHeight="1" x14ac:dyDescent="0.2">
      <c r="A154" s="5" t="s">
        <v>311</v>
      </c>
      <c r="B154" s="6" t="s">
        <v>312</v>
      </c>
      <c r="C154" s="7" t="s">
        <v>11</v>
      </c>
      <c r="D154" s="8">
        <f>'Bills at Proposed'!BI162</f>
        <v>0</v>
      </c>
      <c r="E154" s="8">
        <f>'Bills at Current'!BX162</f>
        <v>0</v>
      </c>
      <c r="F154" s="9">
        <f t="shared" si="6"/>
        <v>0</v>
      </c>
      <c r="G154" s="10" t="e">
        <f t="shared" si="7"/>
        <v>#DIV/0!</v>
      </c>
      <c r="H154" s="6" t="str">
        <f t="shared" si="8"/>
        <v>Schools</v>
      </c>
    </row>
    <row r="155" spans="1:8" ht="12.75" customHeight="1" x14ac:dyDescent="0.2">
      <c r="A155" s="5" t="s">
        <v>315</v>
      </c>
      <c r="B155" s="6" t="s">
        <v>316</v>
      </c>
      <c r="C155" s="7" t="s">
        <v>4</v>
      </c>
      <c r="D155" s="8">
        <f>'Bills at Proposed'!BI163</f>
        <v>40412.392999999996</v>
      </c>
      <c r="E155" s="8">
        <f>'Bills at Current'!BX163</f>
        <v>42823.281509050008</v>
      </c>
      <c r="F155" s="9">
        <f t="shared" si="6"/>
        <v>-2410.8885090500116</v>
      </c>
      <c r="G155" s="10">
        <f t="shared" si="7"/>
        <v>-5.6298546587106091E-2</v>
      </c>
      <c r="H155" s="6" t="str">
        <f t="shared" si="8"/>
        <v>Schools</v>
      </c>
    </row>
    <row r="156" spans="1:8" ht="12.75" customHeight="1" x14ac:dyDescent="0.2">
      <c r="A156" s="5" t="s">
        <v>317</v>
      </c>
      <c r="B156" s="6" t="s">
        <v>318</v>
      </c>
      <c r="C156" s="7" t="s">
        <v>23</v>
      </c>
      <c r="D156" s="8">
        <f>'Bills at Proposed'!BI164</f>
        <v>1092.33</v>
      </c>
      <c r="E156" s="8">
        <f>'Bills at Current'!BX164</f>
        <v>737.84744851999994</v>
      </c>
      <c r="F156" s="9">
        <f t="shared" si="6"/>
        <v>354.48255147999998</v>
      </c>
      <c r="G156" s="10">
        <f t="shared" si="7"/>
        <v>0.48042796948208388</v>
      </c>
      <c r="H156" s="6" t="str">
        <f t="shared" si="8"/>
        <v>Govt</v>
      </c>
    </row>
    <row r="157" spans="1:8" ht="12.75" customHeight="1" x14ac:dyDescent="0.2">
      <c r="A157" s="5" t="s">
        <v>319</v>
      </c>
      <c r="B157" s="6" t="s">
        <v>320</v>
      </c>
      <c r="C157" s="7" t="s">
        <v>19</v>
      </c>
      <c r="D157" s="8">
        <f>'Bills at Proposed'!BI165</f>
        <v>1187.9183699999999</v>
      </c>
      <c r="E157" s="8">
        <f>'Bills at Current'!BX165</f>
        <v>917.58303499975</v>
      </c>
      <c r="F157" s="9">
        <f t="shared" si="6"/>
        <v>270.33533500024987</v>
      </c>
      <c r="G157" s="10">
        <f t="shared" si="7"/>
        <v>0.29461675367649254</v>
      </c>
      <c r="H157" s="6" t="str">
        <f t="shared" si="8"/>
        <v>Govt</v>
      </c>
    </row>
    <row r="158" spans="1:8" ht="12.75" customHeight="1" x14ac:dyDescent="0.2">
      <c r="A158" s="5" t="s">
        <v>321</v>
      </c>
      <c r="B158" s="6" t="s">
        <v>322</v>
      </c>
      <c r="C158" s="7" t="s">
        <v>1</v>
      </c>
      <c r="D158" s="8">
        <f>'Bills at Proposed'!BI166</f>
        <v>1770.837</v>
      </c>
      <c r="E158" s="8">
        <f>'Bills at Current'!BX166</f>
        <v>2223.952547285</v>
      </c>
      <c r="F158" s="9">
        <f t="shared" si="6"/>
        <v>-453.11554728500005</v>
      </c>
      <c r="G158" s="10">
        <f t="shared" si="7"/>
        <v>-0.20374335227528273</v>
      </c>
      <c r="H158" s="6" t="str">
        <f t="shared" si="8"/>
        <v>Schools</v>
      </c>
    </row>
    <row r="159" spans="1:8" ht="12.75" customHeight="1" x14ac:dyDescent="0.2">
      <c r="A159" s="5" t="s">
        <v>323</v>
      </c>
      <c r="B159" s="6" t="s">
        <v>324</v>
      </c>
      <c r="C159" s="7" t="s">
        <v>0</v>
      </c>
      <c r="D159" s="8">
        <f>'Bills at Proposed'!BI167</f>
        <v>900.45719999999994</v>
      </c>
      <c r="E159" s="8">
        <f>'Bills at Current'!BX167</f>
        <v>251.07422489800001</v>
      </c>
      <c r="F159" s="9">
        <f t="shared" si="6"/>
        <v>649.38297510199993</v>
      </c>
      <c r="G159" s="10">
        <f t="shared" si="7"/>
        <v>2.5864183205815516</v>
      </c>
      <c r="H159" s="6" t="str">
        <f t="shared" si="8"/>
        <v>Schools</v>
      </c>
    </row>
    <row r="160" spans="1:8" ht="12.75" customHeight="1" x14ac:dyDescent="0.2">
      <c r="A160" s="5" t="s">
        <v>1408</v>
      </c>
      <c r="B160" s="6" t="s">
        <v>1413</v>
      </c>
      <c r="C160" s="7" t="s">
        <v>24</v>
      </c>
      <c r="D160" s="8">
        <f>'Bills at Proposed'!BI168</f>
        <v>1032.96606</v>
      </c>
      <c r="E160" s="8">
        <f>'Bills at Current'!BX168</f>
        <v>595.45588722339994</v>
      </c>
      <c r="F160" s="9">
        <f t="shared" si="6"/>
        <v>437.51017277660003</v>
      </c>
      <c r="G160" s="10">
        <f t="shared" si="7"/>
        <v>0.73474825283313949</v>
      </c>
      <c r="H160" s="6" t="str">
        <f t="shared" si="8"/>
        <v>Govt</v>
      </c>
    </row>
    <row r="161" spans="1:8" ht="12.75" customHeight="1" x14ac:dyDescent="0.2">
      <c r="A161" s="5" t="s">
        <v>325</v>
      </c>
      <c r="B161" s="6" t="s">
        <v>326</v>
      </c>
      <c r="C161" s="7" t="s">
        <v>23</v>
      </c>
      <c r="D161" s="8">
        <f>'Bills at Proposed'!BI169</f>
        <v>1069.1508899999999</v>
      </c>
      <c r="E161" s="8">
        <f>'Bills at Current'!BX169</f>
        <v>681.03374285835002</v>
      </c>
      <c r="F161" s="9">
        <f t="shared" si="6"/>
        <v>388.11714714164987</v>
      </c>
      <c r="G161" s="10">
        <f t="shared" si="7"/>
        <v>0.56989415166522139</v>
      </c>
      <c r="H161" s="6" t="str">
        <f t="shared" si="8"/>
        <v>Govt</v>
      </c>
    </row>
    <row r="162" spans="1:8" ht="12.75" customHeight="1" x14ac:dyDescent="0.2">
      <c r="A162" s="5" t="s">
        <v>327</v>
      </c>
      <c r="B162" s="6" t="s">
        <v>328</v>
      </c>
      <c r="C162" s="7" t="s">
        <v>22</v>
      </c>
      <c r="D162" s="8">
        <f>'Bills at Proposed'!BI170</f>
        <v>32411.925000000003</v>
      </c>
      <c r="E162" s="8">
        <f>'Bills at Current'!BX170</f>
        <v>33840.704379299998</v>
      </c>
      <c r="F162" s="9">
        <f t="shared" si="6"/>
        <v>-1428.7793792999946</v>
      </c>
      <c r="G162" s="10">
        <f t="shared" si="7"/>
        <v>-4.2220734039270291E-2</v>
      </c>
      <c r="H162" s="6" t="str">
        <f t="shared" si="8"/>
        <v>Schools</v>
      </c>
    </row>
    <row r="163" spans="1:8" ht="12.75" customHeight="1" x14ac:dyDescent="0.2">
      <c r="A163" s="5" t="s">
        <v>329</v>
      </c>
      <c r="B163" s="6" t="s">
        <v>330</v>
      </c>
      <c r="C163" s="7" t="s">
        <v>16</v>
      </c>
      <c r="D163" s="8">
        <f>'Bills at Proposed'!BI171</f>
        <v>2146.04232</v>
      </c>
      <c r="E163" s="8">
        <f>'Bills at Current'!BX171</f>
        <v>2882.3021224238501</v>
      </c>
      <c r="F163" s="9">
        <f t="shared" si="6"/>
        <v>-736.25980242385003</v>
      </c>
      <c r="G163" s="10">
        <f t="shared" si="7"/>
        <v>-0.25544157799970602</v>
      </c>
      <c r="H163" s="6" t="str">
        <f t="shared" si="8"/>
        <v>Govt</v>
      </c>
    </row>
    <row r="164" spans="1:8" ht="12.75" customHeight="1" x14ac:dyDescent="0.2">
      <c r="A164" s="5" t="s">
        <v>331</v>
      </c>
      <c r="B164" s="6" t="s">
        <v>332</v>
      </c>
      <c r="C164" s="7" t="s">
        <v>20</v>
      </c>
      <c r="D164" s="8">
        <f>'Bills at Proposed'!BI172</f>
        <v>1045.5108299999999</v>
      </c>
      <c r="E164" s="8">
        <f>'Bills at Current'!BX172</f>
        <v>623.27428573445002</v>
      </c>
      <c r="F164" s="9">
        <f t="shared" si="6"/>
        <v>422.23654426554992</v>
      </c>
      <c r="G164" s="10">
        <f t="shared" si="7"/>
        <v>0.67744900428227606</v>
      </c>
      <c r="H164" s="6" t="str">
        <f t="shared" si="8"/>
        <v>Schools</v>
      </c>
    </row>
    <row r="165" spans="1:8" ht="12.75" customHeight="1" x14ac:dyDescent="0.2">
      <c r="A165" s="5" t="s">
        <v>333</v>
      </c>
      <c r="B165" s="6" t="s">
        <v>334</v>
      </c>
      <c r="C165" s="7" t="s">
        <v>22</v>
      </c>
      <c r="D165" s="8">
        <f>'Bills at Proposed'!BI173</f>
        <v>9032.2152000000006</v>
      </c>
      <c r="E165" s="8">
        <f>'Bills at Current'!BX173</f>
        <v>10481.922475163999</v>
      </c>
      <c r="F165" s="9">
        <f t="shared" si="6"/>
        <v>-1449.7072751639989</v>
      </c>
      <c r="G165" s="10">
        <f t="shared" si="7"/>
        <v>-0.13830547579405916</v>
      </c>
      <c r="H165" s="6" t="str">
        <f t="shared" si="8"/>
        <v>Schools</v>
      </c>
    </row>
    <row r="166" spans="1:8" ht="12.75" customHeight="1" x14ac:dyDescent="0.2">
      <c r="A166" s="5" t="s">
        <v>335</v>
      </c>
      <c r="B166" s="6" t="s">
        <v>336</v>
      </c>
      <c r="C166" s="7" t="s">
        <v>16</v>
      </c>
      <c r="D166" s="8">
        <f>'Bills at Proposed'!BI174</f>
        <v>78620.840800000005</v>
      </c>
      <c r="E166" s="8">
        <f>'Bills at Current'!BX174</f>
        <v>78069.945530290002</v>
      </c>
      <c r="F166" s="9">
        <f t="shared" si="6"/>
        <v>550.89526971000305</v>
      </c>
      <c r="G166" s="10">
        <f t="shared" si="7"/>
        <v>7.056432100317922E-3</v>
      </c>
      <c r="H166" s="6" t="str">
        <f t="shared" si="8"/>
        <v>Govt</v>
      </c>
    </row>
    <row r="167" spans="1:8" ht="12.75" customHeight="1" x14ac:dyDescent="0.2">
      <c r="A167" s="5" t="s">
        <v>337</v>
      </c>
      <c r="B167" s="6" t="s">
        <v>338</v>
      </c>
      <c r="C167" s="7" t="s">
        <v>1</v>
      </c>
      <c r="D167" s="8">
        <f>'Bills at Proposed'!BI175</f>
        <v>3458.6504999999997</v>
      </c>
      <c r="E167" s="8">
        <f>'Bills at Current'!BX175</f>
        <v>4282.2854986800003</v>
      </c>
      <c r="F167" s="9">
        <f t="shared" si="6"/>
        <v>-823.63499868000054</v>
      </c>
      <c r="G167" s="10">
        <f t="shared" si="7"/>
        <v>-0.19233537767014441</v>
      </c>
      <c r="H167" s="6" t="str">
        <f t="shared" si="8"/>
        <v>Schools</v>
      </c>
    </row>
    <row r="168" spans="1:8" ht="12.75" customHeight="1" x14ac:dyDescent="0.2">
      <c r="A168" s="5" t="s">
        <v>339</v>
      </c>
      <c r="B168" s="6" t="s">
        <v>340</v>
      </c>
      <c r="C168" s="7" t="s">
        <v>23</v>
      </c>
      <c r="D168" s="8">
        <f>'Bills at Proposed'!BI176</f>
        <v>7879.9961700000003</v>
      </c>
      <c r="E168" s="8">
        <f>'Bills at Current'!BX176</f>
        <v>9590.3125793037489</v>
      </c>
      <c r="F168" s="9">
        <f t="shared" si="6"/>
        <v>-1710.3164093037485</v>
      </c>
      <c r="G168" s="10">
        <f t="shared" si="7"/>
        <v>-0.17833792122632941</v>
      </c>
      <c r="H168" s="6" t="str">
        <f t="shared" si="8"/>
        <v>Govt</v>
      </c>
    </row>
    <row r="169" spans="1:8" ht="12.75" customHeight="1" x14ac:dyDescent="0.2">
      <c r="A169" s="5" t="s">
        <v>341</v>
      </c>
      <c r="B169" s="6" t="s">
        <v>342</v>
      </c>
      <c r="C169" s="7" t="s">
        <v>1</v>
      </c>
      <c r="D169" s="8">
        <f>'Bills at Proposed'!BI177</f>
        <v>4198.902</v>
      </c>
      <c r="E169" s="8">
        <f>'Bills at Current'!BX177</f>
        <v>5289.8466372150006</v>
      </c>
      <c r="F169" s="9">
        <f t="shared" si="6"/>
        <v>-1090.9446372150005</v>
      </c>
      <c r="G169" s="10">
        <f t="shared" si="7"/>
        <v>-0.20623369863693464</v>
      </c>
      <c r="H169" s="6" t="str">
        <f t="shared" si="8"/>
        <v>Schools</v>
      </c>
    </row>
    <row r="170" spans="1:8" ht="12.75" customHeight="1" x14ac:dyDescent="0.2">
      <c r="A170" s="5" t="s">
        <v>343</v>
      </c>
      <c r="B170" s="6" t="s">
        <v>344</v>
      </c>
      <c r="C170" s="7" t="s">
        <v>23</v>
      </c>
      <c r="D170" s="8">
        <f>'Bills at Proposed'!BI178</f>
        <v>5985.2110000000002</v>
      </c>
      <c r="E170" s="8">
        <f>'Bills at Current'!BX178</f>
        <v>6858.94421324</v>
      </c>
      <c r="F170" s="9">
        <f t="shared" si="6"/>
        <v>-873.73321323999971</v>
      </c>
      <c r="G170" s="10">
        <f t="shared" si="7"/>
        <v>-0.12738596292318716</v>
      </c>
      <c r="H170" s="6" t="str">
        <f t="shared" si="8"/>
        <v>Govt</v>
      </c>
    </row>
    <row r="171" spans="1:8" ht="12.75" customHeight="1" x14ac:dyDescent="0.2">
      <c r="A171" s="5" t="s">
        <v>345</v>
      </c>
      <c r="B171" s="6" t="s">
        <v>346</v>
      </c>
      <c r="C171" s="7" t="s">
        <v>16</v>
      </c>
      <c r="D171" s="8">
        <f>'Bills at Proposed'!BI179</f>
        <v>9937.7020000000011</v>
      </c>
      <c r="E171" s="8">
        <f>'Bills at Current'!BX179</f>
        <v>11909.325901312</v>
      </c>
      <c r="F171" s="9">
        <f t="shared" si="6"/>
        <v>-1971.6239013119994</v>
      </c>
      <c r="G171" s="10">
        <f t="shared" si="7"/>
        <v>-0.16555293873474353</v>
      </c>
      <c r="H171" s="6" t="str">
        <f t="shared" si="8"/>
        <v>Govt</v>
      </c>
    </row>
    <row r="172" spans="1:8" ht="12.75" customHeight="1" x14ac:dyDescent="0.2">
      <c r="A172" s="5" t="s">
        <v>347</v>
      </c>
      <c r="B172" s="6" t="s">
        <v>348</v>
      </c>
      <c r="C172" s="7" t="s">
        <v>1</v>
      </c>
      <c r="D172" s="8">
        <f>'Bills at Proposed'!BI180</f>
        <v>17807.07</v>
      </c>
      <c r="E172" s="8">
        <f>'Bills at Current'!BX180</f>
        <v>19730.17780867</v>
      </c>
      <c r="F172" s="9">
        <f t="shared" si="6"/>
        <v>-1923.1078086699999</v>
      </c>
      <c r="G172" s="10">
        <f t="shared" si="7"/>
        <v>-9.7470373927645571E-2</v>
      </c>
      <c r="H172" s="6" t="str">
        <f t="shared" si="8"/>
        <v>Schools</v>
      </c>
    </row>
    <row r="173" spans="1:8" ht="12.75" customHeight="1" x14ac:dyDescent="0.2">
      <c r="A173" s="5" t="s">
        <v>349</v>
      </c>
      <c r="B173" s="6" t="s">
        <v>350</v>
      </c>
      <c r="C173" s="7" t="s">
        <v>1</v>
      </c>
      <c r="D173" s="8">
        <f>'Bills at Proposed'!BI181</f>
        <v>1238.3771999999999</v>
      </c>
      <c r="E173" s="8">
        <f>'Bills at Current'!BX181</f>
        <v>1121.7241347899999</v>
      </c>
      <c r="F173" s="9">
        <f t="shared" si="6"/>
        <v>116.65306521000002</v>
      </c>
      <c r="G173" s="10">
        <f t="shared" si="7"/>
        <v>0.10399443284853538</v>
      </c>
      <c r="H173" s="6" t="str">
        <f t="shared" si="8"/>
        <v>Schools</v>
      </c>
    </row>
    <row r="174" spans="1:8" ht="12.75" customHeight="1" x14ac:dyDescent="0.2">
      <c r="A174" s="5" t="s">
        <v>351</v>
      </c>
      <c r="B174" s="6" t="s">
        <v>352</v>
      </c>
      <c r="C174" s="7" t="s">
        <v>9</v>
      </c>
      <c r="D174" s="8">
        <f>'Bills at Proposed'!BI182</f>
        <v>2125.6828999999998</v>
      </c>
      <c r="E174" s="8">
        <f>'Bills at Current'!BX182</f>
        <v>2595.6179025895995</v>
      </c>
      <c r="F174" s="9">
        <f t="shared" si="6"/>
        <v>-469.93500258959966</v>
      </c>
      <c r="G174" s="10">
        <f t="shared" si="7"/>
        <v>-0.18104937638192209</v>
      </c>
      <c r="H174" s="6" t="str">
        <f t="shared" si="8"/>
        <v>Govt</v>
      </c>
    </row>
    <row r="175" spans="1:8" ht="12.75" customHeight="1" x14ac:dyDescent="0.2">
      <c r="A175" s="5" t="s">
        <v>353</v>
      </c>
      <c r="B175" s="6" t="s">
        <v>354</v>
      </c>
      <c r="C175" s="7" t="s">
        <v>23</v>
      </c>
      <c r="D175" s="8">
        <f>'Bills at Proposed'!BI183</f>
        <v>9770.7276000000002</v>
      </c>
      <c r="E175" s="8">
        <f>'Bills at Current'!BX183</f>
        <v>10825.134634341997</v>
      </c>
      <c r="F175" s="9">
        <f t="shared" si="6"/>
        <v>-1054.4070343419971</v>
      </c>
      <c r="G175" s="10">
        <f t="shared" si="7"/>
        <v>-9.7403595424759293E-2</v>
      </c>
      <c r="H175" s="6" t="str">
        <f t="shared" si="8"/>
        <v>Govt</v>
      </c>
    </row>
    <row r="176" spans="1:8" ht="12.75" customHeight="1" x14ac:dyDescent="0.2">
      <c r="A176" s="5" t="s">
        <v>355</v>
      </c>
      <c r="B176" s="6" t="s">
        <v>356</v>
      </c>
      <c r="C176" s="7" t="s">
        <v>23</v>
      </c>
      <c r="D176" s="8">
        <f>'Bills at Proposed'!BI184</f>
        <v>5105.880799999999</v>
      </c>
      <c r="E176" s="8">
        <f>'Bills at Current'!BX184</f>
        <v>5720.2939425519999</v>
      </c>
      <c r="F176" s="9">
        <f t="shared" si="6"/>
        <v>-614.41314255200086</v>
      </c>
      <c r="G176" s="10">
        <f t="shared" si="7"/>
        <v>-0.10740936544912794</v>
      </c>
      <c r="H176" s="6" t="str">
        <f t="shared" si="8"/>
        <v>Govt</v>
      </c>
    </row>
    <row r="177" spans="1:8" ht="12.75" customHeight="1" x14ac:dyDescent="0.2">
      <c r="A177" s="5" t="s">
        <v>357</v>
      </c>
      <c r="B177" s="6" t="s">
        <v>358</v>
      </c>
      <c r="C177" s="7" t="s">
        <v>22</v>
      </c>
      <c r="D177" s="8">
        <f>'Bills at Proposed'!BI185</f>
        <v>21009.081999999999</v>
      </c>
      <c r="E177" s="8">
        <f>'Bills at Current'!BX185</f>
        <v>22402.541956269994</v>
      </c>
      <c r="F177" s="9">
        <f t="shared" si="6"/>
        <v>-1393.459956269995</v>
      </c>
      <c r="G177" s="10">
        <f t="shared" si="7"/>
        <v>-6.2200975183532514E-2</v>
      </c>
      <c r="H177" s="6" t="str">
        <f t="shared" si="8"/>
        <v>Schools</v>
      </c>
    </row>
    <row r="178" spans="1:8" ht="12.75" customHeight="1" x14ac:dyDescent="0.2">
      <c r="A178" s="5" t="s">
        <v>359</v>
      </c>
      <c r="B178" s="6" t="s">
        <v>360</v>
      </c>
      <c r="C178" s="7" t="s">
        <v>9</v>
      </c>
      <c r="D178" s="8">
        <f>'Bills at Proposed'!BI186</f>
        <v>11857.647200000001</v>
      </c>
      <c r="E178" s="8">
        <f>'Bills at Current'!BX186</f>
        <v>13441.561878388</v>
      </c>
      <c r="F178" s="9">
        <f t="shared" si="6"/>
        <v>-1583.9146783879987</v>
      </c>
      <c r="G178" s="10">
        <f t="shared" si="7"/>
        <v>-0.11783710053328655</v>
      </c>
      <c r="H178" s="6" t="str">
        <f t="shared" si="8"/>
        <v>Govt</v>
      </c>
    </row>
    <row r="179" spans="1:8" ht="12.75" customHeight="1" x14ac:dyDescent="0.2">
      <c r="A179" s="5" t="s">
        <v>361</v>
      </c>
      <c r="B179" s="6" t="s">
        <v>362</v>
      </c>
      <c r="C179" s="7" t="s">
        <v>22</v>
      </c>
      <c r="D179" s="8">
        <f>'Bills at Proposed'!BI187</f>
        <v>22720.944</v>
      </c>
      <c r="E179" s="8">
        <f>'Bills at Current'!BX187</f>
        <v>23543.046550940002</v>
      </c>
      <c r="F179" s="9">
        <f t="shared" si="6"/>
        <v>-822.1025509400024</v>
      </c>
      <c r="G179" s="10">
        <f t="shared" si="7"/>
        <v>-3.4919123536591656E-2</v>
      </c>
      <c r="H179" s="6" t="str">
        <f t="shared" si="8"/>
        <v>Schools</v>
      </c>
    </row>
    <row r="180" spans="1:8" ht="12.75" customHeight="1" x14ac:dyDescent="0.2">
      <c r="A180" s="5" t="s">
        <v>363</v>
      </c>
      <c r="B180" s="6" t="s">
        <v>364</v>
      </c>
      <c r="C180" s="7" t="s">
        <v>1</v>
      </c>
      <c r="D180" s="8">
        <f>'Bills at Proposed'!BI188</f>
        <v>21923.657999999996</v>
      </c>
      <c r="E180" s="8">
        <f>'Bills at Current'!BX188</f>
        <v>23891.372226890002</v>
      </c>
      <c r="F180" s="9">
        <f t="shared" si="6"/>
        <v>-1967.7142268900061</v>
      </c>
      <c r="G180" s="10">
        <f t="shared" si="7"/>
        <v>-8.2360871037592487E-2</v>
      </c>
      <c r="H180" s="6" t="str">
        <f t="shared" si="8"/>
        <v>Schools</v>
      </c>
    </row>
    <row r="181" spans="1:8" ht="12.75" customHeight="1" x14ac:dyDescent="0.2">
      <c r="A181" s="5" t="s">
        <v>365</v>
      </c>
      <c r="B181" s="6" t="s">
        <v>367</v>
      </c>
      <c r="C181" s="7" t="s">
        <v>24</v>
      </c>
      <c r="D181" s="8">
        <f>'Bills at Proposed'!BI189</f>
        <v>1044.4653899999998</v>
      </c>
      <c r="E181" s="8">
        <f>'Bills at Current'!BX189</f>
        <v>599.03161710979998</v>
      </c>
      <c r="F181" s="9">
        <f t="shared" si="6"/>
        <v>445.43377289019986</v>
      </c>
      <c r="G181" s="10">
        <f t="shared" si="7"/>
        <v>0.74358975414239903</v>
      </c>
      <c r="H181" s="6" t="str">
        <f t="shared" si="8"/>
        <v>Govt</v>
      </c>
    </row>
    <row r="182" spans="1:8" ht="12.75" customHeight="1" x14ac:dyDescent="0.2">
      <c r="A182" s="5" t="s">
        <v>369</v>
      </c>
      <c r="B182" s="6" t="s">
        <v>370</v>
      </c>
      <c r="C182" s="7" t="s">
        <v>1</v>
      </c>
      <c r="D182" s="8">
        <f>'Bills at Proposed'!BI190</f>
        <v>32251.2575</v>
      </c>
      <c r="E182" s="8">
        <f>'Bills at Current'!BX190</f>
        <v>32968.767256949999</v>
      </c>
      <c r="F182" s="9">
        <f t="shared" si="6"/>
        <v>-717.50975694999943</v>
      </c>
      <c r="G182" s="10">
        <f t="shared" si="7"/>
        <v>-2.1763317729107556E-2</v>
      </c>
      <c r="H182" s="6" t="str">
        <f t="shared" si="8"/>
        <v>Schools</v>
      </c>
    </row>
    <row r="183" spans="1:8" ht="12.75" customHeight="1" x14ac:dyDescent="0.2">
      <c r="A183" s="5" t="s">
        <v>371</v>
      </c>
      <c r="B183" s="6" t="s">
        <v>372</v>
      </c>
      <c r="C183" s="7" t="s">
        <v>24</v>
      </c>
      <c r="D183" s="8">
        <f>'Bills at Proposed'!BI191</f>
        <v>2608.6600100000001</v>
      </c>
      <c r="E183" s="8">
        <f>'Bills at Current'!BX191</f>
        <v>3629.0477668917501</v>
      </c>
      <c r="F183" s="9">
        <f t="shared" si="6"/>
        <v>-1020.3877568917501</v>
      </c>
      <c r="G183" s="10">
        <f t="shared" si="7"/>
        <v>-0.28117231363027884</v>
      </c>
      <c r="H183" s="6" t="str">
        <f t="shared" si="8"/>
        <v>Govt</v>
      </c>
    </row>
    <row r="184" spans="1:8" ht="12.75" customHeight="1" x14ac:dyDescent="0.2">
      <c r="A184" s="5" t="s">
        <v>373</v>
      </c>
      <c r="B184" s="6" t="s">
        <v>374</v>
      </c>
      <c r="C184" s="7" t="s">
        <v>0</v>
      </c>
      <c r="D184" s="8">
        <f>'Bills at Proposed'!BI192</f>
        <v>183874.50999999998</v>
      </c>
      <c r="E184" s="8">
        <f>'Bills at Current'!BX192</f>
        <v>187027.68590555</v>
      </c>
      <c r="F184" s="9">
        <f t="shared" si="6"/>
        <v>-3153.1759055500152</v>
      </c>
      <c r="G184" s="10">
        <f t="shared" si="7"/>
        <v>-1.6859407152919559E-2</v>
      </c>
      <c r="H184" s="6" t="str">
        <f t="shared" si="8"/>
        <v>Schools</v>
      </c>
    </row>
    <row r="185" spans="1:8" ht="12.75" customHeight="1" x14ac:dyDescent="0.2">
      <c r="A185" s="5" t="s">
        <v>375</v>
      </c>
      <c r="B185" s="6" t="s">
        <v>376</v>
      </c>
      <c r="C185" s="7" t="s">
        <v>2</v>
      </c>
      <c r="D185" s="8">
        <f>'Bills at Proposed'!BI193</f>
        <v>371022.07024999999</v>
      </c>
      <c r="E185" s="8">
        <f>'Bills at Current'!BX193</f>
        <v>343047.62409558345</v>
      </c>
      <c r="F185" s="9">
        <f t="shared" si="6"/>
        <v>27974.446154416539</v>
      </c>
      <c r="G185" s="10">
        <f t="shared" si="7"/>
        <v>8.1546829622181072E-2</v>
      </c>
      <c r="H185" s="6" t="str">
        <f t="shared" si="8"/>
        <v>Govt</v>
      </c>
    </row>
    <row r="186" spans="1:8" ht="12.75" customHeight="1" x14ac:dyDescent="0.2">
      <c r="A186" s="5" t="s">
        <v>377</v>
      </c>
      <c r="B186" s="6" t="s">
        <v>378</v>
      </c>
      <c r="C186" s="7" t="s">
        <v>0</v>
      </c>
      <c r="D186" s="8">
        <f>'Bills at Proposed'!BI194</f>
        <v>35267.256799999996</v>
      </c>
      <c r="E186" s="8">
        <f>'Bills at Current'!BX194</f>
        <v>37725.068311602001</v>
      </c>
      <c r="F186" s="9">
        <f t="shared" si="6"/>
        <v>-2457.8115116020053</v>
      </c>
      <c r="G186" s="10">
        <f t="shared" si="7"/>
        <v>-6.5150617920713638E-2</v>
      </c>
      <c r="H186" s="6" t="str">
        <f t="shared" si="8"/>
        <v>Schools</v>
      </c>
    </row>
    <row r="187" spans="1:8" ht="12.75" customHeight="1" x14ac:dyDescent="0.2">
      <c r="A187" s="5" t="s">
        <v>379</v>
      </c>
      <c r="B187" s="6" t="s">
        <v>380</v>
      </c>
      <c r="C187" s="7" t="s">
        <v>12</v>
      </c>
      <c r="D187" s="8">
        <f>'Bills at Proposed'!BI195</f>
        <v>1592.59482</v>
      </c>
      <c r="E187" s="8">
        <f>'Bills at Current'!BX195</f>
        <v>1948.3627317871496</v>
      </c>
      <c r="F187" s="9">
        <f t="shared" si="6"/>
        <v>-355.76791178714961</v>
      </c>
      <c r="G187" s="10">
        <f t="shared" si="7"/>
        <v>-0.1825983970966325</v>
      </c>
      <c r="H187" s="6" t="str">
        <f t="shared" si="8"/>
        <v>Govt</v>
      </c>
    </row>
    <row r="188" spans="1:8" ht="12.75" customHeight="1" x14ac:dyDescent="0.2">
      <c r="A188" s="5" t="s">
        <v>381</v>
      </c>
      <c r="B188" s="6" t="s">
        <v>382</v>
      </c>
      <c r="C188" s="7" t="s">
        <v>0</v>
      </c>
      <c r="D188" s="8">
        <f>'Bills at Proposed'!BI196</f>
        <v>4304.741</v>
      </c>
      <c r="E188" s="8">
        <f>'Bills at Current'!BX196</f>
        <v>5637.9787097550006</v>
      </c>
      <c r="F188" s="9">
        <f t="shared" si="6"/>
        <v>-1333.2377097550007</v>
      </c>
      <c r="G188" s="10">
        <f t="shared" si="7"/>
        <v>-0.23647441368449873</v>
      </c>
      <c r="H188" s="6" t="str">
        <f t="shared" si="8"/>
        <v>Schools</v>
      </c>
    </row>
    <row r="189" spans="1:8" ht="12.75" customHeight="1" x14ac:dyDescent="0.2">
      <c r="A189" s="5" t="s">
        <v>383</v>
      </c>
      <c r="B189" s="6" t="s">
        <v>384</v>
      </c>
      <c r="C189" s="7" t="s">
        <v>23</v>
      </c>
      <c r="D189" s="8">
        <f>'Bills at Proposed'!BI197</f>
        <v>2256.5741699999999</v>
      </c>
      <c r="E189" s="8">
        <f>'Bills at Current'!BX197</f>
        <v>3022.8632725941998</v>
      </c>
      <c r="F189" s="9">
        <f t="shared" si="6"/>
        <v>-766.2891025941999</v>
      </c>
      <c r="G189" s="10">
        <f t="shared" si="7"/>
        <v>-0.25349777131553031</v>
      </c>
      <c r="H189" s="6" t="str">
        <f t="shared" si="8"/>
        <v>Govt</v>
      </c>
    </row>
    <row r="190" spans="1:8" ht="12.75" customHeight="1" x14ac:dyDescent="0.2">
      <c r="A190" s="5" t="s">
        <v>385</v>
      </c>
      <c r="B190" s="6" t="s">
        <v>386</v>
      </c>
      <c r="C190" s="7" t="s">
        <v>15</v>
      </c>
      <c r="D190" s="8">
        <f>'Bills at Proposed'!BI198</f>
        <v>31328.002799999998</v>
      </c>
      <c r="E190" s="8">
        <f>'Bills at Current'!BX198</f>
        <v>31935.273458648</v>
      </c>
      <c r="F190" s="9">
        <f t="shared" si="6"/>
        <v>-607.2706586480017</v>
      </c>
      <c r="G190" s="10">
        <f t="shared" si="7"/>
        <v>-1.9015671164812065E-2</v>
      </c>
      <c r="H190" s="6" t="str">
        <f t="shared" si="8"/>
        <v>Schools</v>
      </c>
    </row>
    <row r="191" spans="1:8" ht="12.75" customHeight="1" x14ac:dyDescent="0.2">
      <c r="A191" s="5" t="s">
        <v>387</v>
      </c>
      <c r="B191" s="6" t="s">
        <v>388</v>
      </c>
      <c r="C191" s="7" t="s">
        <v>19</v>
      </c>
      <c r="D191" s="8">
        <f>'Bills at Proposed'!BI199</f>
        <v>1082.27736</v>
      </c>
      <c r="E191" s="8">
        <f>'Bills at Current'!BX199</f>
        <v>679.70004096784999</v>
      </c>
      <c r="F191" s="9">
        <f t="shared" si="6"/>
        <v>402.57731903215006</v>
      </c>
      <c r="G191" s="10">
        <f t="shared" si="7"/>
        <v>0.59228673645348806</v>
      </c>
      <c r="H191" s="6" t="str">
        <f t="shared" si="8"/>
        <v>Govt</v>
      </c>
    </row>
    <row r="192" spans="1:8" ht="12.75" customHeight="1" x14ac:dyDescent="0.2">
      <c r="A192" s="5" t="s">
        <v>389</v>
      </c>
      <c r="B192" s="6" t="s">
        <v>390</v>
      </c>
      <c r="C192" s="7" t="s">
        <v>19</v>
      </c>
      <c r="D192" s="8">
        <f>'Bills at Proposed'!BI200</f>
        <v>1171.9929</v>
      </c>
      <c r="E192" s="8">
        <f>'Bills at Current'!BX200</f>
        <v>886.06932872149991</v>
      </c>
      <c r="F192" s="9">
        <f t="shared" si="6"/>
        <v>285.92357127850005</v>
      </c>
      <c r="G192" s="10">
        <f t="shared" si="7"/>
        <v>0.32268758438017042</v>
      </c>
      <c r="H192" s="6" t="str">
        <f t="shared" si="8"/>
        <v>Govt</v>
      </c>
    </row>
    <row r="193" spans="1:8" ht="12.75" customHeight="1" x14ac:dyDescent="0.2">
      <c r="A193" s="5" t="s">
        <v>391</v>
      </c>
      <c r="B193" s="6" t="s">
        <v>392</v>
      </c>
      <c r="C193" s="7" t="s">
        <v>23</v>
      </c>
      <c r="D193" s="8">
        <f>'Bills at Proposed'!BI201</f>
        <v>1915.5592200000001</v>
      </c>
      <c r="E193" s="8">
        <f>'Bills at Current'!BX201</f>
        <v>2521.9146390777496</v>
      </c>
      <c r="F193" s="9">
        <f t="shared" si="6"/>
        <v>-606.3554190777495</v>
      </c>
      <c r="G193" s="10">
        <f t="shared" si="7"/>
        <v>-0.24043455305033257</v>
      </c>
      <c r="H193" s="6" t="str">
        <f t="shared" si="8"/>
        <v>Govt</v>
      </c>
    </row>
    <row r="194" spans="1:8" ht="12.75" customHeight="1" x14ac:dyDescent="0.2">
      <c r="A194" s="5" t="s">
        <v>393</v>
      </c>
      <c r="B194" s="6" t="s">
        <v>394</v>
      </c>
      <c r="C194" s="7" t="s">
        <v>1</v>
      </c>
      <c r="D194" s="8">
        <f>'Bills at Proposed'!BI202</f>
        <v>10243.571000000002</v>
      </c>
      <c r="E194" s="8">
        <f>'Bills at Current'!BX202</f>
        <v>13326.54996708</v>
      </c>
      <c r="F194" s="9">
        <f t="shared" si="6"/>
        <v>-3082.9789670799983</v>
      </c>
      <c r="G194" s="10">
        <f t="shared" si="7"/>
        <v>-0.23134111789591061</v>
      </c>
      <c r="H194" s="6" t="str">
        <f t="shared" si="8"/>
        <v>Schools</v>
      </c>
    </row>
    <row r="195" spans="1:8" ht="12.75" customHeight="1" x14ac:dyDescent="0.2">
      <c r="A195" s="5" t="s">
        <v>395</v>
      </c>
      <c r="B195" s="6" t="s">
        <v>396</v>
      </c>
      <c r="C195" s="7" t="s">
        <v>22</v>
      </c>
      <c r="D195" s="8">
        <f>'Bills at Proposed'!BI203</f>
        <v>2300.5540000000001</v>
      </c>
      <c r="E195" s="8">
        <f>'Bills at Current'!BX203</f>
        <v>3036.7730666699995</v>
      </c>
      <c r="F195" s="9">
        <f t="shared" ref="F195:F258" si="9">D195-E195</f>
        <v>-736.21906666999939</v>
      </c>
      <c r="G195" s="10">
        <f t="shared" ref="G195:G258" si="10">D195/E195-1</f>
        <v>-0.24243466683445891</v>
      </c>
      <c r="H195" s="6" t="str">
        <f t="shared" ref="H195:H258" si="11">IF(LEFT(C195,1)="S","Schools","Govt")</f>
        <v>Schools</v>
      </c>
    </row>
    <row r="196" spans="1:8" ht="12.75" customHeight="1" x14ac:dyDescent="0.2">
      <c r="A196" s="5" t="s">
        <v>397</v>
      </c>
      <c r="B196" s="6" t="s">
        <v>398</v>
      </c>
      <c r="C196" s="7" t="s">
        <v>23</v>
      </c>
      <c r="D196" s="8">
        <f>'Bills at Proposed'!BI204</f>
        <v>13529.168</v>
      </c>
      <c r="E196" s="8">
        <f>'Bills at Current'!BX204</f>
        <v>14065.035999420001</v>
      </c>
      <c r="F196" s="9">
        <f t="shared" si="9"/>
        <v>-535.86799942000107</v>
      </c>
      <c r="G196" s="10">
        <f t="shared" si="10"/>
        <v>-3.8099298106460511E-2</v>
      </c>
      <c r="H196" s="6" t="str">
        <f t="shared" si="11"/>
        <v>Govt</v>
      </c>
    </row>
    <row r="197" spans="1:8" ht="12.75" customHeight="1" x14ac:dyDescent="0.2">
      <c r="A197" s="5" t="s">
        <v>399</v>
      </c>
      <c r="B197" s="6" t="s">
        <v>400</v>
      </c>
      <c r="C197" s="7" t="s">
        <v>1</v>
      </c>
      <c r="D197" s="8">
        <f>'Bills at Proposed'!BI205</f>
        <v>6172.7269999999999</v>
      </c>
      <c r="E197" s="8">
        <f>'Bills at Current'!BX205</f>
        <v>7618.6422222400006</v>
      </c>
      <c r="F197" s="9">
        <f t="shared" si="9"/>
        <v>-1445.9152222400007</v>
      </c>
      <c r="G197" s="10">
        <f t="shared" si="10"/>
        <v>-0.18978647114037583</v>
      </c>
      <c r="H197" s="6" t="str">
        <f t="shared" si="11"/>
        <v>Schools</v>
      </c>
    </row>
    <row r="198" spans="1:8" ht="12.75" customHeight="1" x14ac:dyDescent="0.2">
      <c r="A198" s="5" t="s">
        <v>401</v>
      </c>
      <c r="B198" s="6" t="s">
        <v>402</v>
      </c>
      <c r="C198" s="7" t="s">
        <v>23</v>
      </c>
      <c r="D198" s="8">
        <f>'Bills at Proposed'!BI206</f>
        <v>1091.2560899999999</v>
      </c>
      <c r="E198" s="8">
        <f>'Bills at Current'!BX206</f>
        <v>736.79457520620008</v>
      </c>
      <c r="F198" s="9">
        <f t="shared" si="9"/>
        <v>354.46151479379978</v>
      </c>
      <c r="G198" s="10">
        <f t="shared" si="10"/>
        <v>0.48108594542053984</v>
      </c>
      <c r="H198" s="6" t="str">
        <f t="shared" si="11"/>
        <v>Govt</v>
      </c>
    </row>
    <row r="199" spans="1:8" ht="12.75" customHeight="1" x14ac:dyDescent="0.2">
      <c r="A199" s="5" t="s">
        <v>403</v>
      </c>
      <c r="B199" s="6" t="s">
        <v>404</v>
      </c>
      <c r="C199" s="7" t="s">
        <v>1</v>
      </c>
      <c r="D199" s="8">
        <f>'Bills at Proposed'!BI207</f>
        <v>229682.23499999999</v>
      </c>
      <c r="E199" s="8">
        <f>'Bills at Current'!BX207</f>
        <v>239896.33866947002</v>
      </c>
      <c r="F199" s="9">
        <f t="shared" si="9"/>
        <v>-10214.103669470031</v>
      </c>
      <c r="G199" s="10">
        <f t="shared" si="10"/>
        <v>-4.2577155308497927E-2</v>
      </c>
      <c r="H199" s="6" t="str">
        <f t="shared" si="11"/>
        <v>Schools</v>
      </c>
    </row>
    <row r="200" spans="1:8" ht="12.75" customHeight="1" x14ac:dyDescent="0.2">
      <c r="A200" s="5" t="s">
        <v>405</v>
      </c>
      <c r="B200" s="6" t="s">
        <v>406</v>
      </c>
      <c r="C200" s="7" t="s">
        <v>22</v>
      </c>
      <c r="D200" s="8">
        <f>'Bills at Proposed'!BI208</f>
        <v>17129.4336</v>
      </c>
      <c r="E200" s="8">
        <f>'Bills at Current'!BX208</f>
        <v>17890.679985877996</v>
      </c>
      <c r="F200" s="9">
        <f t="shared" si="9"/>
        <v>-761.24638587799564</v>
      </c>
      <c r="G200" s="10">
        <f t="shared" si="10"/>
        <v>-4.2549885553756828E-2</v>
      </c>
      <c r="H200" s="6" t="str">
        <f t="shared" si="11"/>
        <v>Schools</v>
      </c>
    </row>
    <row r="201" spans="1:8" ht="12.75" customHeight="1" x14ac:dyDescent="0.2">
      <c r="A201" s="5" t="s">
        <v>407</v>
      </c>
      <c r="B201" s="6" t="s">
        <v>408</v>
      </c>
      <c r="C201" s="7" t="s">
        <v>4</v>
      </c>
      <c r="D201" s="8">
        <f>'Bills at Proposed'!BI209</f>
        <v>6994.1670000000004</v>
      </c>
      <c r="E201" s="8">
        <f>'Bills at Current'!BX209</f>
        <v>8509.3405520199994</v>
      </c>
      <c r="F201" s="9">
        <f t="shared" si="9"/>
        <v>-1515.1735520199991</v>
      </c>
      <c r="G201" s="10">
        <f t="shared" si="10"/>
        <v>-0.17806004387264984</v>
      </c>
      <c r="H201" s="6" t="str">
        <f t="shared" si="11"/>
        <v>Schools</v>
      </c>
    </row>
    <row r="202" spans="1:8" ht="12.75" customHeight="1" x14ac:dyDescent="0.2">
      <c r="A202" s="5" t="s">
        <v>963</v>
      </c>
      <c r="B202" s="6" t="s">
        <v>964</v>
      </c>
      <c r="C202" s="7" t="s">
        <v>0</v>
      </c>
      <c r="D202" s="8">
        <f>'Bills at Proposed'!BI210</f>
        <v>913.995</v>
      </c>
      <c r="E202" s="8">
        <f>'Bills at Current'!BX210</f>
        <v>289.46189352499999</v>
      </c>
      <c r="F202" s="9">
        <f t="shared" si="9"/>
        <v>624.53310647500007</v>
      </c>
      <c r="G202" s="10">
        <f t="shared" si="10"/>
        <v>2.1575658849929442</v>
      </c>
      <c r="H202" s="6" t="str">
        <f t="shared" si="11"/>
        <v>Schools</v>
      </c>
    </row>
    <row r="203" spans="1:8" ht="12.75" customHeight="1" x14ac:dyDescent="0.2">
      <c r="A203" s="5" t="s">
        <v>409</v>
      </c>
      <c r="B203" s="6" t="s">
        <v>410</v>
      </c>
      <c r="C203" s="7" t="s">
        <v>23</v>
      </c>
      <c r="D203" s="8">
        <f>'Bills at Proposed'!BI211</f>
        <v>979.49786999999992</v>
      </c>
      <c r="E203" s="8">
        <f>'Bills at Current'!BX211</f>
        <v>451.36748067320002</v>
      </c>
      <c r="F203" s="9">
        <f t="shared" si="9"/>
        <v>528.1303893267999</v>
      </c>
      <c r="G203" s="10">
        <f t="shared" si="10"/>
        <v>1.1700674327249061</v>
      </c>
      <c r="H203" s="6" t="str">
        <f t="shared" si="11"/>
        <v>Govt</v>
      </c>
    </row>
    <row r="204" spans="1:8" ht="12.75" customHeight="1" x14ac:dyDescent="0.2">
      <c r="A204" s="5" t="s">
        <v>411</v>
      </c>
      <c r="B204" s="6" t="s">
        <v>412</v>
      </c>
      <c r="C204" s="7" t="s">
        <v>23</v>
      </c>
      <c r="D204" s="8">
        <f>'Bills at Proposed'!BI212</f>
        <v>1428.65427</v>
      </c>
      <c r="E204" s="8">
        <f>'Bills at Current'!BX212</f>
        <v>1534.5046312784998</v>
      </c>
      <c r="F204" s="9">
        <f t="shared" si="9"/>
        <v>-105.8503612784998</v>
      </c>
      <c r="G204" s="10">
        <f t="shared" si="10"/>
        <v>-6.8980151066933337E-2</v>
      </c>
      <c r="H204" s="6" t="str">
        <f t="shared" si="11"/>
        <v>Govt</v>
      </c>
    </row>
    <row r="205" spans="1:8" ht="12.75" customHeight="1" x14ac:dyDescent="0.2">
      <c r="A205" s="5" t="s">
        <v>413</v>
      </c>
      <c r="B205" s="6" t="s">
        <v>414</v>
      </c>
      <c r="C205" s="7" t="s">
        <v>22</v>
      </c>
      <c r="D205" s="8">
        <f>'Bills at Proposed'!BI213</f>
        <v>4635.2023899999995</v>
      </c>
      <c r="E205" s="8">
        <f>'Bills at Current'!BX213</f>
        <v>5559.0477297155512</v>
      </c>
      <c r="F205" s="9">
        <f t="shared" si="9"/>
        <v>-923.84533971555175</v>
      </c>
      <c r="G205" s="10">
        <f t="shared" si="10"/>
        <v>-0.16618769700018809</v>
      </c>
      <c r="H205" s="6" t="str">
        <f t="shared" si="11"/>
        <v>Schools</v>
      </c>
    </row>
    <row r="206" spans="1:8" ht="12.75" customHeight="1" x14ac:dyDescent="0.2">
      <c r="A206" s="5" t="s">
        <v>415</v>
      </c>
      <c r="B206" s="6" t="s">
        <v>416</v>
      </c>
      <c r="C206" s="7" t="s">
        <v>0</v>
      </c>
      <c r="D206" s="8">
        <f>'Bills at Proposed'!BI214</f>
        <v>95951.47</v>
      </c>
      <c r="E206" s="8">
        <f>'Bills at Current'!BX214</f>
        <v>97537.630162000001</v>
      </c>
      <c r="F206" s="9">
        <f t="shared" si="9"/>
        <v>-1586.1601620000001</v>
      </c>
      <c r="G206" s="10">
        <f t="shared" si="10"/>
        <v>-1.6262033016032351E-2</v>
      </c>
      <c r="H206" s="6" t="str">
        <f t="shared" si="11"/>
        <v>Schools</v>
      </c>
    </row>
    <row r="207" spans="1:8" ht="12.75" customHeight="1" x14ac:dyDescent="0.2">
      <c r="A207" s="5" t="s">
        <v>417</v>
      </c>
      <c r="B207" s="6" t="s">
        <v>418</v>
      </c>
      <c r="C207" s="7" t="s">
        <v>22</v>
      </c>
      <c r="D207" s="8">
        <f>'Bills at Proposed'!BI215</f>
        <v>8635.234190000001</v>
      </c>
      <c r="E207" s="8">
        <f>'Bills at Current'!BX215</f>
        <v>9893.1014925708023</v>
      </c>
      <c r="F207" s="9">
        <f t="shared" si="9"/>
        <v>-1257.8673025708013</v>
      </c>
      <c r="G207" s="10">
        <f t="shared" si="10"/>
        <v>-0.12714590096092648</v>
      </c>
      <c r="H207" s="6" t="str">
        <f t="shared" si="11"/>
        <v>Schools</v>
      </c>
    </row>
    <row r="208" spans="1:8" ht="12.75" customHeight="1" x14ac:dyDescent="0.2">
      <c r="A208" s="5" t="s">
        <v>419</v>
      </c>
      <c r="B208" s="6" t="s">
        <v>420</v>
      </c>
      <c r="C208" s="7" t="s">
        <v>1</v>
      </c>
      <c r="D208" s="8">
        <f>'Bills at Proposed'!BI216</f>
        <v>1404.7128299999999</v>
      </c>
      <c r="E208" s="8">
        <f>'Bills at Current'!BX216</f>
        <v>1554.15351631575</v>
      </c>
      <c r="F208" s="9">
        <f t="shared" si="9"/>
        <v>-149.4406863157501</v>
      </c>
      <c r="G208" s="10">
        <f t="shared" si="10"/>
        <v>-9.6155678796784327E-2</v>
      </c>
      <c r="H208" s="6" t="str">
        <f t="shared" si="11"/>
        <v>Schools</v>
      </c>
    </row>
    <row r="209" spans="1:8" ht="12.75" customHeight="1" x14ac:dyDescent="0.2">
      <c r="A209" s="5" t="s">
        <v>421</v>
      </c>
      <c r="B209" s="6" t="s">
        <v>422</v>
      </c>
      <c r="C209" s="7" t="s">
        <v>0</v>
      </c>
      <c r="D209" s="8">
        <f>'Bills at Proposed'!BI217</f>
        <v>34043.436000000002</v>
      </c>
      <c r="E209" s="8">
        <f>'Bills at Current'!BX217</f>
        <v>32861.350483360002</v>
      </c>
      <c r="F209" s="9">
        <f t="shared" si="9"/>
        <v>1182.0855166399997</v>
      </c>
      <c r="G209" s="10">
        <f t="shared" si="10"/>
        <v>3.5971909226267806E-2</v>
      </c>
      <c r="H209" s="6" t="str">
        <f t="shared" si="11"/>
        <v>Schools</v>
      </c>
    </row>
    <row r="210" spans="1:8" ht="12.75" customHeight="1" x14ac:dyDescent="0.2">
      <c r="A210" s="5" t="s">
        <v>423</v>
      </c>
      <c r="B210" s="6" t="s">
        <v>424</v>
      </c>
      <c r="C210" s="7" t="s">
        <v>1</v>
      </c>
      <c r="D210" s="8">
        <f>'Bills at Proposed'!BI218</f>
        <v>20125.224999999999</v>
      </c>
      <c r="E210" s="8">
        <f>'Bills at Current'!BX218</f>
        <v>22175.689944099999</v>
      </c>
      <c r="F210" s="9">
        <f t="shared" si="9"/>
        <v>-2050.4649441000001</v>
      </c>
      <c r="G210" s="10">
        <f t="shared" si="10"/>
        <v>-9.2464538838194832E-2</v>
      </c>
      <c r="H210" s="6" t="str">
        <f t="shared" si="11"/>
        <v>Schools</v>
      </c>
    </row>
    <row r="211" spans="1:8" ht="12.75" customHeight="1" x14ac:dyDescent="0.2">
      <c r="A211" s="5" t="s">
        <v>425</v>
      </c>
      <c r="B211" s="6" t="s">
        <v>426</v>
      </c>
      <c r="C211" s="7" t="s">
        <v>1</v>
      </c>
      <c r="D211" s="8">
        <f>'Bills at Proposed'!BI219</f>
        <v>18964.677599999999</v>
      </c>
      <c r="E211" s="8">
        <f>'Bills at Current'!BX219</f>
        <v>21067.756901869998</v>
      </c>
      <c r="F211" s="9">
        <f t="shared" si="9"/>
        <v>-2103.0793018699987</v>
      </c>
      <c r="G211" s="10">
        <f t="shared" si="10"/>
        <v>-9.9824547609210668E-2</v>
      </c>
      <c r="H211" s="6" t="str">
        <f t="shared" si="11"/>
        <v>Schools</v>
      </c>
    </row>
    <row r="212" spans="1:8" ht="12.75" customHeight="1" x14ac:dyDescent="0.2">
      <c r="A212" s="5" t="s">
        <v>1561</v>
      </c>
      <c r="B212" s="6" t="s">
        <v>1567</v>
      </c>
      <c r="C212" s="7" t="s">
        <v>3</v>
      </c>
      <c r="D212" s="8">
        <f>'Bills at Proposed'!BI220</f>
        <v>2343.6877800000002</v>
      </c>
      <c r="E212" s="8">
        <f>'Bills at Current'!BX220</f>
        <v>2734.36876741385</v>
      </c>
      <c r="F212" s="9">
        <f t="shared" si="9"/>
        <v>-390.68098741384983</v>
      </c>
      <c r="G212" s="10">
        <f t="shared" si="10"/>
        <v>-0.14287794392244824</v>
      </c>
      <c r="H212" s="6" t="str">
        <f t="shared" si="11"/>
        <v>Schools</v>
      </c>
    </row>
    <row r="213" spans="1:8" ht="12.75" customHeight="1" x14ac:dyDescent="0.2">
      <c r="A213" s="5" t="s">
        <v>427</v>
      </c>
      <c r="B213" s="6" t="s">
        <v>428</v>
      </c>
      <c r="C213" s="7" t="s">
        <v>22</v>
      </c>
      <c r="D213" s="8">
        <f>'Bills at Proposed'!BI221</f>
        <v>44458.131199999996</v>
      </c>
      <c r="E213" s="8">
        <f>'Bills at Current'!BX221</f>
        <v>44071.587371518006</v>
      </c>
      <c r="F213" s="9">
        <f t="shared" si="9"/>
        <v>386.5438284819902</v>
      </c>
      <c r="G213" s="10">
        <f t="shared" si="10"/>
        <v>8.7708170169473743E-3</v>
      </c>
      <c r="H213" s="6" t="str">
        <f t="shared" si="11"/>
        <v>Schools</v>
      </c>
    </row>
    <row r="214" spans="1:8" ht="12.75" customHeight="1" x14ac:dyDescent="0.2">
      <c r="A214" s="5" t="s">
        <v>429</v>
      </c>
      <c r="B214" s="6" t="s">
        <v>430</v>
      </c>
      <c r="C214" s="7" t="s">
        <v>23</v>
      </c>
      <c r="D214" s="8">
        <f>'Bills at Proposed'!BI222</f>
        <v>1290.82953</v>
      </c>
      <c r="E214" s="8">
        <f>'Bills at Current'!BX222</f>
        <v>1243.5483292235501</v>
      </c>
      <c r="F214" s="9">
        <f t="shared" si="9"/>
        <v>47.28120077644985</v>
      </c>
      <c r="G214" s="10">
        <f t="shared" si="10"/>
        <v>3.8021200837422553E-2</v>
      </c>
      <c r="H214" s="6" t="str">
        <f t="shared" si="11"/>
        <v>Govt</v>
      </c>
    </row>
    <row r="215" spans="1:8" ht="12.75" customHeight="1" x14ac:dyDescent="0.2">
      <c r="A215" s="5" t="s">
        <v>431</v>
      </c>
      <c r="B215" s="6" t="s">
        <v>432</v>
      </c>
      <c r="C215" s="7" t="s">
        <v>0</v>
      </c>
      <c r="D215" s="8">
        <f>'Bills at Proposed'!BI223</f>
        <v>119311.63</v>
      </c>
      <c r="E215" s="8">
        <f>'Bills at Current'!BX223</f>
        <v>122904.11686629998</v>
      </c>
      <c r="F215" s="9">
        <f t="shared" si="9"/>
        <v>-3592.4868662999797</v>
      </c>
      <c r="G215" s="10">
        <f t="shared" si="10"/>
        <v>-2.9229996178305684E-2</v>
      </c>
      <c r="H215" s="6" t="str">
        <f t="shared" si="11"/>
        <v>Schools</v>
      </c>
    </row>
    <row r="216" spans="1:8" ht="12.75" customHeight="1" x14ac:dyDescent="0.2">
      <c r="A216" s="5" t="s">
        <v>433</v>
      </c>
      <c r="B216" s="6" t="s">
        <v>434</v>
      </c>
      <c r="C216" s="7" t="s">
        <v>1</v>
      </c>
      <c r="D216" s="8">
        <f>'Bills at Proposed'!BI224</f>
        <v>0</v>
      </c>
      <c r="E216" s="8">
        <f>'Bills at Current'!BX224</f>
        <v>0</v>
      </c>
      <c r="F216" s="9">
        <f t="shared" si="9"/>
        <v>0</v>
      </c>
      <c r="G216" s="10" t="e">
        <f t="shared" si="10"/>
        <v>#DIV/0!</v>
      </c>
      <c r="H216" s="6" t="str">
        <f t="shared" si="11"/>
        <v>Schools</v>
      </c>
    </row>
    <row r="217" spans="1:8" ht="12.75" customHeight="1" x14ac:dyDescent="0.2">
      <c r="A217" s="5" t="s">
        <v>435</v>
      </c>
      <c r="B217" s="6" t="s">
        <v>436</v>
      </c>
      <c r="C217" s="7" t="s">
        <v>24</v>
      </c>
      <c r="D217" s="8">
        <f>'Bills at Proposed'!BI225</f>
        <v>922.56299999999999</v>
      </c>
      <c r="E217" s="8">
        <f>'Bills at Current'!BX225</f>
        <v>303.31341802439999</v>
      </c>
      <c r="F217" s="9">
        <f t="shared" si="9"/>
        <v>619.24958197559999</v>
      </c>
      <c r="G217" s="10">
        <f t="shared" si="10"/>
        <v>2.0416161804150206</v>
      </c>
      <c r="H217" s="6" t="str">
        <f t="shared" si="11"/>
        <v>Govt</v>
      </c>
    </row>
    <row r="218" spans="1:8" ht="12.75" customHeight="1" x14ac:dyDescent="0.2">
      <c r="A218" s="5" t="s">
        <v>437</v>
      </c>
      <c r="B218" s="6" t="s">
        <v>438</v>
      </c>
      <c r="C218" s="7" t="s">
        <v>16</v>
      </c>
      <c r="D218" s="8">
        <f>'Bills at Proposed'!BI226</f>
        <v>2011.17885</v>
      </c>
      <c r="E218" s="8">
        <f>'Bills at Current'!BX226</f>
        <v>2860.4318787491998</v>
      </c>
      <c r="F218" s="9">
        <f t="shared" si="9"/>
        <v>-849.25302874919976</v>
      </c>
      <c r="G218" s="10">
        <f t="shared" si="10"/>
        <v>-0.29689678508287298</v>
      </c>
      <c r="H218" s="6" t="str">
        <f t="shared" si="11"/>
        <v>Govt</v>
      </c>
    </row>
    <row r="219" spans="1:8" ht="12.75" customHeight="1" x14ac:dyDescent="0.2">
      <c r="A219" s="5" t="s">
        <v>439</v>
      </c>
      <c r="B219" s="6" t="s">
        <v>440</v>
      </c>
      <c r="C219" s="7" t="s">
        <v>23</v>
      </c>
      <c r="D219" s="8">
        <f>'Bills at Proposed'!BI227</f>
        <v>5712.7699999999995</v>
      </c>
      <c r="E219" s="8">
        <f>'Bills at Current'!BX227</f>
        <v>6494.0136515940003</v>
      </c>
      <c r="F219" s="9">
        <f t="shared" si="9"/>
        <v>-781.24365159400077</v>
      </c>
      <c r="G219" s="10">
        <f t="shared" si="10"/>
        <v>-0.12030212646723326</v>
      </c>
      <c r="H219" s="6" t="str">
        <f t="shared" si="11"/>
        <v>Govt</v>
      </c>
    </row>
    <row r="220" spans="1:8" ht="12.75" customHeight="1" x14ac:dyDescent="0.2">
      <c r="A220" s="5" t="s">
        <v>441</v>
      </c>
      <c r="B220" s="6" t="s">
        <v>442</v>
      </c>
      <c r="C220" s="7" t="s">
        <v>23</v>
      </c>
      <c r="D220" s="8">
        <f>'Bills at Proposed'!BI228</f>
        <v>3627.6442399999996</v>
      </c>
      <c r="E220" s="8">
        <f>'Bills at Current'!BX228</f>
        <v>4410.7230676159006</v>
      </c>
      <c r="F220" s="9">
        <f t="shared" si="9"/>
        <v>-783.07882761590099</v>
      </c>
      <c r="G220" s="10">
        <f t="shared" si="10"/>
        <v>-0.17753978556608263</v>
      </c>
      <c r="H220" s="6" t="str">
        <f t="shared" si="11"/>
        <v>Govt</v>
      </c>
    </row>
    <row r="221" spans="1:8" ht="12.75" customHeight="1" x14ac:dyDescent="0.2">
      <c r="A221" s="5" t="s">
        <v>443</v>
      </c>
      <c r="B221" s="6" t="s">
        <v>444</v>
      </c>
      <c r="C221" s="7" t="s">
        <v>8</v>
      </c>
      <c r="D221" s="8">
        <f>'Bills at Proposed'!BI229</f>
        <v>15892.795000000002</v>
      </c>
      <c r="E221" s="8">
        <f>'Bills at Current'!BX229</f>
        <v>17033.941174250001</v>
      </c>
      <c r="F221" s="9">
        <f t="shared" si="9"/>
        <v>-1141.1461742499996</v>
      </c>
      <c r="G221" s="10">
        <f t="shared" si="10"/>
        <v>-6.6992492376048318E-2</v>
      </c>
      <c r="H221" s="6" t="str">
        <f t="shared" si="11"/>
        <v>Schools</v>
      </c>
    </row>
    <row r="222" spans="1:8" ht="12.75" customHeight="1" x14ac:dyDescent="0.2">
      <c r="A222" s="5" t="s">
        <v>445</v>
      </c>
      <c r="B222" s="6" t="s">
        <v>446</v>
      </c>
      <c r="C222" s="7" t="s">
        <v>20</v>
      </c>
      <c r="D222" s="8">
        <f>'Bills at Proposed'!BI230</f>
        <v>1996.3751199999999</v>
      </c>
      <c r="E222" s="8">
        <f>'Bills at Current'!BX230</f>
        <v>2506.31996119715</v>
      </c>
      <c r="F222" s="9">
        <f t="shared" si="9"/>
        <v>-509.94484119715003</v>
      </c>
      <c r="G222" s="10">
        <f t="shared" si="10"/>
        <v>-0.20346358369726014</v>
      </c>
      <c r="H222" s="6" t="str">
        <f t="shared" si="11"/>
        <v>Schools</v>
      </c>
    </row>
    <row r="223" spans="1:8" ht="12.75" customHeight="1" x14ac:dyDescent="0.2">
      <c r="A223" s="5" t="s">
        <v>447</v>
      </c>
      <c r="B223" s="6" t="s">
        <v>448</v>
      </c>
      <c r="C223" s="7" t="s">
        <v>23</v>
      </c>
      <c r="D223" s="8">
        <f>'Bills at Proposed'!BI231</f>
        <v>5197.6097799999998</v>
      </c>
      <c r="E223" s="8">
        <f>'Bills at Current'!BX231</f>
        <v>5898.6331769189992</v>
      </c>
      <c r="F223" s="9">
        <f t="shared" si="9"/>
        <v>-701.02339691899942</v>
      </c>
      <c r="G223" s="10">
        <f t="shared" si="10"/>
        <v>-0.11884505713324611</v>
      </c>
      <c r="H223" s="6" t="str">
        <f t="shared" si="11"/>
        <v>Govt</v>
      </c>
    </row>
    <row r="224" spans="1:8" ht="12.75" customHeight="1" x14ac:dyDescent="0.2">
      <c r="A224" s="5" t="s">
        <v>449</v>
      </c>
      <c r="B224" s="6" t="s">
        <v>450</v>
      </c>
      <c r="C224" s="7" t="s">
        <v>1</v>
      </c>
      <c r="D224" s="8">
        <f>'Bills at Proposed'!BI232</f>
        <v>3049.1092200000003</v>
      </c>
      <c r="E224" s="8">
        <f>'Bills at Current'!BX232</f>
        <v>4055.5287553907006</v>
      </c>
      <c r="F224" s="9">
        <f t="shared" si="9"/>
        <v>-1006.4195353907003</v>
      </c>
      <c r="G224" s="10">
        <f t="shared" si="10"/>
        <v>-0.24815988150816204</v>
      </c>
      <c r="H224" s="6" t="str">
        <f t="shared" si="11"/>
        <v>Schools</v>
      </c>
    </row>
    <row r="225" spans="1:8" ht="12.75" customHeight="1" x14ac:dyDescent="0.2">
      <c r="A225" s="5" t="s">
        <v>451</v>
      </c>
      <c r="B225" s="6" t="s">
        <v>452</v>
      </c>
      <c r="C225" s="7" t="s">
        <v>24</v>
      </c>
      <c r="D225" s="8">
        <f>'Bills at Proposed'!BI233</f>
        <v>901.08294000000001</v>
      </c>
      <c r="E225" s="8">
        <f>'Bills at Current'!BX233</f>
        <v>252.29838054505004</v>
      </c>
      <c r="F225" s="9">
        <f t="shared" si="9"/>
        <v>648.78455945495</v>
      </c>
      <c r="G225" s="10">
        <f t="shared" si="10"/>
        <v>2.5714971219924414</v>
      </c>
      <c r="H225" s="6" t="str">
        <f t="shared" si="11"/>
        <v>Govt</v>
      </c>
    </row>
    <row r="226" spans="1:8" ht="12.75" customHeight="1" x14ac:dyDescent="0.2">
      <c r="A226" s="5" t="s">
        <v>1408</v>
      </c>
      <c r="B226" s="6" t="s">
        <v>1414</v>
      </c>
      <c r="C226" s="7" t="s">
        <v>24</v>
      </c>
      <c r="D226" s="8">
        <f>'Bills at Proposed'!BI234</f>
        <v>1024.2032999999999</v>
      </c>
      <c r="E226" s="8">
        <f>'Bills at Current'!BX234</f>
        <v>579.80896689414999</v>
      </c>
      <c r="F226" s="9">
        <f t="shared" si="9"/>
        <v>444.39433310584991</v>
      </c>
      <c r="G226" s="10">
        <f t="shared" si="10"/>
        <v>0.7664495695648299</v>
      </c>
      <c r="H226" s="6" t="str">
        <f t="shared" si="11"/>
        <v>Govt</v>
      </c>
    </row>
    <row r="227" spans="1:8" ht="12.75" customHeight="1" x14ac:dyDescent="0.2">
      <c r="A227" s="5" t="s">
        <v>453</v>
      </c>
      <c r="B227" s="6" t="s">
        <v>454</v>
      </c>
      <c r="C227" s="7" t="s">
        <v>22</v>
      </c>
      <c r="D227" s="8">
        <f>'Bills at Proposed'!BI235</f>
        <v>64661.314000000006</v>
      </c>
      <c r="E227" s="8">
        <f>'Bills at Current'!BX235</f>
        <v>64314.541818351994</v>
      </c>
      <c r="F227" s="9">
        <f t="shared" si="9"/>
        <v>346.77218164801161</v>
      </c>
      <c r="G227" s="10">
        <f t="shared" si="10"/>
        <v>5.3918160939001591E-3</v>
      </c>
      <c r="H227" s="6" t="str">
        <f t="shared" si="11"/>
        <v>Schools</v>
      </c>
    </row>
    <row r="228" spans="1:8" ht="12.75" customHeight="1" x14ac:dyDescent="0.2">
      <c r="A228" s="5" t="s">
        <v>455</v>
      </c>
      <c r="B228" s="6" t="s">
        <v>456</v>
      </c>
      <c r="C228" s="7" t="s">
        <v>22</v>
      </c>
      <c r="D228" s="8">
        <f>'Bills at Proposed'!BI236</f>
        <v>2427.5788000000002</v>
      </c>
      <c r="E228" s="8">
        <f>'Bills at Current'!BX236</f>
        <v>2907.4850568260003</v>
      </c>
      <c r="F228" s="9">
        <f t="shared" si="9"/>
        <v>-479.90625682600012</v>
      </c>
      <c r="G228" s="10">
        <f t="shared" si="10"/>
        <v>-0.16505889022518205</v>
      </c>
      <c r="H228" s="6" t="str">
        <f t="shared" si="11"/>
        <v>Schools</v>
      </c>
    </row>
    <row r="229" spans="1:8" ht="12.75" customHeight="1" x14ac:dyDescent="0.2">
      <c r="A229" s="5" t="s">
        <v>457</v>
      </c>
      <c r="B229" s="6" t="s">
        <v>458</v>
      </c>
      <c r="C229" s="7" t="s">
        <v>23</v>
      </c>
      <c r="D229" s="8">
        <f>'Bills at Proposed'!BI237</f>
        <v>965.33271000000002</v>
      </c>
      <c r="E229" s="8">
        <f>'Bills at Current'!BX237</f>
        <v>404.31021524635003</v>
      </c>
      <c r="F229" s="9">
        <f t="shared" si="9"/>
        <v>561.02249475364999</v>
      </c>
      <c r="G229" s="10">
        <f t="shared" si="10"/>
        <v>1.3876040564837417</v>
      </c>
      <c r="H229" s="6" t="str">
        <f t="shared" si="11"/>
        <v>Govt</v>
      </c>
    </row>
    <row r="230" spans="1:8" ht="12.75" customHeight="1" x14ac:dyDescent="0.2">
      <c r="A230" s="5" t="s">
        <v>459</v>
      </c>
      <c r="B230" s="6" t="s">
        <v>460</v>
      </c>
      <c r="C230" s="7" t="s">
        <v>22</v>
      </c>
      <c r="D230" s="8">
        <f>'Bills at Proposed'!BI238</f>
        <v>4877.8607999999995</v>
      </c>
      <c r="E230" s="8">
        <f>'Bills at Current'!BX238</f>
        <v>6326.0182688219993</v>
      </c>
      <c r="F230" s="9">
        <f t="shared" si="9"/>
        <v>-1448.1574688219998</v>
      </c>
      <c r="G230" s="10">
        <f t="shared" si="10"/>
        <v>-0.22892084835721926</v>
      </c>
      <c r="H230" s="6" t="str">
        <f t="shared" si="11"/>
        <v>Schools</v>
      </c>
    </row>
    <row r="231" spans="1:8" ht="12.75" customHeight="1" x14ac:dyDescent="0.2">
      <c r="A231" s="5" t="s">
        <v>461</v>
      </c>
      <c r="B231" s="6" t="s">
        <v>462</v>
      </c>
      <c r="C231" s="7" t="s">
        <v>1</v>
      </c>
      <c r="D231" s="8">
        <f>'Bills at Proposed'!BI239</f>
        <v>67736.442999999999</v>
      </c>
      <c r="E231" s="8">
        <f>'Bills at Current'!BX239</f>
        <v>68811.886383379984</v>
      </c>
      <c r="F231" s="9">
        <f t="shared" si="9"/>
        <v>-1075.4433833799849</v>
      </c>
      <c r="G231" s="10">
        <f t="shared" si="10"/>
        <v>-1.5628744391459337E-2</v>
      </c>
      <c r="H231" s="6" t="str">
        <f t="shared" si="11"/>
        <v>Schools</v>
      </c>
    </row>
    <row r="232" spans="1:8" ht="12.75" customHeight="1" x14ac:dyDescent="0.2">
      <c r="A232" s="5" t="s">
        <v>1561</v>
      </c>
      <c r="B232" s="6" t="s">
        <v>1568</v>
      </c>
      <c r="C232" s="7" t="s">
        <v>3</v>
      </c>
      <c r="D232" s="8">
        <f>'Bills at Proposed'!BI240</f>
        <v>93812.504000000001</v>
      </c>
      <c r="E232" s="8">
        <f>'Bills at Current'!BX240</f>
        <v>95531.575184850008</v>
      </c>
      <c r="F232" s="9">
        <f t="shared" si="9"/>
        <v>-1719.0711848500068</v>
      </c>
      <c r="G232" s="10">
        <f t="shared" si="10"/>
        <v>-1.7994795768034533E-2</v>
      </c>
      <c r="H232" s="6" t="str">
        <f t="shared" si="11"/>
        <v>Schools</v>
      </c>
    </row>
    <row r="233" spans="1:8" ht="12.75" customHeight="1" x14ac:dyDescent="0.2">
      <c r="A233" s="5" t="s">
        <v>463</v>
      </c>
      <c r="B233" s="6" t="s">
        <v>464</v>
      </c>
      <c r="C233" s="7" t="s">
        <v>1</v>
      </c>
      <c r="D233" s="8">
        <f>'Bills at Proposed'!BI241</f>
        <v>4955.0168000000003</v>
      </c>
      <c r="E233" s="8">
        <f>'Bills at Current'!BX241</f>
        <v>6706.2645735959995</v>
      </c>
      <c r="F233" s="9">
        <f t="shared" si="9"/>
        <v>-1751.2477735959992</v>
      </c>
      <c r="G233" s="10">
        <f t="shared" si="10"/>
        <v>-0.26113609959425654</v>
      </c>
      <c r="H233" s="6" t="str">
        <f t="shared" si="11"/>
        <v>Schools</v>
      </c>
    </row>
    <row r="234" spans="1:8" ht="12.75" customHeight="1" x14ac:dyDescent="0.2">
      <c r="A234" s="5" t="s">
        <v>465</v>
      </c>
      <c r="B234" s="6" t="s">
        <v>466</v>
      </c>
      <c r="C234" s="7" t="s">
        <v>24</v>
      </c>
      <c r="D234" s="8">
        <f>'Bills at Proposed'!BI242</f>
        <v>71594.786400000012</v>
      </c>
      <c r="E234" s="8">
        <f>'Bills at Current'!BX242</f>
        <v>69140.365995778004</v>
      </c>
      <c r="F234" s="9">
        <f t="shared" si="9"/>
        <v>2454.4204042220081</v>
      </c>
      <c r="G234" s="10">
        <f t="shared" si="10"/>
        <v>3.5499094759953831E-2</v>
      </c>
      <c r="H234" s="6" t="str">
        <f t="shared" si="11"/>
        <v>Govt</v>
      </c>
    </row>
    <row r="235" spans="1:8" ht="12.75" customHeight="1" x14ac:dyDescent="0.2">
      <c r="A235" s="5" t="s">
        <v>1617</v>
      </c>
      <c r="B235" s="6" t="s">
        <v>1618</v>
      </c>
      <c r="C235" s="7" t="s">
        <v>12</v>
      </c>
      <c r="D235" s="8">
        <f>'Bills at Proposed'!BI243</f>
        <v>3057.8789699999998</v>
      </c>
      <c r="E235" s="8">
        <f>'Bills at Current'!BX243</f>
        <v>3982.6848706914502</v>
      </c>
      <c r="F235" s="9">
        <f t="shared" si="9"/>
        <v>-924.80590069145046</v>
      </c>
      <c r="G235" s="10">
        <f t="shared" si="10"/>
        <v>-0.23220664720352102</v>
      </c>
      <c r="H235" s="6" t="str">
        <f t="shared" si="11"/>
        <v>Govt</v>
      </c>
    </row>
    <row r="236" spans="1:8" ht="12.75" customHeight="1" x14ac:dyDescent="0.2">
      <c r="A236" s="5" t="s">
        <v>1408</v>
      </c>
      <c r="B236" s="6" t="s">
        <v>1415</v>
      </c>
      <c r="C236" s="7" t="s">
        <v>24</v>
      </c>
      <c r="D236" s="8">
        <f>'Bills at Proposed'!BI244</f>
        <v>959.83439999999996</v>
      </c>
      <c r="E236" s="8">
        <f>'Bills at Current'!BX244</f>
        <v>401.45023457175</v>
      </c>
      <c r="F236" s="9">
        <f t="shared" si="9"/>
        <v>558.38416542824996</v>
      </c>
      <c r="G236" s="10">
        <f t="shared" si="10"/>
        <v>1.3909175218789209</v>
      </c>
      <c r="H236" s="6" t="str">
        <f t="shared" si="11"/>
        <v>Govt</v>
      </c>
    </row>
    <row r="237" spans="1:8" ht="12.75" customHeight="1" x14ac:dyDescent="0.2">
      <c r="A237" s="5" t="s">
        <v>467</v>
      </c>
      <c r="B237" s="6" t="s">
        <v>468</v>
      </c>
      <c r="C237" s="7" t="s">
        <v>21</v>
      </c>
      <c r="D237" s="8">
        <f>'Bills at Proposed'!BI245</f>
        <v>1099.9408800000001</v>
      </c>
      <c r="E237" s="8">
        <f>'Bills at Current'!BX245</f>
        <v>736.76310583575014</v>
      </c>
      <c r="F237" s="9">
        <f t="shared" si="9"/>
        <v>363.17777416424997</v>
      </c>
      <c r="G237" s="10">
        <f t="shared" si="10"/>
        <v>0.49293697158230776</v>
      </c>
      <c r="H237" s="6" t="str">
        <f t="shared" si="11"/>
        <v>Schools</v>
      </c>
    </row>
    <row r="238" spans="1:8" ht="12.75" customHeight="1" x14ac:dyDescent="0.2">
      <c r="A238" s="5" t="s">
        <v>469</v>
      </c>
      <c r="B238" s="6" t="s">
        <v>470</v>
      </c>
      <c r="C238" s="7" t="s">
        <v>6</v>
      </c>
      <c r="D238" s="8">
        <f>'Bills at Proposed'!BI246</f>
        <v>1008.30663</v>
      </c>
      <c r="E238" s="8">
        <f>'Bills at Current'!BX246</f>
        <v>526.01256012479996</v>
      </c>
      <c r="F238" s="9">
        <f t="shared" si="9"/>
        <v>482.29406987520008</v>
      </c>
      <c r="G238" s="10">
        <f t="shared" si="10"/>
        <v>0.91688698414496539</v>
      </c>
      <c r="H238" s="6" t="str">
        <f t="shared" si="11"/>
        <v>Govt</v>
      </c>
    </row>
    <row r="239" spans="1:8" ht="12.75" customHeight="1" x14ac:dyDescent="0.2">
      <c r="A239" s="5" t="s">
        <v>471</v>
      </c>
      <c r="B239" s="6" t="s">
        <v>472</v>
      </c>
      <c r="C239" s="7" t="s">
        <v>22</v>
      </c>
      <c r="D239" s="8">
        <f>'Bills at Proposed'!BI247</f>
        <v>1549.4511299999999</v>
      </c>
      <c r="E239" s="8">
        <f>'Bills at Current'!BX247</f>
        <v>1813.0316201185999</v>
      </c>
      <c r="F239" s="9">
        <f t="shared" si="9"/>
        <v>-263.58049011859998</v>
      </c>
      <c r="G239" s="10">
        <f t="shared" si="10"/>
        <v>-0.14538107730374705</v>
      </c>
      <c r="H239" s="6" t="str">
        <f t="shared" si="11"/>
        <v>Schools</v>
      </c>
    </row>
    <row r="240" spans="1:8" ht="12.75" customHeight="1" x14ac:dyDescent="0.2">
      <c r="A240" s="5" t="s">
        <v>473</v>
      </c>
      <c r="B240" s="6" t="s">
        <v>474</v>
      </c>
      <c r="C240" s="7" t="s">
        <v>23</v>
      </c>
      <c r="D240" s="8">
        <f>'Bills at Proposed'!BI248</f>
        <v>23409.55</v>
      </c>
      <c r="E240" s="8">
        <f>'Bills at Current'!BX248</f>
        <v>22610.419774950002</v>
      </c>
      <c r="F240" s="9">
        <f t="shared" si="9"/>
        <v>799.13022504999753</v>
      </c>
      <c r="G240" s="10">
        <f t="shared" si="10"/>
        <v>3.5343449303641528E-2</v>
      </c>
      <c r="H240" s="6" t="str">
        <f t="shared" si="11"/>
        <v>Govt</v>
      </c>
    </row>
    <row r="241" spans="1:8" ht="12.75" customHeight="1" x14ac:dyDescent="0.2">
      <c r="A241" s="5" t="s">
        <v>1561</v>
      </c>
      <c r="B241" s="6" t="s">
        <v>1569</v>
      </c>
      <c r="C241" s="7" t="s">
        <v>3</v>
      </c>
      <c r="D241" s="8">
        <f>'Bills at Proposed'!BI249</f>
        <v>90550.744999999995</v>
      </c>
      <c r="E241" s="8">
        <f>'Bills at Current'!BX249</f>
        <v>90889.999116000006</v>
      </c>
      <c r="F241" s="9">
        <f t="shared" si="9"/>
        <v>-339.25411600001098</v>
      </c>
      <c r="G241" s="10">
        <f t="shared" si="10"/>
        <v>-3.7325791539180031E-3</v>
      </c>
      <c r="H241" s="6" t="str">
        <f t="shared" si="11"/>
        <v>Schools</v>
      </c>
    </row>
    <row r="242" spans="1:8" ht="12.75" customHeight="1" x14ac:dyDescent="0.2">
      <c r="A242" s="5" t="s">
        <v>475</v>
      </c>
      <c r="B242" s="6" t="s">
        <v>476</v>
      </c>
      <c r="C242" s="7" t="s">
        <v>1</v>
      </c>
      <c r="D242" s="8">
        <f>'Bills at Proposed'!BI250</f>
        <v>66110.2</v>
      </c>
      <c r="E242" s="8">
        <f>'Bills at Current'!BX250</f>
        <v>68308.956939299998</v>
      </c>
      <c r="F242" s="9">
        <f t="shared" si="9"/>
        <v>-2198.7569393000012</v>
      </c>
      <c r="G242" s="10">
        <f t="shared" si="10"/>
        <v>-3.2188413318239295E-2</v>
      </c>
      <c r="H242" s="6" t="str">
        <f t="shared" si="11"/>
        <v>Schools</v>
      </c>
    </row>
    <row r="243" spans="1:8" ht="12.75" customHeight="1" x14ac:dyDescent="0.2">
      <c r="A243" s="5" t="s">
        <v>477</v>
      </c>
      <c r="B243" s="6" t="s">
        <v>478</v>
      </c>
      <c r="C243" s="7" t="s">
        <v>1</v>
      </c>
      <c r="D243" s="8">
        <f>'Bills at Proposed'!BI251</f>
        <v>6199.4459999999999</v>
      </c>
      <c r="E243" s="8">
        <f>'Bills at Current'!BX251</f>
        <v>7939.1255121500008</v>
      </c>
      <c r="F243" s="9">
        <f t="shared" si="9"/>
        <v>-1739.6795121500008</v>
      </c>
      <c r="G243" s="10">
        <f t="shared" si="10"/>
        <v>-0.21912734714769322</v>
      </c>
      <c r="H243" s="6" t="str">
        <f t="shared" si="11"/>
        <v>Schools</v>
      </c>
    </row>
    <row r="244" spans="1:8" ht="12.75" customHeight="1" x14ac:dyDescent="0.2">
      <c r="A244" s="5" t="s">
        <v>1408</v>
      </c>
      <c r="B244" s="6" t="s">
        <v>1416</v>
      </c>
      <c r="C244" s="7" t="s">
        <v>24</v>
      </c>
      <c r="D244" s="8">
        <f>'Bills at Proposed'!BI252</f>
        <v>981.13274999999999</v>
      </c>
      <c r="E244" s="8">
        <f>'Bills at Current'!BX252</f>
        <v>652.94261934824999</v>
      </c>
      <c r="F244" s="9">
        <f t="shared" si="9"/>
        <v>328.19013065175</v>
      </c>
      <c r="G244" s="10">
        <f t="shared" si="10"/>
        <v>0.50263242270712949</v>
      </c>
      <c r="H244" s="6" t="str">
        <f t="shared" si="11"/>
        <v>Govt</v>
      </c>
    </row>
    <row r="245" spans="1:8" ht="12.75" customHeight="1" x14ac:dyDescent="0.2">
      <c r="A245" s="5" t="s">
        <v>479</v>
      </c>
      <c r="B245" s="6" t="s">
        <v>480</v>
      </c>
      <c r="C245" s="7" t="s">
        <v>16</v>
      </c>
      <c r="D245" s="8">
        <f>'Bills at Proposed'!BI253</f>
        <v>11894.1504</v>
      </c>
      <c r="E245" s="8">
        <f>'Bills at Current'!BX253</f>
        <v>14641.123236726002</v>
      </c>
      <c r="F245" s="9">
        <f t="shared" si="9"/>
        <v>-2746.9728367260013</v>
      </c>
      <c r="G245" s="10">
        <f t="shared" si="10"/>
        <v>-0.18762036165609586</v>
      </c>
      <c r="H245" s="6" t="str">
        <f t="shared" si="11"/>
        <v>Govt</v>
      </c>
    </row>
    <row r="246" spans="1:8" ht="12.75" customHeight="1" x14ac:dyDescent="0.2">
      <c r="A246" s="5" t="s">
        <v>481</v>
      </c>
      <c r="B246" s="6" t="s">
        <v>482</v>
      </c>
      <c r="C246" s="7" t="s">
        <v>23</v>
      </c>
      <c r="D246" s="8">
        <f>'Bills at Proposed'!BI254</f>
        <v>1039.9082100000001</v>
      </c>
      <c r="E246" s="8">
        <f>'Bills at Current'!BX254</f>
        <v>603.27770090139995</v>
      </c>
      <c r="F246" s="9">
        <f t="shared" si="9"/>
        <v>436.6305090986001</v>
      </c>
      <c r="G246" s="10">
        <f t="shared" si="10"/>
        <v>0.72376371353723101</v>
      </c>
      <c r="H246" s="6" t="str">
        <f t="shared" si="11"/>
        <v>Govt</v>
      </c>
    </row>
    <row r="247" spans="1:8" ht="12.75" customHeight="1" x14ac:dyDescent="0.2">
      <c r="A247" s="5" t="s">
        <v>483</v>
      </c>
      <c r="B247" s="6" t="s">
        <v>484</v>
      </c>
      <c r="C247" s="7" t="s">
        <v>23</v>
      </c>
      <c r="D247" s="8">
        <f>'Bills at Proposed'!BI255</f>
        <v>1115.38986</v>
      </c>
      <c r="E247" s="8">
        <f>'Bills at Current'!BX255</f>
        <v>784.55907583864996</v>
      </c>
      <c r="F247" s="9">
        <f t="shared" si="9"/>
        <v>330.83078416135004</v>
      </c>
      <c r="G247" s="10">
        <f t="shared" si="10"/>
        <v>0.42167733998578805</v>
      </c>
      <c r="H247" s="6" t="str">
        <f t="shared" si="11"/>
        <v>Govt</v>
      </c>
    </row>
    <row r="248" spans="1:8" ht="12.75" customHeight="1" x14ac:dyDescent="0.2">
      <c r="A248" s="5" t="s">
        <v>487</v>
      </c>
      <c r="B248" s="6" t="s">
        <v>488</v>
      </c>
      <c r="C248" s="7" t="s">
        <v>1</v>
      </c>
      <c r="D248" s="8">
        <f>'Bills at Proposed'!BI256</f>
        <v>3963.0944</v>
      </c>
      <c r="E248" s="8">
        <f>'Bills at Current'!BX256</f>
        <v>4713.5742576579996</v>
      </c>
      <c r="F248" s="9">
        <f t="shared" si="9"/>
        <v>-750.47985765799967</v>
      </c>
      <c r="G248" s="10">
        <f t="shared" si="10"/>
        <v>-0.15921672527779063</v>
      </c>
      <c r="H248" s="6" t="str">
        <f t="shared" si="11"/>
        <v>Schools</v>
      </c>
    </row>
    <row r="249" spans="1:8" ht="12.75" customHeight="1" x14ac:dyDescent="0.2">
      <c r="A249" s="5" t="s">
        <v>489</v>
      </c>
      <c r="B249" s="6" t="s">
        <v>490</v>
      </c>
      <c r="C249" s="7" t="s">
        <v>23</v>
      </c>
      <c r="D249" s="8">
        <f>'Bills at Proposed'!BI257</f>
        <v>7753.7056700000003</v>
      </c>
      <c r="E249" s="8">
        <f>'Bills at Current'!BX257</f>
        <v>7996.1699276262989</v>
      </c>
      <c r="F249" s="9">
        <f t="shared" si="9"/>
        <v>-242.4642576262986</v>
      </c>
      <c r="G249" s="10">
        <f t="shared" si="10"/>
        <v>-3.032254939813106E-2</v>
      </c>
      <c r="H249" s="6" t="str">
        <f t="shared" si="11"/>
        <v>Govt</v>
      </c>
    </row>
    <row r="250" spans="1:8" ht="12.75" customHeight="1" x14ac:dyDescent="0.2">
      <c r="A250" s="5" t="s">
        <v>491</v>
      </c>
      <c r="B250" s="6" t="s">
        <v>492</v>
      </c>
      <c r="C250" s="7" t="s">
        <v>4</v>
      </c>
      <c r="D250" s="8">
        <f>'Bills at Proposed'!BI258</f>
        <v>3501.1715999999997</v>
      </c>
      <c r="E250" s="8">
        <f>'Bills at Current'!BX258</f>
        <v>4377.9566947927997</v>
      </c>
      <c r="F250" s="9">
        <f t="shared" si="9"/>
        <v>-876.78509479280001</v>
      </c>
      <c r="G250" s="10">
        <f t="shared" si="10"/>
        <v>-0.20027267419882433</v>
      </c>
      <c r="H250" s="6" t="str">
        <f t="shared" si="11"/>
        <v>Schools</v>
      </c>
    </row>
    <row r="251" spans="1:8" ht="12.75" customHeight="1" x14ac:dyDescent="0.2">
      <c r="A251" s="5" t="s">
        <v>493</v>
      </c>
      <c r="B251" s="6" t="s">
        <v>494</v>
      </c>
      <c r="C251" s="7" t="s">
        <v>23</v>
      </c>
      <c r="D251" s="8">
        <f>'Bills at Proposed'!BI259</f>
        <v>3059.4863999999998</v>
      </c>
      <c r="E251" s="8">
        <f>'Bills at Current'!BX259</f>
        <v>4028.3676759760001</v>
      </c>
      <c r="F251" s="9">
        <f t="shared" si="9"/>
        <v>-968.88127597600032</v>
      </c>
      <c r="G251" s="10">
        <f t="shared" si="10"/>
        <v>-0.24051460887101328</v>
      </c>
      <c r="H251" s="6" t="str">
        <f t="shared" si="11"/>
        <v>Govt</v>
      </c>
    </row>
    <row r="252" spans="1:8" ht="12.75" customHeight="1" x14ac:dyDescent="0.2">
      <c r="A252" s="5" t="s">
        <v>495</v>
      </c>
      <c r="B252" s="6" t="s">
        <v>496</v>
      </c>
      <c r="C252" s="7" t="s">
        <v>22</v>
      </c>
      <c r="D252" s="8">
        <f>'Bills at Proposed'!BI260</f>
        <v>1162.3235999999999</v>
      </c>
      <c r="E252" s="8">
        <f>'Bills at Current'!BX260</f>
        <v>878.73401604799994</v>
      </c>
      <c r="F252" s="9">
        <f t="shared" si="9"/>
        <v>283.589583952</v>
      </c>
      <c r="G252" s="10">
        <f t="shared" si="10"/>
        <v>0.32272516913298732</v>
      </c>
      <c r="H252" s="6" t="str">
        <f t="shared" si="11"/>
        <v>Schools</v>
      </c>
    </row>
    <row r="253" spans="1:8" ht="12.75" customHeight="1" x14ac:dyDescent="0.2">
      <c r="A253" s="5" t="s">
        <v>1561</v>
      </c>
      <c r="B253" s="6" t="s">
        <v>1570</v>
      </c>
      <c r="C253" s="7" t="s">
        <v>3</v>
      </c>
      <c r="D253" s="8">
        <f>'Bills at Proposed'!BI261</f>
        <v>125853.308</v>
      </c>
      <c r="E253" s="8">
        <f>'Bills at Current'!BX261</f>
        <v>128339.96775809999</v>
      </c>
      <c r="F253" s="9">
        <f t="shared" si="9"/>
        <v>-2486.6597580999805</v>
      </c>
      <c r="G253" s="10">
        <f t="shared" si="10"/>
        <v>-1.9375567888461176E-2</v>
      </c>
      <c r="H253" s="6" t="str">
        <f t="shared" si="11"/>
        <v>Schools</v>
      </c>
    </row>
    <row r="254" spans="1:8" ht="12.75" customHeight="1" x14ac:dyDescent="0.2">
      <c r="A254" s="5" t="s">
        <v>497</v>
      </c>
      <c r="B254" s="6" t="s">
        <v>498</v>
      </c>
      <c r="C254" s="7" t="s">
        <v>0</v>
      </c>
      <c r="D254" s="8">
        <f>'Bills at Proposed'!BI262</f>
        <v>33496.594400000002</v>
      </c>
      <c r="E254" s="8">
        <f>'Bills at Current'!BX262</f>
        <v>33937.549097354</v>
      </c>
      <c r="F254" s="9">
        <f t="shared" si="9"/>
        <v>-440.9546973539982</v>
      </c>
      <c r="G254" s="10">
        <f t="shared" si="10"/>
        <v>-1.2993121456386425E-2</v>
      </c>
      <c r="H254" s="6" t="str">
        <f t="shared" si="11"/>
        <v>Schools</v>
      </c>
    </row>
    <row r="255" spans="1:8" ht="12.75" customHeight="1" x14ac:dyDescent="0.2">
      <c r="A255" s="5" t="s">
        <v>499</v>
      </c>
      <c r="B255" s="6" t="s">
        <v>500</v>
      </c>
      <c r="C255" s="7" t="s">
        <v>1</v>
      </c>
      <c r="D255" s="8">
        <f>'Bills at Proposed'!BI263</f>
        <v>2233.42</v>
      </c>
      <c r="E255" s="8">
        <f>'Bills at Current'!BX263</f>
        <v>2813.9245320619998</v>
      </c>
      <c r="F255" s="9">
        <f t="shared" si="9"/>
        <v>-580.50453206199973</v>
      </c>
      <c r="G255" s="10">
        <f t="shared" si="10"/>
        <v>-0.20629712184804583</v>
      </c>
      <c r="H255" s="6" t="str">
        <f t="shared" si="11"/>
        <v>Schools</v>
      </c>
    </row>
    <row r="256" spans="1:8" ht="12.75" customHeight="1" x14ac:dyDescent="0.2">
      <c r="A256" s="5" t="s">
        <v>501</v>
      </c>
      <c r="B256" s="6" t="s">
        <v>502</v>
      </c>
      <c r="C256" s="7" t="s">
        <v>1</v>
      </c>
      <c r="D256" s="8">
        <f>'Bills at Proposed'!BI264</f>
        <v>11926.896000000001</v>
      </c>
      <c r="E256" s="8">
        <f>'Bills at Current'!BX264</f>
        <v>13210.531063184</v>
      </c>
      <c r="F256" s="9">
        <f t="shared" si="9"/>
        <v>-1283.6350631839996</v>
      </c>
      <c r="G256" s="10">
        <f t="shared" si="10"/>
        <v>-9.7167559505712875E-2</v>
      </c>
      <c r="H256" s="6" t="str">
        <f t="shared" si="11"/>
        <v>Schools</v>
      </c>
    </row>
    <row r="257" spans="1:8" ht="12.75" customHeight="1" x14ac:dyDescent="0.2">
      <c r="A257" s="5" t="s">
        <v>503</v>
      </c>
      <c r="B257" s="6" t="s">
        <v>504</v>
      </c>
      <c r="C257" s="7" t="s">
        <v>21</v>
      </c>
      <c r="D257" s="8">
        <f>'Bills at Proposed'!BI265</f>
        <v>9080.9223999999995</v>
      </c>
      <c r="E257" s="8">
        <f>'Bills at Current'!BX265</f>
        <v>10643.209849328001</v>
      </c>
      <c r="F257" s="9">
        <f t="shared" si="9"/>
        <v>-1562.2874493280015</v>
      </c>
      <c r="G257" s="10">
        <f t="shared" si="10"/>
        <v>-0.14678724477340288</v>
      </c>
      <c r="H257" s="6" t="str">
        <f t="shared" si="11"/>
        <v>Schools</v>
      </c>
    </row>
    <row r="258" spans="1:8" ht="12.75" customHeight="1" x14ac:dyDescent="0.2">
      <c r="A258" s="5" t="s">
        <v>505</v>
      </c>
      <c r="B258" s="6" t="s">
        <v>506</v>
      </c>
      <c r="C258" s="7" t="s">
        <v>18</v>
      </c>
      <c r="D258" s="8">
        <f>'Bills at Proposed'!BI266</f>
        <v>964.31858999999997</v>
      </c>
      <c r="E258" s="8">
        <f>'Bills at Current'!BX266</f>
        <v>419.0540973171</v>
      </c>
      <c r="F258" s="9">
        <f t="shared" si="9"/>
        <v>545.26449268290003</v>
      </c>
      <c r="G258" s="10">
        <f t="shared" si="10"/>
        <v>1.3011792419495092</v>
      </c>
      <c r="H258" s="6" t="str">
        <f t="shared" si="11"/>
        <v>Schools</v>
      </c>
    </row>
    <row r="259" spans="1:8" ht="12.75" customHeight="1" x14ac:dyDescent="0.2">
      <c r="A259" s="5" t="s">
        <v>507</v>
      </c>
      <c r="B259" s="6" t="s">
        <v>508</v>
      </c>
      <c r="C259" s="7" t="s">
        <v>22</v>
      </c>
      <c r="D259" s="8">
        <f>'Bills at Proposed'!BI267</f>
        <v>16678.905999999999</v>
      </c>
      <c r="E259" s="8">
        <f>'Bills at Current'!BX267</f>
        <v>18221.866159069999</v>
      </c>
      <c r="F259" s="9">
        <f t="shared" ref="F259:F322" si="12">D259-E259</f>
        <v>-1542.9601590700004</v>
      </c>
      <c r="G259" s="10">
        <f t="shared" ref="G259:G322" si="13">D259/E259-1</f>
        <v>-8.467629745496652E-2</v>
      </c>
      <c r="H259" s="6" t="str">
        <f t="shared" ref="H259:H322" si="14">IF(LEFT(C259,1)="S","Schools","Govt")</f>
        <v>Schools</v>
      </c>
    </row>
    <row r="260" spans="1:8" ht="12.75" customHeight="1" x14ac:dyDescent="0.2">
      <c r="A260" s="5" t="s">
        <v>509</v>
      </c>
      <c r="B260" s="6" t="s">
        <v>510</v>
      </c>
      <c r="C260" s="7" t="s">
        <v>22</v>
      </c>
      <c r="D260" s="8">
        <f>'Bills at Proposed'!BI268</f>
        <v>104191.364</v>
      </c>
      <c r="E260" s="8">
        <f>'Bills at Current'!BX268</f>
        <v>102897.78180534999</v>
      </c>
      <c r="F260" s="9">
        <f t="shared" si="12"/>
        <v>1293.5821946500073</v>
      </c>
      <c r="G260" s="10">
        <f t="shared" si="13"/>
        <v>1.2571526537832112E-2</v>
      </c>
      <c r="H260" s="6" t="str">
        <f t="shared" si="14"/>
        <v>Schools</v>
      </c>
    </row>
    <row r="261" spans="1:8" ht="12.75" customHeight="1" x14ac:dyDescent="0.2">
      <c r="A261" s="5" t="s">
        <v>511</v>
      </c>
      <c r="B261" s="6" t="s">
        <v>512</v>
      </c>
      <c r="C261" s="7" t="s">
        <v>23</v>
      </c>
      <c r="D261" s="8">
        <f>'Bills at Proposed'!BI269</f>
        <v>74822.579999999987</v>
      </c>
      <c r="E261" s="8">
        <f>'Bills at Current'!BX269</f>
        <v>70453.557718600001</v>
      </c>
      <c r="F261" s="9">
        <f t="shared" si="12"/>
        <v>4369.0222813999862</v>
      </c>
      <c r="G261" s="10">
        <f t="shared" si="13"/>
        <v>6.2012798542415482E-2</v>
      </c>
      <c r="H261" s="6" t="str">
        <f t="shared" si="14"/>
        <v>Govt</v>
      </c>
    </row>
    <row r="262" spans="1:8" ht="12.75" customHeight="1" x14ac:dyDescent="0.2">
      <c r="A262" s="5" t="s">
        <v>513</v>
      </c>
      <c r="B262" s="6" t="s">
        <v>514</v>
      </c>
      <c r="C262" s="7" t="s">
        <v>0</v>
      </c>
      <c r="D262" s="8">
        <f>'Bills at Proposed'!BI270</f>
        <v>44477.187999999995</v>
      </c>
      <c r="E262" s="8">
        <f>'Bills at Current'!BX270</f>
        <v>46360.202982520001</v>
      </c>
      <c r="F262" s="9">
        <f t="shared" si="12"/>
        <v>-1883.014982520006</v>
      </c>
      <c r="G262" s="10">
        <f t="shared" si="13"/>
        <v>-4.0617056470395374E-2</v>
      </c>
      <c r="H262" s="6" t="str">
        <f t="shared" si="14"/>
        <v>Schools</v>
      </c>
    </row>
    <row r="263" spans="1:8" ht="12.75" customHeight="1" x14ac:dyDescent="0.2">
      <c r="A263" s="5" t="s">
        <v>515</v>
      </c>
      <c r="B263" s="6" t="s">
        <v>516</v>
      </c>
      <c r="C263" s="7" t="s">
        <v>23</v>
      </c>
      <c r="D263" s="8">
        <f>'Bills at Proposed'!BI271</f>
        <v>7062.7856000000002</v>
      </c>
      <c r="E263" s="8">
        <f>'Bills at Current'!BX271</f>
        <v>7913.7510008620029</v>
      </c>
      <c r="F263" s="9">
        <f t="shared" si="12"/>
        <v>-850.96540086200275</v>
      </c>
      <c r="G263" s="10">
        <f t="shared" si="13"/>
        <v>-0.10752996913465074</v>
      </c>
      <c r="H263" s="6" t="str">
        <f t="shared" si="14"/>
        <v>Govt</v>
      </c>
    </row>
    <row r="264" spans="1:8" ht="12.75" customHeight="1" x14ac:dyDescent="0.2">
      <c r="A264" s="5" t="s">
        <v>517</v>
      </c>
      <c r="B264" s="6" t="s">
        <v>518</v>
      </c>
      <c r="C264" s="7" t="s">
        <v>19</v>
      </c>
      <c r="D264" s="8">
        <f>'Bills at Proposed'!BI272</f>
        <v>1211.93238</v>
      </c>
      <c r="E264" s="8">
        <f>'Bills at Current'!BX272</f>
        <v>1018.43212566795</v>
      </c>
      <c r="F264" s="9">
        <f t="shared" si="12"/>
        <v>193.50025433204996</v>
      </c>
      <c r="G264" s="10">
        <f t="shared" si="13"/>
        <v>0.18999818392918488</v>
      </c>
      <c r="H264" s="6" t="str">
        <f t="shared" si="14"/>
        <v>Govt</v>
      </c>
    </row>
    <row r="265" spans="1:8" ht="12.75" customHeight="1" x14ac:dyDescent="0.2">
      <c r="A265" s="5" t="s">
        <v>519</v>
      </c>
      <c r="B265" s="6" t="s">
        <v>520</v>
      </c>
      <c r="C265" s="7" t="s">
        <v>1</v>
      </c>
      <c r="D265" s="8">
        <f>'Bills at Proposed'!BI273</f>
        <v>12106.3256</v>
      </c>
      <c r="E265" s="8">
        <f>'Bills at Current'!BX273</f>
        <v>14383.254944631999</v>
      </c>
      <c r="F265" s="9">
        <f t="shared" si="12"/>
        <v>-2276.9293446319989</v>
      </c>
      <c r="G265" s="10">
        <f t="shared" si="13"/>
        <v>-0.15830417755904247</v>
      </c>
      <c r="H265" s="6" t="str">
        <f t="shared" si="14"/>
        <v>Schools</v>
      </c>
    </row>
    <row r="266" spans="1:8" ht="12.75" customHeight="1" x14ac:dyDescent="0.2">
      <c r="A266" s="5" t="s">
        <v>521</v>
      </c>
      <c r="B266" s="6" t="s">
        <v>522</v>
      </c>
      <c r="C266" s="7" t="s">
        <v>17</v>
      </c>
      <c r="D266" s="8">
        <f>'Bills at Proposed'!BI274</f>
        <v>1006.52274</v>
      </c>
      <c r="E266" s="8">
        <f>'Bills at Current'!BX274</f>
        <v>519.67685095725005</v>
      </c>
      <c r="F266" s="9">
        <f t="shared" si="12"/>
        <v>486.84588904274995</v>
      </c>
      <c r="G266" s="10">
        <f t="shared" si="13"/>
        <v>0.93682427482766428</v>
      </c>
      <c r="H266" s="6" t="str">
        <f t="shared" si="14"/>
        <v>Govt</v>
      </c>
    </row>
    <row r="267" spans="1:8" ht="12.75" customHeight="1" x14ac:dyDescent="0.2">
      <c r="A267" s="5" t="s">
        <v>1623</v>
      </c>
      <c r="B267" s="6" t="s">
        <v>1624</v>
      </c>
      <c r="C267" s="7" t="s">
        <v>23</v>
      </c>
      <c r="D267" s="8">
        <f>'Bills at Proposed'!BI275</f>
        <v>903.02328</v>
      </c>
      <c r="E267" s="8">
        <f>'Bills at Current'!BX275</f>
        <v>257.31040991459997</v>
      </c>
      <c r="F267" s="9">
        <f t="shared" si="12"/>
        <v>645.71287008540003</v>
      </c>
      <c r="G267" s="10">
        <f t="shared" si="13"/>
        <v>2.5094704497175564</v>
      </c>
      <c r="H267" s="6" t="str">
        <f t="shared" si="14"/>
        <v>Govt</v>
      </c>
    </row>
    <row r="268" spans="1:8" ht="12.75" customHeight="1" x14ac:dyDescent="0.2">
      <c r="A268" s="5" t="s">
        <v>523</v>
      </c>
      <c r="B268" s="6" t="s">
        <v>524</v>
      </c>
      <c r="C268" s="7" t="s">
        <v>23</v>
      </c>
      <c r="D268" s="8">
        <f>'Bills at Proposed'!BI276</f>
        <v>900.15696000000003</v>
      </c>
      <c r="E268" s="8">
        <f>'Bills at Current'!BX276</f>
        <v>250.05526443624998</v>
      </c>
      <c r="F268" s="9">
        <f t="shared" si="12"/>
        <v>650.10169556375001</v>
      </c>
      <c r="G268" s="10">
        <f t="shared" si="13"/>
        <v>2.5998320692403953</v>
      </c>
      <c r="H268" s="6" t="str">
        <f t="shared" si="14"/>
        <v>Govt</v>
      </c>
    </row>
    <row r="269" spans="1:8" ht="12.75" customHeight="1" x14ac:dyDescent="0.2">
      <c r="A269" s="5" t="s">
        <v>525</v>
      </c>
      <c r="B269" s="6" t="s">
        <v>526</v>
      </c>
      <c r="C269" s="7" t="s">
        <v>22</v>
      </c>
      <c r="D269" s="8">
        <f>'Bills at Proposed'!BI277</f>
        <v>8430.3120000000017</v>
      </c>
      <c r="E269" s="8">
        <f>'Bills at Current'!BX277</f>
        <v>9176.6610249650003</v>
      </c>
      <c r="F269" s="9">
        <f t="shared" si="12"/>
        <v>-746.34902496499853</v>
      </c>
      <c r="G269" s="10">
        <f t="shared" si="13"/>
        <v>-8.1331218722644816E-2</v>
      </c>
      <c r="H269" s="6" t="str">
        <f t="shared" si="14"/>
        <v>Schools</v>
      </c>
    </row>
    <row r="270" spans="1:8" ht="12.75" customHeight="1" x14ac:dyDescent="0.2">
      <c r="A270" s="5" t="s">
        <v>527</v>
      </c>
      <c r="B270" s="6" t="s">
        <v>528</v>
      </c>
      <c r="C270" s="7" t="s">
        <v>22</v>
      </c>
      <c r="D270" s="8">
        <f>'Bills at Proposed'!BI278</f>
        <v>38806.564999999995</v>
      </c>
      <c r="E270" s="8">
        <f>'Bills at Current'!BX278</f>
        <v>38230.800835150003</v>
      </c>
      <c r="F270" s="9">
        <f t="shared" si="12"/>
        <v>575.76416484999208</v>
      </c>
      <c r="G270" s="10">
        <f t="shared" si="13"/>
        <v>1.5060217214195148E-2</v>
      </c>
      <c r="H270" s="6" t="str">
        <f t="shared" si="14"/>
        <v>Schools</v>
      </c>
    </row>
    <row r="271" spans="1:8" ht="12.75" customHeight="1" x14ac:dyDescent="0.2">
      <c r="A271" s="5" t="s">
        <v>529</v>
      </c>
      <c r="B271" s="6" t="s">
        <v>530</v>
      </c>
      <c r="C271" s="7" t="s">
        <v>0</v>
      </c>
      <c r="D271" s="8">
        <f>'Bills at Proposed'!BI279</f>
        <v>905.80130999999994</v>
      </c>
      <c r="E271" s="8">
        <f>'Bills at Current'!BX279</f>
        <v>264.32453838560002</v>
      </c>
      <c r="F271" s="9">
        <f t="shared" si="12"/>
        <v>641.47677161439992</v>
      </c>
      <c r="G271" s="10">
        <f t="shared" si="13"/>
        <v>2.4268528965653782</v>
      </c>
      <c r="H271" s="6" t="str">
        <f t="shared" si="14"/>
        <v>Schools</v>
      </c>
    </row>
    <row r="272" spans="1:8" ht="12.75" customHeight="1" x14ac:dyDescent="0.2">
      <c r="A272" s="5" t="s">
        <v>531</v>
      </c>
      <c r="B272" s="6" t="s">
        <v>532</v>
      </c>
      <c r="C272" s="7" t="s">
        <v>22</v>
      </c>
      <c r="D272" s="8">
        <f>'Bills at Proposed'!BI280</f>
        <v>20264.967199999999</v>
      </c>
      <c r="E272" s="8">
        <f>'Bills at Current'!BX280</f>
        <v>21428.669428305999</v>
      </c>
      <c r="F272" s="9">
        <f t="shared" si="12"/>
        <v>-1163.7022283059996</v>
      </c>
      <c r="G272" s="10">
        <f t="shared" si="13"/>
        <v>-5.4305855629506294E-2</v>
      </c>
      <c r="H272" s="6" t="str">
        <f t="shared" si="14"/>
        <v>Schools</v>
      </c>
    </row>
    <row r="273" spans="1:8" ht="12.75" customHeight="1" x14ac:dyDescent="0.2">
      <c r="A273" s="5" t="s">
        <v>533</v>
      </c>
      <c r="B273" s="6" t="s">
        <v>534</v>
      </c>
      <c r="C273" s="7" t="s">
        <v>4</v>
      </c>
      <c r="D273" s="8">
        <f>'Bills at Proposed'!BI281</f>
        <v>52453.544000000002</v>
      </c>
      <c r="E273" s="8">
        <f>'Bills at Current'!BX281</f>
        <v>57813.524701673996</v>
      </c>
      <c r="F273" s="9">
        <f t="shared" si="12"/>
        <v>-5359.9807016739942</v>
      </c>
      <c r="G273" s="10">
        <f t="shared" si="13"/>
        <v>-9.2711536432560693E-2</v>
      </c>
      <c r="H273" s="6" t="str">
        <f t="shared" si="14"/>
        <v>Schools</v>
      </c>
    </row>
    <row r="274" spans="1:8" ht="12.75" customHeight="1" x14ac:dyDescent="0.2">
      <c r="A274" s="5" t="s">
        <v>535</v>
      </c>
      <c r="B274" s="6" t="s">
        <v>536</v>
      </c>
      <c r="C274" s="7" t="s">
        <v>1</v>
      </c>
      <c r="D274" s="8">
        <f>'Bills at Proposed'!BI282</f>
        <v>0</v>
      </c>
      <c r="E274" s="8">
        <f>'Bills at Current'!BX282</f>
        <v>0</v>
      </c>
      <c r="F274" s="9">
        <f t="shared" si="12"/>
        <v>0</v>
      </c>
      <c r="G274" s="10" t="e">
        <f t="shared" si="13"/>
        <v>#DIV/0!</v>
      </c>
      <c r="H274" s="6" t="str">
        <f t="shared" si="14"/>
        <v>Schools</v>
      </c>
    </row>
    <row r="275" spans="1:8" ht="12.75" customHeight="1" x14ac:dyDescent="0.2">
      <c r="A275" s="5" t="s">
        <v>537</v>
      </c>
      <c r="B275" s="6" t="s">
        <v>538</v>
      </c>
      <c r="C275" s="7" t="s">
        <v>4</v>
      </c>
      <c r="D275" s="8">
        <f>'Bills at Proposed'!BI283</f>
        <v>2774.7125999999998</v>
      </c>
      <c r="E275" s="8">
        <f>'Bills at Current'!BX283</f>
        <v>3813.9711368317994</v>
      </c>
      <c r="F275" s="9">
        <f t="shared" si="12"/>
        <v>-1039.2585368317996</v>
      </c>
      <c r="G275" s="10">
        <f t="shared" si="13"/>
        <v>-0.27248725791225936</v>
      </c>
      <c r="H275" s="6" t="str">
        <f t="shared" si="14"/>
        <v>Schools</v>
      </c>
    </row>
    <row r="276" spans="1:8" ht="12.75" customHeight="1" x14ac:dyDescent="0.2">
      <c r="A276" s="5" t="s">
        <v>539</v>
      </c>
      <c r="B276" s="6" t="s">
        <v>540</v>
      </c>
      <c r="C276" s="7" t="s">
        <v>23</v>
      </c>
      <c r="D276" s="8">
        <f>'Bills at Proposed'!BI284</f>
        <v>932.85180000000003</v>
      </c>
      <c r="E276" s="8">
        <f>'Bills at Current'!BX284</f>
        <v>332.3865729716</v>
      </c>
      <c r="F276" s="9">
        <f t="shared" si="12"/>
        <v>600.46522702840002</v>
      </c>
      <c r="G276" s="10">
        <f t="shared" si="13"/>
        <v>1.8065267247714769</v>
      </c>
      <c r="H276" s="6" t="str">
        <f t="shared" si="14"/>
        <v>Govt</v>
      </c>
    </row>
    <row r="277" spans="1:8" ht="12.75" customHeight="1" x14ac:dyDescent="0.2">
      <c r="A277" s="5" t="s">
        <v>541</v>
      </c>
      <c r="B277" s="6" t="s">
        <v>542</v>
      </c>
      <c r="C277" s="7" t="s">
        <v>23</v>
      </c>
      <c r="D277" s="8">
        <f>'Bills at Proposed'!BI285</f>
        <v>3061.0302300000003</v>
      </c>
      <c r="E277" s="8">
        <f>'Bills at Current'!BX285</f>
        <v>3997.4475504683996</v>
      </c>
      <c r="F277" s="9">
        <f t="shared" si="12"/>
        <v>-936.41732046839934</v>
      </c>
      <c r="G277" s="10">
        <f t="shared" si="13"/>
        <v>-0.2342538103742412</v>
      </c>
      <c r="H277" s="6" t="str">
        <f t="shared" si="14"/>
        <v>Govt</v>
      </c>
    </row>
    <row r="278" spans="1:8" ht="12.75" customHeight="1" x14ac:dyDescent="0.2">
      <c r="A278" s="5" t="s">
        <v>543</v>
      </c>
      <c r="B278" s="6" t="s">
        <v>544</v>
      </c>
      <c r="C278" s="7" t="s">
        <v>0</v>
      </c>
      <c r="D278" s="8">
        <f>'Bills at Proposed'!BI286</f>
        <v>9926.996000000001</v>
      </c>
      <c r="E278" s="8">
        <f>'Bills at Current'!BX286</f>
        <v>12261.314450308</v>
      </c>
      <c r="F278" s="9">
        <f t="shared" si="12"/>
        <v>-2334.3184503079992</v>
      </c>
      <c r="G278" s="10">
        <f t="shared" si="13"/>
        <v>-0.19038076706770712</v>
      </c>
      <c r="H278" s="6" t="str">
        <f t="shared" si="14"/>
        <v>Schools</v>
      </c>
    </row>
    <row r="279" spans="1:8" ht="12.75" customHeight="1" x14ac:dyDescent="0.2">
      <c r="A279" s="5" t="s">
        <v>545</v>
      </c>
      <c r="B279" s="6" t="s">
        <v>546</v>
      </c>
      <c r="C279" s="7" t="s">
        <v>22</v>
      </c>
      <c r="D279" s="8">
        <f>'Bills at Proposed'!BI287</f>
        <v>5925.3116</v>
      </c>
      <c r="E279" s="8">
        <f>'Bills at Current'!BX287</f>
        <v>7101.6301437200018</v>
      </c>
      <c r="F279" s="9">
        <f t="shared" si="12"/>
        <v>-1176.3185437200018</v>
      </c>
      <c r="G279" s="10">
        <f t="shared" si="13"/>
        <v>-0.16564063741903323</v>
      </c>
      <c r="H279" s="6" t="str">
        <f t="shared" si="14"/>
        <v>Schools</v>
      </c>
    </row>
    <row r="280" spans="1:8" ht="12.75" customHeight="1" x14ac:dyDescent="0.2">
      <c r="A280" s="5" t="s">
        <v>547</v>
      </c>
      <c r="B280" s="6" t="s">
        <v>548</v>
      </c>
      <c r="C280" s="7" t="s">
        <v>1</v>
      </c>
      <c r="D280" s="8">
        <f>'Bills at Proposed'!BI288</f>
        <v>929.09604000000002</v>
      </c>
      <c r="E280" s="8">
        <f>'Bills at Current'!BX288</f>
        <v>328.03174470395004</v>
      </c>
      <c r="F280" s="9">
        <f t="shared" si="12"/>
        <v>601.06429529604998</v>
      </c>
      <c r="G280" s="10">
        <f t="shared" si="13"/>
        <v>1.8323357571338499</v>
      </c>
      <c r="H280" s="6" t="str">
        <f t="shared" si="14"/>
        <v>Schools</v>
      </c>
    </row>
    <row r="281" spans="1:8" ht="12.75" customHeight="1" x14ac:dyDescent="0.2">
      <c r="A281" s="5" t="s">
        <v>549</v>
      </c>
      <c r="B281" s="6" t="s">
        <v>550</v>
      </c>
      <c r="C281" s="7" t="s">
        <v>0</v>
      </c>
      <c r="D281" s="8">
        <f>'Bills at Proposed'!BI289</f>
        <v>3632.8557099999998</v>
      </c>
      <c r="E281" s="8">
        <f>'Bills at Current'!BX289</f>
        <v>4501.7718113084493</v>
      </c>
      <c r="F281" s="9">
        <f t="shared" si="12"/>
        <v>-868.91610130844947</v>
      </c>
      <c r="G281" s="10">
        <f t="shared" si="13"/>
        <v>-0.19301646945447848</v>
      </c>
      <c r="H281" s="6" t="str">
        <f t="shared" si="14"/>
        <v>Schools</v>
      </c>
    </row>
    <row r="282" spans="1:8" ht="12.75" customHeight="1" x14ac:dyDescent="0.2">
      <c r="A282" s="5" t="s">
        <v>551</v>
      </c>
      <c r="B282" s="6" t="s">
        <v>552</v>
      </c>
      <c r="C282" s="7" t="s">
        <v>1</v>
      </c>
      <c r="D282" s="8">
        <f>'Bills at Proposed'!BI290</f>
        <v>89078.271999999997</v>
      </c>
      <c r="E282" s="8">
        <f>'Bills at Current'!BX290</f>
        <v>91935.279351089994</v>
      </c>
      <c r="F282" s="9">
        <f t="shared" si="12"/>
        <v>-2857.0073510899965</v>
      </c>
      <c r="G282" s="10">
        <f t="shared" si="13"/>
        <v>-3.1076289442482974E-2</v>
      </c>
      <c r="H282" s="6" t="str">
        <f t="shared" si="14"/>
        <v>Schools</v>
      </c>
    </row>
    <row r="283" spans="1:8" ht="12.75" customHeight="1" x14ac:dyDescent="0.2">
      <c r="A283" s="5" t="s">
        <v>553</v>
      </c>
      <c r="B283" s="6" t="s">
        <v>554</v>
      </c>
      <c r="C283" s="7" t="s">
        <v>1</v>
      </c>
      <c r="D283" s="8">
        <f>'Bills at Proposed'!BI291</f>
        <v>56917.212999999996</v>
      </c>
      <c r="E283" s="8">
        <f>'Bills at Current'!BX291</f>
        <v>61265.258353739991</v>
      </c>
      <c r="F283" s="9">
        <f t="shared" si="12"/>
        <v>-4348.0453537399953</v>
      </c>
      <c r="G283" s="10">
        <f t="shared" si="13"/>
        <v>-7.0970815607024451E-2</v>
      </c>
      <c r="H283" s="6" t="str">
        <f t="shared" si="14"/>
        <v>Schools</v>
      </c>
    </row>
    <row r="284" spans="1:8" ht="12.75" customHeight="1" x14ac:dyDescent="0.2">
      <c r="A284" s="5" t="s">
        <v>1561</v>
      </c>
      <c r="B284" s="6" t="s">
        <v>1571</v>
      </c>
      <c r="C284" s="7" t="s">
        <v>3</v>
      </c>
      <c r="D284" s="8">
        <f>'Bills at Proposed'!BI292</f>
        <v>18506.314399999999</v>
      </c>
      <c r="E284" s="8">
        <f>'Bills at Current'!BX292</f>
        <v>19967.877440503999</v>
      </c>
      <c r="F284" s="9">
        <f t="shared" si="12"/>
        <v>-1461.5630405039992</v>
      </c>
      <c r="G284" s="10">
        <f t="shared" si="13"/>
        <v>-7.3195713708622878E-2</v>
      </c>
      <c r="H284" s="6" t="str">
        <f t="shared" si="14"/>
        <v>Schools</v>
      </c>
    </row>
    <row r="285" spans="1:8" ht="12.75" customHeight="1" x14ac:dyDescent="0.2">
      <c r="A285" s="5" t="s">
        <v>555</v>
      </c>
      <c r="B285" s="6" t="s">
        <v>556</v>
      </c>
      <c r="C285" s="7" t="s">
        <v>22</v>
      </c>
      <c r="D285" s="8">
        <f>'Bills at Proposed'!BI293</f>
        <v>22429.247599999999</v>
      </c>
      <c r="E285" s="8">
        <f>'Bills at Current'!BX293</f>
        <v>22937.363881879999</v>
      </c>
      <c r="F285" s="9">
        <f t="shared" si="12"/>
        <v>-508.11628188000032</v>
      </c>
      <c r="G285" s="10">
        <f t="shared" si="13"/>
        <v>-2.2152339933073195E-2</v>
      </c>
      <c r="H285" s="6" t="str">
        <f t="shared" si="14"/>
        <v>Schools</v>
      </c>
    </row>
    <row r="286" spans="1:8" ht="12.75" customHeight="1" x14ac:dyDescent="0.2">
      <c r="A286" s="5" t="s">
        <v>557</v>
      </c>
      <c r="B286" s="6" t="s">
        <v>558</v>
      </c>
      <c r="C286" s="7" t="s">
        <v>23</v>
      </c>
      <c r="D286" s="8">
        <f>'Bills at Proposed'!BI294</f>
        <v>1655.1551999999999</v>
      </c>
      <c r="E286" s="8">
        <f>'Bills at Current'!BX294</f>
        <v>2151.8093101119998</v>
      </c>
      <c r="F286" s="9">
        <f t="shared" si="12"/>
        <v>-496.6541101119999</v>
      </c>
      <c r="G286" s="10">
        <f t="shared" si="13"/>
        <v>-0.23080767788208401</v>
      </c>
      <c r="H286" s="6" t="str">
        <f t="shared" si="14"/>
        <v>Govt</v>
      </c>
    </row>
    <row r="287" spans="1:8" ht="12.75" customHeight="1" x14ac:dyDescent="0.2">
      <c r="A287" s="5" t="s">
        <v>559</v>
      </c>
      <c r="B287" s="6" t="s">
        <v>560</v>
      </c>
      <c r="C287" s="7" t="s">
        <v>0</v>
      </c>
      <c r="D287" s="8">
        <f>'Bills at Proposed'!BI295</f>
        <v>33836.987199999996</v>
      </c>
      <c r="E287" s="8">
        <f>'Bills at Current'!BX295</f>
        <v>37572.709030975995</v>
      </c>
      <c r="F287" s="9">
        <f t="shared" si="12"/>
        <v>-3735.7218309759992</v>
      </c>
      <c r="G287" s="10">
        <f t="shared" si="13"/>
        <v>-9.9426470098181285E-2</v>
      </c>
      <c r="H287" s="6" t="str">
        <f t="shared" si="14"/>
        <v>Schools</v>
      </c>
    </row>
    <row r="288" spans="1:8" ht="12.75" customHeight="1" x14ac:dyDescent="0.2">
      <c r="A288" s="5" t="s">
        <v>561</v>
      </c>
      <c r="B288" s="6" t="s">
        <v>562</v>
      </c>
      <c r="C288" s="7" t="s">
        <v>22</v>
      </c>
      <c r="D288" s="8">
        <f>'Bills at Proposed'!BI296</f>
        <v>44361.471000000005</v>
      </c>
      <c r="E288" s="8">
        <f>'Bills at Current'!BX296</f>
        <v>43271.361798910002</v>
      </c>
      <c r="F288" s="9">
        <f t="shared" si="12"/>
        <v>1090.1092010900029</v>
      </c>
      <c r="G288" s="10">
        <f t="shared" si="13"/>
        <v>2.5192394132542928E-2</v>
      </c>
      <c r="H288" s="6" t="str">
        <f t="shared" si="14"/>
        <v>Schools</v>
      </c>
    </row>
    <row r="289" spans="1:8" ht="12.75" customHeight="1" x14ac:dyDescent="0.2">
      <c r="A289" s="5" t="s">
        <v>563</v>
      </c>
      <c r="B289" s="6" t="s">
        <v>564</v>
      </c>
      <c r="C289" s="7" t="s">
        <v>1</v>
      </c>
      <c r="D289" s="8">
        <f>'Bills at Proposed'!BI297</f>
        <v>4335.9527800000005</v>
      </c>
      <c r="E289" s="8">
        <f>'Bills at Current'!BX297</f>
        <v>5696.0150703396494</v>
      </c>
      <c r="F289" s="9">
        <f t="shared" si="12"/>
        <v>-1360.0622903396488</v>
      </c>
      <c r="G289" s="10">
        <f t="shared" si="13"/>
        <v>-0.2387743490044083</v>
      </c>
      <c r="H289" s="6" t="str">
        <f t="shared" si="14"/>
        <v>Schools</v>
      </c>
    </row>
    <row r="290" spans="1:8" ht="12.75" customHeight="1" x14ac:dyDescent="0.2">
      <c r="A290" s="5" t="s">
        <v>565</v>
      </c>
      <c r="B290" s="6" t="s">
        <v>566</v>
      </c>
      <c r="C290" s="7" t="s">
        <v>24</v>
      </c>
      <c r="D290" s="8">
        <f>'Bills at Proposed'!BI298</f>
        <v>1056.5476200000001</v>
      </c>
      <c r="E290" s="8">
        <f>'Bills at Current'!BX298</f>
        <v>628.36932666445</v>
      </c>
      <c r="F290" s="9">
        <f t="shared" si="12"/>
        <v>428.17829333555005</v>
      </c>
      <c r="G290" s="10">
        <f t="shared" si="13"/>
        <v>0.68141183085500567</v>
      </c>
      <c r="H290" s="6" t="str">
        <f t="shared" si="14"/>
        <v>Govt</v>
      </c>
    </row>
    <row r="291" spans="1:8" ht="12.75" customHeight="1" x14ac:dyDescent="0.2">
      <c r="A291" s="5" t="s">
        <v>567</v>
      </c>
      <c r="B291" s="6" t="s">
        <v>568</v>
      </c>
      <c r="C291" s="7" t="s">
        <v>23</v>
      </c>
      <c r="D291" s="8">
        <f>'Bills at Proposed'!BI299</f>
        <v>937.92899999999997</v>
      </c>
      <c r="E291" s="8">
        <f>'Bills at Current'!BX299</f>
        <v>344.82393249500001</v>
      </c>
      <c r="F291" s="9">
        <f t="shared" si="12"/>
        <v>593.10506750499997</v>
      </c>
      <c r="G291" s="10">
        <f t="shared" si="13"/>
        <v>1.7200229207223026</v>
      </c>
      <c r="H291" s="6" t="str">
        <f t="shared" si="14"/>
        <v>Govt</v>
      </c>
    </row>
    <row r="292" spans="1:8" ht="12.75" customHeight="1" x14ac:dyDescent="0.2">
      <c r="A292" s="5" t="s">
        <v>569</v>
      </c>
      <c r="B292" s="6" t="s">
        <v>570</v>
      </c>
      <c r="C292" s="7" t="s">
        <v>14</v>
      </c>
      <c r="D292" s="8">
        <f>'Bills at Proposed'!BI300</f>
        <v>91303.22</v>
      </c>
      <c r="E292" s="8">
        <f>'Bills at Current'!BX300</f>
        <v>90622.112742349986</v>
      </c>
      <c r="F292" s="9">
        <f t="shared" si="12"/>
        <v>681.10725765001553</v>
      </c>
      <c r="G292" s="10">
        <f t="shared" si="13"/>
        <v>7.5159057435185694E-3</v>
      </c>
      <c r="H292" s="6" t="str">
        <f t="shared" si="14"/>
        <v>Schools</v>
      </c>
    </row>
    <row r="293" spans="1:8" ht="12.75" customHeight="1" x14ac:dyDescent="0.2">
      <c r="A293" s="5" t="s">
        <v>571</v>
      </c>
      <c r="B293" s="6" t="s">
        <v>572</v>
      </c>
      <c r="C293" s="7" t="s">
        <v>22</v>
      </c>
      <c r="D293" s="8">
        <f>'Bills at Proposed'!BI301</f>
        <v>40315.975200000001</v>
      </c>
      <c r="E293" s="8">
        <f>'Bills at Current'!BX301</f>
        <v>40320.591418226002</v>
      </c>
      <c r="F293" s="9">
        <f t="shared" si="12"/>
        <v>-4.6162182260013651</v>
      </c>
      <c r="G293" s="10">
        <f t="shared" si="13"/>
        <v>-1.1448786001477806E-4</v>
      </c>
      <c r="H293" s="6" t="str">
        <f t="shared" si="14"/>
        <v>Schools</v>
      </c>
    </row>
    <row r="294" spans="1:8" ht="12.75" customHeight="1" x14ac:dyDescent="0.2">
      <c r="A294" s="5" t="s">
        <v>573</v>
      </c>
      <c r="B294" s="6" t="s">
        <v>574</v>
      </c>
      <c r="C294" s="7" t="s">
        <v>2</v>
      </c>
      <c r="D294" s="8">
        <f>'Bills at Proposed'!BI302</f>
        <v>140364.125</v>
      </c>
      <c r="E294" s="8">
        <f>'Bills at Current'!BX302</f>
        <v>132599.9030083</v>
      </c>
      <c r="F294" s="9">
        <f t="shared" si="12"/>
        <v>7764.2219917000039</v>
      </c>
      <c r="G294" s="10">
        <f t="shared" si="13"/>
        <v>5.8553753174419798E-2</v>
      </c>
      <c r="H294" s="6" t="str">
        <f t="shared" si="14"/>
        <v>Govt</v>
      </c>
    </row>
    <row r="295" spans="1:8" ht="12.75" customHeight="1" x14ac:dyDescent="0.2">
      <c r="A295" s="5" t="s">
        <v>575</v>
      </c>
      <c r="B295" s="6" t="s">
        <v>576</v>
      </c>
      <c r="C295" s="7" t="s">
        <v>0</v>
      </c>
      <c r="D295" s="8">
        <f>'Bills at Proposed'!BI303</f>
        <v>36447.681199999999</v>
      </c>
      <c r="E295" s="8">
        <f>'Bills at Current'!BX303</f>
        <v>38150.468209616003</v>
      </c>
      <c r="F295" s="9">
        <f t="shared" si="12"/>
        <v>-1702.7870096160041</v>
      </c>
      <c r="G295" s="10">
        <f t="shared" si="13"/>
        <v>-4.4633449850736251E-2</v>
      </c>
      <c r="H295" s="6" t="str">
        <f t="shared" si="14"/>
        <v>Schools</v>
      </c>
    </row>
    <row r="296" spans="1:8" ht="12.75" customHeight="1" x14ac:dyDescent="0.2">
      <c r="A296" s="5" t="s">
        <v>577</v>
      </c>
      <c r="B296" s="6" t="s">
        <v>578</v>
      </c>
      <c r="C296" s="7" t="s">
        <v>23</v>
      </c>
      <c r="D296" s="8">
        <f>'Bills at Proposed'!BI304</f>
        <v>2089.0909700000002</v>
      </c>
      <c r="E296" s="8">
        <f>'Bills at Current'!BX304</f>
        <v>2778.8129210281995</v>
      </c>
      <c r="F296" s="9">
        <f t="shared" si="12"/>
        <v>-689.72195102819933</v>
      </c>
      <c r="G296" s="10">
        <f t="shared" si="13"/>
        <v>-0.24820740749002723</v>
      </c>
      <c r="H296" s="6" t="str">
        <f t="shared" si="14"/>
        <v>Govt</v>
      </c>
    </row>
    <row r="297" spans="1:8" ht="12.75" customHeight="1" x14ac:dyDescent="0.2">
      <c r="A297" s="5" t="s">
        <v>579</v>
      </c>
      <c r="B297" s="6" t="s">
        <v>580</v>
      </c>
      <c r="C297" s="7" t="s">
        <v>14</v>
      </c>
      <c r="D297" s="8">
        <f>'Bills at Proposed'!BI305</f>
        <v>904.30817999999999</v>
      </c>
      <c r="E297" s="8">
        <f>'Bills at Current'!BX305</f>
        <v>259.77703777584998</v>
      </c>
      <c r="F297" s="9">
        <f t="shared" si="12"/>
        <v>644.53114222415002</v>
      </c>
      <c r="G297" s="10">
        <f t="shared" si="13"/>
        <v>2.4810935860323697</v>
      </c>
      <c r="H297" s="6" t="str">
        <f t="shared" si="14"/>
        <v>Schools</v>
      </c>
    </row>
    <row r="298" spans="1:8" ht="12.75" customHeight="1" x14ac:dyDescent="0.2">
      <c r="A298" s="5" t="s">
        <v>581</v>
      </c>
      <c r="B298" s="6" t="s">
        <v>582</v>
      </c>
      <c r="C298" s="7" t="s">
        <v>1</v>
      </c>
      <c r="D298" s="8">
        <f>'Bills at Proposed'!BI306</f>
        <v>11904.534000000001</v>
      </c>
      <c r="E298" s="8">
        <f>'Bills at Current'!BX306</f>
        <v>12990.434776059999</v>
      </c>
      <c r="F298" s="9">
        <f t="shared" si="12"/>
        <v>-1085.900776059998</v>
      </c>
      <c r="G298" s="10">
        <f t="shared" si="13"/>
        <v>-8.359233503571406E-2</v>
      </c>
      <c r="H298" s="6" t="str">
        <f t="shared" si="14"/>
        <v>Schools</v>
      </c>
    </row>
    <row r="299" spans="1:8" ht="12.75" customHeight="1" x14ac:dyDescent="0.2">
      <c r="A299" s="5" t="s">
        <v>583</v>
      </c>
      <c r="B299" s="6" t="s">
        <v>584</v>
      </c>
      <c r="C299" s="7" t="s">
        <v>20</v>
      </c>
      <c r="D299" s="8">
        <f>'Bills at Proposed'!BI307</f>
        <v>73932.616799999989</v>
      </c>
      <c r="E299" s="8">
        <f>'Bills at Current'!BX307</f>
        <v>74464.055981797981</v>
      </c>
      <c r="F299" s="9">
        <f t="shared" si="12"/>
        <v>-531.43918179799221</v>
      </c>
      <c r="G299" s="10">
        <f t="shared" si="13"/>
        <v>-7.1368551550280435E-3</v>
      </c>
      <c r="H299" s="6" t="str">
        <f t="shared" si="14"/>
        <v>Schools</v>
      </c>
    </row>
    <row r="300" spans="1:8" ht="12.75" customHeight="1" x14ac:dyDescent="0.2">
      <c r="A300" s="5" t="s">
        <v>585</v>
      </c>
      <c r="B300" s="6" t="s">
        <v>586</v>
      </c>
      <c r="C300" s="7" t="s">
        <v>24</v>
      </c>
      <c r="D300" s="8">
        <f>'Bills at Proposed'!BI308</f>
        <v>4386.9560000000001</v>
      </c>
      <c r="E300" s="8">
        <f>'Bills at Current'!BX308</f>
        <v>5117.0132072500001</v>
      </c>
      <c r="F300" s="9">
        <f t="shared" si="12"/>
        <v>-730.05720724999992</v>
      </c>
      <c r="G300" s="10">
        <f t="shared" si="13"/>
        <v>-0.14267252744542935</v>
      </c>
      <c r="H300" s="6" t="str">
        <f t="shared" si="14"/>
        <v>Govt</v>
      </c>
    </row>
    <row r="301" spans="1:8" ht="12.75" customHeight="1" x14ac:dyDescent="0.2">
      <c r="A301" s="5" t="s">
        <v>587</v>
      </c>
      <c r="B301" s="6" t="s">
        <v>588</v>
      </c>
      <c r="C301" s="7" t="s">
        <v>23</v>
      </c>
      <c r="D301" s="8">
        <f>'Bills at Proposed'!BI309</f>
        <v>961.37609999999995</v>
      </c>
      <c r="E301" s="8">
        <f>'Bills at Current'!BX309</f>
        <v>406.08271298105001</v>
      </c>
      <c r="F301" s="9">
        <f t="shared" si="12"/>
        <v>555.29338701894994</v>
      </c>
      <c r="G301" s="10">
        <f t="shared" si="13"/>
        <v>1.3674391183573058</v>
      </c>
      <c r="H301" s="6" t="str">
        <f t="shared" si="14"/>
        <v>Govt</v>
      </c>
    </row>
    <row r="302" spans="1:8" ht="12.75" customHeight="1" x14ac:dyDescent="0.2">
      <c r="A302" s="5" t="s">
        <v>1408</v>
      </c>
      <c r="B302" s="6" t="s">
        <v>1417</v>
      </c>
      <c r="C302" s="7" t="s">
        <v>24</v>
      </c>
      <c r="D302" s="8">
        <f>'Bills at Proposed'!BI310</f>
        <v>959.59694999999999</v>
      </c>
      <c r="E302" s="8">
        <f>'Bills at Current'!BX310</f>
        <v>409.13912666865002</v>
      </c>
      <c r="F302" s="9">
        <f t="shared" si="12"/>
        <v>550.45782333135003</v>
      </c>
      <c r="G302" s="10">
        <f t="shared" si="13"/>
        <v>1.345404991728278</v>
      </c>
      <c r="H302" s="6" t="str">
        <f t="shared" si="14"/>
        <v>Govt</v>
      </c>
    </row>
    <row r="303" spans="1:8" ht="12.75" customHeight="1" x14ac:dyDescent="0.2">
      <c r="A303" s="5" t="s">
        <v>589</v>
      </c>
      <c r="B303" s="6" t="s">
        <v>590</v>
      </c>
      <c r="C303" s="7" t="s">
        <v>22</v>
      </c>
      <c r="D303" s="8">
        <f>'Bills at Proposed'!BI311</f>
        <v>32970.402000000002</v>
      </c>
      <c r="E303" s="8">
        <f>'Bills at Current'!BX311</f>
        <v>33519.923701810003</v>
      </c>
      <c r="F303" s="9">
        <f t="shared" si="12"/>
        <v>-549.5217018100011</v>
      </c>
      <c r="G303" s="10">
        <f t="shared" si="13"/>
        <v>-1.639388283513088E-2</v>
      </c>
      <c r="H303" s="6" t="str">
        <f t="shared" si="14"/>
        <v>Schools</v>
      </c>
    </row>
    <row r="304" spans="1:8" ht="12.75" customHeight="1" x14ac:dyDescent="0.2">
      <c r="A304" s="5" t="s">
        <v>591</v>
      </c>
      <c r="B304" s="6" t="s">
        <v>592</v>
      </c>
      <c r="C304" s="7" t="s">
        <v>22</v>
      </c>
      <c r="D304" s="8">
        <f>'Bills at Proposed'!BI312</f>
        <v>20025.981</v>
      </c>
      <c r="E304" s="8">
        <f>'Bills at Current'!BX312</f>
        <v>21015.613706919998</v>
      </c>
      <c r="F304" s="9">
        <f t="shared" si="12"/>
        <v>-989.63270691999787</v>
      </c>
      <c r="G304" s="10">
        <f t="shared" si="13"/>
        <v>-4.7090354853359995E-2</v>
      </c>
      <c r="H304" s="6" t="str">
        <f t="shared" si="14"/>
        <v>Schools</v>
      </c>
    </row>
    <row r="305" spans="1:8" ht="12.75" customHeight="1" x14ac:dyDescent="0.2">
      <c r="A305" s="5" t="s">
        <v>593</v>
      </c>
      <c r="B305" s="6" t="s">
        <v>594</v>
      </c>
      <c r="C305" s="7" t="s">
        <v>23</v>
      </c>
      <c r="D305" s="8">
        <f>'Bills at Proposed'!BI313</f>
        <v>5508.6010299999998</v>
      </c>
      <c r="E305" s="8">
        <f>'Bills at Current'!BX313</f>
        <v>5877.6793820359999</v>
      </c>
      <c r="F305" s="9">
        <f t="shared" si="12"/>
        <v>-369.07835203600007</v>
      </c>
      <c r="G305" s="10">
        <f t="shared" si="13"/>
        <v>-6.2793209368312453E-2</v>
      </c>
      <c r="H305" s="6" t="str">
        <f t="shared" si="14"/>
        <v>Govt</v>
      </c>
    </row>
    <row r="306" spans="1:8" ht="12.75" customHeight="1" x14ac:dyDescent="0.2">
      <c r="A306" s="5" t="s">
        <v>595</v>
      </c>
      <c r="B306" s="6" t="s">
        <v>596</v>
      </c>
      <c r="C306" s="7" t="s">
        <v>23</v>
      </c>
      <c r="D306" s="8">
        <f>'Bills at Proposed'!BI314</f>
        <v>4065.7638100000004</v>
      </c>
      <c r="E306" s="8">
        <f>'Bills at Current'!BX314</f>
        <v>4923.1964797204</v>
      </c>
      <c r="F306" s="9">
        <f t="shared" si="12"/>
        <v>-857.43266972039964</v>
      </c>
      <c r="G306" s="10">
        <f t="shared" si="13"/>
        <v>-0.17416178152798312</v>
      </c>
      <c r="H306" s="6" t="str">
        <f t="shared" si="14"/>
        <v>Govt</v>
      </c>
    </row>
    <row r="307" spans="1:8" ht="12.75" customHeight="1" x14ac:dyDescent="0.2">
      <c r="A307" s="5" t="s">
        <v>597</v>
      </c>
      <c r="B307" s="6" t="s">
        <v>598</v>
      </c>
      <c r="C307" s="7" t="s">
        <v>17</v>
      </c>
      <c r="D307" s="8">
        <f>'Bills at Proposed'!BI315</f>
        <v>1418.7582299999999</v>
      </c>
      <c r="E307" s="8">
        <f>'Bills at Current'!BX315</f>
        <v>1524.9869459216</v>
      </c>
      <c r="F307" s="9">
        <f t="shared" si="12"/>
        <v>-106.22871592160004</v>
      </c>
      <c r="G307" s="10">
        <f t="shared" si="13"/>
        <v>-6.965877065747772E-2</v>
      </c>
      <c r="H307" s="6" t="str">
        <f t="shared" si="14"/>
        <v>Govt</v>
      </c>
    </row>
    <row r="308" spans="1:8" ht="12.75" customHeight="1" x14ac:dyDescent="0.2">
      <c r="A308" s="5" t="s">
        <v>1561</v>
      </c>
      <c r="B308" s="6" t="s">
        <v>1572</v>
      </c>
      <c r="C308" s="7" t="s">
        <v>3</v>
      </c>
      <c r="D308" s="8">
        <f>'Bills at Proposed'!BI316</f>
        <v>4879.4189200000001</v>
      </c>
      <c r="E308" s="8">
        <f>'Bills at Current'!BX316</f>
        <v>5811.7092401634009</v>
      </c>
      <c r="F308" s="9">
        <f t="shared" si="12"/>
        <v>-932.29032016340079</v>
      </c>
      <c r="G308" s="10">
        <f t="shared" si="13"/>
        <v>-0.16041585730417385</v>
      </c>
      <c r="H308" s="6" t="str">
        <f t="shared" si="14"/>
        <v>Schools</v>
      </c>
    </row>
    <row r="309" spans="1:8" ht="12.75" customHeight="1" x14ac:dyDescent="0.2">
      <c r="A309" s="5" t="s">
        <v>599</v>
      </c>
      <c r="B309" s="6" t="s">
        <v>600</v>
      </c>
      <c r="C309" s="7" t="s">
        <v>0</v>
      </c>
      <c r="D309" s="8">
        <f>'Bills at Proposed'!BI317</f>
        <v>128891.02499999999</v>
      </c>
      <c r="E309" s="8">
        <f>'Bills at Current'!BX317</f>
        <v>135127.79005704998</v>
      </c>
      <c r="F309" s="9">
        <f t="shared" si="12"/>
        <v>-6236.7650570499827</v>
      </c>
      <c r="G309" s="10">
        <f t="shared" si="13"/>
        <v>-4.6154570088187352E-2</v>
      </c>
      <c r="H309" s="6" t="str">
        <f t="shared" si="14"/>
        <v>Schools</v>
      </c>
    </row>
    <row r="310" spans="1:8" ht="12.75" customHeight="1" x14ac:dyDescent="0.2">
      <c r="A310" s="5" t="s">
        <v>1408</v>
      </c>
      <c r="B310" s="6" t="s">
        <v>1418</v>
      </c>
      <c r="C310" s="7" t="s">
        <v>24</v>
      </c>
      <c r="D310" s="8">
        <f>'Bills at Proposed'!BI318</f>
        <v>1028.44704</v>
      </c>
      <c r="E310" s="8">
        <f>'Bills at Current'!BX318</f>
        <v>579.19320953094996</v>
      </c>
      <c r="F310" s="9">
        <f t="shared" si="12"/>
        <v>449.25383046905006</v>
      </c>
      <c r="G310" s="10">
        <f t="shared" si="13"/>
        <v>0.77565451921107775</v>
      </c>
      <c r="H310" s="6" t="str">
        <f t="shared" si="14"/>
        <v>Govt</v>
      </c>
    </row>
    <row r="311" spans="1:8" ht="12.75" customHeight="1" x14ac:dyDescent="0.2">
      <c r="A311" s="5" t="s">
        <v>601</v>
      </c>
      <c r="B311" s="6" t="s">
        <v>602</v>
      </c>
      <c r="C311" s="7" t="s">
        <v>22</v>
      </c>
      <c r="D311" s="8">
        <f>'Bills at Proposed'!BI319</f>
        <v>72318.5</v>
      </c>
      <c r="E311" s="8">
        <f>'Bills at Current'!BX319</f>
        <v>72460.057477640003</v>
      </c>
      <c r="F311" s="9">
        <f t="shared" si="12"/>
        <v>-141.55747764000262</v>
      </c>
      <c r="G311" s="10">
        <f t="shared" si="13"/>
        <v>-1.9535932287064739E-3</v>
      </c>
      <c r="H311" s="6" t="str">
        <f t="shared" si="14"/>
        <v>Schools</v>
      </c>
    </row>
    <row r="312" spans="1:8" ht="12.75" customHeight="1" x14ac:dyDescent="0.2">
      <c r="A312" s="5" t="s">
        <v>603</v>
      </c>
      <c r="B312" s="6" t="s">
        <v>604</v>
      </c>
      <c r="C312" s="7" t="s">
        <v>21</v>
      </c>
      <c r="D312" s="8">
        <f>'Bills at Proposed'!BI320</f>
        <v>27332.680399999997</v>
      </c>
      <c r="E312" s="8">
        <f>'Bills at Current'!BX320</f>
        <v>28439.265053654002</v>
      </c>
      <c r="F312" s="9">
        <f t="shared" si="12"/>
        <v>-1106.5846536540048</v>
      </c>
      <c r="G312" s="10">
        <f t="shared" si="13"/>
        <v>-3.8910451854726302E-2</v>
      </c>
      <c r="H312" s="6" t="str">
        <f t="shared" si="14"/>
        <v>Schools</v>
      </c>
    </row>
    <row r="313" spans="1:8" ht="12.75" customHeight="1" x14ac:dyDescent="0.2">
      <c r="A313" s="5" t="s">
        <v>605</v>
      </c>
      <c r="B313" s="6" t="s">
        <v>606</v>
      </c>
      <c r="C313" s="7" t="s">
        <v>22</v>
      </c>
      <c r="D313" s="8">
        <f>'Bills at Proposed'!BI321</f>
        <v>51667.435999999994</v>
      </c>
      <c r="E313" s="8">
        <f>'Bills at Current'!BX321</f>
        <v>51426.801123362005</v>
      </c>
      <c r="F313" s="9">
        <f t="shared" si="12"/>
        <v>240.63487663798878</v>
      </c>
      <c r="G313" s="10">
        <f t="shared" si="13"/>
        <v>4.679172559474587E-3</v>
      </c>
      <c r="H313" s="6" t="str">
        <f t="shared" si="14"/>
        <v>Schools</v>
      </c>
    </row>
    <row r="314" spans="1:8" ht="12.75" customHeight="1" x14ac:dyDescent="0.2">
      <c r="A314" s="5" t="s">
        <v>607</v>
      </c>
      <c r="B314" s="6" t="s">
        <v>608</v>
      </c>
      <c r="C314" s="7" t="s">
        <v>23</v>
      </c>
      <c r="D314" s="8">
        <f>'Bills at Proposed'!BI322</f>
        <v>4429.5916399999996</v>
      </c>
      <c r="E314" s="8">
        <f>'Bills at Current'!BX322</f>
        <v>5045.6527198083995</v>
      </c>
      <c r="F314" s="9">
        <f t="shared" si="12"/>
        <v>-616.06107980839988</v>
      </c>
      <c r="G314" s="10">
        <f t="shared" si="13"/>
        <v>-0.12209740028080918</v>
      </c>
      <c r="H314" s="6" t="str">
        <f t="shared" si="14"/>
        <v>Govt</v>
      </c>
    </row>
    <row r="315" spans="1:8" ht="12.75" customHeight="1" x14ac:dyDescent="0.2">
      <c r="A315" s="5" t="s">
        <v>609</v>
      </c>
      <c r="B315" s="6" t="s">
        <v>610</v>
      </c>
      <c r="C315" s="7" t="s">
        <v>2</v>
      </c>
      <c r="D315" s="8">
        <f>'Bills at Proposed'!BI323</f>
        <v>143775.07499999998</v>
      </c>
      <c r="E315" s="8">
        <f>'Bills at Current'!BX323</f>
        <v>136998.18274659998</v>
      </c>
      <c r="F315" s="9">
        <f t="shared" si="12"/>
        <v>6776.8922534000012</v>
      </c>
      <c r="G315" s="10">
        <f t="shared" si="13"/>
        <v>4.9467022974567065E-2</v>
      </c>
      <c r="H315" s="6" t="str">
        <f t="shared" si="14"/>
        <v>Govt</v>
      </c>
    </row>
    <row r="316" spans="1:8" ht="12.75" customHeight="1" x14ac:dyDescent="0.2">
      <c r="A316" s="5" t="s">
        <v>611</v>
      </c>
      <c r="B316" s="6" t="s">
        <v>612</v>
      </c>
      <c r="C316" s="7" t="s">
        <v>19</v>
      </c>
      <c r="D316" s="8">
        <f>'Bills at Proposed'!BI324</f>
        <v>1406.3503499999999</v>
      </c>
      <c r="E316" s="8">
        <f>'Bills at Current'!BX324</f>
        <v>1456.4433545634001</v>
      </c>
      <c r="F316" s="9">
        <f t="shared" si="12"/>
        <v>-50.0930045634002</v>
      </c>
      <c r="G316" s="10">
        <f t="shared" si="13"/>
        <v>-3.4394063048484691E-2</v>
      </c>
      <c r="H316" s="6" t="str">
        <f t="shared" si="14"/>
        <v>Govt</v>
      </c>
    </row>
    <row r="317" spans="1:8" ht="12.75" customHeight="1" x14ac:dyDescent="0.2">
      <c r="A317" s="5" t="s">
        <v>613</v>
      </c>
      <c r="B317" s="6" t="s">
        <v>614</v>
      </c>
      <c r="C317" s="7" t="s">
        <v>4</v>
      </c>
      <c r="D317" s="8">
        <f>'Bills at Proposed'!BI325</f>
        <v>147430.508</v>
      </c>
      <c r="E317" s="8">
        <f>'Bills at Current'!BX325</f>
        <v>152421.83341440998</v>
      </c>
      <c r="F317" s="9">
        <f t="shared" si="12"/>
        <v>-4991.3254144099774</v>
      </c>
      <c r="G317" s="10">
        <f t="shared" si="13"/>
        <v>-3.2746787665513644E-2</v>
      </c>
      <c r="H317" s="6" t="str">
        <f t="shared" si="14"/>
        <v>Schools</v>
      </c>
    </row>
    <row r="318" spans="1:8" ht="12.75" customHeight="1" x14ac:dyDescent="0.2">
      <c r="A318" s="5" t="s">
        <v>615</v>
      </c>
      <c r="B318" s="6" t="s">
        <v>616</v>
      </c>
      <c r="C318" s="7" t="s">
        <v>1</v>
      </c>
      <c r="D318" s="8">
        <f>'Bills at Proposed'!BI326</f>
        <v>3022.7048000000004</v>
      </c>
      <c r="E318" s="8">
        <f>'Bills at Current'!BX326</f>
        <v>4060.5093921699995</v>
      </c>
      <c r="F318" s="9">
        <f t="shared" si="12"/>
        <v>-1037.8045921699991</v>
      </c>
      <c r="G318" s="10">
        <f t="shared" si="13"/>
        <v>-0.25558482740397759</v>
      </c>
      <c r="H318" s="6" t="str">
        <f t="shared" si="14"/>
        <v>Schools</v>
      </c>
    </row>
    <row r="319" spans="1:8" ht="12.75" customHeight="1" x14ac:dyDescent="0.2">
      <c r="A319" s="5" t="s">
        <v>617</v>
      </c>
      <c r="B319" s="6" t="s">
        <v>618</v>
      </c>
      <c r="C319" s="7" t="s">
        <v>0</v>
      </c>
      <c r="D319" s="8">
        <f>'Bills at Proposed'!BI327</f>
        <v>4450.3951999999999</v>
      </c>
      <c r="E319" s="8">
        <f>'Bills at Current'!BX327</f>
        <v>5933.523725779999</v>
      </c>
      <c r="F319" s="9">
        <f t="shared" si="12"/>
        <v>-1483.1285257799991</v>
      </c>
      <c r="G319" s="10">
        <f t="shared" si="13"/>
        <v>-0.24995746108439676</v>
      </c>
      <c r="H319" s="6" t="str">
        <f t="shared" si="14"/>
        <v>Schools</v>
      </c>
    </row>
    <row r="320" spans="1:8" ht="12.75" customHeight="1" x14ac:dyDescent="0.2">
      <c r="A320" s="5" t="s">
        <v>1408</v>
      </c>
      <c r="B320" s="6" t="s">
        <v>1419</v>
      </c>
      <c r="C320" s="7" t="s">
        <v>24</v>
      </c>
      <c r="D320" s="8">
        <f>'Bills at Proposed'!BI328</f>
        <v>1035.57015</v>
      </c>
      <c r="E320" s="8">
        <f>'Bills at Current'!BX328</f>
        <v>622.34765260674999</v>
      </c>
      <c r="F320" s="9">
        <f t="shared" si="12"/>
        <v>413.22249739325002</v>
      </c>
      <c r="G320" s="10">
        <f t="shared" si="13"/>
        <v>0.66397373825133998</v>
      </c>
      <c r="H320" s="6" t="str">
        <f t="shared" si="14"/>
        <v>Govt</v>
      </c>
    </row>
    <row r="321" spans="1:8" ht="12.75" customHeight="1" x14ac:dyDescent="0.2">
      <c r="A321" s="5" t="s">
        <v>619</v>
      </c>
      <c r="B321" s="6" t="s">
        <v>620</v>
      </c>
      <c r="C321" s="7" t="s">
        <v>23</v>
      </c>
      <c r="D321" s="8">
        <f>'Bills at Proposed'!BI329</f>
        <v>1252.4898900000001</v>
      </c>
      <c r="E321" s="8">
        <f>'Bills at Current'!BX329</f>
        <v>1146.59764164085</v>
      </c>
      <c r="F321" s="9">
        <f t="shared" si="12"/>
        <v>105.89224835915002</v>
      </c>
      <c r="G321" s="10">
        <f t="shared" si="13"/>
        <v>9.235345034166631E-2</v>
      </c>
      <c r="H321" s="6" t="str">
        <f t="shared" si="14"/>
        <v>Govt</v>
      </c>
    </row>
    <row r="322" spans="1:8" ht="12.75" customHeight="1" x14ac:dyDescent="0.2">
      <c r="A322" s="5" t="s">
        <v>621</v>
      </c>
      <c r="B322" s="6" t="s">
        <v>622</v>
      </c>
      <c r="C322" s="7" t="s">
        <v>1</v>
      </c>
      <c r="D322" s="8">
        <f>'Bills at Proposed'!BI330</f>
        <v>87983.111199999985</v>
      </c>
      <c r="E322" s="8">
        <f>'Bills at Current'!BX330</f>
        <v>92541.480811485992</v>
      </c>
      <c r="F322" s="9">
        <f t="shared" si="12"/>
        <v>-4558.3696114860068</v>
      </c>
      <c r="G322" s="10">
        <f t="shared" si="13"/>
        <v>-4.9257582345929252E-2</v>
      </c>
      <c r="H322" s="6" t="str">
        <f t="shared" si="14"/>
        <v>Schools</v>
      </c>
    </row>
    <row r="323" spans="1:8" ht="12.75" customHeight="1" x14ac:dyDescent="0.2">
      <c r="A323" s="5" t="s">
        <v>623</v>
      </c>
      <c r="B323" s="6" t="s">
        <v>624</v>
      </c>
      <c r="C323" s="7" t="s">
        <v>22</v>
      </c>
      <c r="D323" s="8">
        <f>'Bills at Proposed'!BI331</f>
        <v>13726.500399999999</v>
      </c>
      <c r="E323" s="8">
        <f>'Bills at Current'!BX331</f>
        <v>14761.052279470001</v>
      </c>
      <c r="F323" s="9">
        <f t="shared" ref="F323:F386" si="15">D323-E323</f>
        <v>-1034.5518794700019</v>
      </c>
      <c r="G323" s="10">
        <f t="shared" ref="G323:G386" si="16">D323/E323-1</f>
        <v>-7.0086594091186782E-2</v>
      </c>
      <c r="H323" s="6" t="str">
        <f t="shared" ref="H323:H386" si="17">IF(LEFT(C323,1)="S","Schools","Govt")</f>
        <v>Schools</v>
      </c>
    </row>
    <row r="324" spans="1:8" ht="12.75" customHeight="1" x14ac:dyDescent="0.2">
      <c r="A324" s="5" t="s">
        <v>625</v>
      </c>
      <c r="B324" s="6" t="s">
        <v>626</v>
      </c>
      <c r="C324" s="7" t="s">
        <v>18</v>
      </c>
      <c r="D324" s="8">
        <f>'Bills at Proposed'!BI332</f>
        <v>4224.1264000000001</v>
      </c>
      <c r="E324" s="8">
        <f>'Bills at Current'!BX332</f>
        <v>5168.2351150499999</v>
      </c>
      <c r="F324" s="9">
        <f t="shared" si="15"/>
        <v>-944.10871504999977</v>
      </c>
      <c r="G324" s="10">
        <f t="shared" si="16"/>
        <v>-0.18267526419236169</v>
      </c>
      <c r="H324" s="6" t="str">
        <f t="shared" si="17"/>
        <v>Schools</v>
      </c>
    </row>
    <row r="325" spans="1:8" ht="12.75" customHeight="1" x14ac:dyDescent="0.2">
      <c r="A325" s="5" t="s">
        <v>627</v>
      </c>
      <c r="B325" s="6" t="s">
        <v>628</v>
      </c>
      <c r="C325" s="7" t="s">
        <v>16</v>
      </c>
      <c r="D325" s="8">
        <f>'Bills at Proposed'!BI333</f>
        <v>8156.9085100000002</v>
      </c>
      <c r="E325" s="8">
        <f>'Bills at Current'!BX333</f>
        <v>9050.5668016987984</v>
      </c>
      <c r="F325" s="9">
        <f t="shared" si="15"/>
        <v>-893.65829169879817</v>
      </c>
      <c r="G325" s="10">
        <f t="shared" si="16"/>
        <v>-9.8740588438180232E-2</v>
      </c>
      <c r="H325" s="6" t="str">
        <f t="shared" si="17"/>
        <v>Govt</v>
      </c>
    </row>
    <row r="326" spans="1:8" ht="12.75" customHeight="1" x14ac:dyDescent="0.2">
      <c r="A326" s="5" t="s">
        <v>629</v>
      </c>
      <c r="B326" s="6" t="s">
        <v>630</v>
      </c>
      <c r="C326" s="7" t="s">
        <v>1</v>
      </c>
      <c r="D326" s="8">
        <f>'Bills at Proposed'!BI334</f>
        <v>24245.128000000001</v>
      </c>
      <c r="E326" s="8">
        <f>'Bills at Current'!BX334</f>
        <v>26193.739776540002</v>
      </c>
      <c r="F326" s="9">
        <f t="shared" si="15"/>
        <v>-1948.6117765400013</v>
      </c>
      <c r="G326" s="10">
        <f t="shared" si="16"/>
        <v>-7.4392270564023977E-2</v>
      </c>
      <c r="H326" s="6" t="str">
        <f t="shared" si="17"/>
        <v>Schools</v>
      </c>
    </row>
    <row r="327" spans="1:8" ht="12.75" customHeight="1" x14ac:dyDescent="0.2">
      <c r="A327" s="5" t="s">
        <v>631</v>
      </c>
      <c r="B327" s="6" t="s">
        <v>632</v>
      </c>
      <c r="C327" s="7" t="s">
        <v>0</v>
      </c>
      <c r="D327" s="8">
        <f>'Bills at Proposed'!BI335</f>
        <v>153553.38499999998</v>
      </c>
      <c r="E327" s="8">
        <f>'Bills at Current'!BX335</f>
        <v>155279.89331854999</v>
      </c>
      <c r="F327" s="9">
        <f t="shared" si="15"/>
        <v>-1726.5083185500116</v>
      </c>
      <c r="G327" s="10">
        <f t="shared" si="16"/>
        <v>-1.1118685630522429E-2</v>
      </c>
      <c r="H327" s="6" t="str">
        <f t="shared" si="17"/>
        <v>Schools</v>
      </c>
    </row>
    <row r="328" spans="1:8" ht="12.75" customHeight="1" x14ac:dyDescent="0.2">
      <c r="A328" s="5" t="s">
        <v>1561</v>
      </c>
      <c r="B328" s="6" t="s">
        <v>1573</v>
      </c>
      <c r="C328" s="7" t="s">
        <v>3</v>
      </c>
      <c r="D328" s="8">
        <f>'Bills at Proposed'!BI336</f>
        <v>17489.453600000001</v>
      </c>
      <c r="E328" s="8">
        <f>'Bills at Current'!BX336</f>
        <v>18373.311201909997</v>
      </c>
      <c r="F328" s="9">
        <f t="shared" si="15"/>
        <v>-883.85760190999645</v>
      </c>
      <c r="G328" s="10">
        <f t="shared" si="16"/>
        <v>-4.8105515233319296E-2</v>
      </c>
      <c r="H328" s="6" t="str">
        <f t="shared" si="17"/>
        <v>Schools</v>
      </c>
    </row>
    <row r="329" spans="1:8" ht="12.75" customHeight="1" x14ac:dyDescent="0.2">
      <c r="A329" s="5" t="s">
        <v>633</v>
      </c>
      <c r="B329" s="6" t="s">
        <v>634</v>
      </c>
      <c r="C329" s="7" t="s">
        <v>1</v>
      </c>
      <c r="D329" s="8">
        <f>'Bills at Proposed'!BI337</f>
        <v>1803.2556</v>
      </c>
      <c r="E329" s="8">
        <f>'Bills at Current'!BX337</f>
        <v>2428.7554236259998</v>
      </c>
      <c r="F329" s="9">
        <f t="shared" si="15"/>
        <v>-625.49982362599985</v>
      </c>
      <c r="G329" s="10">
        <f t="shared" si="16"/>
        <v>-0.25753923904456488</v>
      </c>
      <c r="H329" s="6" t="str">
        <f t="shared" si="17"/>
        <v>Schools</v>
      </c>
    </row>
    <row r="330" spans="1:8" ht="12.75" customHeight="1" x14ac:dyDescent="0.2">
      <c r="A330" s="5" t="s">
        <v>635</v>
      </c>
      <c r="B330" s="6" t="s">
        <v>636</v>
      </c>
      <c r="C330" s="7" t="s">
        <v>1</v>
      </c>
      <c r="D330" s="8">
        <f>'Bills at Proposed'!BI338</f>
        <v>1440.912</v>
      </c>
      <c r="E330" s="8">
        <f>'Bills at Current'!BX338</f>
        <v>1582.8514918440001</v>
      </c>
      <c r="F330" s="9">
        <f t="shared" si="15"/>
        <v>-141.93949184400003</v>
      </c>
      <c r="G330" s="10">
        <f t="shared" si="16"/>
        <v>-8.9673284307071999E-2</v>
      </c>
      <c r="H330" s="6" t="str">
        <f t="shared" si="17"/>
        <v>Schools</v>
      </c>
    </row>
    <row r="331" spans="1:8" ht="12.75" customHeight="1" x14ac:dyDescent="0.2">
      <c r="A331" s="5" t="s">
        <v>637</v>
      </c>
      <c r="B331" s="6" t="s">
        <v>638</v>
      </c>
      <c r="C331" s="7" t="s">
        <v>1</v>
      </c>
      <c r="D331" s="8">
        <f>'Bills at Proposed'!BI339</f>
        <v>4042.4831999999997</v>
      </c>
      <c r="E331" s="8">
        <f>'Bills at Current'!BX339</f>
        <v>4928.2223417980003</v>
      </c>
      <c r="F331" s="9">
        <f t="shared" si="15"/>
        <v>-885.73914179800067</v>
      </c>
      <c r="G331" s="10">
        <f t="shared" si="16"/>
        <v>-0.17972791817563361</v>
      </c>
      <c r="H331" s="6" t="str">
        <f t="shared" si="17"/>
        <v>Schools</v>
      </c>
    </row>
    <row r="332" spans="1:8" ht="12.75" customHeight="1" x14ac:dyDescent="0.2">
      <c r="A332" s="5" t="s">
        <v>639</v>
      </c>
      <c r="B332" s="6" t="s">
        <v>640</v>
      </c>
      <c r="C332" s="7" t="s">
        <v>23</v>
      </c>
      <c r="D332" s="8">
        <f>'Bills at Proposed'!BI340</f>
        <v>4191.85106</v>
      </c>
      <c r="E332" s="8">
        <f>'Bills at Current'!BX340</f>
        <v>5079.7725306677994</v>
      </c>
      <c r="F332" s="9">
        <f t="shared" si="15"/>
        <v>-887.92147066779944</v>
      </c>
      <c r="G332" s="10">
        <f t="shared" si="16"/>
        <v>-0.17479551796998893</v>
      </c>
      <c r="H332" s="6" t="str">
        <f t="shared" si="17"/>
        <v>Govt</v>
      </c>
    </row>
    <row r="333" spans="1:8" ht="12.75" customHeight="1" x14ac:dyDescent="0.2">
      <c r="A333" s="5" t="s">
        <v>641</v>
      </c>
      <c r="B333" s="6" t="s">
        <v>642</v>
      </c>
      <c r="C333" s="7" t="s">
        <v>2</v>
      </c>
      <c r="D333" s="8">
        <f>'Bills at Proposed'!BI341</f>
        <v>434822.74585000001</v>
      </c>
      <c r="E333" s="8">
        <f>'Bills at Current'!BX341</f>
        <v>418162.27670749556</v>
      </c>
      <c r="F333" s="9">
        <f t="shared" si="15"/>
        <v>16660.469142504444</v>
      </c>
      <c r="G333" s="10">
        <f t="shared" si="16"/>
        <v>3.9842114103846971E-2</v>
      </c>
      <c r="H333" s="6" t="str">
        <f t="shared" si="17"/>
        <v>Govt</v>
      </c>
    </row>
    <row r="334" spans="1:8" ht="12.75" customHeight="1" x14ac:dyDescent="0.2">
      <c r="A334" s="5" t="s">
        <v>643</v>
      </c>
      <c r="B334" s="6" t="s">
        <v>644</v>
      </c>
      <c r="C334" s="7" t="s">
        <v>23</v>
      </c>
      <c r="D334" s="8">
        <f>'Bills at Proposed'!BI342</f>
        <v>905.09897999999998</v>
      </c>
      <c r="E334" s="8">
        <f>'Bills at Current'!BX342</f>
        <v>262.50618719150003</v>
      </c>
      <c r="F334" s="9">
        <f t="shared" si="15"/>
        <v>642.59279280850001</v>
      </c>
      <c r="G334" s="10">
        <f t="shared" si="16"/>
        <v>2.4479148460593203</v>
      </c>
      <c r="H334" s="6" t="str">
        <f t="shared" si="17"/>
        <v>Govt</v>
      </c>
    </row>
    <row r="335" spans="1:8" ht="12.75" customHeight="1" x14ac:dyDescent="0.2">
      <c r="A335" s="5" t="s">
        <v>645</v>
      </c>
      <c r="B335" s="6" t="s">
        <v>646</v>
      </c>
      <c r="C335" s="7" t="s">
        <v>22</v>
      </c>
      <c r="D335" s="8">
        <f>'Bills at Proposed'!BI343</f>
        <v>3700.6769999999997</v>
      </c>
      <c r="E335" s="8">
        <f>'Bills at Current'!BX343</f>
        <v>4544.6996470750009</v>
      </c>
      <c r="F335" s="9">
        <f t="shared" si="15"/>
        <v>-844.02264707500126</v>
      </c>
      <c r="G335" s="10">
        <f t="shared" si="16"/>
        <v>-0.18571582560317712</v>
      </c>
      <c r="H335" s="6" t="str">
        <f t="shared" si="17"/>
        <v>Schools</v>
      </c>
    </row>
    <row r="336" spans="1:8" ht="12.75" customHeight="1" x14ac:dyDescent="0.2">
      <c r="A336" s="5" t="s">
        <v>647</v>
      </c>
      <c r="B336" s="6" t="s">
        <v>648</v>
      </c>
      <c r="C336" s="7" t="s">
        <v>11</v>
      </c>
      <c r="D336" s="8">
        <f>'Bills at Proposed'!BI344</f>
        <v>3592.8707999999997</v>
      </c>
      <c r="E336" s="8">
        <f>'Bills at Current'!BX344</f>
        <v>4273.6956053120002</v>
      </c>
      <c r="F336" s="9">
        <f t="shared" si="15"/>
        <v>-680.82480531200054</v>
      </c>
      <c r="G336" s="10">
        <f t="shared" si="16"/>
        <v>-0.15930587205737523</v>
      </c>
      <c r="H336" s="6" t="str">
        <f t="shared" si="17"/>
        <v>Schools</v>
      </c>
    </row>
    <row r="337" spans="1:8" ht="12.75" customHeight="1" x14ac:dyDescent="0.2">
      <c r="A337" s="5" t="s">
        <v>649</v>
      </c>
      <c r="B337" s="6" t="s">
        <v>650</v>
      </c>
      <c r="C337" s="7" t="s">
        <v>0</v>
      </c>
      <c r="D337" s="8">
        <f>'Bills at Proposed'!BI345</f>
        <v>44118.509999999995</v>
      </c>
      <c r="E337" s="8">
        <f>'Bills at Current'!BX345</f>
        <v>45811.887955372003</v>
      </c>
      <c r="F337" s="9">
        <f t="shared" si="15"/>
        <v>-1693.3779553720087</v>
      </c>
      <c r="G337" s="10">
        <f t="shared" si="16"/>
        <v>-3.6963723412176908E-2</v>
      </c>
      <c r="H337" s="6" t="str">
        <f t="shared" si="17"/>
        <v>Schools</v>
      </c>
    </row>
    <row r="338" spans="1:8" ht="12.75" customHeight="1" x14ac:dyDescent="0.2">
      <c r="A338" s="5" t="s">
        <v>1561</v>
      </c>
      <c r="B338" s="6" t="s">
        <v>1574</v>
      </c>
      <c r="C338" s="7" t="s">
        <v>3</v>
      </c>
      <c r="D338" s="8">
        <f>'Bills at Proposed'!BI346</f>
        <v>80052.455199999997</v>
      </c>
      <c r="E338" s="8">
        <f>'Bills at Current'!BX346</f>
        <v>82999.526062767996</v>
      </c>
      <c r="F338" s="9">
        <f t="shared" si="15"/>
        <v>-2947.0708627679996</v>
      </c>
      <c r="G338" s="10">
        <f t="shared" si="16"/>
        <v>-3.5507080613198849E-2</v>
      </c>
      <c r="H338" s="6" t="str">
        <f t="shared" si="17"/>
        <v>Schools</v>
      </c>
    </row>
    <row r="339" spans="1:8" ht="12.75" customHeight="1" x14ac:dyDescent="0.2">
      <c r="A339" s="5" t="s">
        <v>651</v>
      </c>
      <c r="B339" s="6" t="s">
        <v>652</v>
      </c>
      <c r="C339" s="7" t="s">
        <v>1</v>
      </c>
      <c r="D339" s="8">
        <f>'Bills at Proposed'!BI347</f>
        <v>4128.2163999999993</v>
      </c>
      <c r="E339" s="8">
        <f>'Bills at Current'!BX347</f>
        <v>5131.2804880680014</v>
      </c>
      <c r="F339" s="9">
        <f t="shared" si="15"/>
        <v>-1003.0640880680021</v>
      </c>
      <c r="G339" s="10">
        <f t="shared" si="16"/>
        <v>-0.19548026859971357</v>
      </c>
      <c r="H339" s="6" t="str">
        <f t="shared" si="17"/>
        <v>Schools</v>
      </c>
    </row>
    <row r="340" spans="1:8" ht="12.75" customHeight="1" x14ac:dyDescent="0.2">
      <c r="A340" s="5" t="s">
        <v>653</v>
      </c>
      <c r="B340" s="6" t="s">
        <v>654</v>
      </c>
      <c r="C340" s="7" t="s">
        <v>18</v>
      </c>
      <c r="D340" s="8">
        <f>'Bills at Proposed'!BI348</f>
        <v>1073.8175999999999</v>
      </c>
      <c r="E340" s="8">
        <f>'Bills at Current'!BX348</f>
        <v>734.66634091200001</v>
      </c>
      <c r="F340" s="9">
        <f t="shared" si="15"/>
        <v>339.15125908799985</v>
      </c>
      <c r="G340" s="10">
        <f t="shared" si="16"/>
        <v>0.46163984954991166</v>
      </c>
      <c r="H340" s="6" t="str">
        <f t="shared" si="17"/>
        <v>Schools</v>
      </c>
    </row>
    <row r="341" spans="1:8" ht="12.75" customHeight="1" x14ac:dyDescent="0.2">
      <c r="A341" s="5" t="s">
        <v>655</v>
      </c>
      <c r="B341" s="6" t="s">
        <v>656</v>
      </c>
      <c r="C341" s="7" t="s">
        <v>22</v>
      </c>
      <c r="D341" s="8">
        <f>'Bills at Proposed'!BI349</f>
        <v>34495.762000000002</v>
      </c>
      <c r="E341" s="8">
        <f>'Bills at Current'!BX349</f>
        <v>35303.165199091993</v>
      </c>
      <c r="F341" s="9">
        <f t="shared" si="15"/>
        <v>-807.40319909199025</v>
      </c>
      <c r="G341" s="10">
        <f t="shared" si="16"/>
        <v>-2.2870561167494308E-2</v>
      </c>
      <c r="H341" s="6" t="str">
        <f t="shared" si="17"/>
        <v>Schools</v>
      </c>
    </row>
    <row r="342" spans="1:8" ht="12.75" customHeight="1" x14ac:dyDescent="0.2">
      <c r="A342" s="5" t="s">
        <v>657</v>
      </c>
      <c r="B342" s="6" t="s">
        <v>658</v>
      </c>
      <c r="C342" s="7" t="s">
        <v>0</v>
      </c>
      <c r="D342" s="8">
        <f>'Bills at Proposed'!BI350</f>
        <v>36917.197200000002</v>
      </c>
      <c r="E342" s="8">
        <f>'Bills at Current'!BX350</f>
        <v>38253.498385284001</v>
      </c>
      <c r="F342" s="9">
        <f t="shared" si="15"/>
        <v>-1336.3011852839991</v>
      </c>
      <c r="G342" s="10">
        <f t="shared" si="16"/>
        <v>-3.4932783711046689E-2</v>
      </c>
      <c r="H342" s="6" t="str">
        <f t="shared" si="17"/>
        <v>Schools</v>
      </c>
    </row>
    <row r="343" spans="1:8" ht="12.75" customHeight="1" x14ac:dyDescent="0.2">
      <c r="A343" s="5" t="s">
        <v>659</v>
      </c>
      <c r="B343" s="6" t="s">
        <v>660</v>
      </c>
      <c r="C343" s="7" t="s">
        <v>0</v>
      </c>
      <c r="D343" s="8">
        <f>'Bills at Proposed'!BI351</f>
        <v>56616.495000000003</v>
      </c>
      <c r="E343" s="8">
        <f>'Bills at Current'!BX351</f>
        <v>58329.601193499999</v>
      </c>
      <c r="F343" s="9">
        <f t="shared" si="15"/>
        <v>-1713.1061934999962</v>
      </c>
      <c r="G343" s="10">
        <f t="shared" si="16"/>
        <v>-2.9369413787298404E-2</v>
      </c>
      <c r="H343" s="6" t="str">
        <f t="shared" si="17"/>
        <v>Schools</v>
      </c>
    </row>
    <row r="344" spans="1:8" ht="12.75" customHeight="1" x14ac:dyDescent="0.2">
      <c r="A344" s="5" t="s">
        <v>661</v>
      </c>
      <c r="B344" s="6" t="s">
        <v>662</v>
      </c>
      <c r="C344" s="7" t="s">
        <v>1</v>
      </c>
      <c r="D344" s="8">
        <f>'Bills at Proposed'!BI352</f>
        <v>16417.540799999999</v>
      </c>
      <c r="E344" s="8">
        <f>'Bills at Current'!BX352</f>
        <v>18017.155472960003</v>
      </c>
      <c r="F344" s="9">
        <f t="shared" si="15"/>
        <v>-1599.6146729600041</v>
      </c>
      <c r="G344" s="10">
        <f t="shared" si="16"/>
        <v>-8.878286449604611E-2</v>
      </c>
      <c r="H344" s="6" t="str">
        <f t="shared" si="17"/>
        <v>Schools</v>
      </c>
    </row>
    <row r="345" spans="1:8" ht="12.75" customHeight="1" x14ac:dyDescent="0.2">
      <c r="A345" s="5" t="s">
        <v>1561</v>
      </c>
      <c r="B345" s="6" t="s">
        <v>1575</v>
      </c>
      <c r="C345" s="7" t="s">
        <v>3</v>
      </c>
      <c r="D345" s="8">
        <f>'Bills at Proposed'!BI353</f>
        <v>3188.5828000000001</v>
      </c>
      <c r="E345" s="8">
        <f>'Bills at Current'!BX353</f>
        <v>3996.90216513</v>
      </c>
      <c r="F345" s="9">
        <f t="shared" si="15"/>
        <v>-808.31936512999982</v>
      </c>
      <c r="G345" s="10">
        <f t="shared" si="16"/>
        <v>-0.20223646507587434</v>
      </c>
      <c r="H345" s="6" t="str">
        <f t="shared" si="17"/>
        <v>Schools</v>
      </c>
    </row>
    <row r="346" spans="1:8" ht="12.75" customHeight="1" x14ac:dyDescent="0.2">
      <c r="A346" s="5" t="s">
        <v>663</v>
      </c>
      <c r="B346" s="6" t="s">
        <v>664</v>
      </c>
      <c r="C346" s="7" t="s">
        <v>1</v>
      </c>
      <c r="D346" s="8">
        <f>'Bills at Proposed'!BI354</f>
        <v>1996.05501</v>
      </c>
      <c r="E346" s="8">
        <f>'Bills at Current'!BX354</f>
        <v>2269.0815521485997</v>
      </c>
      <c r="F346" s="9">
        <f t="shared" si="15"/>
        <v>-273.02654214859967</v>
      </c>
      <c r="G346" s="10">
        <f t="shared" si="16"/>
        <v>-0.12032469343821961</v>
      </c>
      <c r="H346" s="6" t="str">
        <f t="shared" si="17"/>
        <v>Schools</v>
      </c>
    </row>
    <row r="347" spans="1:8" ht="12.75" customHeight="1" x14ac:dyDescent="0.2">
      <c r="A347" s="5" t="s">
        <v>665</v>
      </c>
      <c r="B347" s="6" t="s">
        <v>666</v>
      </c>
      <c r="C347" s="7" t="s">
        <v>22</v>
      </c>
      <c r="D347" s="8">
        <f>'Bills at Proposed'!BI355</f>
        <v>1293.1424</v>
      </c>
      <c r="E347" s="8">
        <f>'Bills at Current'!BX355</f>
        <v>1186.1778433959998</v>
      </c>
      <c r="F347" s="9">
        <f t="shared" si="15"/>
        <v>106.96455660400011</v>
      </c>
      <c r="G347" s="10">
        <f t="shared" si="16"/>
        <v>9.0175817394938962E-2</v>
      </c>
      <c r="H347" s="6" t="str">
        <f t="shared" si="17"/>
        <v>Schools</v>
      </c>
    </row>
    <row r="348" spans="1:8" ht="12.75" customHeight="1" x14ac:dyDescent="0.2">
      <c r="A348" s="5" t="s">
        <v>1619</v>
      </c>
      <c r="B348" s="6" t="s">
        <v>1620</v>
      </c>
      <c r="C348" s="7" t="s">
        <v>23</v>
      </c>
      <c r="D348" s="8">
        <f>'Bills at Proposed'!BI356</f>
        <v>903.02328</v>
      </c>
      <c r="E348" s="8">
        <f>'Bills at Current'!BX356</f>
        <v>257.31040991459997</v>
      </c>
      <c r="F348" s="9">
        <f t="shared" si="15"/>
        <v>645.71287008540003</v>
      </c>
      <c r="G348" s="10">
        <f t="shared" si="16"/>
        <v>2.5094704497175564</v>
      </c>
      <c r="H348" s="6" t="str">
        <f t="shared" si="17"/>
        <v>Govt</v>
      </c>
    </row>
    <row r="349" spans="1:8" ht="12.75" customHeight="1" x14ac:dyDescent="0.2">
      <c r="A349" s="5" t="s">
        <v>667</v>
      </c>
      <c r="B349" s="6" t="s">
        <v>668</v>
      </c>
      <c r="C349" s="7" t="s">
        <v>22</v>
      </c>
      <c r="D349" s="8">
        <f>'Bills at Proposed'!BI357</f>
        <v>3080.6363999999994</v>
      </c>
      <c r="E349" s="8">
        <f>'Bills at Current'!BX357</f>
        <v>3661.9932423339997</v>
      </c>
      <c r="F349" s="9">
        <f t="shared" si="15"/>
        <v>-581.35684233400025</v>
      </c>
      <c r="G349" s="10">
        <f t="shared" si="16"/>
        <v>-0.1587542094871448</v>
      </c>
      <c r="H349" s="6" t="str">
        <f t="shared" si="17"/>
        <v>Schools</v>
      </c>
    </row>
    <row r="350" spans="1:8" ht="12.75" customHeight="1" x14ac:dyDescent="0.2">
      <c r="A350" s="5" t="s">
        <v>669</v>
      </c>
      <c r="B350" s="6" t="s">
        <v>670</v>
      </c>
      <c r="C350" s="7" t="s">
        <v>23</v>
      </c>
      <c r="D350" s="8">
        <f>'Bills at Proposed'!BI358</f>
        <v>961.89201000000003</v>
      </c>
      <c r="E350" s="8">
        <f>'Bills at Current'!BX358</f>
        <v>407.36413772809999</v>
      </c>
      <c r="F350" s="9">
        <f t="shared" si="15"/>
        <v>554.52787227190004</v>
      </c>
      <c r="G350" s="10">
        <f t="shared" si="16"/>
        <v>1.3612584440165576</v>
      </c>
      <c r="H350" s="6" t="str">
        <f t="shared" si="17"/>
        <v>Govt</v>
      </c>
    </row>
    <row r="351" spans="1:8" ht="12.75" customHeight="1" x14ac:dyDescent="0.2">
      <c r="A351" s="5" t="s">
        <v>671</v>
      </c>
      <c r="B351" s="6" t="s">
        <v>672</v>
      </c>
      <c r="C351" s="7" t="s">
        <v>1</v>
      </c>
      <c r="D351" s="8">
        <f>'Bills at Proposed'!BI359</f>
        <v>9098.6049999999996</v>
      </c>
      <c r="E351" s="8">
        <f>'Bills at Current'!BX359</f>
        <v>10769.59707299</v>
      </c>
      <c r="F351" s="9">
        <f t="shared" si="15"/>
        <v>-1670.9920729900005</v>
      </c>
      <c r="G351" s="10">
        <f t="shared" si="16"/>
        <v>-0.15515827209365385</v>
      </c>
      <c r="H351" s="6" t="str">
        <f t="shared" si="17"/>
        <v>Schools</v>
      </c>
    </row>
    <row r="352" spans="1:8" ht="12.75" customHeight="1" x14ac:dyDescent="0.2">
      <c r="A352" s="5" t="s">
        <v>673</v>
      </c>
      <c r="B352" s="6" t="s">
        <v>674</v>
      </c>
      <c r="C352" s="7" t="s">
        <v>1</v>
      </c>
      <c r="D352" s="8">
        <f>'Bills at Proposed'!BI360</f>
        <v>26155.1345</v>
      </c>
      <c r="E352" s="8">
        <f>'Bills at Current'!BX360</f>
        <v>28741.754821009999</v>
      </c>
      <c r="F352" s="9">
        <f t="shared" si="15"/>
        <v>-2586.6203210099993</v>
      </c>
      <c r="G352" s="10">
        <f t="shared" si="16"/>
        <v>-8.9995212091893539E-2</v>
      </c>
      <c r="H352" s="6" t="str">
        <f t="shared" si="17"/>
        <v>Schools</v>
      </c>
    </row>
    <row r="353" spans="1:8" ht="12.75" customHeight="1" x14ac:dyDescent="0.2">
      <c r="A353" s="5" t="s">
        <v>675</v>
      </c>
      <c r="B353" s="6" t="s">
        <v>676</v>
      </c>
      <c r="C353" s="7" t="s">
        <v>23</v>
      </c>
      <c r="D353" s="8">
        <f>'Bills at Proposed'!BI361</f>
        <v>2956.3400099999999</v>
      </c>
      <c r="E353" s="8">
        <f>'Bills at Current'!BX361</f>
        <v>3767.0665052744494</v>
      </c>
      <c r="F353" s="9">
        <f t="shared" si="15"/>
        <v>-810.72649527444946</v>
      </c>
      <c r="G353" s="10">
        <f t="shared" si="16"/>
        <v>-0.21521427724711328</v>
      </c>
      <c r="H353" s="6" t="str">
        <f t="shared" si="17"/>
        <v>Govt</v>
      </c>
    </row>
    <row r="354" spans="1:8" ht="12.75" customHeight="1" x14ac:dyDescent="0.2">
      <c r="A354" s="5" t="s">
        <v>677</v>
      </c>
      <c r="B354" s="6" t="s">
        <v>678</v>
      </c>
      <c r="C354" s="7" t="s">
        <v>20</v>
      </c>
      <c r="D354" s="8">
        <f>'Bills at Proposed'!BI362</f>
        <v>3046.4655999999995</v>
      </c>
      <c r="E354" s="8">
        <f>'Bills at Current'!BX362</f>
        <v>4238.854174268</v>
      </c>
      <c r="F354" s="9">
        <f t="shared" si="15"/>
        <v>-1192.3885742680004</v>
      </c>
      <c r="G354" s="10">
        <f t="shared" si="16"/>
        <v>-0.28129973932729402</v>
      </c>
      <c r="H354" s="6" t="str">
        <f t="shared" si="17"/>
        <v>Schools</v>
      </c>
    </row>
    <row r="355" spans="1:8" ht="12.75" customHeight="1" x14ac:dyDescent="0.2">
      <c r="A355" s="5" t="s">
        <v>679</v>
      </c>
      <c r="B355" s="6" t="s">
        <v>680</v>
      </c>
      <c r="C355" s="7" t="s">
        <v>22</v>
      </c>
      <c r="D355" s="8">
        <f>'Bills at Proposed'!BI363</f>
        <v>0</v>
      </c>
      <c r="E355" s="8">
        <f>'Bills at Current'!BX363</f>
        <v>0</v>
      </c>
      <c r="F355" s="9">
        <f t="shared" si="15"/>
        <v>0</v>
      </c>
      <c r="G355" s="10" t="e">
        <f t="shared" si="16"/>
        <v>#DIV/0!</v>
      </c>
      <c r="H355" s="6" t="str">
        <f t="shared" si="17"/>
        <v>Schools</v>
      </c>
    </row>
    <row r="356" spans="1:8" ht="12.75" customHeight="1" x14ac:dyDescent="0.2">
      <c r="A356" s="5" t="s">
        <v>681</v>
      </c>
      <c r="B356" s="6" t="s">
        <v>682</v>
      </c>
      <c r="C356" s="7" t="s">
        <v>23</v>
      </c>
      <c r="D356" s="8">
        <f>'Bills at Proposed'!BI364</f>
        <v>6855.1716000000006</v>
      </c>
      <c r="E356" s="8">
        <f>'Bills at Current'!BX364</f>
        <v>7807.0834867759995</v>
      </c>
      <c r="F356" s="9">
        <f t="shared" si="15"/>
        <v>-951.91188677599894</v>
      </c>
      <c r="G356" s="10">
        <f t="shared" si="16"/>
        <v>-0.12192925673055643</v>
      </c>
      <c r="H356" s="6" t="str">
        <f t="shared" si="17"/>
        <v>Govt</v>
      </c>
    </row>
    <row r="357" spans="1:8" ht="12.75" customHeight="1" x14ac:dyDescent="0.2">
      <c r="A357" s="5" t="s">
        <v>683</v>
      </c>
      <c r="B357" s="6" t="s">
        <v>684</v>
      </c>
      <c r="C357" s="7" t="s">
        <v>1</v>
      </c>
      <c r="D357" s="8">
        <f>'Bills at Proposed'!BI365</f>
        <v>66437.570000000007</v>
      </c>
      <c r="E357" s="8">
        <f>'Bills at Current'!BX365</f>
        <v>71927.816215849991</v>
      </c>
      <c r="F357" s="9">
        <f t="shared" si="15"/>
        <v>-5490.2462158499839</v>
      </c>
      <c r="G357" s="10">
        <f t="shared" si="16"/>
        <v>-7.6329944445611475E-2</v>
      </c>
      <c r="H357" s="6" t="str">
        <f t="shared" si="17"/>
        <v>Schools</v>
      </c>
    </row>
    <row r="358" spans="1:8" ht="12.75" customHeight="1" x14ac:dyDescent="0.2">
      <c r="A358" s="5" t="s">
        <v>685</v>
      </c>
      <c r="B358" s="6" t="s">
        <v>686</v>
      </c>
      <c r="C358" s="7" t="s">
        <v>23</v>
      </c>
      <c r="D358" s="8">
        <f>'Bills at Proposed'!BI366</f>
        <v>1289.09265</v>
      </c>
      <c r="E358" s="8">
        <f>'Bills at Current'!BX366</f>
        <v>1153.6159603009999</v>
      </c>
      <c r="F358" s="9">
        <f t="shared" si="15"/>
        <v>135.47668969900019</v>
      </c>
      <c r="G358" s="10">
        <f t="shared" si="16"/>
        <v>0.11743655979209211</v>
      </c>
      <c r="H358" s="6" t="str">
        <f t="shared" si="17"/>
        <v>Govt</v>
      </c>
    </row>
    <row r="359" spans="1:8" ht="12.75" customHeight="1" x14ac:dyDescent="0.2">
      <c r="A359" s="5" t="s">
        <v>687</v>
      </c>
      <c r="B359" s="6" t="s">
        <v>688</v>
      </c>
      <c r="C359" s="7" t="s">
        <v>1</v>
      </c>
      <c r="D359" s="8">
        <f>'Bills at Proposed'!BI367</f>
        <v>2445.3352</v>
      </c>
      <c r="E359" s="8">
        <f>'Bills at Current'!BX367</f>
        <v>3206.9440509680003</v>
      </c>
      <c r="F359" s="9">
        <f t="shared" si="15"/>
        <v>-761.6088509680003</v>
      </c>
      <c r="G359" s="10">
        <f t="shared" si="16"/>
        <v>-0.23748741445555077</v>
      </c>
      <c r="H359" s="6" t="str">
        <f t="shared" si="17"/>
        <v>Schools</v>
      </c>
    </row>
    <row r="360" spans="1:8" ht="12.75" customHeight="1" x14ac:dyDescent="0.2">
      <c r="A360" s="5" t="s">
        <v>689</v>
      </c>
      <c r="B360" s="6" t="s">
        <v>690</v>
      </c>
      <c r="C360" s="7" t="s">
        <v>11</v>
      </c>
      <c r="D360" s="8">
        <f>'Bills at Proposed'!BI368</f>
        <v>16395.2588</v>
      </c>
      <c r="E360" s="8">
        <f>'Bills at Current'!BX368</f>
        <v>17851.787128770004</v>
      </c>
      <c r="F360" s="9">
        <f t="shared" si="15"/>
        <v>-1456.528328770004</v>
      </c>
      <c r="G360" s="10">
        <f t="shared" si="16"/>
        <v>-8.1590056965370028E-2</v>
      </c>
      <c r="H360" s="6" t="str">
        <f t="shared" si="17"/>
        <v>Schools</v>
      </c>
    </row>
    <row r="361" spans="1:8" ht="12.75" customHeight="1" x14ac:dyDescent="0.2">
      <c r="A361" s="5" t="s">
        <v>691</v>
      </c>
      <c r="B361" s="6" t="s">
        <v>692</v>
      </c>
      <c r="C361" s="7" t="s">
        <v>23</v>
      </c>
      <c r="D361" s="8">
        <f>'Bills at Proposed'!BI369</f>
        <v>901.30074000000002</v>
      </c>
      <c r="E361" s="8">
        <f>'Bills at Current'!BX369</f>
        <v>252.94984519210001</v>
      </c>
      <c r="F361" s="9">
        <f t="shared" si="15"/>
        <v>648.35089480789998</v>
      </c>
      <c r="G361" s="10">
        <f t="shared" si="16"/>
        <v>2.563159879839092</v>
      </c>
      <c r="H361" s="6" t="str">
        <f t="shared" si="17"/>
        <v>Govt</v>
      </c>
    </row>
    <row r="362" spans="1:8" ht="12.75" customHeight="1" x14ac:dyDescent="0.2">
      <c r="A362" s="5" t="s">
        <v>693</v>
      </c>
      <c r="B362" s="6" t="s">
        <v>694</v>
      </c>
      <c r="C362" s="7" t="s">
        <v>0</v>
      </c>
      <c r="D362" s="8">
        <f>'Bills at Proposed'!BI370</f>
        <v>73926.203999999998</v>
      </c>
      <c r="E362" s="8">
        <f>'Bills at Current'!BX370</f>
        <v>73328.252834900006</v>
      </c>
      <c r="F362" s="9">
        <f t="shared" si="15"/>
        <v>597.95116509999207</v>
      </c>
      <c r="G362" s="10">
        <f t="shared" si="16"/>
        <v>8.1544444601222565E-3</v>
      </c>
      <c r="H362" s="6" t="str">
        <f t="shared" si="17"/>
        <v>Schools</v>
      </c>
    </row>
    <row r="363" spans="1:8" ht="12.75" customHeight="1" x14ac:dyDescent="0.2">
      <c r="A363" s="5" t="s">
        <v>695</v>
      </c>
      <c r="B363" s="6" t="s">
        <v>696</v>
      </c>
      <c r="C363" s="7" t="s">
        <v>0</v>
      </c>
      <c r="D363" s="8">
        <f>'Bills at Proposed'!BI371</f>
        <v>6075.2672000000002</v>
      </c>
      <c r="E363" s="8">
        <f>'Bills at Current'!BX371</f>
        <v>7757.6076635540003</v>
      </c>
      <c r="F363" s="9">
        <f t="shared" si="15"/>
        <v>-1682.3404635540001</v>
      </c>
      <c r="G363" s="10">
        <f t="shared" si="16"/>
        <v>-0.21686330844724211</v>
      </c>
      <c r="H363" s="6" t="str">
        <f t="shared" si="17"/>
        <v>Schools</v>
      </c>
    </row>
    <row r="364" spans="1:8" ht="12.75" customHeight="1" x14ac:dyDescent="0.2">
      <c r="A364" s="5" t="s">
        <v>697</v>
      </c>
      <c r="B364" s="6" t="s">
        <v>698</v>
      </c>
      <c r="C364" s="7" t="s">
        <v>1</v>
      </c>
      <c r="D364" s="8">
        <f>'Bills at Proposed'!BI372</f>
        <v>1812.0158099999999</v>
      </c>
      <c r="E364" s="8">
        <f>'Bills at Current'!BX372</f>
        <v>2542.7998303560998</v>
      </c>
      <c r="F364" s="9">
        <f t="shared" si="15"/>
        <v>-730.78402035609997</v>
      </c>
      <c r="G364" s="10">
        <f t="shared" si="16"/>
        <v>-0.2873934517502934</v>
      </c>
      <c r="H364" s="6" t="str">
        <f t="shared" si="17"/>
        <v>Schools</v>
      </c>
    </row>
    <row r="365" spans="1:8" ht="12.75" customHeight="1" x14ac:dyDescent="0.2">
      <c r="A365" s="5" t="s">
        <v>699</v>
      </c>
      <c r="B365" s="6" t="s">
        <v>700</v>
      </c>
      <c r="C365" s="7" t="s">
        <v>23</v>
      </c>
      <c r="D365" s="8">
        <f>'Bills at Proposed'!BI373</f>
        <v>4885.6166299999995</v>
      </c>
      <c r="E365" s="8">
        <f>'Bills at Current'!BX373</f>
        <v>5703.4600064582</v>
      </c>
      <c r="F365" s="9">
        <f t="shared" si="15"/>
        <v>-817.84337645820051</v>
      </c>
      <c r="G365" s="10">
        <f t="shared" si="16"/>
        <v>-0.14339425112688298</v>
      </c>
      <c r="H365" s="6" t="str">
        <f t="shared" si="17"/>
        <v>Govt</v>
      </c>
    </row>
    <row r="366" spans="1:8" ht="12.75" customHeight="1" x14ac:dyDescent="0.2">
      <c r="A366" s="5" t="s">
        <v>701</v>
      </c>
      <c r="B366" s="6" t="s">
        <v>702</v>
      </c>
      <c r="C366" s="7" t="s">
        <v>1</v>
      </c>
      <c r="D366" s="8">
        <f>'Bills at Proposed'!BI374</f>
        <v>2415.6576</v>
      </c>
      <c r="E366" s="8">
        <f>'Bills at Current'!BX374</f>
        <v>3091.9332030159999</v>
      </c>
      <c r="F366" s="9">
        <f t="shared" si="15"/>
        <v>-676.27560301599988</v>
      </c>
      <c r="G366" s="10">
        <f t="shared" si="16"/>
        <v>-0.21872257859785993</v>
      </c>
      <c r="H366" s="6" t="str">
        <f t="shared" si="17"/>
        <v>Schools</v>
      </c>
    </row>
    <row r="367" spans="1:8" ht="12.75" customHeight="1" x14ac:dyDescent="0.2">
      <c r="A367" s="5" t="s">
        <v>703</v>
      </c>
      <c r="B367" s="6" t="s">
        <v>704</v>
      </c>
      <c r="C367" s="7" t="s">
        <v>1</v>
      </c>
      <c r="D367" s="8">
        <f>'Bills at Proposed'!BI375</f>
        <v>5149.2771999999995</v>
      </c>
      <c r="E367" s="8">
        <f>'Bills at Current'!BX375</f>
        <v>6149.8940709359995</v>
      </c>
      <c r="F367" s="9">
        <f t="shared" si="15"/>
        <v>-1000.6168709359999</v>
      </c>
      <c r="G367" s="10">
        <f t="shared" si="16"/>
        <v>-0.16270473269854357</v>
      </c>
      <c r="H367" s="6" t="str">
        <f t="shared" si="17"/>
        <v>Schools</v>
      </c>
    </row>
    <row r="368" spans="1:8" ht="12.75" customHeight="1" x14ac:dyDescent="0.2">
      <c r="A368" s="5" t="s">
        <v>705</v>
      </c>
      <c r="B368" s="6" t="s">
        <v>706</v>
      </c>
      <c r="C368" s="7" t="s">
        <v>22</v>
      </c>
      <c r="D368" s="8">
        <f>'Bills at Proposed'!BI376</f>
        <v>955.70399999999995</v>
      </c>
      <c r="E368" s="8">
        <f>'Bills at Current'!BX376</f>
        <v>390.49775781799997</v>
      </c>
      <c r="F368" s="9">
        <f t="shared" si="15"/>
        <v>565.20624218199998</v>
      </c>
      <c r="G368" s="10">
        <f t="shared" si="16"/>
        <v>1.4473994558642937</v>
      </c>
      <c r="H368" s="6" t="str">
        <f t="shared" si="17"/>
        <v>Schools</v>
      </c>
    </row>
    <row r="369" spans="1:8" ht="12.75" customHeight="1" x14ac:dyDescent="0.2">
      <c r="A369" s="5" t="s">
        <v>707</v>
      </c>
      <c r="B369" s="6" t="s">
        <v>708</v>
      </c>
      <c r="C369" s="7" t="s">
        <v>2</v>
      </c>
      <c r="D369" s="8">
        <f>'Bills at Proposed'!BI377</f>
        <v>1843.8544099999999</v>
      </c>
      <c r="E369" s="8">
        <f>'Bills at Current'!BX377</f>
        <v>2512.6352829864995</v>
      </c>
      <c r="F369" s="9">
        <f t="shared" si="15"/>
        <v>-668.78087298649962</v>
      </c>
      <c r="G369" s="10">
        <f t="shared" si="16"/>
        <v>-0.26616711048950636</v>
      </c>
      <c r="H369" s="6" t="str">
        <f t="shared" si="17"/>
        <v>Govt</v>
      </c>
    </row>
    <row r="370" spans="1:8" ht="12.75" customHeight="1" x14ac:dyDescent="0.2">
      <c r="A370" s="5" t="s">
        <v>709</v>
      </c>
      <c r="B370" s="6" t="s">
        <v>710</v>
      </c>
      <c r="C370" s="7" t="s">
        <v>23</v>
      </c>
      <c r="D370" s="8">
        <f>'Bills at Proposed'!BI378</f>
        <v>0</v>
      </c>
      <c r="E370" s="8">
        <f>'Bills at Current'!BX378</f>
        <v>0</v>
      </c>
      <c r="F370" s="9">
        <f t="shared" si="15"/>
        <v>0</v>
      </c>
      <c r="G370" s="10" t="e">
        <f t="shared" si="16"/>
        <v>#DIV/0!</v>
      </c>
      <c r="H370" s="6" t="str">
        <f t="shared" si="17"/>
        <v>Govt</v>
      </c>
    </row>
    <row r="371" spans="1:8" ht="12.75" customHeight="1" x14ac:dyDescent="0.2">
      <c r="A371" s="5" t="s">
        <v>711</v>
      </c>
      <c r="B371" s="6" t="s">
        <v>712</v>
      </c>
      <c r="C371" s="7" t="s">
        <v>0</v>
      </c>
      <c r="D371" s="8">
        <f>'Bills at Proposed'!BI379</f>
        <v>2582.3254500000003</v>
      </c>
      <c r="E371" s="8">
        <f>'Bills at Current'!BX379</f>
        <v>3244.9573970583001</v>
      </c>
      <c r="F371" s="9">
        <f t="shared" si="15"/>
        <v>-662.63194705829983</v>
      </c>
      <c r="G371" s="10">
        <f t="shared" si="16"/>
        <v>-0.20420358913155701</v>
      </c>
      <c r="H371" s="6" t="str">
        <f t="shared" si="17"/>
        <v>Schools</v>
      </c>
    </row>
    <row r="372" spans="1:8" ht="12.75" customHeight="1" x14ac:dyDescent="0.2">
      <c r="A372" s="5" t="s">
        <v>713</v>
      </c>
      <c r="B372" s="6" t="s">
        <v>714</v>
      </c>
      <c r="C372" s="7" t="s">
        <v>0</v>
      </c>
      <c r="D372" s="8">
        <f>'Bills at Proposed'!BI380</f>
        <v>25906.199000000001</v>
      </c>
      <c r="E372" s="8">
        <f>'Bills at Current'!BX380</f>
        <v>27939.248237880001</v>
      </c>
      <c r="F372" s="9">
        <f t="shared" si="15"/>
        <v>-2033.0492378800009</v>
      </c>
      <c r="G372" s="10">
        <f t="shared" si="16"/>
        <v>-7.2766783865129026E-2</v>
      </c>
      <c r="H372" s="6" t="str">
        <f t="shared" si="17"/>
        <v>Schools</v>
      </c>
    </row>
    <row r="373" spans="1:8" ht="12.75" customHeight="1" x14ac:dyDescent="0.2">
      <c r="A373" s="5" t="s">
        <v>715</v>
      </c>
      <c r="B373" s="6" t="s">
        <v>716</v>
      </c>
      <c r="C373" s="7" t="s">
        <v>1</v>
      </c>
      <c r="D373" s="8">
        <f>'Bills at Proposed'!BI381</f>
        <v>12423.83</v>
      </c>
      <c r="E373" s="8">
        <f>'Bills at Current'!BX381</f>
        <v>13779.850827372</v>
      </c>
      <c r="F373" s="9">
        <f t="shared" si="15"/>
        <v>-1356.020827372</v>
      </c>
      <c r="G373" s="10">
        <f t="shared" si="16"/>
        <v>-9.8406060004541551E-2</v>
      </c>
      <c r="H373" s="6" t="str">
        <f t="shared" si="17"/>
        <v>Schools</v>
      </c>
    </row>
    <row r="374" spans="1:8" ht="12.75" customHeight="1" x14ac:dyDescent="0.2">
      <c r="A374" s="5" t="s">
        <v>717</v>
      </c>
      <c r="B374" s="6" t="s">
        <v>718</v>
      </c>
      <c r="C374" s="7" t="s">
        <v>22</v>
      </c>
      <c r="D374" s="8">
        <f>'Bills at Proposed'!BI382</f>
        <v>6689.5767999999998</v>
      </c>
      <c r="E374" s="8">
        <f>'Bills at Current'!BX382</f>
        <v>7872.7318756799996</v>
      </c>
      <c r="F374" s="9">
        <f t="shared" si="15"/>
        <v>-1183.1550756799998</v>
      </c>
      <c r="G374" s="10">
        <f t="shared" si="16"/>
        <v>-0.15028519888184377</v>
      </c>
      <c r="H374" s="6" t="str">
        <f t="shared" si="17"/>
        <v>Schools</v>
      </c>
    </row>
    <row r="375" spans="1:8" ht="12.75" customHeight="1" x14ac:dyDescent="0.2">
      <c r="A375" s="5" t="s">
        <v>719</v>
      </c>
      <c r="B375" s="6" t="s">
        <v>720</v>
      </c>
      <c r="C375" s="7" t="s">
        <v>14</v>
      </c>
      <c r="D375" s="8">
        <f>'Bills at Proposed'!BI383</f>
        <v>10235.2068</v>
      </c>
      <c r="E375" s="8">
        <f>'Bills at Current'!BX383</f>
        <v>11162.719596854</v>
      </c>
      <c r="F375" s="9">
        <f t="shared" si="15"/>
        <v>-927.51279685400004</v>
      </c>
      <c r="G375" s="10">
        <f t="shared" si="16"/>
        <v>-8.3090217290363699E-2</v>
      </c>
      <c r="H375" s="6" t="str">
        <f t="shared" si="17"/>
        <v>Schools</v>
      </c>
    </row>
    <row r="376" spans="1:8" ht="12.75" customHeight="1" x14ac:dyDescent="0.2">
      <c r="A376" s="5" t="s">
        <v>721</v>
      </c>
      <c r="B376" s="6" t="s">
        <v>722</v>
      </c>
      <c r="C376" s="7" t="s">
        <v>1</v>
      </c>
      <c r="D376" s="8">
        <f>'Bills at Proposed'!BI384</f>
        <v>15288.099</v>
      </c>
      <c r="E376" s="8">
        <f>'Bills at Current'!BX384</f>
        <v>17825.110495220004</v>
      </c>
      <c r="F376" s="9">
        <f t="shared" si="15"/>
        <v>-2537.0114952200038</v>
      </c>
      <c r="G376" s="10">
        <f t="shared" si="16"/>
        <v>-0.14232795336109305</v>
      </c>
      <c r="H376" s="6" t="str">
        <f t="shared" si="17"/>
        <v>Schools</v>
      </c>
    </row>
    <row r="377" spans="1:8" ht="12.75" customHeight="1" x14ac:dyDescent="0.2">
      <c r="A377" s="5" t="s">
        <v>723</v>
      </c>
      <c r="B377" s="6" t="s">
        <v>724</v>
      </c>
      <c r="C377" s="7" t="s">
        <v>23</v>
      </c>
      <c r="D377" s="8">
        <f>'Bills at Proposed'!BI385</f>
        <v>9118.4610000000011</v>
      </c>
      <c r="E377" s="8">
        <f>'Bills at Current'!BX385</f>
        <v>9759.4482735399997</v>
      </c>
      <c r="F377" s="9">
        <f t="shared" si="15"/>
        <v>-640.98727353999857</v>
      </c>
      <c r="G377" s="10">
        <f t="shared" si="16"/>
        <v>-6.5678638338383832E-2</v>
      </c>
      <c r="H377" s="6" t="str">
        <f t="shared" si="17"/>
        <v>Govt</v>
      </c>
    </row>
    <row r="378" spans="1:8" ht="12.75" customHeight="1" x14ac:dyDescent="0.2">
      <c r="A378" s="5" t="s">
        <v>725</v>
      </c>
      <c r="B378" s="6" t="s">
        <v>726</v>
      </c>
      <c r="C378" s="7" t="s">
        <v>24</v>
      </c>
      <c r="D378" s="8">
        <f>'Bills at Proposed'!BI386</f>
        <v>1160.9573700000001</v>
      </c>
      <c r="E378" s="8">
        <f>'Bills at Current'!BX386</f>
        <v>891.43261811589991</v>
      </c>
      <c r="F378" s="9">
        <f t="shared" si="15"/>
        <v>269.52475188410017</v>
      </c>
      <c r="G378" s="10">
        <f t="shared" si="16"/>
        <v>0.30235011195098305</v>
      </c>
      <c r="H378" s="6" t="str">
        <f t="shared" si="17"/>
        <v>Govt</v>
      </c>
    </row>
    <row r="379" spans="1:8" ht="12.75" customHeight="1" x14ac:dyDescent="0.2">
      <c r="A379" s="5" t="s">
        <v>727</v>
      </c>
      <c r="B379" s="6" t="s">
        <v>728</v>
      </c>
      <c r="C379" s="7" t="s">
        <v>1</v>
      </c>
      <c r="D379" s="8">
        <f>'Bills at Proposed'!BI387</f>
        <v>65479.885999999999</v>
      </c>
      <c r="E379" s="8">
        <f>'Bills at Current'!BX387</f>
        <v>69839.420721069997</v>
      </c>
      <c r="F379" s="9">
        <f t="shared" si="15"/>
        <v>-4359.5347210699983</v>
      </c>
      <c r="G379" s="10">
        <f t="shared" si="16"/>
        <v>-6.2422263473253081E-2</v>
      </c>
      <c r="H379" s="6" t="str">
        <f t="shared" si="17"/>
        <v>Schools</v>
      </c>
    </row>
    <row r="380" spans="1:8" ht="12.75" customHeight="1" x14ac:dyDescent="0.2">
      <c r="A380" s="5" t="s">
        <v>729</v>
      </c>
      <c r="B380" s="6" t="s">
        <v>730</v>
      </c>
      <c r="C380" s="7" t="s">
        <v>1</v>
      </c>
      <c r="D380" s="8">
        <f>'Bills at Proposed'!BI388</f>
        <v>11751.162800000002</v>
      </c>
      <c r="E380" s="8">
        <f>'Bills at Current'!BX388</f>
        <v>13961.621844450001</v>
      </c>
      <c r="F380" s="9">
        <f t="shared" si="15"/>
        <v>-2210.4590444499991</v>
      </c>
      <c r="G380" s="10">
        <f t="shared" si="16"/>
        <v>-0.15832394467328281</v>
      </c>
      <c r="H380" s="6" t="str">
        <f t="shared" si="17"/>
        <v>Schools</v>
      </c>
    </row>
    <row r="381" spans="1:8" ht="12.75" customHeight="1" x14ac:dyDescent="0.2">
      <c r="A381" s="5" t="s">
        <v>731</v>
      </c>
      <c r="B381" s="6" t="s">
        <v>732</v>
      </c>
      <c r="C381" s="7" t="s">
        <v>14</v>
      </c>
      <c r="D381" s="8">
        <f>'Bills at Proposed'!BI389</f>
        <v>6865.29439</v>
      </c>
      <c r="E381" s="8">
        <f>'Bills at Current'!BX389</f>
        <v>7677.9916882403004</v>
      </c>
      <c r="F381" s="9">
        <f t="shared" si="15"/>
        <v>-812.69729824030037</v>
      </c>
      <c r="G381" s="10">
        <f t="shared" si="16"/>
        <v>-0.10584763975259792</v>
      </c>
      <c r="H381" s="6" t="str">
        <f t="shared" si="17"/>
        <v>Schools</v>
      </c>
    </row>
    <row r="382" spans="1:8" ht="12.75" customHeight="1" x14ac:dyDescent="0.2">
      <c r="A382" s="5" t="s">
        <v>733</v>
      </c>
      <c r="B382" s="6" t="s">
        <v>734</v>
      </c>
      <c r="C382" s="7" t="s">
        <v>16</v>
      </c>
      <c r="D382" s="8">
        <f>'Bills at Proposed'!BI390</f>
        <v>3812.3576000000003</v>
      </c>
      <c r="E382" s="8">
        <f>'Bills at Current'!BX390</f>
        <v>5264.842428846001</v>
      </c>
      <c r="F382" s="9">
        <f t="shared" si="15"/>
        <v>-1452.4848288460007</v>
      </c>
      <c r="G382" s="10">
        <f t="shared" si="16"/>
        <v>-0.27588381769753556</v>
      </c>
      <c r="H382" s="6" t="str">
        <f t="shared" si="17"/>
        <v>Govt</v>
      </c>
    </row>
    <row r="383" spans="1:8" ht="12.75" customHeight="1" x14ac:dyDescent="0.2">
      <c r="A383" s="5" t="s">
        <v>735</v>
      </c>
      <c r="B383" s="6" t="s">
        <v>736</v>
      </c>
      <c r="C383" s="7" t="s">
        <v>22</v>
      </c>
      <c r="D383" s="8">
        <f>'Bills at Proposed'!BI391</f>
        <v>17680.329600000001</v>
      </c>
      <c r="E383" s="8">
        <f>'Bills at Current'!BX391</f>
        <v>18673.849179747998</v>
      </c>
      <c r="F383" s="9">
        <f t="shared" si="15"/>
        <v>-993.51957974799734</v>
      </c>
      <c r="G383" s="10">
        <f t="shared" si="16"/>
        <v>-5.3203791579589321E-2</v>
      </c>
      <c r="H383" s="6" t="str">
        <f t="shared" si="17"/>
        <v>Schools</v>
      </c>
    </row>
    <row r="384" spans="1:8" ht="12.75" customHeight="1" x14ac:dyDescent="0.2">
      <c r="A384" s="5" t="s">
        <v>737</v>
      </c>
      <c r="B384" s="6" t="s">
        <v>738</v>
      </c>
      <c r="C384" s="7" t="s">
        <v>22</v>
      </c>
      <c r="D384" s="8">
        <f>'Bills at Proposed'!BI392</f>
        <v>34149.364000000001</v>
      </c>
      <c r="E384" s="8">
        <f>'Bills at Current'!BX392</f>
        <v>35171.272878629992</v>
      </c>
      <c r="F384" s="9">
        <f t="shared" si="15"/>
        <v>-1021.9088786299908</v>
      </c>
      <c r="G384" s="10">
        <f t="shared" si="16"/>
        <v>-2.9055214525684714E-2</v>
      </c>
      <c r="H384" s="6" t="str">
        <f t="shared" si="17"/>
        <v>Schools</v>
      </c>
    </row>
    <row r="385" spans="1:8" ht="12.75" customHeight="1" x14ac:dyDescent="0.2">
      <c r="A385" s="5" t="s">
        <v>739</v>
      </c>
      <c r="B385" s="6" t="s">
        <v>740</v>
      </c>
      <c r="C385" s="7" t="s">
        <v>23</v>
      </c>
      <c r="D385" s="8">
        <f>'Bills at Proposed'!BI393</f>
        <v>1741.8635999999999</v>
      </c>
      <c r="E385" s="8">
        <f>'Bills at Current'!BX393</f>
        <v>2325.7542747179996</v>
      </c>
      <c r="F385" s="9">
        <f t="shared" si="15"/>
        <v>-583.89067471799967</v>
      </c>
      <c r="G385" s="10">
        <f t="shared" si="16"/>
        <v>-0.25105432721984233</v>
      </c>
      <c r="H385" s="6" t="str">
        <f t="shared" si="17"/>
        <v>Govt</v>
      </c>
    </row>
    <row r="386" spans="1:8" ht="12.75" customHeight="1" x14ac:dyDescent="0.2">
      <c r="A386" s="5" t="s">
        <v>741</v>
      </c>
      <c r="B386" s="6" t="s">
        <v>742</v>
      </c>
      <c r="C386" s="7" t="s">
        <v>0</v>
      </c>
      <c r="D386" s="8">
        <f>'Bills at Proposed'!BI394</f>
        <v>14423.1556</v>
      </c>
      <c r="E386" s="8">
        <f>'Bills at Current'!BX394</f>
        <v>15800.919423603998</v>
      </c>
      <c r="F386" s="9">
        <f t="shared" si="15"/>
        <v>-1377.7638236039984</v>
      </c>
      <c r="G386" s="10">
        <f t="shared" si="16"/>
        <v>-8.7195167994201905E-2</v>
      </c>
      <c r="H386" s="6" t="str">
        <f t="shared" si="17"/>
        <v>Schools</v>
      </c>
    </row>
    <row r="387" spans="1:8" ht="12.75" customHeight="1" x14ac:dyDescent="0.2">
      <c r="A387" s="5" t="s">
        <v>743</v>
      </c>
      <c r="B387" s="6" t="s">
        <v>744</v>
      </c>
      <c r="C387" s="7" t="s">
        <v>0</v>
      </c>
      <c r="D387" s="8">
        <f>'Bills at Proposed'!BI395</f>
        <v>1477.95794</v>
      </c>
      <c r="E387" s="8">
        <f>'Bills at Current'!BX395</f>
        <v>1309.9012326105999</v>
      </c>
      <c r="F387" s="9">
        <f t="shared" ref="F387:F452" si="18">D387-E387</f>
        <v>168.05670738940012</v>
      </c>
      <c r="G387" s="10">
        <f t="shared" ref="G387:G452" si="19">D387/E387-1</f>
        <v>0.12829723585683439</v>
      </c>
      <c r="H387" s="6" t="str">
        <f t="shared" ref="H387:H449" si="20">IF(LEFT(C387,1)="S","Schools","Govt")</f>
        <v>Schools</v>
      </c>
    </row>
    <row r="388" spans="1:8" ht="12.75" customHeight="1" x14ac:dyDescent="0.2">
      <c r="A388" s="5" t="s">
        <v>745</v>
      </c>
      <c r="B388" s="6" t="s">
        <v>746</v>
      </c>
      <c r="C388" s="7" t="s">
        <v>1</v>
      </c>
      <c r="D388" s="8">
        <f>'Bills at Proposed'!BI396</f>
        <v>64016.83</v>
      </c>
      <c r="E388" s="8">
        <f>'Bills at Current'!BX396</f>
        <v>66116.729021699997</v>
      </c>
      <c r="F388" s="9">
        <f t="shared" si="18"/>
        <v>-2099.8990216999955</v>
      </c>
      <c r="G388" s="10">
        <f t="shared" si="19"/>
        <v>-3.1760479575612344E-2</v>
      </c>
      <c r="H388" s="6" t="str">
        <f t="shared" si="20"/>
        <v>Schools</v>
      </c>
    </row>
    <row r="389" spans="1:8" ht="12.75" customHeight="1" x14ac:dyDescent="0.2">
      <c r="A389" s="5" t="s">
        <v>747</v>
      </c>
      <c r="B389" s="6" t="s">
        <v>748</v>
      </c>
      <c r="C389" s="7" t="s">
        <v>1</v>
      </c>
      <c r="D389" s="8">
        <f>'Bills at Proposed'!BI397</f>
        <v>109504.96399999999</v>
      </c>
      <c r="E389" s="8">
        <f>'Bills at Current'!BX397</f>
        <v>109221.71639875998</v>
      </c>
      <c r="F389" s="9">
        <f t="shared" si="18"/>
        <v>283.24760124001477</v>
      </c>
      <c r="G389" s="10">
        <f t="shared" si="19"/>
        <v>2.5933267721769404E-3</v>
      </c>
      <c r="H389" s="6" t="str">
        <f t="shared" si="20"/>
        <v>Schools</v>
      </c>
    </row>
    <row r="390" spans="1:8" ht="12.75" customHeight="1" x14ac:dyDescent="0.2">
      <c r="A390" s="5" t="s">
        <v>749</v>
      </c>
      <c r="B390" s="6" t="s">
        <v>750</v>
      </c>
      <c r="C390" s="7" t="s">
        <v>20</v>
      </c>
      <c r="D390" s="8">
        <f>'Bills at Proposed'!BI398</f>
        <v>3832.8335999999999</v>
      </c>
      <c r="E390" s="8">
        <f>'Bills at Current'!BX398</f>
        <v>5471.7698460740003</v>
      </c>
      <c r="F390" s="9">
        <f t="shared" si="18"/>
        <v>-1638.9362460740003</v>
      </c>
      <c r="G390" s="10">
        <f t="shared" si="19"/>
        <v>-0.29952580100750004</v>
      </c>
      <c r="H390" s="6" t="str">
        <f t="shared" si="20"/>
        <v>Schools</v>
      </c>
    </row>
    <row r="391" spans="1:8" ht="12.75" customHeight="1" x14ac:dyDescent="0.2">
      <c r="A391" s="5" t="s">
        <v>751</v>
      </c>
      <c r="B391" s="6" t="s">
        <v>752</v>
      </c>
      <c r="C391" s="7" t="s">
        <v>24</v>
      </c>
      <c r="D391" s="8">
        <f>'Bills at Proposed'!BI399</f>
        <v>3023.2031699999998</v>
      </c>
      <c r="E391" s="8">
        <f>'Bills at Current'!BX399</f>
        <v>4007.2334461103001</v>
      </c>
      <c r="F391" s="9">
        <f t="shared" si="18"/>
        <v>-984.03027611030029</v>
      </c>
      <c r="G391" s="10">
        <f t="shared" si="19"/>
        <v>-0.24556350143899619</v>
      </c>
      <c r="H391" s="6" t="str">
        <f t="shared" si="20"/>
        <v>Govt</v>
      </c>
    </row>
    <row r="392" spans="1:8" ht="12.75" customHeight="1" x14ac:dyDescent="0.2">
      <c r="A392" s="5" t="s">
        <v>1408</v>
      </c>
      <c r="B392" s="6" t="s">
        <v>1420</v>
      </c>
      <c r="C392" s="7" t="s">
        <v>24</v>
      </c>
      <c r="D392" s="8">
        <f>'Bills at Proposed'!BI400</f>
        <v>1070.3410200000001</v>
      </c>
      <c r="E392" s="8">
        <f>'Bills at Current'!BX400</f>
        <v>702.46349646374995</v>
      </c>
      <c r="F392" s="9">
        <f t="shared" si="18"/>
        <v>367.87752353625012</v>
      </c>
      <c r="G392" s="10">
        <f t="shared" si="19"/>
        <v>0.52369628512822541</v>
      </c>
      <c r="H392" s="6" t="str">
        <f t="shared" si="20"/>
        <v>Govt</v>
      </c>
    </row>
    <row r="393" spans="1:8" ht="12.75" customHeight="1" x14ac:dyDescent="0.2">
      <c r="A393" s="5" t="s">
        <v>753</v>
      </c>
      <c r="B393" s="6" t="s">
        <v>754</v>
      </c>
      <c r="C393" s="7" t="s">
        <v>23</v>
      </c>
      <c r="D393" s="8">
        <f>'Bills at Proposed'!BI401</f>
        <v>71083.464800000002</v>
      </c>
      <c r="E393" s="8">
        <f>'Bills at Current'!BX401</f>
        <v>68066.020028551997</v>
      </c>
      <c r="F393" s="9">
        <f t="shared" si="18"/>
        <v>3017.4447714480048</v>
      </c>
      <c r="G393" s="10">
        <f t="shared" si="19"/>
        <v>4.4331147468035681E-2</v>
      </c>
      <c r="H393" s="6" t="str">
        <f t="shared" si="20"/>
        <v>Govt</v>
      </c>
    </row>
    <row r="394" spans="1:8" ht="12.75" customHeight="1" x14ac:dyDescent="0.2">
      <c r="A394" s="5" t="s">
        <v>755</v>
      </c>
      <c r="B394" s="6" t="s">
        <v>756</v>
      </c>
      <c r="C394" s="7" t="s">
        <v>0</v>
      </c>
      <c r="D394" s="8">
        <f>'Bills at Proposed'!BI402</f>
        <v>3025.8789999999999</v>
      </c>
      <c r="E394" s="8">
        <f>'Bills at Current'!BX402</f>
        <v>4213.1002019050002</v>
      </c>
      <c r="F394" s="9">
        <f t="shared" si="18"/>
        <v>-1187.2212019050003</v>
      </c>
      <c r="G394" s="10">
        <f t="shared" si="19"/>
        <v>-0.28179277610539266</v>
      </c>
      <c r="H394" s="6" t="str">
        <f t="shared" si="20"/>
        <v>Schools</v>
      </c>
    </row>
    <row r="395" spans="1:8" ht="12.75" customHeight="1" x14ac:dyDescent="0.2">
      <c r="A395" s="5" t="s">
        <v>757</v>
      </c>
      <c r="B395" s="6" t="s">
        <v>758</v>
      </c>
      <c r="C395" s="7" t="s">
        <v>21</v>
      </c>
      <c r="D395" s="8">
        <f>'Bills at Proposed'!BI403</f>
        <v>2243.2281899999998</v>
      </c>
      <c r="E395" s="8">
        <f>'Bills at Current'!BX403</f>
        <v>2662.7554555451502</v>
      </c>
      <c r="F395" s="9">
        <f t="shared" si="18"/>
        <v>-419.52726554515039</v>
      </c>
      <c r="G395" s="10">
        <f t="shared" si="19"/>
        <v>-0.15755380940878028</v>
      </c>
      <c r="H395" s="6" t="str">
        <f t="shared" si="20"/>
        <v>Schools</v>
      </c>
    </row>
    <row r="396" spans="1:8" ht="12.75" customHeight="1" x14ac:dyDescent="0.2">
      <c r="A396" s="5" t="s">
        <v>759</v>
      </c>
      <c r="B396" s="6" t="s">
        <v>760</v>
      </c>
      <c r="C396" s="7" t="s">
        <v>23</v>
      </c>
      <c r="D396" s="8">
        <f>'Bills at Proposed'!BI404</f>
        <v>12583.330400000001</v>
      </c>
      <c r="E396" s="8">
        <f>'Bills at Current'!BX404</f>
        <v>12997.561653048</v>
      </c>
      <c r="F396" s="9">
        <f t="shared" si="18"/>
        <v>-414.23125304799942</v>
      </c>
      <c r="G396" s="10">
        <f t="shared" si="19"/>
        <v>-3.186992022852686E-2</v>
      </c>
      <c r="H396" s="6" t="str">
        <f t="shared" si="20"/>
        <v>Govt</v>
      </c>
    </row>
    <row r="397" spans="1:8" ht="12.75" customHeight="1" x14ac:dyDescent="0.2">
      <c r="A397" s="5" t="s">
        <v>761</v>
      </c>
      <c r="B397" s="6" t="s">
        <v>762</v>
      </c>
      <c r="C397" s="7" t="s">
        <v>0</v>
      </c>
      <c r="D397" s="8">
        <f>'Bills at Proposed'!BI405</f>
        <v>74862.33</v>
      </c>
      <c r="E397" s="8">
        <f>'Bills at Current'!BX405</f>
        <v>76224.663279100001</v>
      </c>
      <c r="F397" s="9">
        <f t="shared" si="18"/>
        <v>-1362.3332790999993</v>
      </c>
      <c r="G397" s="10">
        <f t="shared" si="19"/>
        <v>-1.7872604751453691E-2</v>
      </c>
      <c r="H397" s="6" t="str">
        <f t="shared" si="20"/>
        <v>Schools</v>
      </c>
    </row>
    <row r="398" spans="1:8" ht="12.75" customHeight="1" x14ac:dyDescent="0.2">
      <c r="A398" s="5" t="s">
        <v>763</v>
      </c>
      <c r="B398" s="6" t="s">
        <v>764</v>
      </c>
      <c r="C398" s="7" t="s">
        <v>16</v>
      </c>
      <c r="D398" s="8">
        <f>'Bills at Proposed'!BI406</f>
        <v>2024.16507</v>
      </c>
      <c r="E398" s="8">
        <f>'Bills at Current'!BX406</f>
        <v>3038.8575109252502</v>
      </c>
      <c r="F398" s="9">
        <f t="shared" si="18"/>
        <v>-1014.6924409252501</v>
      </c>
      <c r="G398" s="10">
        <f t="shared" si="19"/>
        <v>-0.33390589630387235</v>
      </c>
      <c r="H398" s="6" t="str">
        <f t="shared" si="20"/>
        <v>Govt</v>
      </c>
    </row>
    <row r="399" spans="1:8" ht="12.75" customHeight="1" x14ac:dyDescent="0.2">
      <c r="A399" s="5" t="s">
        <v>765</v>
      </c>
      <c r="B399" s="6" t="s">
        <v>766</v>
      </c>
      <c r="C399" s="7" t="s">
        <v>23</v>
      </c>
      <c r="D399" s="8">
        <f>'Bills at Proposed'!BI407</f>
        <v>3391.9965499999998</v>
      </c>
      <c r="E399" s="8">
        <f>'Bills at Current'!BX407</f>
        <v>4329.3429979603998</v>
      </c>
      <c r="F399" s="9">
        <f t="shared" si="18"/>
        <v>-937.34644796039993</v>
      </c>
      <c r="G399" s="10">
        <f t="shared" si="19"/>
        <v>-0.21651009134688426</v>
      </c>
      <c r="H399" s="6" t="str">
        <f t="shared" si="20"/>
        <v>Govt</v>
      </c>
    </row>
    <row r="400" spans="1:8" ht="12.75" customHeight="1" x14ac:dyDescent="0.2">
      <c r="A400" s="5" t="s">
        <v>1408</v>
      </c>
      <c r="B400" s="6" t="s">
        <v>1421</v>
      </c>
      <c r="C400" s="7" t="s">
        <v>24</v>
      </c>
      <c r="D400" s="8">
        <f>'Bills at Proposed'!BI408</f>
        <v>1008.5018699999999</v>
      </c>
      <c r="E400" s="8">
        <f>'Bills at Current'!BX408</f>
        <v>535.43418611130005</v>
      </c>
      <c r="F400" s="9">
        <f t="shared" si="18"/>
        <v>473.06768388869989</v>
      </c>
      <c r="G400" s="10">
        <f t="shared" si="19"/>
        <v>0.88352162816582624</v>
      </c>
      <c r="H400" s="6" t="str">
        <f t="shared" si="20"/>
        <v>Govt</v>
      </c>
    </row>
    <row r="401" spans="1:8" ht="12.75" customHeight="1" x14ac:dyDescent="0.2">
      <c r="A401" s="5" t="s">
        <v>767</v>
      </c>
      <c r="B401" s="6" t="s">
        <v>768</v>
      </c>
      <c r="C401" s="7" t="s">
        <v>11</v>
      </c>
      <c r="D401" s="8">
        <f>'Bills at Proposed'!BI409</f>
        <v>1748.5485899999999</v>
      </c>
      <c r="E401" s="8">
        <f>'Bills at Current'!BX409</f>
        <v>1803.4798722363498</v>
      </c>
      <c r="F401" s="9">
        <f t="shared" si="18"/>
        <v>-54.931282236349944</v>
      </c>
      <c r="G401" s="10">
        <f t="shared" si="19"/>
        <v>-3.0458494758931809E-2</v>
      </c>
      <c r="H401" s="6" t="str">
        <f t="shared" si="20"/>
        <v>Schools</v>
      </c>
    </row>
    <row r="402" spans="1:8" ht="12.75" customHeight="1" x14ac:dyDescent="0.2">
      <c r="A402" s="5" t="s">
        <v>769</v>
      </c>
      <c r="B402" s="6" t="s">
        <v>770</v>
      </c>
      <c r="C402" s="7" t="s">
        <v>22</v>
      </c>
      <c r="D402" s="8">
        <f>'Bills at Proposed'!BI410</f>
        <v>33524.786800000002</v>
      </c>
      <c r="E402" s="8">
        <f>'Bills at Current'!BX410</f>
        <v>35040.459246001992</v>
      </c>
      <c r="F402" s="9">
        <f t="shared" si="18"/>
        <v>-1515.6724460019905</v>
      </c>
      <c r="G402" s="10">
        <f t="shared" si="19"/>
        <v>-4.325492526685204E-2</v>
      </c>
      <c r="H402" s="6" t="str">
        <f t="shared" si="20"/>
        <v>Schools</v>
      </c>
    </row>
    <row r="403" spans="1:8" ht="12.75" customHeight="1" x14ac:dyDescent="0.2">
      <c r="A403" s="5" t="s">
        <v>771</v>
      </c>
      <c r="B403" s="6" t="s">
        <v>772</v>
      </c>
      <c r="C403" s="7" t="s">
        <v>21</v>
      </c>
      <c r="D403" s="8">
        <f>'Bills at Proposed'!BI411</f>
        <v>4321.6423999999997</v>
      </c>
      <c r="E403" s="8">
        <f>'Bills at Current'!BX411</f>
        <v>6117.9435944759998</v>
      </c>
      <c r="F403" s="9">
        <f t="shared" si="18"/>
        <v>-1796.3011944760001</v>
      </c>
      <c r="G403" s="10">
        <f t="shared" si="19"/>
        <v>-0.29361192478105103</v>
      </c>
      <c r="H403" s="6" t="str">
        <f t="shared" si="20"/>
        <v>Schools</v>
      </c>
    </row>
    <row r="404" spans="1:8" ht="12.75" customHeight="1" x14ac:dyDescent="0.2">
      <c r="A404" s="5" t="s">
        <v>773</v>
      </c>
      <c r="B404" s="6" t="s">
        <v>774</v>
      </c>
      <c r="C404" s="7" t="s">
        <v>20</v>
      </c>
      <c r="D404" s="8">
        <f>'Bills at Proposed'!BI412</f>
        <v>6421.1284000000005</v>
      </c>
      <c r="E404" s="8">
        <f>'Bills at Current'!BX412</f>
        <v>7551.3758098940007</v>
      </c>
      <c r="F404" s="9">
        <f t="shared" si="18"/>
        <v>-1130.2474098940002</v>
      </c>
      <c r="G404" s="10">
        <f t="shared" si="19"/>
        <v>-0.14967436906174392</v>
      </c>
      <c r="H404" s="6" t="str">
        <f t="shared" si="20"/>
        <v>Schools</v>
      </c>
    </row>
    <row r="405" spans="1:8" ht="12.75" customHeight="1" x14ac:dyDescent="0.2">
      <c r="A405" s="5" t="s">
        <v>775</v>
      </c>
      <c r="B405" s="6" t="s">
        <v>776</v>
      </c>
      <c r="C405" s="7" t="s">
        <v>19</v>
      </c>
      <c r="D405" s="8">
        <f>'Bills at Proposed'!BI413</f>
        <v>1167.72804</v>
      </c>
      <c r="E405" s="8">
        <f>'Bills at Current'!BX413</f>
        <v>912.49639353775012</v>
      </c>
      <c r="F405" s="9">
        <f t="shared" si="18"/>
        <v>255.23164646224984</v>
      </c>
      <c r="G405" s="10">
        <f t="shared" si="19"/>
        <v>0.27970701941376053</v>
      </c>
      <c r="H405" s="6" t="str">
        <f t="shared" si="20"/>
        <v>Govt</v>
      </c>
    </row>
    <row r="406" spans="1:8" ht="12.75" customHeight="1" x14ac:dyDescent="0.2">
      <c r="A406" s="5" t="s">
        <v>777</v>
      </c>
      <c r="B406" s="6" t="s">
        <v>778</v>
      </c>
      <c r="C406" s="7" t="s">
        <v>4</v>
      </c>
      <c r="D406" s="8">
        <f>'Bills at Proposed'!BI414</f>
        <v>40239.576000000001</v>
      </c>
      <c r="E406" s="8">
        <f>'Bills at Current'!BX414</f>
        <v>42531.811085329995</v>
      </c>
      <c r="F406" s="9">
        <f t="shared" si="18"/>
        <v>-2292.235085329994</v>
      </c>
      <c r="G406" s="10">
        <f t="shared" si="19"/>
        <v>-5.3894603282497622E-2</v>
      </c>
      <c r="H406" s="6" t="str">
        <f t="shared" si="20"/>
        <v>Schools</v>
      </c>
    </row>
    <row r="407" spans="1:8" ht="12.75" customHeight="1" x14ac:dyDescent="0.2">
      <c r="A407" s="5" t="s">
        <v>779</v>
      </c>
      <c r="B407" s="6" t="s">
        <v>780</v>
      </c>
      <c r="C407" s="7" t="s">
        <v>1</v>
      </c>
      <c r="D407" s="8">
        <f>'Bills at Proposed'!BI415</f>
        <v>17922.000999999997</v>
      </c>
      <c r="E407" s="8">
        <f>'Bills at Current'!BX415</f>
        <v>20245.572270280001</v>
      </c>
      <c r="F407" s="9">
        <f t="shared" si="18"/>
        <v>-2323.5712702800047</v>
      </c>
      <c r="G407" s="10">
        <f t="shared" si="19"/>
        <v>-0.11476935496118079</v>
      </c>
      <c r="H407" s="6" t="str">
        <f t="shared" si="20"/>
        <v>Schools</v>
      </c>
    </row>
    <row r="408" spans="1:8" ht="12.75" customHeight="1" x14ac:dyDescent="0.2">
      <c r="A408" s="5" t="s">
        <v>781</v>
      </c>
      <c r="B408" s="6" t="s">
        <v>782</v>
      </c>
      <c r="C408" s="7" t="s">
        <v>4</v>
      </c>
      <c r="D408" s="8">
        <f>'Bills at Proposed'!BI416</f>
        <v>56836.005599999989</v>
      </c>
      <c r="E408" s="8">
        <f>'Bills at Current'!BX416</f>
        <v>63306.239155334006</v>
      </c>
      <c r="F408" s="9">
        <f t="shared" si="18"/>
        <v>-6470.2335553340163</v>
      </c>
      <c r="G408" s="10">
        <f t="shared" si="19"/>
        <v>-0.10220530616987145</v>
      </c>
      <c r="H408" s="6" t="str">
        <f t="shared" si="20"/>
        <v>Schools</v>
      </c>
    </row>
    <row r="409" spans="1:8" ht="12.75" customHeight="1" x14ac:dyDescent="0.2">
      <c r="A409" s="5" t="s">
        <v>1408</v>
      </c>
      <c r="B409" s="6" t="s">
        <v>1422</v>
      </c>
      <c r="C409" s="7" t="s">
        <v>24</v>
      </c>
      <c r="D409" s="8">
        <f>'Bills at Proposed'!BI417</f>
        <v>946.87397999999996</v>
      </c>
      <c r="E409" s="8">
        <f>'Bills at Current'!BX417</f>
        <v>382.87128904009995</v>
      </c>
      <c r="F409" s="9">
        <f t="shared" si="18"/>
        <v>564.00269095990006</v>
      </c>
      <c r="G409" s="10">
        <f t="shared" si="19"/>
        <v>1.4730869279175156</v>
      </c>
      <c r="H409" s="6" t="str">
        <f t="shared" si="20"/>
        <v>Govt</v>
      </c>
    </row>
    <row r="410" spans="1:8" ht="12.75" customHeight="1" x14ac:dyDescent="0.2">
      <c r="A410" s="5" t="s">
        <v>783</v>
      </c>
      <c r="B410" s="6" t="s">
        <v>784</v>
      </c>
      <c r="C410" s="7" t="s">
        <v>4</v>
      </c>
      <c r="D410" s="8">
        <f>'Bills at Proposed'!BI418</f>
        <v>56060.210800000001</v>
      </c>
      <c r="E410" s="8">
        <f>'Bills at Current'!BX418</f>
        <v>61970.658031799998</v>
      </c>
      <c r="F410" s="9">
        <f t="shared" si="18"/>
        <v>-5910.4472317999971</v>
      </c>
      <c r="G410" s="10">
        <f t="shared" si="19"/>
        <v>-9.5374930967605298E-2</v>
      </c>
      <c r="H410" s="6" t="str">
        <f t="shared" si="20"/>
        <v>Schools</v>
      </c>
    </row>
    <row r="411" spans="1:8" ht="12.75" customHeight="1" x14ac:dyDescent="0.2">
      <c r="A411" s="5" t="s">
        <v>785</v>
      </c>
      <c r="B411" s="6" t="s">
        <v>786</v>
      </c>
      <c r="C411" s="7" t="s">
        <v>23</v>
      </c>
      <c r="D411" s="8">
        <f>'Bills at Proposed'!BI419</f>
        <v>3469.0416000000005</v>
      </c>
      <c r="E411" s="8">
        <f>'Bills at Current'!BX419</f>
        <v>4412.221467626</v>
      </c>
      <c r="F411" s="9">
        <f t="shared" si="18"/>
        <v>-943.17986762599958</v>
      </c>
      <c r="G411" s="10">
        <f t="shared" si="19"/>
        <v>-0.21376530497084911</v>
      </c>
      <c r="H411" s="6" t="str">
        <f t="shared" si="20"/>
        <v>Govt</v>
      </c>
    </row>
    <row r="412" spans="1:8" ht="12.75" customHeight="1" x14ac:dyDescent="0.2">
      <c r="A412" s="5" t="s">
        <v>787</v>
      </c>
      <c r="B412" s="6" t="s">
        <v>788</v>
      </c>
      <c r="C412" s="7" t="s">
        <v>18</v>
      </c>
      <c r="D412" s="8">
        <f>'Bills at Proposed'!BI420</f>
        <v>1705.2342599999999</v>
      </c>
      <c r="E412" s="8">
        <f>'Bills at Current'!BX420</f>
        <v>2203.9368189485499</v>
      </c>
      <c r="F412" s="9">
        <f t="shared" si="18"/>
        <v>-498.70255894854995</v>
      </c>
      <c r="G412" s="10">
        <f t="shared" si="19"/>
        <v>-0.22627806507922943</v>
      </c>
      <c r="H412" s="6" t="str">
        <f t="shared" si="20"/>
        <v>Schools</v>
      </c>
    </row>
    <row r="413" spans="1:8" ht="12.75" customHeight="1" x14ac:dyDescent="0.2">
      <c r="A413" s="5" t="s">
        <v>789</v>
      </c>
      <c r="B413" s="6" t="s">
        <v>790</v>
      </c>
      <c r="C413" s="7" t="s">
        <v>16</v>
      </c>
      <c r="D413" s="8">
        <f>'Bills at Proposed'!BI421</f>
        <v>12857.961000000001</v>
      </c>
      <c r="E413" s="8">
        <f>'Bills at Current'!BX421</f>
        <v>15489.16793564</v>
      </c>
      <c r="F413" s="9">
        <f t="shared" si="18"/>
        <v>-2631.2069356399988</v>
      </c>
      <c r="G413" s="10">
        <f t="shared" si="19"/>
        <v>-0.16987400140363185</v>
      </c>
      <c r="H413" s="6" t="str">
        <f t="shared" si="20"/>
        <v>Govt</v>
      </c>
    </row>
    <row r="414" spans="1:8" ht="12.75" customHeight="1" x14ac:dyDescent="0.2">
      <c r="A414" s="5" t="s">
        <v>791</v>
      </c>
      <c r="B414" s="6" t="s">
        <v>792</v>
      </c>
      <c r="C414" s="7" t="s">
        <v>1</v>
      </c>
      <c r="D414" s="8">
        <f>'Bills at Proposed'!BI422</f>
        <v>12169.041999999999</v>
      </c>
      <c r="E414" s="8">
        <f>'Bills at Current'!BX422</f>
        <v>14119.13820933</v>
      </c>
      <c r="F414" s="9">
        <f t="shared" si="18"/>
        <v>-1950.0962093300004</v>
      </c>
      <c r="G414" s="10">
        <f t="shared" si="19"/>
        <v>-0.13811722644951285</v>
      </c>
      <c r="H414" s="6" t="str">
        <f t="shared" si="20"/>
        <v>Schools</v>
      </c>
    </row>
    <row r="415" spans="1:8" ht="12.75" customHeight="1" x14ac:dyDescent="0.2">
      <c r="A415" s="5" t="s">
        <v>793</v>
      </c>
      <c r="B415" s="6" t="s">
        <v>794</v>
      </c>
      <c r="C415" s="7" t="s">
        <v>1</v>
      </c>
      <c r="D415" s="8">
        <f>'Bills at Proposed'!BI423</f>
        <v>1155.63723</v>
      </c>
      <c r="E415" s="8">
        <f>'Bills at Current'!BX423</f>
        <v>912.70041470649994</v>
      </c>
      <c r="F415" s="9">
        <f t="shared" si="18"/>
        <v>242.9368152935001</v>
      </c>
      <c r="G415" s="10">
        <f t="shared" si="19"/>
        <v>0.26617366594669734</v>
      </c>
      <c r="H415" s="6" t="str">
        <f t="shared" si="20"/>
        <v>Schools</v>
      </c>
    </row>
    <row r="416" spans="1:8" ht="12.75" customHeight="1" x14ac:dyDescent="0.2">
      <c r="A416" s="5" t="s">
        <v>1561</v>
      </c>
      <c r="B416" s="6" t="s">
        <v>1576</v>
      </c>
      <c r="C416" s="7" t="s">
        <v>3</v>
      </c>
      <c r="D416" s="8">
        <f>'Bills at Proposed'!BI424</f>
        <v>98200.524400000009</v>
      </c>
      <c r="E416" s="8">
        <f>'Bills at Current'!BX424</f>
        <v>103097.75396869198</v>
      </c>
      <c r="F416" s="9">
        <f t="shared" si="18"/>
        <v>-4897.2295686919679</v>
      </c>
      <c r="G416" s="10">
        <f t="shared" si="19"/>
        <v>-4.7500836634900123E-2</v>
      </c>
      <c r="H416" s="6" t="str">
        <f t="shared" si="20"/>
        <v>Schools</v>
      </c>
    </row>
    <row r="417" spans="1:8" ht="12.75" customHeight="1" x14ac:dyDescent="0.2">
      <c r="A417" s="5" t="s">
        <v>795</v>
      </c>
      <c r="B417" s="6" t="s">
        <v>796</v>
      </c>
      <c r="C417" s="7" t="s">
        <v>0</v>
      </c>
      <c r="D417" s="8">
        <f>'Bills at Proposed'!BI425</f>
        <v>59854.276000000005</v>
      </c>
      <c r="E417" s="8">
        <f>'Bills at Current'!BX425</f>
        <v>61315.890453915999</v>
      </c>
      <c r="F417" s="9">
        <f t="shared" si="18"/>
        <v>-1461.6144539159941</v>
      </c>
      <c r="G417" s="10">
        <f t="shared" si="19"/>
        <v>-2.3837449690378709E-2</v>
      </c>
      <c r="H417" s="6" t="str">
        <f t="shared" si="20"/>
        <v>Schools</v>
      </c>
    </row>
    <row r="418" spans="1:8" ht="12.75" customHeight="1" x14ac:dyDescent="0.2">
      <c r="A418" s="5" t="s">
        <v>797</v>
      </c>
      <c r="B418" s="6" t="s">
        <v>798</v>
      </c>
      <c r="C418" s="7" t="s">
        <v>23</v>
      </c>
      <c r="D418" s="8">
        <f>'Bills at Proposed'!BI426</f>
        <v>962.20385999999996</v>
      </c>
      <c r="E418" s="8">
        <f>'Bills at Current'!BX426</f>
        <v>407.95989863055001</v>
      </c>
      <c r="F418" s="9">
        <f>D418-E418</f>
        <v>554.24396136944995</v>
      </c>
      <c r="G418" s="10">
        <f>D418/E418-1</f>
        <v>1.3585746129213923</v>
      </c>
      <c r="H418" s="6" t="str">
        <f t="shared" si="20"/>
        <v>Govt</v>
      </c>
    </row>
    <row r="419" spans="1:8" ht="12.75" customHeight="1" x14ac:dyDescent="0.2">
      <c r="A419" s="5" t="s">
        <v>799</v>
      </c>
      <c r="B419" s="6" t="s">
        <v>800</v>
      </c>
      <c r="C419" s="7" t="s">
        <v>22</v>
      </c>
      <c r="D419" s="8">
        <f>'Bills at Proposed'!BI427</f>
        <v>1001.9268</v>
      </c>
      <c r="E419" s="8">
        <f>'Bills at Current'!BX427</f>
        <v>512.13541724800007</v>
      </c>
      <c r="F419" s="9">
        <f>D419-E419</f>
        <v>489.79138275199989</v>
      </c>
      <c r="G419" s="10">
        <f>D419/E419-1</f>
        <v>0.95637084696061914</v>
      </c>
      <c r="H419" s="6" t="str">
        <f t="shared" si="20"/>
        <v>Schools</v>
      </c>
    </row>
    <row r="420" spans="1:8" ht="12.75" customHeight="1" x14ac:dyDescent="0.2">
      <c r="A420" s="5" t="s">
        <v>801</v>
      </c>
      <c r="B420" s="6" t="s">
        <v>802</v>
      </c>
      <c r="C420" s="7" t="s">
        <v>11</v>
      </c>
      <c r="D420" s="8">
        <f>'Bills at Proposed'!BI428</f>
        <v>1801.8119999999999</v>
      </c>
      <c r="E420" s="8">
        <f>'Bills at Current'!BX428</f>
        <v>2441.2450507479998</v>
      </c>
      <c r="F420" s="9">
        <f>D420-E420</f>
        <v>-639.43305074799991</v>
      </c>
      <c r="G420" s="10">
        <f>D420/E420-1</f>
        <v>-0.26192907203317295</v>
      </c>
      <c r="H420" s="6" t="str">
        <f t="shared" si="20"/>
        <v>Schools</v>
      </c>
    </row>
    <row r="421" spans="1:8" ht="12.75" customHeight="1" x14ac:dyDescent="0.2">
      <c r="A421" s="5" t="s">
        <v>803</v>
      </c>
      <c r="B421" s="6" t="s">
        <v>804</v>
      </c>
      <c r="C421" s="7" t="s">
        <v>23</v>
      </c>
      <c r="D421" s="8">
        <f>'Bills at Proposed'!BI429</f>
        <v>1018.20618</v>
      </c>
      <c r="E421" s="8">
        <f>'Bills at Current'!BX429</f>
        <v>550.9318536211</v>
      </c>
      <c r="F421" s="9">
        <f>D421-E421</f>
        <v>467.27432637890001</v>
      </c>
      <c r="G421" s="10">
        <f>D421/E421-1</f>
        <v>0.84815267679233708</v>
      </c>
      <c r="H421" s="6" t="str">
        <f t="shared" si="20"/>
        <v>Govt</v>
      </c>
    </row>
    <row r="422" spans="1:8" ht="12.75" customHeight="1" x14ac:dyDescent="0.2">
      <c r="A422" s="5" t="s">
        <v>805</v>
      </c>
      <c r="B422" s="6" t="s">
        <v>806</v>
      </c>
      <c r="C422" s="7" t="s">
        <v>1</v>
      </c>
      <c r="D422" s="8">
        <f>'Bills at Proposed'!BI430</f>
        <v>47235.058999999994</v>
      </c>
      <c r="E422" s="8">
        <f>'Bills at Current'!BX430</f>
        <v>48441.078994000003</v>
      </c>
      <c r="F422" s="9">
        <f t="shared" si="18"/>
        <v>-1206.0199940000093</v>
      </c>
      <c r="G422" s="10">
        <f t="shared" si="19"/>
        <v>-2.4896637710101199E-2</v>
      </c>
      <c r="H422" s="6" t="str">
        <f t="shared" si="20"/>
        <v>Schools</v>
      </c>
    </row>
    <row r="423" spans="1:8" ht="12.75" customHeight="1" x14ac:dyDescent="0.2">
      <c r="A423" s="5" t="s">
        <v>807</v>
      </c>
      <c r="B423" s="6" t="s">
        <v>808</v>
      </c>
      <c r="C423" s="7" t="s">
        <v>16</v>
      </c>
      <c r="D423" s="8">
        <f>'Bills at Proposed'!BI431</f>
        <v>86865.294999999998</v>
      </c>
      <c r="E423" s="8">
        <f>'Bills at Current'!BX431</f>
        <v>85770.04582965</v>
      </c>
      <c r="F423" s="9">
        <f t="shared" si="18"/>
        <v>1095.2491703499982</v>
      </c>
      <c r="G423" s="10">
        <f t="shared" si="19"/>
        <v>1.2769599919828734E-2</v>
      </c>
      <c r="H423" s="6" t="str">
        <f t="shared" si="20"/>
        <v>Govt</v>
      </c>
    </row>
    <row r="424" spans="1:8" ht="12.75" customHeight="1" x14ac:dyDescent="0.2">
      <c r="A424" s="5" t="s">
        <v>809</v>
      </c>
      <c r="B424" s="6" t="s">
        <v>810</v>
      </c>
      <c r="C424" s="7" t="s">
        <v>19</v>
      </c>
      <c r="D424" s="8">
        <f>'Bills at Proposed'!BI432</f>
        <v>13974.68</v>
      </c>
      <c r="E424" s="8">
        <f>'Bills at Current'!BX432</f>
        <v>14454.107764459999</v>
      </c>
      <c r="F424" s="9">
        <f t="shared" si="18"/>
        <v>-479.4277644599988</v>
      </c>
      <c r="G424" s="10">
        <f t="shared" si="19"/>
        <v>-3.3168962918543099E-2</v>
      </c>
      <c r="H424" s="6" t="str">
        <f t="shared" si="20"/>
        <v>Govt</v>
      </c>
    </row>
    <row r="425" spans="1:8" ht="12.75" customHeight="1" x14ac:dyDescent="0.2">
      <c r="A425" s="5" t="s">
        <v>811</v>
      </c>
      <c r="B425" s="6" t="s">
        <v>812</v>
      </c>
      <c r="C425" s="7" t="s">
        <v>1</v>
      </c>
      <c r="D425" s="8">
        <f>'Bills at Proposed'!BI433</f>
        <v>14959.019200000001</v>
      </c>
      <c r="E425" s="8">
        <f>'Bills at Current'!BX433</f>
        <v>17046.306696187999</v>
      </c>
      <c r="F425" s="9">
        <f t="shared" si="18"/>
        <v>-2087.2874961879988</v>
      </c>
      <c r="G425" s="10">
        <f t="shared" si="19"/>
        <v>-0.12244807824880743</v>
      </c>
      <c r="H425" s="6" t="str">
        <f t="shared" si="20"/>
        <v>Schools</v>
      </c>
    </row>
    <row r="426" spans="1:8" ht="12.75" customHeight="1" x14ac:dyDescent="0.2">
      <c r="A426" s="5" t="s">
        <v>1561</v>
      </c>
      <c r="B426" s="6" t="s">
        <v>1577</v>
      </c>
      <c r="C426" s="7" t="s">
        <v>3</v>
      </c>
      <c r="D426" s="8">
        <f>'Bills at Proposed'!BI434</f>
        <v>6314.8252000000002</v>
      </c>
      <c r="E426" s="8">
        <f>'Bills at Current'!BX434</f>
        <v>7255.0930186280002</v>
      </c>
      <c r="F426" s="9">
        <f t="shared" si="18"/>
        <v>-940.26781862799999</v>
      </c>
      <c r="G426" s="10">
        <f t="shared" si="19"/>
        <v>-0.1296010700639938</v>
      </c>
      <c r="H426" s="6" t="str">
        <f t="shared" si="20"/>
        <v>Schools</v>
      </c>
    </row>
    <row r="427" spans="1:8" ht="12.75" customHeight="1" x14ac:dyDescent="0.2">
      <c r="A427" s="5" t="s">
        <v>813</v>
      </c>
      <c r="B427" s="6" t="s">
        <v>814</v>
      </c>
      <c r="C427" s="7" t="s">
        <v>1</v>
      </c>
      <c r="D427" s="8">
        <f>'Bills at Proposed'!BI435</f>
        <v>0</v>
      </c>
      <c r="E427" s="8">
        <f>'Bills at Current'!BX435</f>
        <v>0</v>
      </c>
      <c r="F427" s="9">
        <f t="shared" si="18"/>
        <v>0</v>
      </c>
      <c r="G427" s="10" t="e">
        <f t="shared" si="19"/>
        <v>#DIV/0!</v>
      </c>
      <c r="H427" s="6" t="str">
        <f t="shared" si="20"/>
        <v>Schools</v>
      </c>
    </row>
    <row r="428" spans="1:8" ht="12.75" customHeight="1" x14ac:dyDescent="0.2">
      <c r="A428" s="5" t="s">
        <v>815</v>
      </c>
      <c r="B428" s="6" t="s">
        <v>816</v>
      </c>
      <c r="C428" s="7" t="s">
        <v>22</v>
      </c>
      <c r="D428" s="8">
        <f>'Bills at Proposed'!BI436</f>
        <v>3416.9719999999998</v>
      </c>
      <c r="E428" s="8">
        <f>'Bills at Current'!BX436</f>
        <v>4055.8462292599997</v>
      </c>
      <c r="F428" s="9">
        <f t="shared" si="18"/>
        <v>-638.87422925999999</v>
      </c>
      <c r="G428" s="10">
        <f t="shared" si="19"/>
        <v>-0.15751934199353612</v>
      </c>
      <c r="H428" s="6" t="str">
        <f t="shared" si="20"/>
        <v>Schools</v>
      </c>
    </row>
    <row r="429" spans="1:8" ht="12.75" customHeight="1" x14ac:dyDescent="0.2">
      <c r="A429" s="5" t="s">
        <v>817</v>
      </c>
      <c r="B429" s="6" t="s">
        <v>818</v>
      </c>
      <c r="C429" s="7" t="s">
        <v>22</v>
      </c>
      <c r="D429" s="8">
        <f>'Bills at Proposed'!BI437</f>
        <v>77360.929000000004</v>
      </c>
      <c r="E429" s="8">
        <f>'Bills at Current'!BX437</f>
        <v>75960.02122681</v>
      </c>
      <c r="F429" s="9">
        <f t="shared" si="18"/>
        <v>1400.9077731900034</v>
      </c>
      <c r="G429" s="10">
        <f t="shared" si="19"/>
        <v>1.8442698548056136E-2</v>
      </c>
      <c r="H429" s="6" t="str">
        <f t="shared" si="20"/>
        <v>Schools</v>
      </c>
    </row>
    <row r="430" spans="1:8" ht="12.75" customHeight="1" x14ac:dyDescent="0.2">
      <c r="A430" s="5" t="s">
        <v>819</v>
      </c>
      <c r="B430" s="6" t="s">
        <v>820</v>
      </c>
      <c r="C430" s="7" t="s">
        <v>22</v>
      </c>
      <c r="D430" s="8">
        <f>'Bills at Proposed'!BI438</f>
        <v>0</v>
      </c>
      <c r="E430" s="8">
        <f>'Bills at Current'!BX438</f>
        <v>0</v>
      </c>
      <c r="F430" s="9">
        <f t="shared" si="18"/>
        <v>0</v>
      </c>
      <c r="G430" s="10" t="e">
        <f t="shared" si="19"/>
        <v>#DIV/0!</v>
      </c>
      <c r="H430" s="6" t="str">
        <f t="shared" si="20"/>
        <v>Schools</v>
      </c>
    </row>
    <row r="431" spans="1:8" ht="12.75" customHeight="1" x14ac:dyDescent="0.2">
      <c r="A431" s="5" t="s">
        <v>821</v>
      </c>
      <c r="B431" s="6" t="s">
        <v>822</v>
      </c>
      <c r="C431" s="7" t="s">
        <v>1</v>
      </c>
      <c r="D431" s="8">
        <f>'Bills at Proposed'!BI439</f>
        <v>26628.821</v>
      </c>
      <c r="E431" s="8">
        <f>'Bills at Current'!BX439</f>
        <v>29099.158316549998</v>
      </c>
      <c r="F431" s="9">
        <f t="shared" si="18"/>
        <v>-2470.3373165499979</v>
      </c>
      <c r="G431" s="10">
        <f t="shared" si="19"/>
        <v>-8.4893772172956794E-2</v>
      </c>
      <c r="H431" s="6" t="str">
        <f t="shared" si="20"/>
        <v>Schools</v>
      </c>
    </row>
    <row r="432" spans="1:8" ht="12.75" customHeight="1" x14ac:dyDescent="0.2">
      <c r="A432" s="5" t="s">
        <v>823</v>
      </c>
      <c r="B432" s="6" t="s">
        <v>824</v>
      </c>
      <c r="C432" s="7" t="s">
        <v>15</v>
      </c>
      <c r="D432" s="8">
        <f>'Bills at Proposed'!BI440</f>
        <v>9918.9640000000018</v>
      </c>
      <c r="E432" s="8">
        <f>'Bills at Current'!BX440</f>
        <v>10799.814065376</v>
      </c>
      <c r="F432" s="9">
        <f t="shared" si="18"/>
        <v>-880.85006537599838</v>
      </c>
      <c r="G432" s="10">
        <f t="shared" si="19"/>
        <v>-8.1561595416719923E-2</v>
      </c>
      <c r="H432" s="6" t="str">
        <f t="shared" si="20"/>
        <v>Schools</v>
      </c>
    </row>
    <row r="433" spans="1:8" ht="12.75" customHeight="1" x14ac:dyDescent="0.2">
      <c r="A433" s="5" t="s">
        <v>825</v>
      </c>
      <c r="B433" s="6" t="s">
        <v>826</v>
      </c>
      <c r="C433" s="7" t="s">
        <v>23</v>
      </c>
      <c r="D433" s="8">
        <f>'Bills at Proposed'!BI441</f>
        <v>1659.7139999999999</v>
      </c>
      <c r="E433" s="8">
        <f>'Bills at Current'!BX441</f>
        <v>2158.0152952231997</v>
      </c>
      <c r="F433" s="9">
        <f t="shared" si="18"/>
        <v>-498.30129522319976</v>
      </c>
      <c r="G433" s="10">
        <f t="shared" si="19"/>
        <v>-0.23090721197676278</v>
      </c>
      <c r="H433" s="6" t="str">
        <f t="shared" si="20"/>
        <v>Govt</v>
      </c>
    </row>
    <row r="434" spans="1:8" ht="12.75" customHeight="1" x14ac:dyDescent="0.2">
      <c r="A434" s="5" t="s">
        <v>827</v>
      </c>
      <c r="B434" s="6" t="s">
        <v>828</v>
      </c>
      <c r="C434" s="7" t="s">
        <v>22</v>
      </c>
      <c r="D434" s="8">
        <f>'Bills at Proposed'!BI442</f>
        <v>1464.0771</v>
      </c>
      <c r="E434" s="8">
        <f>'Bills at Current'!BX442</f>
        <v>1625.7017978194001</v>
      </c>
      <c r="F434" s="9">
        <f t="shared" si="18"/>
        <v>-161.62469781940013</v>
      </c>
      <c r="G434" s="10">
        <f t="shared" si="19"/>
        <v>-9.9418416118006392E-2</v>
      </c>
      <c r="H434" s="6" t="str">
        <f t="shared" si="20"/>
        <v>Schools</v>
      </c>
    </row>
    <row r="435" spans="1:8" ht="12.75" customHeight="1" x14ac:dyDescent="0.2">
      <c r="A435" s="5" t="s">
        <v>1629</v>
      </c>
      <c r="B435" s="6" t="s">
        <v>1630</v>
      </c>
      <c r="C435" s="7" t="s">
        <v>23</v>
      </c>
      <c r="D435" s="8">
        <f>'Bills at Proposed'!BI443</f>
        <v>903.02328</v>
      </c>
      <c r="E435" s="8">
        <f>'Bills at Current'!BX443</f>
        <v>257.31040991459997</v>
      </c>
      <c r="F435" s="9">
        <f t="shared" si="18"/>
        <v>645.71287008540003</v>
      </c>
      <c r="G435" s="10">
        <f t="shared" si="19"/>
        <v>2.5094704497175564</v>
      </c>
      <c r="H435" s="6" t="str">
        <f t="shared" si="20"/>
        <v>Govt</v>
      </c>
    </row>
    <row r="436" spans="1:8" ht="12.75" customHeight="1" x14ac:dyDescent="0.2">
      <c r="A436" s="5" t="s">
        <v>829</v>
      </c>
      <c r="B436" s="6" t="s">
        <v>830</v>
      </c>
      <c r="C436" s="7" t="s">
        <v>23</v>
      </c>
      <c r="D436" s="8">
        <f>'Bills at Proposed'!BI444</f>
        <v>1950.0917400000001</v>
      </c>
      <c r="E436" s="8">
        <f>'Bills at Current'!BX444</f>
        <v>2751.1327323759997</v>
      </c>
      <c r="F436" s="9">
        <f t="shared" si="18"/>
        <v>-801.04099237599962</v>
      </c>
      <c r="G436" s="10">
        <f t="shared" si="19"/>
        <v>-0.2911677008343343</v>
      </c>
      <c r="H436" s="6" t="str">
        <f t="shared" si="20"/>
        <v>Govt</v>
      </c>
    </row>
    <row r="437" spans="1:8" ht="12.75" customHeight="1" x14ac:dyDescent="0.2">
      <c r="A437" s="5" t="s">
        <v>833</v>
      </c>
      <c r="B437" s="6" t="s">
        <v>834</v>
      </c>
      <c r="C437" s="7" t="s">
        <v>1</v>
      </c>
      <c r="D437" s="8">
        <f>'Bills at Proposed'!BI445</f>
        <v>7019.0139999999992</v>
      </c>
      <c r="E437" s="8">
        <f>'Bills at Current'!BX445</f>
        <v>9245.7510490100012</v>
      </c>
      <c r="F437" s="9">
        <f t="shared" si="18"/>
        <v>-2226.737049010002</v>
      </c>
      <c r="G437" s="10">
        <f t="shared" si="19"/>
        <v>-0.24083895804748412</v>
      </c>
      <c r="H437" s="6" t="str">
        <f t="shared" si="20"/>
        <v>Schools</v>
      </c>
    </row>
    <row r="438" spans="1:8" ht="12.75" customHeight="1" x14ac:dyDescent="0.2">
      <c r="A438" s="5" t="s">
        <v>835</v>
      </c>
      <c r="B438" s="6" t="s">
        <v>836</v>
      </c>
      <c r="C438" s="7" t="s">
        <v>23</v>
      </c>
      <c r="D438" s="8">
        <f>'Bills at Proposed'!BI446</f>
        <v>901.74803999999995</v>
      </c>
      <c r="E438" s="8">
        <f>'Bills at Current'!BX446</f>
        <v>254.02845142150002</v>
      </c>
      <c r="F438" s="9">
        <f t="shared" si="18"/>
        <v>647.71958857849995</v>
      </c>
      <c r="G438" s="10">
        <f t="shared" si="19"/>
        <v>2.5497915093918464</v>
      </c>
      <c r="H438" s="6" t="str">
        <f t="shared" si="20"/>
        <v>Govt</v>
      </c>
    </row>
    <row r="439" spans="1:8" ht="12.75" customHeight="1" x14ac:dyDescent="0.2">
      <c r="A439" s="5" t="s">
        <v>837</v>
      </c>
      <c r="B439" s="6" t="s">
        <v>838</v>
      </c>
      <c r="C439" s="7" t="s">
        <v>1</v>
      </c>
      <c r="D439" s="8">
        <f>'Bills at Proposed'!BI447</f>
        <v>2862.6760000000004</v>
      </c>
      <c r="E439" s="8">
        <f>'Bills at Current'!BX447</f>
        <v>3548.974983778</v>
      </c>
      <c r="F439" s="9">
        <f t="shared" si="18"/>
        <v>-686.29898377799964</v>
      </c>
      <c r="G439" s="10">
        <f t="shared" si="19"/>
        <v>-0.1933794932100118</v>
      </c>
      <c r="H439" s="6" t="str">
        <f t="shared" si="20"/>
        <v>Schools</v>
      </c>
    </row>
    <row r="440" spans="1:8" ht="12.75" customHeight="1" x14ac:dyDescent="0.2">
      <c r="A440" s="5" t="s">
        <v>839</v>
      </c>
      <c r="B440" s="6" t="s">
        <v>840</v>
      </c>
      <c r="C440" s="7" t="s">
        <v>1</v>
      </c>
      <c r="D440" s="8">
        <f>'Bills at Proposed'!BI448</f>
        <v>13727.1785</v>
      </c>
      <c r="E440" s="8">
        <f>'Bills at Current'!BX448</f>
        <v>15823.77481902</v>
      </c>
      <c r="F440" s="9">
        <f t="shared" si="18"/>
        <v>-2096.59631902</v>
      </c>
      <c r="G440" s="10">
        <f t="shared" si="19"/>
        <v>-0.13249659724049634</v>
      </c>
      <c r="H440" s="6" t="str">
        <f t="shared" si="20"/>
        <v>Schools</v>
      </c>
    </row>
    <row r="441" spans="1:8" ht="12.75" customHeight="1" x14ac:dyDescent="0.2">
      <c r="A441" s="5" t="s">
        <v>1561</v>
      </c>
      <c r="B441" s="6" t="s">
        <v>1578</v>
      </c>
      <c r="C441" s="7" t="s">
        <v>3</v>
      </c>
      <c r="D441" s="8">
        <f>'Bills at Proposed'!BI449</f>
        <v>16049.767</v>
      </c>
      <c r="E441" s="8">
        <f>'Bills at Current'!BX449</f>
        <v>17482.060473499998</v>
      </c>
      <c r="F441" s="9">
        <f t="shared" si="18"/>
        <v>-1432.2934734999981</v>
      </c>
      <c r="G441" s="10">
        <f t="shared" si="19"/>
        <v>-8.1929328391874945E-2</v>
      </c>
      <c r="H441" s="6" t="str">
        <f t="shared" si="20"/>
        <v>Schools</v>
      </c>
    </row>
    <row r="442" spans="1:8" ht="12.75" customHeight="1" x14ac:dyDescent="0.2">
      <c r="A442" s="5" t="s">
        <v>841</v>
      </c>
      <c r="B442" s="6" t="s">
        <v>842</v>
      </c>
      <c r="C442" s="7" t="s">
        <v>23</v>
      </c>
      <c r="D442" s="8">
        <f>'Bills at Proposed'!BI450</f>
        <v>22549.866000000002</v>
      </c>
      <c r="E442" s="8">
        <f>'Bills at Current'!BX450</f>
        <v>22457.10626873</v>
      </c>
      <c r="F442" s="9">
        <f t="shared" si="18"/>
        <v>92.759731270001794</v>
      </c>
      <c r="G442" s="10">
        <f t="shared" si="19"/>
        <v>4.1305291144817513E-3</v>
      </c>
      <c r="H442" s="6" t="str">
        <f t="shared" si="20"/>
        <v>Govt</v>
      </c>
    </row>
    <row r="443" spans="1:8" ht="12.75" customHeight="1" x14ac:dyDescent="0.2">
      <c r="A443" s="5" t="s">
        <v>843</v>
      </c>
      <c r="B443" s="6" t="s">
        <v>844</v>
      </c>
      <c r="C443" s="7" t="s">
        <v>20</v>
      </c>
      <c r="D443" s="8">
        <f>'Bills at Proposed'!BI451</f>
        <v>1910.83485</v>
      </c>
      <c r="E443" s="8">
        <f>'Bills at Current'!BX451</f>
        <v>2617.2086556804998</v>
      </c>
      <c r="F443" s="9">
        <f t="shared" si="18"/>
        <v>-706.3738056804998</v>
      </c>
      <c r="G443" s="10">
        <f t="shared" si="19"/>
        <v>-0.26989586945899646</v>
      </c>
      <c r="H443" s="6" t="str">
        <f t="shared" si="20"/>
        <v>Schools</v>
      </c>
    </row>
    <row r="444" spans="1:8" ht="12.75" customHeight="1" x14ac:dyDescent="0.2">
      <c r="A444" s="5" t="s">
        <v>845</v>
      </c>
      <c r="B444" s="6" t="s">
        <v>846</v>
      </c>
      <c r="C444" s="7" t="s">
        <v>22</v>
      </c>
      <c r="D444" s="8">
        <f>'Bills at Proposed'!BI452</f>
        <v>6363.4340000000002</v>
      </c>
      <c r="E444" s="8">
        <f>'Bills at Current'!BX452</f>
        <v>6806.3635110099995</v>
      </c>
      <c r="F444" s="9">
        <f t="shared" si="18"/>
        <v>-442.92951100999926</v>
      </c>
      <c r="G444" s="10">
        <f t="shared" si="19"/>
        <v>-6.507579418782361E-2</v>
      </c>
      <c r="H444" s="6" t="str">
        <f t="shared" si="20"/>
        <v>Schools</v>
      </c>
    </row>
    <row r="445" spans="1:8" ht="12.75" customHeight="1" x14ac:dyDescent="0.2">
      <c r="A445" s="5" t="s">
        <v>847</v>
      </c>
      <c r="B445" s="6" t="s">
        <v>848</v>
      </c>
      <c r="C445" s="7" t="s">
        <v>1</v>
      </c>
      <c r="D445" s="8">
        <f>'Bills at Proposed'!BI453</f>
        <v>6606.0879999999997</v>
      </c>
      <c r="E445" s="8">
        <f>'Bills at Current'!BX453</f>
        <v>7914.764342030001</v>
      </c>
      <c r="F445" s="9">
        <f t="shared" si="18"/>
        <v>-1308.6763420300013</v>
      </c>
      <c r="G445" s="10">
        <f t="shared" si="19"/>
        <v>-0.16534621695310614</v>
      </c>
      <c r="H445" s="6" t="str">
        <f t="shared" si="20"/>
        <v>Schools</v>
      </c>
    </row>
    <row r="446" spans="1:8" ht="12.75" customHeight="1" x14ac:dyDescent="0.2">
      <c r="A446" s="5" t="s">
        <v>849</v>
      </c>
      <c r="B446" s="6" t="s">
        <v>850</v>
      </c>
      <c r="C446" s="7" t="s">
        <v>2</v>
      </c>
      <c r="D446" s="8">
        <f>'Bills at Proposed'!BI454</f>
        <v>2107.6176</v>
      </c>
      <c r="E446" s="8">
        <f>'Bills at Current'!BX454</f>
        <v>2243.1635657941997</v>
      </c>
      <c r="F446" s="9">
        <f t="shared" si="18"/>
        <v>-135.54596579419967</v>
      </c>
      <c r="G446" s="10">
        <f t="shared" si="19"/>
        <v>-6.0426251505297235E-2</v>
      </c>
      <c r="H446" s="6" t="str">
        <f t="shared" si="20"/>
        <v>Govt</v>
      </c>
    </row>
    <row r="447" spans="1:8" ht="12.75" customHeight="1" x14ac:dyDescent="0.2">
      <c r="A447" s="5" t="s">
        <v>851</v>
      </c>
      <c r="B447" s="6" t="s">
        <v>852</v>
      </c>
      <c r="C447" s="7" t="s">
        <v>23</v>
      </c>
      <c r="D447" s="8">
        <f>'Bills at Proposed'!BI455</f>
        <v>901.65974999999992</v>
      </c>
      <c r="E447" s="8">
        <f>'Bills at Current'!BX455</f>
        <v>253.80175168915002</v>
      </c>
      <c r="F447" s="9">
        <f t="shared" si="18"/>
        <v>647.85799831084989</v>
      </c>
      <c r="G447" s="10">
        <f t="shared" si="19"/>
        <v>2.5526143692827228</v>
      </c>
      <c r="H447" s="6" t="str">
        <f t="shared" si="20"/>
        <v>Govt</v>
      </c>
    </row>
    <row r="448" spans="1:8" ht="12.75" customHeight="1" x14ac:dyDescent="0.2">
      <c r="A448" s="5" t="s">
        <v>853</v>
      </c>
      <c r="B448" s="6" t="s">
        <v>854</v>
      </c>
      <c r="C448" s="7" t="s">
        <v>2</v>
      </c>
      <c r="D448" s="8">
        <f>'Bills at Proposed'!BI456</f>
        <v>2177.4866400000001</v>
      </c>
      <c r="E448" s="8">
        <f>'Bills at Current'!BX456</f>
        <v>2971.9307312533997</v>
      </c>
      <c r="F448" s="9">
        <f t="shared" si="18"/>
        <v>-794.44409125339962</v>
      </c>
      <c r="G448" s="10">
        <f t="shared" si="19"/>
        <v>-0.2673158169195774</v>
      </c>
      <c r="H448" s="6" t="str">
        <f t="shared" si="20"/>
        <v>Govt</v>
      </c>
    </row>
    <row r="449" spans="1:8" ht="12.75" customHeight="1" x14ac:dyDescent="0.2">
      <c r="A449" s="5" t="s">
        <v>855</v>
      </c>
      <c r="B449" s="6" t="s">
        <v>856</v>
      </c>
      <c r="C449" s="7" t="s">
        <v>22</v>
      </c>
      <c r="D449" s="8">
        <f>'Bills at Proposed'!BI457</f>
        <v>101854.16500000001</v>
      </c>
      <c r="E449" s="8">
        <f>'Bills at Current'!BX457</f>
        <v>101597.21018684997</v>
      </c>
      <c r="F449" s="9">
        <f t="shared" si="18"/>
        <v>256.95481315003417</v>
      </c>
      <c r="G449" s="10">
        <f t="shared" si="19"/>
        <v>2.5291522540575873E-3</v>
      </c>
      <c r="H449" s="6" t="str">
        <f t="shared" si="20"/>
        <v>Schools</v>
      </c>
    </row>
    <row r="450" spans="1:8" ht="12.75" customHeight="1" x14ac:dyDescent="0.2">
      <c r="A450" s="5" t="s">
        <v>857</v>
      </c>
      <c r="B450" s="6" t="s">
        <v>858</v>
      </c>
      <c r="C450" s="7" t="s">
        <v>23</v>
      </c>
      <c r="D450" s="8">
        <f>'Bills at Proposed'!BI458</f>
        <v>1050.0832800000001</v>
      </c>
      <c r="E450" s="8">
        <f>'Bills at Current'!BX458</f>
        <v>631.99611195349996</v>
      </c>
      <c r="F450" s="9">
        <f t="shared" si="18"/>
        <v>418.0871680465001</v>
      </c>
      <c r="G450" s="10">
        <f t="shared" si="19"/>
        <v>0.6615343989288045</v>
      </c>
      <c r="H450" s="6" t="str">
        <f t="shared" ref="H450:H513" si="21">IF(LEFT(C450,1)="S","Schools","Govt")</f>
        <v>Govt</v>
      </c>
    </row>
    <row r="451" spans="1:8" ht="12.75" customHeight="1" x14ac:dyDescent="0.2">
      <c r="A451" s="5" t="s">
        <v>861</v>
      </c>
      <c r="B451" s="6" t="s">
        <v>862</v>
      </c>
      <c r="C451" s="7" t="s">
        <v>23</v>
      </c>
      <c r="D451" s="8">
        <f>'Bills at Proposed'!BI459</f>
        <v>2738.0631000000003</v>
      </c>
      <c r="E451" s="8">
        <f>'Bills at Current'!BX459</f>
        <v>3736.4135895754498</v>
      </c>
      <c r="F451" s="9">
        <f t="shared" si="18"/>
        <v>-998.3504895754495</v>
      </c>
      <c r="G451" s="10">
        <f t="shared" si="19"/>
        <v>-0.26719485561256806</v>
      </c>
      <c r="H451" s="6" t="str">
        <f t="shared" si="21"/>
        <v>Govt</v>
      </c>
    </row>
    <row r="452" spans="1:8" ht="12.75" customHeight="1" x14ac:dyDescent="0.2">
      <c r="A452" s="5" t="s">
        <v>863</v>
      </c>
      <c r="B452" s="6" t="s">
        <v>864</v>
      </c>
      <c r="C452" s="7" t="s">
        <v>0</v>
      </c>
      <c r="D452" s="8">
        <f>'Bills at Proposed'!BI460</f>
        <v>1813.22</v>
      </c>
      <c r="E452" s="8">
        <f>'Bills at Current'!BX460</f>
        <v>1980.5281573979998</v>
      </c>
      <c r="F452" s="9">
        <f t="shared" si="18"/>
        <v>-167.30815739799982</v>
      </c>
      <c r="G452" s="10">
        <f t="shared" si="19"/>
        <v>-8.447653560139623E-2</v>
      </c>
      <c r="H452" s="6" t="str">
        <f t="shared" si="21"/>
        <v>Schools</v>
      </c>
    </row>
    <row r="453" spans="1:8" ht="12.75" customHeight="1" x14ac:dyDescent="0.2">
      <c r="A453" s="5" t="s">
        <v>865</v>
      </c>
      <c r="B453" s="6" t="s">
        <v>866</v>
      </c>
      <c r="C453" s="7" t="s">
        <v>23</v>
      </c>
      <c r="D453" s="8">
        <f>'Bills at Proposed'!BI461</f>
        <v>905.14215000000002</v>
      </c>
      <c r="E453" s="8">
        <f>'Bills at Current'!BX461</f>
        <v>262.75276884639999</v>
      </c>
      <c r="F453" s="9">
        <f t="shared" ref="F453:F516" si="22">D453-E453</f>
        <v>642.38938115359997</v>
      </c>
      <c r="G453" s="10">
        <f t="shared" ref="G453:G516" si="23">D453/E453-1</f>
        <v>2.4448434319987244</v>
      </c>
      <c r="H453" s="6" t="str">
        <f t="shared" si="21"/>
        <v>Govt</v>
      </c>
    </row>
    <row r="454" spans="1:8" ht="12.75" customHeight="1" x14ac:dyDescent="0.2">
      <c r="A454" s="5" t="s">
        <v>867</v>
      </c>
      <c r="B454" s="6" t="s">
        <v>868</v>
      </c>
      <c r="C454" s="7" t="s">
        <v>1</v>
      </c>
      <c r="D454" s="8">
        <f>'Bills at Proposed'!BI462</f>
        <v>10203.531000000001</v>
      </c>
      <c r="E454" s="8">
        <f>'Bills at Current'!BX462</f>
        <v>13348.532370985002</v>
      </c>
      <c r="F454" s="9">
        <f t="shared" si="22"/>
        <v>-3145.0013709850009</v>
      </c>
      <c r="G454" s="10">
        <f t="shared" si="23"/>
        <v>-0.2356065283866805</v>
      </c>
      <c r="H454" s="6" t="str">
        <f t="shared" si="21"/>
        <v>Schools</v>
      </c>
    </row>
    <row r="455" spans="1:8" ht="12.75" customHeight="1" x14ac:dyDescent="0.2">
      <c r="A455" s="5" t="s">
        <v>869</v>
      </c>
      <c r="B455" s="6" t="s">
        <v>870</v>
      </c>
      <c r="C455" s="7" t="s">
        <v>23</v>
      </c>
      <c r="D455" s="8">
        <f>'Bills at Proposed'!BI463</f>
        <v>19565.659</v>
      </c>
      <c r="E455" s="8">
        <f>'Bills at Current'!BX463</f>
        <v>19768.47389832</v>
      </c>
      <c r="F455" s="9">
        <f t="shared" si="22"/>
        <v>-202.81489832000079</v>
      </c>
      <c r="G455" s="10">
        <f t="shared" si="23"/>
        <v>-1.0259512158762862E-2</v>
      </c>
      <c r="H455" s="6" t="str">
        <f t="shared" si="21"/>
        <v>Govt</v>
      </c>
    </row>
    <row r="456" spans="1:8" ht="12.75" customHeight="1" x14ac:dyDescent="0.2">
      <c r="A456" s="5" t="s">
        <v>871</v>
      </c>
      <c r="B456" s="6" t="s">
        <v>872</v>
      </c>
      <c r="C456" s="7" t="s">
        <v>1</v>
      </c>
      <c r="D456" s="8">
        <f>'Bills at Proposed'!BI464</f>
        <v>4725.8951999999999</v>
      </c>
      <c r="E456" s="8">
        <f>'Bills at Current'!BX464</f>
        <v>5850.5285225799998</v>
      </c>
      <c r="F456" s="9">
        <f t="shared" si="22"/>
        <v>-1124.6333225799999</v>
      </c>
      <c r="G456" s="10">
        <f t="shared" si="23"/>
        <v>-0.19222764545792737</v>
      </c>
      <c r="H456" s="6" t="str">
        <f t="shared" si="21"/>
        <v>Schools</v>
      </c>
    </row>
    <row r="457" spans="1:8" ht="12.75" customHeight="1" x14ac:dyDescent="0.2">
      <c r="A457" s="5" t="s">
        <v>873</v>
      </c>
      <c r="B457" s="6" t="s">
        <v>874</v>
      </c>
      <c r="C457" s="7" t="s">
        <v>23</v>
      </c>
      <c r="D457" s="8">
        <f>'Bills at Proposed'!BI465</f>
        <v>108959.49</v>
      </c>
      <c r="E457" s="8">
        <f>'Bills at Current'!BX465</f>
        <v>102193.25517589998</v>
      </c>
      <c r="F457" s="9">
        <f t="shared" si="22"/>
        <v>6766.2348241000291</v>
      </c>
      <c r="G457" s="10">
        <f t="shared" si="23"/>
        <v>6.6210189825675503E-2</v>
      </c>
      <c r="H457" s="6" t="str">
        <f t="shared" si="21"/>
        <v>Govt</v>
      </c>
    </row>
    <row r="458" spans="1:8" ht="12.75" customHeight="1" x14ac:dyDescent="0.2">
      <c r="A458" s="5" t="s">
        <v>875</v>
      </c>
      <c r="B458" s="6" t="s">
        <v>876</v>
      </c>
      <c r="C458" s="7" t="s">
        <v>1</v>
      </c>
      <c r="D458" s="8">
        <f>'Bills at Proposed'!BI466</f>
        <v>5232.2219999999998</v>
      </c>
      <c r="E458" s="8">
        <f>'Bills at Current'!BX466</f>
        <v>6707.7200811949997</v>
      </c>
      <c r="F458" s="9">
        <f t="shared" si="22"/>
        <v>-1475.4980811949999</v>
      </c>
      <c r="G458" s="10">
        <f t="shared" si="23"/>
        <v>-0.21997013341858707</v>
      </c>
      <c r="H458" s="6" t="str">
        <f t="shared" si="21"/>
        <v>Schools</v>
      </c>
    </row>
    <row r="459" spans="1:8" ht="12.75" customHeight="1" x14ac:dyDescent="0.2">
      <c r="A459" s="5" t="s">
        <v>877</v>
      </c>
      <c r="B459" s="6" t="s">
        <v>878</v>
      </c>
      <c r="C459" s="7" t="s">
        <v>22</v>
      </c>
      <c r="D459" s="8">
        <f>'Bills at Proposed'!BI467</f>
        <v>3537.4867999999997</v>
      </c>
      <c r="E459" s="8">
        <f>'Bills at Current'!BX467</f>
        <v>4652.6694500789999</v>
      </c>
      <c r="F459" s="9">
        <f t="shared" si="22"/>
        <v>-1115.1826500790003</v>
      </c>
      <c r="G459" s="10">
        <f t="shared" si="23"/>
        <v>-0.23968662765416637</v>
      </c>
      <c r="H459" s="6" t="str">
        <f t="shared" si="21"/>
        <v>Schools</v>
      </c>
    </row>
    <row r="460" spans="1:8" ht="12.75" customHeight="1" x14ac:dyDescent="0.2">
      <c r="A460" s="5" t="s">
        <v>879</v>
      </c>
      <c r="B460" s="6" t="s">
        <v>880</v>
      </c>
      <c r="C460" s="7" t="s">
        <v>4</v>
      </c>
      <c r="D460" s="8">
        <f>'Bills at Proposed'!BI468</f>
        <v>918.27120000000002</v>
      </c>
      <c r="E460" s="8">
        <f>'Bills at Current'!BX468</f>
        <v>296.286652172</v>
      </c>
      <c r="F460" s="9">
        <f t="shared" si="22"/>
        <v>621.98454782800002</v>
      </c>
      <c r="G460" s="10">
        <f t="shared" si="23"/>
        <v>2.0992661777653292</v>
      </c>
      <c r="H460" s="6" t="str">
        <f t="shared" si="21"/>
        <v>Schools</v>
      </c>
    </row>
    <row r="461" spans="1:8" ht="12.75" customHeight="1" x14ac:dyDescent="0.2">
      <c r="A461" s="5" t="s">
        <v>881</v>
      </c>
      <c r="B461" s="6" t="s">
        <v>882</v>
      </c>
      <c r="C461" s="7" t="s">
        <v>23</v>
      </c>
      <c r="D461" s="8">
        <f>'Bills at Proposed'!BI469</f>
        <v>13920.44693</v>
      </c>
      <c r="E461" s="8">
        <f>'Bills at Current'!BX469</f>
        <v>15017.9858326666</v>
      </c>
      <c r="F461" s="9">
        <f t="shared" si="22"/>
        <v>-1097.5389026665998</v>
      </c>
      <c r="G461" s="10">
        <f t="shared" si="23"/>
        <v>-7.3081631245068279E-2</v>
      </c>
      <c r="H461" s="6" t="str">
        <f t="shared" si="21"/>
        <v>Govt</v>
      </c>
    </row>
    <row r="462" spans="1:8" ht="12.75" customHeight="1" x14ac:dyDescent="0.2">
      <c r="A462" s="5" t="s">
        <v>883</v>
      </c>
      <c r="B462" s="6" t="s">
        <v>884</v>
      </c>
      <c r="C462" s="7" t="s">
        <v>0</v>
      </c>
      <c r="D462" s="8">
        <f>'Bills at Proposed'!BI470</f>
        <v>1745.9917700000001</v>
      </c>
      <c r="E462" s="8">
        <f>'Bills at Current'!BX470</f>
        <v>2339.6243713317999</v>
      </c>
      <c r="F462" s="9">
        <f t="shared" si="22"/>
        <v>-593.63260133179983</v>
      </c>
      <c r="G462" s="10">
        <f t="shared" si="23"/>
        <v>-0.25372987587485352</v>
      </c>
      <c r="H462" s="6" t="str">
        <f t="shared" si="21"/>
        <v>Schools</v>
      </c>
    </row>
    <row r="463" spans="1:8" ht="12.75" customHeight="1" x14ac:dyDescent="0.2">
      <c r="A463" s="5" t="s">
        <v>885</v>
      </c>
      <c r="B463" s="6" t="s">
        <v>886</v>
      </c>
      <c r="C463" s="7" t="s">
        <v>22</v>
      </c>
      <c r="D463" s="8">
        <f>'Bills at Proposed'!BI471</f>
        <v>149653.25999999998</v>
      </c>
      <c r="E463" s="8">
        <f>'Bills at Current'!BX471</f>
        <v>136380.20850124999</v>
      </c>
      <c r="F463" s="9">
        <f t="shared" si="22"/>
        <v>13273.051498749992</v>
      </c>
      <c r="G463" s="10">
        <f t="shared" si="23"/>
        <v>9.7323883315725723E-2</v>
      </c>
      <c r="H463" s="6" t="str">
        <f t="shared" si="21"/>
        <v>Schools</v>
      </c>
    </row>
    <row r="464" spans="1:8" ht="12.75" customHeight="1" x14ac:dyDescent="0.2">
      <c r="A464" s="5" t="s">
        <v>887</v>
      </c>
      <c r="B464" s="6" t="s">
        <v>888</v>
      </c>
      <c r="C464" s="7" t="s">
        <v>14</v>
      </c>
      <c r="D464" s="8">
        <f>'Bills at Proposed'!BI472</f>
        <v>11644.886400000001</v>
      </c>
      <c r="E464" s="8">
        <f>'Bills at Current'!BX472</f>
        <v>12515.066083254</v>
      </c>
      <c r="F464" s="9">
        <f t="shared" si="22"/>
        <v>-870.17968325399852</v>
      </c>
      <c r="G464" s="10">
        <f t="shared" si="23"/>
        <v>-6.9530570391342805E-2</v>
      </c>
      <c r="H464" s="6" t="str">
        <f t="shared" si="21"/>
        <v>Schools</v>
      </c>
    </row>
    <row r="465" spans="1:8" ht="12.75" customHeight="1" x14ac:dyDescent="0.2">
      <c r="A465" s="5" t="s">
        <v>889</v>
      </c>
      <c r="B465" s="6" t="s">
        <v>890</v>
      </c>
      <c r="C465" s="7" t="s">
        <v>1</v>
      </c>
      <c r="D465" s="8">
        <f>'Bills at Proposed'!BI473</f>
        <v>12416.786400000003</v>
      </c>
      <c r="E465" s="8">
        <f>'Bills at Current'!BX473</f>
        <v>13790.111151516001</v>
      </c>
      <c r="F465" s="9">
        <f t="shared" si="22"/>
        <v>-1373.3247515159983</v>
      </c>
      <c r="G465" s="10">
        <f t="shared" si="23"/>
        <v>-9.9587649180407301E-2</v>
      </c>
      <c r="H465" s="6" t="str">
        <f t="shared" si="21"/>
        <v>Schools</v>
      </c>
    </row>
    <row r="466" spans="1:8" ht="12.75" customHeight="1" x14ac:dyDescent="0.2">
      <c r="A466" s="5" t="s">
        <v>891</v>
      </c>
      <c r="B466" s="6" t="s">
        <v>892</v>
      </c>
      <c r="C466" s="7" t="s">
        <v>23</v>
      </c>
      <c r="D466" s="8">
        <f>'Bills at Proposed'!BI474</f>
        <v>21529.843390000002</v>
      </c>
      <c r="E466" s="8">
        <f>'Bills at Current'!BX474</f>
        <v>20661.757904491198</v>
      </c>
      <c r="F466" s="9">
        <f t="shared" si="22"/>
        <v>868.08548550880369</v>
      </c>
      <c r="G466" s="10">
        <f t="shared" si="23"/>
        <v>4.2014115619857684E-2</v>
      </c>
      <c r="H466" s="6" t="str">
        <f t="shared" si="21"/>
        <v>Govt</v>
      </c>
    </row>
    <row r="467" spans="1:8" ht="12.75" customHeight="1" x14ac:dyDescent="0.2">
      <c r="A467" s="5" t="s">
        <v>893</v>
      </c>
      <c r="B467" s="6" t="s">
        <v>894</v>
      </c>
      <c r="C467" s="7" t="s">
        <v>24</v>
      </c>
      <c r="D467" s="8">
        <f>'Bills at Proposed'!BI475</f>
        <v>1271.59185</v>
      </c>
      <c r="E467" s="8">
        <f>'Bills at Current'!BX475</f>
        <v>1149.0030106547999</v>
      </c>
      <c r="F467" s="9">
        <f t="shared" si="22"/>
        <v>122.58883934520009</v>
      </c>
      <c r="G467" s="10">
        <f t="shared" si="23"/>
        <v>0.10669148662660022</v>
      </c>
      <c r="H467" s="6" t="str">
        <f t="shared" si="21"/>
        <v>Govt</v>
      </c>
    </row>
    <row r="468" spans="1:8" ht="12.75" customHeight="1" x14ac:dyDescent="0.2">
      <c r="A468" s="5" t="s">
        <v>895</v>
      </c>
      <c r="B468" s="6" t="s">
        <v>896</v>
      </c>
      <c r="C468" s="7" t="s">
        <v>1</v>
      </c>
      <c r="D468" s="8">
        <f>'Bills at Proposed'!BI476</f>
        <v>3819.5944</v>
      </c>
      <c r="E468" s="8">
        <f>'Bills at Current'!BX476</f>
        <v>4949.0602713160006</v>
      </c>
      <c r="F468" s="9">
        <f t="shared" si="22"/>
        <v>-1129.4658713160006</v>
      </c>
      <c r="G468" s="10">
        <f t="shared" si="23"/>
        <v>-0.22821824940427837</v>
      </c>
      <c r="H468" s="6" t="str">
        <f t="shared" si="21"/>
        <v>Schools</v>
      </c>
    </row>
    <row r="469" spans="1:8" ht="12.75" customHeight="1" x14ac:dyDescent="0.2">
      <c r="A469" s="5" t="s">
        <v>897</v>
      </c>
      <c r="B469" s="6" t="s">
        <v>898</v>
      </c>
      <c r="C469" s="7" t="s">
        <v>16</v>
      </c>
      <c r="D469" s="8">
        <f>'Bills at Proposed'!BI477</f>
        <v>21427.896399999998</v>
      </c>
      <c r="E469" s="8">
        <f>'Bills at Current'!BX477</f>
        <v>24397.131375456</v>
      </c>
      <c r="F469" s="9">
        <f t="shared" si="22"/>
        <v>-2969.2349754560018</v>
      </c>
      <c r="G469" s="10">
        <f t="shared" si="23"/>
        <v>-0.1217042663648199</v>
      </c>
      <c r="H469" s="6" t="str">
        <f t="shared" si="21"/>
        <v>Govt</v>
      </c>
    </row>
    <row r="470" spans="1:8" ht="12.75" customHeight="1" x14ac:dyDescent="0.2">
      <c r="A470" s="5" t="s">
        <v>899</v>
      </c>
      <c r="B470" s="6" t="s">
        <v>900</v>
      </c>
      <c r="C470" s="7" t="s">
        <v>17</v>
      </c>
      <c r="D470" s="8">
        <f>'Bills at Proposed'!BI478</f>
        <v>12430.347200000002</v>
      </c>
      <c r="E470" s="8">
        <f>'Bills at Current'!BX478</f>
        <v>13241.658269392001</v>
      </c>
      <c r="F470" s="9">
        <f t="shared" si="22"/>
        <v>-811.3110693919989</v>
      </c>
      <c r="G470" s="10">
        <f t="shared" si="23"/>
        <v>-6.126959727297443E-2</v>
      </c>
      <c r="H470" s="6" t="str">
        <f t="shared" si="21"/>
        <v>Govt</v>
      </c>
    </row>
    <row r="471" spans="1:8" ht="12.75" customHeight="1" x14ac:dyDescent="0.2">
      <c r="A471" s="5" t="s">
        <v>901</v>
      </c>
      <c r="B471" s="6" t="s">
        <v>902</v>
      </c>
      <c r="C471" s="7" t="s">
        <v>22</v>
      </c>
      <c r="D471" s="8">
        <f>'Bills at Proposed'!BI479</f>
        <v>937.68185999999992</v>
      </c>
      <c r="E471" s="8">
        <f>'Bills at Current'!BX479</f>
        <v>344.24805351509997</v>
      </c>
      <c r="F471" s="9">
        <f t="shared" si="22"/>
        <v>593.43380648489995</v>
      </c>
      <c r="G471" s="10">
        <f t="shared" si="23"/>
        <v>1.7238552271403615</v>
      </c>
      <c r="H471" s="6" t="str">
        <f t="shared" si="21"/>
        <v>Schools</v>
      </c>
    </row>
    <row r="472" spans="1:8" ht="12.75" customHeight="1" x14ac:dyDescent="0.2">
      <c r="A472" s="5" t="s">
        <v>903</v>
      </c>
      <c r="B472" s="6" t="s">
        <v>904</v>
      </c>
      <c r="C472" s="7" t="s">
        <v>22</v>
      </c>
      <c r="D472" s="8">
        <f>'Bills at Proposed'!BI480</f>
        <v>8634.6288000000004</v>
      </c>
      <c r="E472" s="8">
        <f>'Bills at Current'!BX480</f>
        <v>9960.7942677179999</v>
      </c>
      <c r="F472" s="9">
        <f t="shared" si="22"/>
        <v>-1326.1654677179995</v>
      </c>
      <c r="G472" s="10">
        <f t="shared" si="23"/>
        <v>-0.13313852611292032</v>
      </c>
      <c r="H472" s="6" t="str">
        <f t="shared" si="21"/>
        <v>Schools</v>
      </c>
    </row>
    <row r="473" spans="1:8" ht="12.75" customHeight="1" x14ac:dyDescent="0.2">
      <c r="A473" s="5" t="s">
        <v>905</v>
      </c>
      <c r="B473" s="6" t="s">
        <v>906</v>
      </c>
      <c r="C473" s="7" t="s">
        <v>2</v>
      </c>
      <c r="D473" s="8">
        <f>'Bills at Proposed'!BI481</f>
        <v>1953.2693999999999</v>
      </c>
      <c r="E473" s="8">
        <f>'Bills at Current'!BX481</f>
        <v>2682.4577847920996</v>
      </c>
      <c r="F473" s="9">
        <f t="shared" si="22"/>
        <v>-729.18838479209967</v>
      </c>
      <c r="G473" s="10">
        <f t="shared" si="23"/>
        <v>-0.27183592186469929</v>
      </c>
      <c r="H473" s="6" t="str">
        <f t="shared" si="21"/>
        <v>Govt</v>
      </c>
    </row>
    <row r="474" spans="1:8" ht="12.75" customHeight="1" x14ac:dyDescent="0.2">
      <c r="A474" s="5" t="s">
        <v>907</v>
      </c>
      <c r="B474" s="6" t="s">
        <v>908</v>
      </c>
      <c r="C474" s="7" t="s">
        <v>23</v>
      </c>
      <c r="D474" s="8">
        <f>'Bills at Proposed'!BI482</f>
        <v>993.68091000000004</v>
      </c>
      <c r="E474" s="8">
        <f>'Bills at Current'!BX482</f>
        <v>486.95452804774999</v>
      </c>
      <c r="F474" s="9">
        <f t="shared" si="22"/>
        <v>506.72638195225005</v>
      </c>
      <c r="G474" s="10">
        <f t="shared" si="23"/>
        <v>1.040603080504801</v>
      </c>
      <c r="H474" s="6" t="str">
        <f t="shared" si="21"/>
        <v>Govt</v>
      </c>
    </row>
    <row r="475" spans="1:8" ht="12.75" customHeight="1" x14ac:dyDescent="0.2">
      <c r="A475" s="5" t="s">
        <v>909</v>
      </c>
      <c r="B475" s="6" t="s">
        <v>910</v>
      </c>
      <c r="C475" s="7" t="s">
        <v>8</v>
      </c>
      <c r="D475" s="8">
        <f>'Bills at Proposed'!BI483</f>
        <v>1100.9603999999999</v>
      </c>
      <c r="E475" s="8">
        <f>'Bills at Current'!BX483</f>
        <v>744.84725971599983</v>
      </c>
      <c r="F475" s="9">
        <f t="shared" si="22"/>
        <v>356.11314028400011</v>
      </c>
      <c r="G475" s="10">
        <f t="shared" si="23"/>
        <v>0.47810223591314704</v>
      </c>
      <c r="H475" s="6" t="str">
        <f t="shared" si="21"/>
        <v>Schools</v>
      </c>
    </row>
    <row r="476" spans="1:8" ht="12.75" customHeight="1" x14ac:dyDescent="0.2">
      <c r="A476" s="5" t="s">
        <v>911</v>
      </c>
      <c r="B476" s="6" t="s">
        <v>912</v>
      </c>
      <c r="C476" s="7" t="s">
        <v>22</v>
      </c>
      <c r="D476" s="8">
        <f>'Bills at Proposed'!BI484</f>
        <v>18388.994999999999</v>
      </c>
      <c r="E476" s="8">
        <f>'Bills at Current'!BX484</f>
        <v>19289.589703649999</v>
      </c>
      <c r="F476" s="9">
        <f t="shared" si="22"/>
        <v>-900.59470365000016</v>
      </c>
      <c r="G476" s="10">
        <f t="shared" si="23"/>
        <v>-4.668812128645683E-2</v>
      </c>
      <c r="H476" s="6" t="str">
        <f t="shared" si="21"/>
        <v>Schools</v>
      </c>
    </row>
    <row r="477" spans="1:8" ht="12.75" customHeight="1" x14ac:dyDescent="0.2">
      <c r="A477" s="5" t="s">
        <v>913</v>
      </c>
      <c r="B477" s="6" t="s">
        <v>914</v>
      </c>
      <c r="C477" s="7" t="s">
        <v>14</v>
      </c>
      <c r="D477" s="8">
        <f>'Bills at Proposed'!BI485</f>
        <v>28207.652399999999</v>
      </c>
      <c r="E477" s="8">
        <f>'Bills at Current'!BX485</f>
        <v>30167.216776494002</v>
      </c>
      <c r="F477" s="9">
        <f t="shared" si="22"/>
        <v>-1959.5643764940032</v>
      </c>
      <c r="G477" s="10">
        <f t="shared" si="23"/>
        <v>-6.4956750601562807E-2</v>
      </c>
      <c r="H477" s="6" t="str">
        <f t="shared" si="21"/>
        <v>Schools</v>
      </c>
    </row>
    <row r="478" spans="1:8" ht="12.75" customHeight="1" x14ac:dyDescent="0.2">
      <c r="A478" s="5" t="s">
        <v>915</v>
      </c>
      <c r="B478" s="6" t="s">
        <v>916</v>
      </c>
      <c r="C478" s="7" t="s">
        <v>20</v>
      </c>
      <c r="D478" s="8">
        <f>'Bills at Proposed'!BI486</f>
        <v>1419.59358</v>
      </c>
      <c r="E478" s="8">
        <f>'Bills at Current'!BX486</f>
        <v>1474.68922300945</v>
      </c>
      <c r="F478" s="9">
        <f t="shared" si="22"/>
        <v>-55.095643009449986</v>
      </c>
      <c r="G478" s="10">
        <f t="shared" si="23"/>
        <v>-3.736085010305723E-2</v>
      </c>
      <c r="H478" s="6" t="str">
        <f t="shared" si="21"/>
        <v>Schools</v>
      </c>
    </row>
    <row r="479" spans="1:8" ht="12.75" customHeight="1" x14ac:dyDescent="0.2">
      <c r="A479" s="5" t="s">
        <v>917</v>
      </c>
      <c r="B479" s="6" t="s">
        <v>918</v>
      </c>
      <c r="C479" s="7" t="s">
        <v>1</v>
      </c>
      <c r="D479" s="8">
        <f>'Bills at Proposed'!BI487</f>
        <v>22205.308399999998</v>
      </c>
      <c r="E479" s="8">
        <f>'Bills at Current'!BX487</f>
        <v>23318.086438710001</v>
      </c>
      <c r="F479" s="9">
        <f t="shared" si="22"/>
        <v>-1112.7780387100029</v>
      </c>
      <c r="G479" s="10">
        <f t="shared" si="23"/>
        <v>-4.772167054251486E-2</v>
      </c>
      <c r="H479" s="6" t="str">
        <f t="shared" si="21"/>
        <v>Schools</v>
      </c>
    </row>
    <row r="480" spans="1:8" ht="12.75" customHeight="1" x14ac:dyDescent="0.2">
      <c r="A480" s="5" t="s">
        <v>1408</v>
      </c>
      <c r="B480" s="6" t="s">
        <v>1423</v>
      </c>
      <c r="C480" s="7" t="s">
        <v>24</v>
      </c>
      <c r="D480" s="8">
        <f>'Bills at Proposed'!BI488</f>
        <v>994.42764</v>
      </c>
      <c r="E480" s="8">
        <f>'Bills at Current'!BX488</f>
        <v>485.74457513749996</v>
      </c>
      <c r="F480" s="9">
        <f t="shared" si="22"/>
        <v>508.68306486250003</v>
      </c>
      <c r="G480" s="10">
        <f t="shared" si="23"/>
        <v>1.0472233574991687</v>
      </c>
      <c r="H480" s="6" t="str">
        <f t="shared" si="21"/>
        <v>Govt</v>
      </c>
    </row>
    <row r="481" spans="1:8" ht="12.75" customHeight="1" x14ac:dyDescent="0.2">
      <c r="A481" s="5" t="s">
        <v>919</v>
      </c>
      <c r="B481" s="6" t="s">
        <v>920</v>
      </c>
      <c r="C481" s="7" t="s">
        <v>22</v>
      </c>
      <c r="D481" s="8">
        <f>'Bills at Proposed'!BI489</f>
        <v>108321.34719999999</v>
      </c>
      <c r="E481" s="8">
        <f>'Bills at Current'!BX489</f>
        <v>115766.59210286802</v>
      </c>
      <c r="F481" s="9">
        <f t="shared" si="22"/>
        <v>-7445.2449028680276</v>
      </c>
      <c r="G481" s="10">
        <f t="shared" si="23"/>
        <v>-6.4312551381423777E-2</v>
      </c>
      <c r="H481" s="6" t="str">
        <f t="shared" si="21"/>
        <v>Schools</v>
      </c>
    </row>
    <row r="482" spans="1:8" ht="12.75" customHeight="1" x14ac:dyDescent="0.2">
      <c r="A482" s="5" t="s">
        <v>921</v>
      </c>
      <c r="B482" s="6" t="s">
        <v>922</v>
      </c>
      <c r="C482" s="7" t="s">
        <v>19</v>
      </c>
      <c r="D482" s="8">
        <f>'Bills at Proposed'!BI490</f>
        <v>10545.78</v>
      </c>
      <c r="E482" s="8">
        <f>'Bills at Current'!BX490</f>
        <v>11061.883240757999</v>
      </c>
      <c r="F482" s="9">
        <f t="shared" si="22"/>
        <v>-516.10324075799872</v>
      </c>
      <c r="G482" s="10">
        <f t="shared" si="23"/>
        <v>-4.6656001471466757E-2</v>
      </c>
      <c r="H482" s="6" t="str">
        <f t="shared" si="21"/>
        <v>Govt</v>
      </c>
    </row>
    <row r="483" spans="1:8" ht="12.75" customHeight="1" x14ac:dyDescent="0.2">
      <c r="A483" s="5" t="s">
        <v>923</v>
      </c>
      <c r="B483" s="6" t="s">
        <v>924</v>
      </c>
      <c r="C483" s="7" t="s">
        <v>4</v>
      </c>
      <c r="D483" s="8">
        <f>'Bills at Proposed'!BI491</f>
        <v>39038.747199999998</v>
      </c>
      <c r="E483" s="8">
        <f>'Bills at Current'!BX491</f>
        <v>39816.911274699996</v>
      </c>
      <c r="F483" s="9">
        <f t="shared" si="22"/>
        <v>-778.16407469999831</v>
      </c>
      <c r="G483" s="10">
        <f t="shared" si="23"/>
        <v>-1.9543556990932354E-2</v>
      </c>
      <c r="H483" s="6" t="str">
        <f t="shared" si="21"/>
        <v>Schools</v>
      </c>
    </row>
    <row r="484" spans="1:8" ht="12.75" customHeight="1" x14ac:dyDescent="0.2">
      <c r="A484" s="5" t="s">
        <v>925</v>
      </c>
      <c r="B484" s="6" t="s">
        <v>926</v>
      </c>
      <c r="C484" s="7" t="s">
        <v>23</v>
      </c>
      <c r="D484" s="8">
        <f>'Bills at Proposed'!BI492</f>
        <v>2071.3159800000003</v>
      </c>
      <c r="E484" s="8">
        <f>'Bills at Current'!BX492</f>
        <v>2604.35676158875</v>
      </c>
      <c r="F484" s="9">
        <f t="shared" si="22"/>
        <v>-533.04078158874972</v>
      </c>
      <c r="G484" s="10">
        <f t="shared" si="23"/>
        <v>-0.20467271974811008</v>
      </c>
      <c r="H484" s="6" t="str">
        <f t="shared" si="21"/>
        <v>Govt</v>
      </c>
    </row>
    <row r="485" spans="1:8" ht="12.75" customHeight="1" x14ac:dyDescent="0.2">
      <c r="A485" s="5" t="s">
        <v>927</v>
      </c>
      <c r="B485" s="6" t="s">
        <v>928</v>
      </c>
      <c r="C485" s="7" t="s">
        <v>23</v>
      </c>
      <c r="D485" s="8">
        <f>'Bills at Proposed'!BI493</f>
        <v>4979.4723999999997</v>
      </c>
      <c r="E485" s="8">
        <f>'Bills at Current'!BX493</f>
        <v>5777.9975709959999</v>
      </c>
      <c r="F485" s="9">
        <f t="shared" si="22"/>
        <v>-798.52517099600027</v>
      </c>
      <c r="G485" s="10">
        <f t="shared" si="23"/>
        <v>-0.13820102227186504</v>
      </c>
      <c r="H485" s="6" t="str">
        <f t="shared" si="21"/>
        <v>Govt</v>
      </c>
    </row>
    <row r="486" spans="1:8" ht="12.75" customHeight="1" x14ac:dyDescent="0.2">
      <c r="A486" s="5" t="s">
        <v>929</v>
      </c>
      <c r="B486" s="6" t="s">
        <v>930</v>
      </c>
      <c r="C486" s="7" t="s">
        <v>1</v>
      </c>
      <c r="D486" s="8">
        <f>'Bills at Proposed'!BI494</f>
        <v>15315.5488</v>
      </c>
      <c r="E486" s="8">
        <f>'Bills at Current'!BX494</f>
        <v>17728.887292228002</v>
      </c>
      <c r="F486" s="9">
        <f t="shared" si="22"/>
        <v>-2413.338492228002</v>
      </c>
      <c r="G486" s="10">
        <f t="shared" si="23"/>
        <v>-0.13612464518774181</v>
      </c>
      <c r="H486" s="6" t="str">
        <f t="shared" si="21"/>
        <v>Schools</v>
      </c>
    </row>
    <row r="487" spans="1:8" ht="12.75" customHeight="1" x14ac:dyDescent="0.2">
      <c r="A487" s="5" t="s">
        <v>931</v>
      </c>
      <c r="B487" s="6" t="s">
        <v>932</v>
      </c>
      <c r="C487" s="7" t="s">
        <v>23</v>
      </c>
      <c r="D487" s="8">
        <f>'Bills at Proposed'!BI495</f>
        <v>8138.9427299999998</v>
      </c>
      <c r="E487" s="8">
        <f>'Bills at Current'!BX495</f>
        <v>8591.937586547001</v>
      </c>
      <c r="F487" s="9">
        <f t="shared" si="22"/>
        <v>-452.99485654700129</v>
      </c>
      <c r="G487" s="10">
        <f t="shared" si="23"/>
        <v>-5.272324804317563E-2</v>
      </c>
      <c r="H487" s="6" t="str">
        <f t="shared" si="21"/>
        <v>Govt</v>
      </c>
    </row>
    <row r="488" spans="1:8" ht="12.75" customHeight="1" x14ac:dyDescent="0.2">
      <c r="A488" s="5" t="s">
        <v>1561</v>
      </c>
      <c r="B488" s="6" t="s">
        <v>1579</v>
      </c>
      <c r="C488" s="7" t="s">
        <v>3</v>
      </c>
      <c r="D488" s="8">
        <f>'Bills at Proposed'!BI496</f>
        <v>4467.348</v>
      </c>
      <c r="E488" s="8">
        <f>'Bills at Current'!BX496</f>
        <v>5822.0486382100007</v>
      </c>
      <c r="F488" s="9">
        <f t="shared" si="22"/>
        <v>-1354.7006382100008</v>
      </c>
      <c r="G488" s="10">
        <f t="shared" si="23"/>
        <v>-0.23268452779990956</v>
      </c>
      <c r="H488" s="6" t="str">
        <f t="shared" si="21"/>
        <v>Schools</v>
      </c>
    </row>
    <row r="489" spans="1:8" ht="12.75" customHeight="1" x14ac:dyDescent="0.2">
      <c r="A489" s="5" t="s">
        <v>933</v>
      </c>
      <c r="B489" s="6" t="s">
        <v>934</v>
      </c>
      <c r="C489" s="7" t="s">
        <v>1</v>
      </c>
      <c r="D489" s="8">
        <f>'Bills at Proposed'!BI497</f>
        <v>1954.1849999999999</v>
      </c>
      <c r="E489" s="8">
        <f>'Bills at Current'!BX497</f>
        <v>2905.4819290349997</v>
      </c>
      <c r="F489" s="9">
        <f t="shared" si="22"/>
        <v>-951.29692903499972</v>
      </c>
      <c r="G489" s="10">
        <f t="shared" si="23"/>
        <v>-0.32741450550028195</v>
      </c>
      <c r="H489" s="6" t="str">
        <f t="shared" si="21"/>
        <v>Schools</v>
      </c>
    </row>
    <row r="490" spans="1:8" ht="12.75" customHeight="1" x14ac:dyDescent="0.2">
      <c r="A490" s="5" t="s">
        <v>1408</v>
      </c>
      <c r="B490" s="6" t="s">
        <v>1424</v>
      </c>
      <c r="C490" s="7" t="s">
        <v>24</v>
      </c>
      <c r="D490" s="8">
        <f>'Bills at Proposed'!BI498</f>
        <v>1061.50551</v>
      </c>
      <c r="E490" s="8">
        <f>'Bills at Current'!BX498</f>
        <v>692.27991464659999</v>
      </c>
      <c r="F490" s="9">
        <f t="shared" si="22"/>
        <v>369.22559535339997</v>
      </c>
      <c r="G490" s="10">
        <f t="shared" si="23"/>
        <v>0.53334725960074247</v>
      </c>
      <c r="H490" s="6" t="str">
        <f t="shared" si="21"/>
        <v>Govt</v>
      </c>
    </row>
    <row r="491" spans="1:8" ht="12.75" customHeight="1" x14ac:dyDescent="0.2">
      <c r="A491" s="5" t="s">
        <v>935</v>
      </c>
      <c r="B491" s="6" t="s">
        <v>936</v>
      </c>
      <c r="C491" s="7" t="s">
        <v>11</v>
      </c>
      <c r="D491" s="8">
        <f>'Bills at Proposed'!BI499</f>
        <v>19927.143999999997</v>
      </c>
      <c r="E491" s="8">
        <f>'Bills at Current'!BX499</f>
        <v>20718.414528027999</v>
      </c>
      <c r="F491" s="9">
        <f t="shared" si="22"/>
        <v>-791.27052802800245</v>
      </c>
      <c r="G491" s="10">
        <f t="shared" si="23"/>
        <v>-3.8191654431740774E-2</v>
      </c>
      <c r="H491" s="6" t="str">
        <f t="shared" si="21"/>
        <v>Schools</v>
      </c>
    </row>
    <row r="492" spans="1:8" ht="12.75" customHeight="1" x14ac:dyDescent="0.2">
      <c r="A492" s="5" t="s">
        <v>937</v>
      </c>
      <c r="B492" s="6" t="s">
        <v>938</v>
      </c>
      <c r="C492" s="7" t="s">
        <v>22</v>
      </c>
      <c r="D492" s="8">
        <f>'Bills at Proposed'!BI500</f>
        <v>36813.142</v>
      </c>
      <c r="E492" s="8">
        <f>'Bills at Current'!BX500</f>
        <v>39143.586273329995</v>
      </c>
      <c r="F492" s="9">
        <f t="shared" si="22"/>
        <v>-2330.4442733299948</v>
      </c>
      <c r="G492" s="10">
        <f t="shared" si="23"/>
        <v>-5.953578849564467E-2</v>
      </c>
      <c r="H492" s="6" t="str">
        <f t="shared" si="21"/>
        <v>Schools</v>
      </c>
    </row>
    <row r="493" spans="1:8" ht="12.75" customHeight="1" x14ac:dyDescent="0.2">
      <c r="A493" s="5" t="s">
        <v>939</v>
      </c>
      <c r="B493" s="6" t="s">
        <v>940</v>
      </c>
      <c r="C493" s="7" t="s">
        <v>21</v>
      </c>
      <c r="D493" s="8">
        <f>'Bills at Proposed'!BI501</f>
        <v>13477.945000000002</v>
      </c>
      <c r="E493" s="8">
        <f>'Bills at Current'!BX501</f>
        <v>14437.836115920001</v>
      </c>
      <c r="F493" s="9">
        <f t="shared" si="22"/>
        <v>-959.89111591999972</v>
      </c>
      <c r="G493" s="10">
        <f t="shared" si="23"/>
        <v>-6.6484416931535062E-2</v>
      </c>
      <c r="H493" s="6" t="str">
        <f t="shared" si="21"/>
        <v>Schools</v>
      </c>
    </row>
    <row r="494" spans="1:8" ht="12.75" customHeight="1" x14ac:dyDescent="0.2">
      <c r="A494" s="5" t="s">
        <v>941</v>
      </c>
      <c r="B494" s="6" t="s">
        <v>942</v>
      </c>
      <c r="C494" s="7" t="s">
        <v>2</v>
      </c>
      <c r="D494" s="8">
        <f>'Bills at Proposed'!BI502</f>
        <v>75794.558250000002</v>
      </c>
      <c r="E494" s="8">
        <f>'Bills at Current'!BX502</f>
        <v>77958.075092963787</v>
      </c>
      <c r="F494" s="9">
        <f t="shared" si="22"/>
        <v>-2163.5168429637852</v>
      </c>
      <c r="G494" s="10">
        <f t="shared" si="23"/>
        <v>-2.7752312257374512E-2</v>
      </c>
      <c r="H494" s="6" t="str">
        <f t="shared" si="21"/>
        <v>Govt</v>
      </c>
    </row>
    <row r="495" spans="1:8" ht="12.75" customHeight="1" x14ac:dyDescent="0.2">
      <c r="A495" s="5" t="s">
        <v>943</v>
      </c>
      <c r="B495" s="6" t="s">
        <v>944</v>
      </c>
      <c r="C495" s="7" t="s">
        <v>22</v>
      </c>
      <c r="D495" s="8">
        <f>'Bills at Proposed'!BI503</f>
        <v>20751.445</v>
      </c>
      <c r="E495" s="8">
        <f>'Bills at Current'!BX503</f>
        <v>21658.074912600001</v>
      </c>
      <c r="F495" s="9">
        <f t="shared" si="22"/>
        <v>-906.62991260000126</v>
      </c>
      <c r="G495" s="10">
        <f t="shared" si="23"/>
        <v>-4.1861057192694062E-2</v>
      </c>
      <c r="H495" s="6" t="str">
        <f t="shared" si="21"/>
        <v>Schools</v>
      </c>
    </row>
    <row r="496" spans="1:8" ht="12.75" customHeight="1" x14ac:dyDescent="0.2">
      <c r="A496" s="5" t="s">
        <v>945</v>
      </c>
      <c r="B496" s="6" t="s">
        <v>946</v>
      </c>
      <c r="C496" s="7" t="s">
        <v>22</v>
      </c>
      <c r="D496" s="8">
        <f>'Bills at Proposed'!BI504</f>
        <v>36427.255999999994</v>
      </c>
      <c r="E496" s="8">
        <f>'Bills at Current'!BX504</f>
        <v>38072.037434409998</v>
      </c>
      <c r="F496" s="9">
        <f t="shared" si="22"/>
        <v>-1644.7814344100043</v>
      </c>
      <c r="G496" s="10">
        <f t="shared" si="23"/>
        <v>-4.3201823313070986E-2</v>
      </c>
      <c r="H496" s="6" t="str">
        <f t="shared" si="21"/>
        <v>Schools</v>
      </c>
    </row>
    <row r="497" spans="1:8" ht="12.75" customHeight="1" x14ac:dyDescent="0.2">
      <c r="A497" s="5" t="s">
        <v>947</v>
      </c>
      <c r="B497" s="6" t="s">
        <v>948</v>
      </c>
      <c r="C497" s="7" t="s">
        <v>23</v>
      </c>
      <c r="D497" s="8">
        <f>'Bills at Proposed'!BI505</f>
        <v>988.01085</v>
      </c>
      <c r="E497" s="8">
        <f>'Bills at Current'!BX505</f>
        <v>474.76676635184998</v>
      </c>
      <c r="F497" s="9">
        <f t="shared" si="22"/>
        <v>513.24408364815008</v>
      </c>
      <c r="G497" s="10">
        <f t="shared" si="23"/>
        <v>1.0810446729284848</v>
      </c>
      <c r="H497" s="6" t="str">
        <f t="shared" si="21"/>
        <v>Govt</v>
      </c>
    </row>
    <row r="498" spans="1:8" ht="12.75" customHeight="1" x14ac:dyDescent="0.2">
      <c r="A498" s="5" t="s">
        <v>949</v>
      </c>
      <c r="B498" s="6" t="s">
        <v>950</v>
      </c>
      <c r="C498" s="7" t="s">
        <v>1</v>
      </c>
      <c r="D498" s="8">
        <f>'Bills at Proposed'!BI506</f>
        <v>937.08474000000001</v>
      </c>
      <c r="E498" s="8">
        <f>'Bills at Current'!BX506</f>
        <v>338.4365761441</v>
      </c>
      <c r="F498" s="9">
        <f t="shared" si="22"/>
        <v>598.64816385590007</v>
      </c>
      <c r="G498" s="10">
        <f t="shared" si="23"/>
        <v>1.7688636691591122</v>
      </c>
      <c r="H498" s="6" t="str">
        <f t="shared" si="21"/>
        <v>Schools</v>
      </c>
    </row>
    <row r="499" spans="1:8" ht="12.75" customHeight="1" x14ac:dyDescent="0.2">
      <c r="A499" s="5" t="s">
        <v>859</v>
      </c>
      <c r="B499" s="6" t="s">
        <v>860</v>
      </c>
      <c r="C499" s="7" t="s">
        <v>1</v>
      </c>
      <c r="D499" s="8">
        <f>'Bills at Proposed'!BI507</f>
        <v>70933.986000000004</v>
      </c>
      <c r="E499" s="8">
        <f>'Bills at Current'!BX507</f>
        <v>74967.418003379978</v>
      </c>
      <c r="F499" s="9">
        <f t="shared" si="22"/>
        <v>-4033.432003379974</v>
      </c>
      <c r="G499" s="10">
        <f t="shared" si="23"/>
        <v>-5.380246660219945E-2</v>
      </c>
      <c r="H499" s="6" t="str">
        <f t="shared" si="21"/>
        <v>Schools</v>
      </c>
    </row>
    <row r="500" spans="1:8" ht="12.75" customHeight="1" x14ac:dyDescent="0.2">
      <c r="A500" s="5" t="s">
        <v>951</v>
      </c>
      <c r="B500" s="6" t="s">
        <v>952</v>
      </c>
      <c r="C500" s="7" t="s">
        <v>4</v>
      </c>
      <c r="D500" s="8">
        <f>'Bills at Proposed'!BI508</f>
        <v>5610.6956099999998</v>
      </c>
      <c r="E500" s="8">
        <f>'Bills at Current'!BX508</f>
        <v>6527.0599956995993</v>
      </c>
      <c r="F500" s="9">
        <f t="shared" si="22"/>
        <v>-916.36438569959955</v>
      </c>
      <c r="G500" s="10">
        <f t="shared" si="23"/>
        <v>-0.14039466257447497</v>
      </c>
      <c r="H500" s="6" t="str">
        <f t="shared" si="21"/>
        <v>Schools</v>
      </c>
    </row>
    <row r="501" spans="1:8" ht="12.75" customHeight="1" x14ac:dyDescent="0.2">
      <c r="A501" s="5" t="s">
        <v>953</v>
      </c>
      <c r="B501" s="6" t="s">
        <v>954</v>
      </c>
      <c r="C501" s="7" t="s">
        <v>4</v>
      </c>
      <c r="D501" s="8">
        <f>'Bills at Proposed'!BI509</f>
        <v>47414.342799999999</v>
      </c>
      <c r="E501" s="8">
        <f>'Bills at Current'!BX509</f>
        <v>46105.074118670003</v>
      </c>
      <c r="F501" s="9">
        <f t="shared" si="22"/>
        <v>1309.2686813299952</v>
      </c>
      <c r="G501" s="10">
        <f t="shared" si="23"/>
        <v>2.8397496508953957E-2</v>
      </c>
      <c r="H501" s="6" t="str">
        <f t="shared" si="21"/>
        <v>Schools</v>
      </c>
    </row>
    <row r="502" spans="1:8" ht="12.75" customHeight="1" x14ac:dyDescent="0.2">
      <c r="A502" s="5" t="s">
        <v>955</v>
      </c>
      <c r="B502" s="6" t="s">
        <v>956</v>
      </c>
      <c r="C502" s="7" t="s">
        <v>1</v>
      </c>
      <c r="D502" s="8">
        <f>'Bills at Proposed'!BI510</f>
        <v>14461.598</v>
      </c>
      <c r="E502" s="8">
        <f>'Bills at Current'!BX510</f>
        <v>16674.632186520001</v>
      </c>
      <c r="F502" s="9">
        <f t="shared" si="22"/>
        <v>-2213.0341865200007</v>
      </c>
      <c r="G502" s="10">
        <f t="shared" si="23"/>
        <v>-0.13271862082265584</v>
      </c>
      <c r="H502" s="6" t="str">
        <f t="shared" si="21"/>
        <v>Schools</v>
      </c>
    </row>
    <row r="503" spans="1:8" ht="12.75" customHeight="1" x14ac:dyDescent="0.2">
      <c r="A503" s="5" t="s">
        <v>957</v>
      </c>
      <c r="B503" s="6" t="s">
        <v>958</v>
      </c>
      <c r="C503" s="7" t="s">
        <v>1</v>
      </c>
      <c r="D503" s="8">
        <f>'Bills at Proposed'!BI511</f>
        <v>1083.7396799999999</v>
      </c>
      <c r="E503" s="8">
        <f>'Bills at Current'!BX511</f>
        <v>697.49889545384985</v>
      </c>
      <c r="F503" s="9">
        <f t="shared" si="22"/>
        <v>386.24078454615005</v>
      </c>
      <c r="G503" s="10">
        <f t="shared" si="23"/>
        <v>0.55375110564846164</v>
      </c>
      <c r="H503" s="6" t="str">
        <f t="shared" si="21"/>
        <v>Schools</v>
      </c>
    </row>
    <row r="504" spans="1:8" ht="12.75" customHeight="1" x14ac:dyDescent="0.2">
      <c r="A504" s="5" t="s">
        <v>959</v>
      </c>
      <c r="B504" s="6" t="s">
        <v>960</v>
      </c>
      <c r="C504" s="7" t="s">
        <v>4</v>
      </c>
      <c r="D504" s="8">
        <f>'Bills at Proposed'!BI512</f>
        <v>1106.03358</v>
      </c>
      <c r="E504" s="8">
        <f>'Bills at Current'!BX512</f>
        <v>811.26905955375014</v>
      </c>
      <c r="F504" s="9">
        <f t="shared" si="22"/>
        <v>294.76452044624989</v>
      </c>
      <c r="G504" s="10">
        <f t="shared" si="23"/>
        <v>0.3633375598083195</v>
      </c>
      <c r="H504" s="6" t="str">
        <f t="shared" si="21"/>
        <v>Schools</v>
      </c>
    </row>
    <row r="505" spans="1:8" ht="12.75" customHeight="1" x14ac:dyDescent="0.2">
      <c r="A505" s="5" t="s">
        <v>1408</v>
      </c>
      <c r="B505" s="6" t="s">
        <v>1425</v>
      </c>
      <c r="C505" s="7" t="s">
        <v>24</v>
      </c>
      <c r="D505" s="8">
        <f>'Bills at Proposed'!BI513</f>
        <v>1026.71622</v>
      </c>
      <c r="E505" s="8">
        <f>'Bills at Current'!BX513</f>
        <v>595.12757301795</v>
      </c>
      <c r="F505" s="9">
        <f t="shared" si="22"/>
        <v>431.58864698205002</v>
      </c>
      <c r="G505" s="10">
        <f t="shared" si="23"/>
        <v>0.72520358079431935</v>
      </c>
      <c r="H505" s="6" t="str">
        <f t="shared" si="21"/>
        <v>Govt</v>
      </c>
    </row>
    <row r="506" spans="1:8" ht="12.75" customHeight="1" x14ac:dyDescent="0.2">
      <c r="A506" s="5" t="s">
        <v>961</v>
      </c>
      <c r="B506" s="6" t="s">
        <v>962</v>
      </c>
      <c r="C506" s="7" t="s">
        <v>23</v>
      </c>
      <c r="D506" s="8">
        <f>'Bills at Proposed'!BI514</f>
        <v>3492.5113999999994</v>
      </c>
      <c r="E506" s="8">
        <f>'Bills at Current'!BX514</f>
        <v>3773.5987911152997</v>
      </c>
      <c r="F506" s="9">
        <f t="shared" si="22"/>
        <v>-281.08739111530031</v>
      </c>
      <c r="G506" s="10">
        <f t="shared" si="23"/>
        <v>-7.4487884556541317E-2</v>
      </c>
      <c r="H506" s="6" t="str">
        <f t="shared" si="21"/>
        <v>Govt</v>
      </c>
    </row>
    <row r="507" spans="1:8" ht="12.75" customHeight="1" x14ac:dyDescent="0.2">
      <c r="A507" s="5" t="s">
        <v>965</v>
      </c>
      <c r="B507" s="6" t="s">
        <v>966</v>
      </c>
      <c r="C507" s="7" t="s">
        <v>22</v>
      </c>
      <c r="D507" s="8">
        <f>'Bills at Proposed'!BI515</f>
        <v>51026.133999999998</v>
      </c>
      <c r="E507" s="8">
        <f>'Bills at Current'!BX515</f>
        <v>51351.716388167995</v>
      </c>
      <c r="F507" s="9">
        <f t="shared" si="22"/>
        <v>-325.58238816799712</v>
      </c>
      <c r="G507" s="10">
        <f t="shared" si="23"/>
        <v>-6.3402435413631997E-3</v>
      </c>
      <c r="H507" s="6" t="str">
        <f t="shared" si="21"/>
        <v>Schools</v>
      </c>
    </row>
    <row r="508" spans="1:8" ht="12.75" customHeight="1" x14ac:dyDescent="0.2">
      <c r="A508" s="5" t="s">
        <v>967</v>
      </c>
      <c r="B508" s="6" t="s">
        <v>968</v>
      </c>
      <c r="C508" s="7" t="s">
        <v>16</v>
      </c>
      <c r="D508" s="8">
        <f>'Bills at Proposed'!BI516</f>
        <v>6187.7012000000004</v>
      </c>
      <c r="E508" s="8">
        <f>'Bills at Current'!BX516</f>
        <v>8220.5852190700007</v>
      </c>
      <c r="F508" s="9">
        <f t="shared" si="22"/>
        <v>-2032.8840190700002</v>
      </c>
      <c r="G508" s="10">
        <f t="shared" si="23"/>
        <v>-0.24729188554047754</v>
      </c>
      <c r="H508" s="6" t="str">
        <f t="shared" si="21"/>
        <v>Govt</v>
      </c>
    </row>
    <row r="509" spans="1:8" ht="12.75" customHeight="1" x14ac:dyDescent="0.2">
      <c r="A509" s="5" t="s">
        <v>969</v>
      </c>
      <c r="B509" s="6" t="s">
        <v>970</v>
      </c>
      <c r="C509" s="7" t="s">
        <v>1</v>
      </c>
      <c r="D509" s="8">
        <f>'Bills at Proposed'!BI517</f>
        <v>1968.9136000000001</v>
      </c>
      <c r="E509" s="8">
        <f>'Bills at Current'!BX517</f>
        <v>2397.7675175439995</v>
      </c>
      <c r="F509" s="9">
        <f t="shared" si="22"/>
        <v>-428.85391754399939</v>
      </c>
      <c r="G509" s="10">
        <f t="shared" si="23"/>
        <v>-0.1788555038827403</v>
      </c>
      <c r="H509" s="6" t="str">
        <f t="shared" si="21"/>
        <v>Schools</v>
      </c>
    </row>
    <row r="510" spans="1:8" ht="12.75" customHeight="1" x14ac:dyDescent="0.2">
      <c r="A510" s="5" t="s">
        <v>971</v>
      </c>
      <c r="B510" s="6" t="s">
        <v>972</v>
      </c>
      <c r="C510" s="7" t="s">
        <v>1</v>
      </c>
      <c r="D510" s="8">
        <f>'Bills at Proposed'!BI518</f>
        <v>1792.6733300000001</v>
      </c>
      <c r="E510" s="8">
        <f>'Bills at Current'!BX518</f>
        <v>2259.4817255359999</v>
      </c>
      <c r="F510" s="9">
        <f t="shared" si="22"/>
        <v>-466.80839553599981</v>
      </c>
      <c r="G510" s="10">
        <f t="shared" si="23"/>
        <v>-0.20659976589333218</v>
      </c>
      <c r="H510" s="6" t="str">
        <f t="shared" si="21"/>
        <v>Schools</v>
      </c>
    </row>
    <row r="511" spans="1:8" ht="12.75" customHeight="1" x14ac:dyDescent="0.2">
      <c r="A511" s="5" t="s">
        <v>1561</v>
      </c>
      <c r="B511" s="6" t="s">
        <v>1580</v>
      </c>
      <c r="C511" s="7" t="s">
        <v>3</v>
      </c>
      <c r="D511" s="8">
        <f>'Bills at Proposed'!BI519</f>
        <v>4053.2846600000003</v>
      </c>
      <c r="E511" s="8">
        <f>'Bills at Current'!BX519</f>
        <v>5459.0249462661486</v>
      </c>
      <c r="F511" s="9">
        <f t="shared" si="22"/>
        <v>-1405.7402862661484</v>
      </c>
      <c r="G511" s="10">
        <f t="shared" si="23"/>
        <v>-0.25750757692134074</v>
      </c>
      <c r="H511" s="6" t="str">
        <f t="shared" si="21"/>
        <v>Schools</v>
      </c>
    </row>
    <row r="512" spans="1:8" ht="12.75" customHeight="1" x14ac:dyDescent="0.2">
      <c r="A512" s="5" t="s">
        <v>973</v>
      </c>
      <c r="B512" s="6" t="s">
        <v>974</v>
      </c>
      <c r="C512" s="7" t="s">
        <v>1</v>
      </c>
      <c r="D512" s="8">
        <f>'Bills at Proposed'!BI520</f>
        <v>94793.81</v>
      </c>
      <c r="E512" s="8">
        <f>'Bills at Current'!BX520</f>
        <v>104740.02369557999</v>
      </c>
      <c r="F512" s="9">
        <f t="shared" si="22"/>
        <v>-9946.2136955799942</v>
      </c>
      <c r="G512" s="10">
        <f t="shared" si="23"/>
        <v>-9.4960964726225505E-2</v>
      </c>
      <c r="H512" s="6" t="str">
        <f t="shared" si="21"/>
        <v>Schools</v>
      </c>
    </row>
    <row r="513" spans="1:8" ht="12.75" customHeight="1" x14ac:dyDescent="0.2">
      <c r="A513" s="5" t="s">
        <v>975</v>
      </c>
      <c r="B513" s="6" t="s">
        <v>976</v>
      </c>
      <c r="C513" s="7" t="s">
        <v>14</v>
      </c>
      <c r="D513" s="8">
        <f>'Bills at Proposed'!BI521</f>
        <v>17253.026399999999</v>
      </c>
      <c r="E513" s="8">
        <f>'Bills at Current'!BX521</f>
        <v>18066.912353853997</v>
      </c>
      <c r="F513" s="9">
        <f t="shared" si="22"/>
        <v>-813.88595385399822</v>
      </c>
      <c r="G513" s="10">
        <f t="shared" si="23"/>
        <v>-4.5048425426184258E-2</v>
      </c>
      <c r="H513" s="6" t="str">
        <f t="shared" si="21"/>
        <v>Schools</v>
      </c>
    </row>
    <row r="514" spans="1:8" ht="12.75" customHeight="1" x14ac:dyDescent="0.2">
      <c r="A514" s="5" t="s">
        <v>977</v>
      </c>
      <c r="B514" s="6" t="s">
        <v>978</v>
      </c>
      <c r="C514" s="7" t="s">
        <v>1</v>
      </c>
      <c r="D514" s="8">
        <f>'Bills at Proposed'!BI522</f>
        <v>13723.481600000001</v>
      </c>
      <c r="E514" s="8">
        <f>'Bills at Current'!BX522</f>
        <v>15820.085576148</v>
      </c>
      <c r="F514" s="9">
        <f t="shared" si="22"/>
        <v>-2096.6039761479988</v>
      </c>
      <c r="G514" s="10">
        <f t="shared" si="23"/>
        <v>-0.13252797945094907</v>
      </c>
      <c r="H514" s="6" t="str">
        <f t="shared" ref="H514:H577" si="24">IF(LEFT(C514,1)="S","Schools","Govt")</f>
        <v>Schools</v>
      </c>
    </row>
    <row r="515" spans="1:8" ht="12.75" customHeight="1" x14ac:dyDescent="0.2">
      <c r="A515" s="5" t="s">
        <v>1181</v>
      </c>
      <c r="B515" s="6" t="s">
        <v>1182</v>
      </c>
      <c r="C515" s="7" t="s">
        <v>20</v>
      </c>
      <c r="D515" s="8">
        <f>'Bills at Proposed'!BI523</f>
        <v>32318.03</v>
      </c>
      <c r="E515" s="8">
        <f>'Bills at Current'!BX523</f>
        <v>34728.445027779999</v>
      </c>
      <c r="F515" s="9">
        <f t="shared" si="22"/>
        <v>-2410.4150277799999</v>
      </c>
      <c r="G515" s="10">
        <f t="shared" si="23"/>
        <v>-6.9407513807539067E-2</v>
      </c>
      <c r="H515" s="6" t="str">
        <f t="shared" si="24"/>
        <v>Schools</v>
      </c>
    </row>
    <row r="516" spans="1:8" ht="12.75" customHeight="1" x14ac:dyDescent="0.2">
      <c r="A516" s="5" t="s">
        <v>979</v>
      </c>
      <c r="B516" s="6" t="s">
        <v>980</v>
      </c>
      <c r="C516" s="7" t="s">
        <v>0</v>
      </c>
      <c r="D516" s="8">
        <f>'Bills at Proposed'!BI524</f>
        <v>47151.117999999995</v>
      </c>
      <c r="E516" s="8">
        <f>'Bills at Current'!BX524</f>
        <v>44502.250697547999</v>
      </c>
      <c r="F516" s="9">
        <f t="shared" si="22"/>
        <v>2648.8673024519958</v>
      </c>
      <c r="G516" s="10">
        <f t="shared" si="23"/>
        <v>5.9522097442993971E-2</v>
      </c>
      <c r="H516" s="6" t="str">
        <f t="shared" si="24"/>
        <v>Schools</v>
      </c>
    </row>
    <row r="517" spans="1:8" ht="12.75" customHeight="1" x14ac:dyDescent="0.2">
      <c r="A517" s="5" t="s">
        <v>981</v>
      </c>
      <c r="B517" s="6" t="s">
        <v>982</v>
      </c>
      <c r="C517" s="7" t="s">
        <v>22</v>
      </c>
      <c r="D517" s="8">
        <f>'Bills at Proposed'!BI525</f>
        <v>22094.998800000001</v>
      </c>
      <c r="E517" s="8">
        <f>'Bills at Current'!BX525</f>
        <v>23307.475835000001</v>
      </c>
      <c r="F517" s="9">
        <f t="shared" ref="F517:F580" si="25">D517-E517</f>
        <v>-1212.4770349999999</v>
      </c>
      <c r="G517" s="10">
        <f t="shared" ref="G517:G580" si="26">D517/E517-1</f>
        <v>-5.2020949998337729E-2</v>
      </c>
      <c r="H517" s="6" t="str">
        <f t="shared" si="24"/>
        <v>Schools</v>
      </c>
    </row>
    <row r="518" spans="1:8" ht="12.75" customHeight="1" x14ac:dyDescent="0.2">
      <c r="A518" s="5" t="s">
        <v>983</v>
      </c>
      <c r="B518" s="6" t="s">
        <v>984</v>
      </c>
      <c r="C518" s="7" t="s">
        <v>11</v>
      </c>
      <c r="D518" s="8">
        <f>'Bills at Proposed'!BI526</f>
        <v>18133.949199999995</v>
      </c>
      <c r="E518" s="8">
        <f>'Bills at Current'!BX526</f>
        <v>19373.897496393998</v>
      </c>
      <c r="F518" s="9">
        <f t="shared" si="25"/>
        <v>-1239.9482963940027</v>
      </c>
      <c r="G518" s="10">
        <f t="shared" si="26"/>
        <v>-6.4000973300534447E-2</v>
      </c>
      <c r="H518" s="6" t="str">
        <f t="shared" si="24"/>
        <v>Schools</v>
      </c>
    </row>
    <row r="519" spans="1:8" ht="12.75" customHeight="1" x14ac:dyDescent="0.2">
      <c r="A519" s="5" t="s">
        <v>985</v>
      </c>
      <c r="B519" s="6" t="s">
        <v>986</v>
      </c>
      <c r="C519" s="7" t="s">
        <v>0</v>
      </c>
      <c r="D519" s="8">
        <f>'Bills at Proposed'!BI527</f>
        <v>61774.318799999994</v>
      </c>
      <c r="E519" s="8">
        <f>'Bills at Current'!BX527</f>
        <v>63484.753132373997</v>
      </c>
      <c r="F519" s="9">
        <f t="shared" si="25"/>
        <v>-1710.4343323740031</v>
      </c>
      <c r="G519" s="10">
        <f t="shared" si="26"/>
        <v>-2.6942442838322478E-2</v>
      </c>
      <c r="H519" s="6" t="str">
        <f t="shared" si="24"/>
        <v>Schools</v>
      </c>
    </row>
    <row r="520" spans="1:8" ht="12.75" customHeight="1" x14ac:dyDescent="0.2">
      <c r="A520" s="5" t="s">
        <v>987</v>
      </c>
      <c r="B520" s="6" t="s">
        <v>988</v>
      </c>
      <c r="C520" s="7" t="s">
        <v>1</v>
      </c>
      <c r="D520" s="8">
        <f>'Bills at Proposed'!BI528</f>
        <v>42038.008800000003</v>
      </c>
      <c r="E520" s="8">
        <f>'Bills at Current'!BX528</f>
        <v>45567.796742734005</v>
      </c>
      <c r="F520" s="9">
        <f t="shared" si="25"/>
        <v>-3529.7879427340013</v>
      </c>
      <c r="G520" s="10">
        <f t="shared" si="26"/>
        <v>-7.7462335136860516E-2</v>
      </c>
      <c r="H520" s="6" t="str">
        <f t="shared" si="24"/>
        <v>Schools</v>
      </c>
    </row>
    <row r="521" spans="1:8" ht="12.75" customHeight="1" x14ac:dyDescent="0.2">
      <c r="A521" s="5" t="s">
        <v>989</v>
      </c>
      <c r="B521" s="6" t="s">
        <v>990</v>
      </c>
      <c r="C521" s="7" t="s">
        <v>1</v>
      </c>
      <c r="D521" s="8">
        <f>'Bills at Proposed'!BI529</f>
        <v>9052.5384000000013</v>
      </c>
      <c r="E521" s="8">
        <f>'Bills at Current'!BX529</f>
        <v>10039.291065944</v>
      </c>
      <c r="F521" s="9">
        <f t="shared" si="25"/>
        <v>-986.75266594399909</v>
      </c>
      <c r="G521" s="10">
        <f t="shared" si="26"/>
        <v>-9.8289078328581581E-2</v>
      </c>
      <c r="H521" s="6" t="str">
        <f t="shared" si="24"/>
        <v>Schools</v>
      </c>
    </row>
    <row r="522" spans="1:8" ht="12.75" customHeight="1" x14ac:dyDescent="0.2">
      <c r="A522" s="5" t="s">
        <v>991</v>
      </c>
      <c r="B522" s="6" t="s">
        <v>992</v>
      </c>
      <c r="C522" s="7" t="s">
        <v>1</v>
      </c>
      <c r="D522" s="8">
        <f>'Bills at Proposed'!BI530</f>
        <v>22290.364000000001</v>
      </c>
      <c r="E522" s="8">
        <f>'Bills at Current'!BX530</f>
        <v>23961.881158390002</v>
      </c>
      <c r="F522" s="9">
        <f t="shared" si="25"/>
        <v>-1671.517158390001</v>
      </c>
      <c r="G522" s="10">
        <f t="shared" si="26"/>
        <v>-6.9757342812157952E-2</v>
      </c>
      <c r="H522" s="6" t="str">
        <f t="shared" si="24"/>
        <v>Schools</v>
      </c>
    </row>
    <row r="523" spans="1:8" ht="12.75" customHeight="1" x14ac:dyDescent="0.2">
      <c r="A523" s="5" t="s">
        <v>993</v>
      </c>
      <c r="B523" s="6" t="s">
        <v>994</v>
      </c>
      <c r="C523" s="7" t="s">
        <v>22</v>
      </c>
      <c r="D523" s="8">
        <f>'Bills at Proposed'!BI531</f>
        <v>904.68881999999996</v>
      </c>
      <c r="E523" s="8">
        <f>'Bills at Current'!BX531</f>
        <v>260.97337018515003</v>
      </c>
      <c r="F523" s="9">
        <f t="shared" si="25"/>
        <v>643.71544981484999</v>
      </c>
      <c r="G523" s="10">
        <f t="shared" si="26"/>
        <v>2.4665943860791617</v>
      </c>
      <c r="H523" s="6" t="str">
        <f t="shared" si="24"/>
        <v>Schools</v>
      </c>
    </row>
    <row r="524" spans="1:8" ht="12.75" customHeight="1" x14ac:dyDescent="0.2">
      <c r="A524" s="5" t="s">
        <v>995</v>
      </c>
      <c r="B524" s="6" t="s">
        <v>996</v>
      </c>
      <c r="C524" s="7" t="s">
        <v>0</v>
      </c>
      <c r="D524" s="8">
        <f>'Bills at Proposed'!BI532</f>
        <v>38941.751199999999</v>
      </c>
      <c r="E524" s="8">
        <f>'Bills at Current'!BX532</f>
        <v>41849.407074720002</v>
      </c>
      <c r="F524" s="9">
        <f t="shared" si="25"/>
        <v>-2907.6558747200033</v>
      </c>
      <c r="G524" s="10">
        <f t="shared" si="26"/>
        <v>-6.9479021997337465E-2</v>
      </c>
      <c r="H524" s="6" t="str">
        <f t="shared" si="24"/>
        <v>Schools</v>
      </c>
    </row>
    <row r="525" spans="1:8" ht="12.75" customHeight="1" x14ac:dyDescent="0.2">
      <c r="A525" s="5" t="s">
        <v>997</v>
      </c>
      <c r="B525" s="6" t="s">
        <v>998</v>
      </c>
      <c r="C525" s="7" t="s">
        <v>22</v>
      </c>
      <c r="D525" s="8">
        <f>'Bills at Proposed'!BI533</f>
        <v>43455.846999999994</v>
      </c>
      <c r="E525" s="8">
        <f>'Bills at Current'!BX533</f>
        <v>44511.01184264</v>
      </c>
      <c r="F525" s="9">
        <f t="shared" si="25"/>
        <v>-1055.1648426400061</v>
      </c>
      <c r="G525" s="10">
        <f t="shared" si="26"/>
        <v>-2.3705703352023044E-2</v>
      </c>
      <c r="H525" s="6" t="str">
        <f t="shared" si="24"/>
        <v>Schools</v>
      </c>
    </row>
    <row r="526" spans="1:8" ht="12.75" customHeight="1" x14ac:dyDescent="0.2">
      <c r="A526" s="5" t="s">
        <v>999</v>
      </c>
      <c r="B526" s="6" t="s">
        <v>1000</v>
      </c>
      <c r="C526" s="7" t="s">
        <v>23</v>
      </c>
      <c r="D526" s="8">
        <f>'Bills at Proposed'!BI534</f>
        <v>1919.2142100000001</v>
      </c>
      <c r="E526" s="8">
        <f>'Bills at Current'!BX534</f>
        <v>2454.02473631665</v>
      </c>
      <c r="F526" s="9">
        <f t="shared" si="25"/>
        <v>-534.81052631664988</v>
      </c>
      <c r="G526" s="10">
        <f t="shared" si="26"/>
        <v>-0.21793200304874261</v>
      </c>
      <c r="H526" s="6" t="str">
        <f t="shared" si="24"/>
        <v>Govt</v>
      </c>
    </row>
    <row r="527" spans="1:8" ht="12.75" customHeight="1" x14ac:dyDescent="0.2">
      <c r="A527" s="5" t="s">
        <v>1001</v>
      </c>
      <c r="B527" s="6" t="s">
        <v>1002</v>
      </c>
      <c r="C527" s="7" t="s">
        <v>1</v>
      </c>
      <c r="D527" s="8">
        <f>'Bills at Proposed'!BI535</f>
        <v>9207.0668000000005</v>
      </c>
      <c r="E527" s="8">
        <f>'Bills at Current'!BX535</f>
        <v>11272.486268246001</v>
      </c>
      <c r="F527" s="9">
        <f t="shared" si="25"/>
        <v>-2065.4194682460002</v>
      </c>
      <c r="G527" s="10">
        <f t="shared" si="26"/>
        <v>-0.18322661204424595</v>
      </c>
      <c r="H527" s="6" t="str">
        <f t="shared" si="24"/>
        <v>Schools</v>
      </c>
    </row>
    <row r="528" spans="1:8" ht="12.75" customHeight="1" x14ac:dyDescent="0.2">
      <c r="A528" s="5" t="s">
        <v>1003</v>
      </c>
      <c r="B528" s="6" t="s">
        <v>1004</v>
      </c>
      <c r="C528" s="7" t="s">
        <v>24</v>
      </c>
      <c r="D528" s="8">
        <f>'Bills at Proposed'!BI536</f>
        <v>28062.964</v>
      </c>
      <c r="E528" s="8">
        <f>'Bills at Current'!BX536</f>
        <v>27863.059088830003</v>
      </c>
      <c r="F528" s="9">
        <f t="shared" si="25"/>
        <v>199.90491116999692</v>
      </c>
      <c r="G528" s="10">
        <f t="shared" si="26"/>
        <v>7.1745500209678958E-3</v>
      </c>
      <c r="H528" s="6" t="str">
        <f t="shared" si="24"/>
        <v>Govt</v>
      </c>
    </row>
    <row r="529" spans="1:8" ht="12.75" customHeight="1" x14ac:dyDescent="0.2">
      <c r="A529" s="5" t="s">
        <v>1005</v>
      </c>
      <c r="B529" s="6" t="s">
        <v>1006</v>
      </c>
      <c r="C529" s="7" t="s">
        <v>1</v>
      </c>
      <c r="D529" s="8">
        <f>'Bills at Proposed'!BI537</f>
        <v>2834.7773200000001</v>
      </c>
      <c r="E529" s="8">
        <f>'Bills at Current'!BX537</f>
        <v>3773.9561732382995</v>
      </c>
      <c r="F529" s="9">
        <f t="shared" si="25"/>
        <v>-939.17885323829933</v>
      </c>
      <c r="G529" s="10">
        <f t="shared" si="26"/>
        <v>-0.24885791199647744</v>
      </c>
      <c r="H529" s="6" t="str">
        <f t="shared" si="24"/>
        <v>Schools</v>
      </c>
    </row>
    <row r="530" spans="1:8" ht="12.75" customHeight="1" x14ac:dyDescent="0.2">
      <c r="A530" s="5" t="s">
        <v>1007</v>
      </c>
      <c r="B530" s="6" t="s">
        <v>1008</v>
      </c>
      <c r="C530" s="7" t="s">
        <v>22</v>
      </c>
      <c r="D530" s="8">
        <f>'Bills at Proposed'!BI538</f>
        <v>12985.348800000002</v>
      </c>
      <c r="E530" s="8">
        <f>'Bills at Current'!BX538</f>
        <v>14160.954541216002</v>
      </c>
      <c r="F530" s="9">
        <f t="shared" si="25"/>
        <v>-1175.6057412160008</v>
      </c>
      <c r="G530" s="10">
        <f t="shared" si="26"/>
        <v>-8.3017408028135065E-2</v>
      </c>
      <c r="H530" s="6" t="str">
        <f t="shared" si="24"/>
        <v>Schools</v>
      </c>
    </row>
    <row r="531" spans="1:8" ht="12.75" customHeight="1" x14ac:dyDescent="0.2">
      <c r="A531" s="5" t="s">
        <v>1625</v>
      </c>
      <c r="B531" s="6" t="s">
        <v>1626</v>
      </c>
      <c r="C531" s="7" t="s">
        <v>23</v>
      </c>
      <c r="D531" s="8">
        <f>'Bills at Proposed'!BI539</f>
        <v>903.02328</v>
      </c>
      <c r="E531" s="8">
        <f>'Bills at Current'!BX539</f>
        <v>257.31040991459997</v>
      </c>
      <c r="F531" s="9">
        <f t="shared" si="25"/>
        <v>645.71287008540003</v>
      </c>
      <c r="G531" s="10">
        <f t="shared" si="26"/>
        <v>2.5094704497175564</v>
      </c>
      <c r="H531" s="6" t="str">
        <f t="shared" si="24"/>
        <v>Govt</v>
      </c>
    </row>
    <row r="532" spans="1:8" ht="12.75" customHeight="1" x14ac:dyDescent="0.2">
      <c r="A532" s="5" t="s">
        <v>1009</v>
      </c>
      <c r="B532" s="6" t="s">
        <v>1010</v>
      </c>
      <c r="C532" s="7" t="s">
        <v>23</v>
      </c>
      <c r="D532" s="8">
        <f>'Bills at Proposed'!BI540</f>
        <v>987.31472999999994</v>
      </c>
      <c r="E532" s="8">
        <f>'Bills at Current'!BX540</f>
        <v>473.25951045380003</v>
      </c>
      <c r="F532" s="9">
        <f t="shared" si="25"/>
        <v>514.05521954619985</v>
      </c>
      <c r="G532" s="10">
        <f t="shared" si="26"/>
        <v>1.0862015621266261</v>
      </c>
      <c r="H532" s="6" t="str">
        <f t="shared" si="24"/>
        <v>Govt</v>
      </c>
    </row>
    <row r="533" spans="1:8" ht="12.75" customHeight="1" x14ac:dyDescent="0.2">
      <c r="A533" s="5" t="s">
        <v>1011</v>
      </c>
      <c r="B533" s="6" t="s">
        <v>1012</v>
      </c>
      <c r="C533" s="7" t="s">
        <v>0</v>
      </c>
      <c r="D533" s="8">
        <f>'Bills at Proposed'!BI541</f>
        <v>4422.8500400000003</v>
      </c>
      <c r="E533" s="8">
        <f>'Bills at Current'!BX541</f>
        <v>5526.0813983452008</v>
      </c>
      <c r="F533" s="9">
        <f t="shared" si="25"/>
        <v>-1103.2313583452005</v>
      </c>
      <c r="G533" s="10">
        <f t="shared" si="26"/>
        <v>-0.19964080852583277</v>
      </c>
      <c r="H533" s="6" t="str">
        <f t="shared" si="24"/>
        <v>Schools</v>
      </c>
    </row>
    <row r="534" spans="1:8" ht="12.75" customHeight="1" x14ac:dyDescent="0.2">
      <c r="A534" s="5" t="s">
        <v>1013</v>
      </c>
      <c r="B534" s="6" t="s">
        <v>1014</v>
      </c>
      <c r="C534" s="7" t="s">
        <v>1</v>
      </c>
      <c r="D534" s="8">
        <f>'Bills at Proposed'!BI542</f>
        <v>4190.1004000000003</v>
      </c>
      <c r="E534" s="8">
        <f>'Bills at Current'!BX542</f>
        <v>5248.8086483839998</v>
      </c>
      <c r="F534" s="9">
        <f t="shared" si="25"/>
        <v>-1058.7082483839995</v>
      </c>
      <c r="G534" s="10">
        <f t="shared" si="26"/>
        <v>-0.20170448559025944</v>
      </c>
      <c r="H534" s="6" t="str">
        <f t="shared" si="24"/>
        <v>Schools</v>
      </c>
    </row>
    <row r="535" spans="1:8" ht="12.75" customHeight="1" x14ac:dyDescent="0.2">
      <c r="A535" s="5" t="s">
        <v>1015</v>
      </c>
      <c r="B535" s="6" t="s">
        <v>1016</v>
      </c>
      <c r="C535" s="7" t="s">
        <v>1</v>
      </c>
      <c r="D535" s="8">
        <f>'Bills at Proposed'!BI543</f>
        <v>3314.1792000000005</v>
      </c>
      <c r="E535" s="8">
        <f>'Bills at Current'!BX543</f>
        <v>4534.2280038580002</v>
      </c>
      <c r="F535" s="9">
        <f t="shared" si="25"/>
        <v>-1220.0488038579997</v>
      </c>
      <c r="G535" s="10">
        <f t="shared" si="26"/>
        <v>-0.26907530958300008</v>
      </c>
      <c r="H535" s="6" t="str">
        <f t="shared" si="24"/>
        <v>Schools</v>
      </c>
    </row>
    <row r="536" spans="1:8" ht="12.75" customHeight="1" x14ac:dyDescent="0.2">
      <c r="A536" s="5" t="s">
        <v>1017</v>
      </c>
      <c r="B536" s="6" t="s">
        <v>1018</v>
      </c>
      <c r="C536" s="7" t="s">
        <v>23</v>
      </c>
      <c r="D536" s="8">
        <f>'Bills at Proposed'!BI544</f>
        <v>193463.36186</v>
      </c>
      <c r="E536" s="8">
        <f>'Bills at Current'!BX544</f>
        <v>196064.50085874682</v>
      </c>
      <c r="F536" s="9">
        <f t="shared" si="25"/>
        <v>-2601.1389987468137</v>
      </c>
      <c r="G536" s="10">
        <f t="shared" si="26"/>
        <v>-1.3266751438195223E-2</v>
      </c>
      <c r="H536" s="6" t="str">
        <f t="shared" si="24"/>
        <v>Govt</v>
      </c>
    </row>
    <row r="537" spans="1:8" ht="12.75" customHeight="1" x14ac:dyDescent="0.2">
      <c r="A537" s="5" t="s">
        <v>1019</v>
      </c>
      <c r="B537" s="6" t="s">
        <v>1020</v>
      </c>
      <c r="C537" s="7" t="s">
        <v>20</v>
      </c>
      <c r="D537" s="8">
        <f>'Bills at Proposed'!BI545</f>
        <v>2965.1498099999999</v>
      </c>
      <c r="E537" s="8">
        <f>'Bills at Current'!BX545</f>
        <v>4108.6051381480002</v>
      </c>
      <c r="F537" s="9">
        <f t="shared" si="25"/>
        <v>-1143.4553281480003</v>
      </c>
      <c r="G537" s="10">
        <f t="shared" si="26"/>
        <v>-0.27830742787403162</v>
      </c>
      <c r="H537" s="6" t="str">
        <f t="shared" si="24"/>
        <v>Schools</v>
      </c>
    </row>
    <row r="538" spans="1:8" ht="12.75" customHeight="1" x14ac:dyDescent="0.2">
      <c r="A538" s="5" t="s">
        <v>1021</v>
      </c>
      <c r="B538" s="6" t="s">
        <v>1022</v>
      </c>
      <c r="C538" s="7" t="s">
        <v>22</v>
      </c>
      <c r="D538" s="8">
        <f>'Bills at Proposed'!BI546</f>
        <v>926.58960000000002</v>
      </c>
      <c r="E538" s="8">
        <f>'Bills at Current'!BX546</f>
        <v>317.28608575999999</v>
      </c>
      <c r="F538" s="9">
        <f t="shared" si="25"/>
        <v>609.30351424000003</v>
      </c>
      <c r="G538" s="10">
        <f t="shared" si="26"/>
        <v>1.9203600207696674</v>
      </c>
      <c r="H538" s="6" t="str">
        <f t="shared" si="24"/>
        <v>Schools</v>
      </c>
    </row>
    <row r="539" spans="1:8" ht="12.75" customHeight="1" x14ac:dyDescent="0.2">
      <c r="A539" s="5" t="s">
        <v>1023</v>
      </c>
      <c r="B539" s="6" t="s">
        <v>1024</v>
      </c>
      <c r="C539" s="7" t="s">
        <v>23</v>
      </c>
      <c r="D539" s="8">
        <f>'Bills at Proposed'!BI547</f>
        <v>903.17043000000001</v>
      </c>
      <c r="E539" s="8">
        <f>'Bills at Current'!BX547</f>
        <v>257.71210492685003</v>
      </c>
      <c r="F539" s="9">
        <f t="shared" si="25"/>
        <v>645.45832507315004</v>
      </c>
      <c r="G539" s="10">
        <f t="shared" si="26"/>
        <v>2.5045712356288399</v>
      </c>
      <c r="H539" s="6" t="str">
        <f t="shared" si="24"/>
        <v>Govt</v>
      </c>
    </row>
    <row r="540" spans="1:8" ht="12.75" customHeight="1" x14ac:dyDescent="0.2">
      <c r="A540" s="5" t="s">
        <v>1025</v>
      </c>
      <c r="B540" s="6" t="s">
        <v>1026</v>
      </c>
      <c r="C540" s="7" t="s">
        <v>22</v>
      </c>
      <c r="D540" s="8">
        <f>'Bills at Proposed'!BI548</f>
        <v>93301.4</v>
      </c>
      <c r="E540" s="8">
        <f>'Bills at Current'!BX548</f>
        <v>92739.701066613983</v>
      </c>
      <c r="F540" s="9">
        <f t="shared" si="25"/>
        <v>561.69893338601105</v>
      </c>
      <c r="G540" s="10">
        <f t="shared" si="26"/>
        <v>6.0567257272325925E-3</v>
      </c>
      <c r="H540" s="6" t="str">
        <f t="shared" si="24"/>
        <v>Schools</v>
      </c>
    </row>
    <row r="541" spans="1:8" ht="12.75" customHeight="1" x14ac:dyDescent="0.2">
      <c r="A541" s="5" t="s">
        <v>1027</v>
      </c>
      <c r="B541" s="6" t="s">
        <v>1028</v>
      </c>
      <c r="C541" s="7" t="s">
        <v>1</v>
      </c>
      <c r="D541" s="8">
        <f>'Bills at Proposed'!BI549</f>
        <v>15658.227000000001</v>
      </c>
      <c r="E541" s="8">
        <f>'Bills at Current'!BX549</f>
        <v>17889.157164550001</v>
      </c>
      <c r="F541" s="9">
        <f t="shared" si="25"/>
        <v>-2230.93016455</v>
      </c>
      <c r="G541" s="10">
        <f t="shared" si="26"/>
        <v>-0.12470851164362939</v>
      </c>
      <c r="H541" s="6" t="str">
        <f t="shared" si="24"/>
        <v>Schools</v>
      </c>
    </row>
    <row r="542" spans="1:8" ht="12.75" customHeight="1" x14ac:dyDescent="0.2">
      <c r="A542" s="5" t="s">
        <v>1029</v>
      </c>
      <c r="B542" s="6" t="s">
        <v>1030</v>
      </c>
      <c r="C542" s="7" t="s">
        <v>23</v>
      </c>
      <c r="D542" s="8">
        <f>'Bills at Proposed'!BI550</f>
        <v>1042.28928</v>
      </c>
      <c r="E542" s="8">
        <f>'Bills at Current'!BX550</f>
        <v>627.94408450725007</v>
      </c>
      <c r="F542" s="9">
        <f t="shared" si="25"/>
        <v>414.34519549274989</v>
      </c>
      <c r="G542" s="10">
        <f t="shared" si="26"/>
        <v>0.65984409394968346</v>
      </c>
      <c r="H542" s="6" t="str">
        <f t="shared" si="24"/>
        <v>Govt</v>
      </c>
    </row>
    <row r="543" spans="1:8" ht="12.75" customHeight="1" x14ac:dyDescent="0.2">
      <c r="A543" s="5" t="s">
        <v>1031</v>
      </c>
      <c r="B543" s="6" t="s">
        <v>1032</v>
      </c>
      <c r="C543" s="7" t="s">
        <v>0</v>
      </c>
      <c r="D543" s="8">
        <f>'Bills at Proposed'!BI551</f>
        <v>90167.623999999996</v>
      </c>
      <c r="E543" s="8">
        <f>'Bills at Current'!BX551</f>
        <v>93804.414428200005</v>
      </c>
      <c r="F543" s="9">
        <f t="shared" si="25"/>
        <v>-3636.790428200009</v>
      </c>
      <c r="G543" s="10">
        <f t="shared" si="26"/>
        <v>-3.8769928370308127E-2</v>
      </c>
      <c r="H543" s="6" t="str">
        <f t="shared" si="24"/>
        <v>Schools</v>
      </c>
    </row>
    <row r="544" spans="1:8" ht="12.75" customHeight="1" x14ac:dyDescent="0.2">
      <c r="A544" s="5" t="s">
        <v>1033</v>
      </c>
      <c r="B544" s="6" t="s">
        <v>1034</v>
      </c>
      <c r="C544" s="7" t="s">
        <v>1</v>
      </c>
      <c r="D544" s="8">
        <f>'Bills at Proposed'!BI552</f>
        <v>48176.353600000002</v>
      </c>
      <c r="E544" s="8">
        <f>'Bills at Current'!BX552</f>
        <v>51361.780691536005</v>
      </c>
      <c r="F544" s="9">
        <f t="shared" si="25"/>
        <v>-3185.427091536003</v>
      </c>
      <c r="G544" s="10">
        <f t="shared" si="26"/>
        <v>-6.2019405259073013E-2</v>
      </c>
      <c r="H544" s="6" t="str">
        <f t="shared" si="24"/>
        <v>Schools</v>
      </c>
    </row>
    <row r="545" spans="1:8" ht="12.75" customHeight="1" x14ac:dyDescent="0.2">
      <c r="A545" s="5" t="s">
        <v>1035</v>
      </c>
      <c r="B545" s="6" t="s">
        <v>1036</v>
      </c>
      <c r="C545" s="7" t="s">
        <v>1</v>
      </c>
      <c r="D545" s="8">
        <f>'Bills at Proposed'!BI553</f>
        <v>3152.2456000000002</v>
      </c>
      <c r="E545" s="8">
        <f>'Bills at Current'!BX553</f>
        <v>4219.9901171259999</v>
      </c>
      <c r="F545" s="9">
        <f t="shared" si="25"/>
        <v>-1067.7445171259997</v>
      </c>
      <c r="G545" s="10">
        <f t="shared" si="26"/>
        <v>-0.25302062030732453</v>
      </c>
      <c r="H545" s="6" t="str">
        <f t="shared" si="24"/>
        <v>Schools</v>
      </c>
    </row>
    <row r="546" spans="1:8" ht="12.75" customHeight="1" x14ac:dyDescent="0.2">
      <c r="A546" s="5" t="s">
        <v>1037</v>
      </c>
      <c r="B546" s="6" t="s">
        <v>1038</v>
      </c>
      <c r="C546" s="7" t="s">
        <v>23</v>
      </c>
      <c r="D546" s="8">
        <f>'Bills at Proposed'!BI554</f>
        <v>0</v>
      </c>
      <c r="E546" s="8">
        <f>'Bills at Current'!BX554</f>
        <v>0</v>
      </c>
      <c r="F546" s="9">
        <f t="shared" si="25"/>
        <v>0</v>
      </c>
      <c r="G546" s="10" t="e">
        <f t="shared" si="26"/>
        <v>#DIV/0!</v>
      </c>
      <c r="H546" s="6" t="str">
        <f t="shared" si="24"/>
        <v>Govt</v>
      </c>
    </row>
    <row r="547" spans="1:8" ht="12.75" customHeight="1" x14ac:dyDescent="0.2">
      <c r="A547" s="5" t="s">
        <v>1039</v>
      </c>
      <c r="B547" s="6" t="s">
        <v>1040</v>
      </c>
      <c r="C547" s="7" t="s">
        <v>1</v>
      </c>
      <c r="D547" s="8">
        <f>'Bills at Proposed'!BI555</f>
        <v>913.83737999999994</v>
      </c>
      <c r="E547" s="8">
        <f>'Bills at Current'!BX555</f>
        <v>285.16491659320002</v>
      </c>
      <c r="F547" s="9">
        <f t="shared" si="25"/>
        <v>628.67246340679992</v>
      </c>
      <c r="G547" s="10">
        <f t="shared" si="26"/>
        <v>2.2045925947602738</v>
      </c>
      <c r="H547" s="6" t="str">
        <f t="shared" si="24"/>
        <v>Schools</v>
      </c>
    </row>
    <row r="548" spans="1:8" ht="12.75" customHeight="1" x14ac:dyDescent="0.2">
      <c r="A548" s="5" t="s">
        <v>1041</v>
      </c>
      <c r="B548" s="6" t="s">
        <v>1042</v>
      </c>
      <c r="C548" s="7" t="s">
        <v>19</v>
      </c>
      <c r="D548" s="8">
        <f>'Bills at Proposed'!BI556</f>
        <v>1308.2082599999999</v>
      </c>
      <c r="E548" s="8">
        <f>'Bills at Current'!BX556</f>
        <v>1191.2052881291499</v>
      </c>
      <c r="F548" s="9">
        <f t="shared" si="25"/>
        <v>117.00297187084993</v>
      </c>
      <c r="G548" s="10">
        <f t="shared" si="26"/>
        <v>9.822234088182169E-2</v>
      </c>
      <c r="H548" s="6" t="str">
        <f t="shared" si="24"/>
        <v>Govt</v>
      </c>
    </row>
    <row r="549" spans="1:8" ht="12.75" customHeight="1" x14ac:dyDescent="0.2">
      <c r="A549" s="5" t="s">
        <v>1043</v>
      </c>
      <c r="B549" s="6" t="s">
        <v>1044</v>
      </c>
      <c r="C549" s="7" t="s">
        <v>16</v>
      </c>
      <c r="D549" s="8">
        <f>'Bills at Proposed'!BI557</f>
        <v>6957.9875700000002</v>
      </c>
      <c r="E549" s="8">
        <f>'Bills at Current'!BX557</f>
        <v>7685.4351809228001</v>
      </c>
      <c r="F549" s="9">
        <f t="shared" si="25"/>
        <v>-727.44761092279987</v>
      </c>
      <c r="G549" s="10">
        <f t="shared" si="26"/>
        <v>-9.4652754697418962E-2</v>
      </c>
      <c r="H549" s="6" t="str">
        <f t="shared" si="24"/>
        <v>Govt</v>
      </c>
    </row>
    <row r="550" spans="1:8" ht="12.75" customHeight="1" x14ac:dyDescent="0.2">
      <c r="A550" s="5" t="s">
        <v>1045</v>
      </c>
      <c r="B550" s="6" t="s">
        <v>1046</v>
      </c>
      <c r="C550" s="7" t="s">
        <v>22</v>
      </c>
      <c r="D550" s="8">
        <f>'Bills at Proposed'!BI558</f>
        <v>46161.602800000001</v>
      </c>
      <c r="E550" s="8">
        <f>'Bills at Current'!BX558</f>
        <v>46801.593046641996</v>
      </c>
      <c r="F550" s="9">
        <f t="shared" si="25"/>
        <v>-639.99024664199533</v>
      </c>
      <c r="G550" s="10">
        <f t="shared" si="26"/>
        <v>-1.3674539796202811E-2</v>
      </c>
      <c r="H550" s="6" t="str">
        <f t="shared" si="24"/>
        <v>Schools</v>
      </c>
    </row>
    <row r="551" spans="1:8" ht="12.75" customHeight="1" x14ac:dyDescent="0.2">
      <c r="A551" s="5" t="s">
        <v>1047</v>
      </c>
      <c r="B551" s="6" t="s">
        <v>1048</v>
      </c>
      <c r="C551" s="7" t="s">
        <v>22</v>
      </c>
      <c r="D551" s="8">
        <f>'Bills at Proposed'!BI559</f>
        <v>12539.683999999999</v>
      </c>
      <c r="E551" s="8">
        <f>'Bills at Current'!BX559</f>
        <v>13885.852504440001</v>
      </c>
      <c r="F551" s="9">
        <f t="shared" si="25"/>
        <v>-1346.1685044400019</v>
      </c>
      <c r="G551" s="10">
        <f t="shared" si="26"/>
        <v>-9.6945326475962879E-2</v>
      </c>
      <c r="H551" s="6" t="str">
        <f t="shared" si="24"/>
        <v>Schools</v>
      </c>
    </row>
    <row r="552" spans="1:8" ht="12.75" customHeight="1" x14ac:dyDescent="0.2">
      <c r="A552" s="5" t="s">
        <v>1049</v>
      </c>
      <c r="B552" s="6" t="s">
        <v>1050</v>
      </c>
      <c r="C552" s="7" t="s">
        <v>4</v>
      </c>
      <c r="D552" s="8">
        <f>'Bills at Proposed'!BI560</f>
        <v>973.43999999999994</v>
      </c>
      <c r="E552" s="8">
        <f>'Bills at Current'!BX560</f>
        <v>438.92374518999998</v>
      </c>
      <c r="F552" s="9">
        <f t="shared" si="25"/>
        <v>534.51625480999996</v>
      </c>
      <c r="G552" s="10">
        <f t="shared" si="26"/>
        <v>1.2177884214913464</v>
      </c>
      <c r="H552" s="6" t="str">
        <f t="shared" si="24"/>
        <v>Schools</v>
      </c>
    </row>
    <row r="553" spans="1:8" ht="12.75" customHeight="1" x14ac:dyDescent="0.2">
      <c r="A553" s="5" t="s">
        <v>1051</v>
      </c>
      <c r="B553" s="6" t="s">
        <v>1052</v>
      </c>
      <c r="C553" s="7" t="s">
        <v>0</v>
      </c>
      <c r="D553" s="8">
        <f>'Bills at Proposed'!BI561</f>
        <v>1245.7487999999998</v>
      </c>
      <c r="E553" s="8">
        <f>'Bills at Current'!BX561</f>
        <v>1113.3239032019999</v>
      </c>
      <c r="F553" s="9">
        <f t="shared" si="25"/>
        <v>132.42489679799996</v>
      </c>
      <c r="G553" s="10">
        <f t="shared" si="26"/>
        <v>0.11894552557179128</v>
      </c>
      <c r="H553" s="6" t="str">
        <f t="shared" si="24"/>
        <v>Schools</v>
      </c>
    </row>
    <row r="554" spans="1:8" ht="12.75" customHeight="1" x14ac:dyDescent="0.2">
      <c r="A554" s="5" t="s">
        <v>1053</v>
      </c>
      <c r="B554" s="6" t="s">
        <v>1054</v>
      </c>
      <c r="C554" s="7" t="s">
        <v>23</v>
      </c>
      <c r="D554" s="8">
        <f>'Bills at Proposed'!BI562</f>
        <v>1290.17319</v>
      </c>
      <c r="E554" s="8">
        <f>'Bills at Current'!BX562</f>
        <v>1227.10218996925</v>
      </c>
      <c r="F554" s="9">
        <f t="shared" si="25"/>
        <v>63.071000030749929</v>
      </c>
      <c r="G554" s="10">
        <f t="shared" si="26"/>
        <v>5.1398327332730531E-2</v>
      </c>
      <c r="H554" s="6" t="str">
        <f t="shared" si="24"/>
        <v>Govt</v>
      </c>
    </row>
    <row r="555" spans="1:8" ht="12.75" customHeight="1" x14ac:dyDescent="0.2">
      <c r="A555" s="5" t="s">
        <v>1055</v>
      </c>
      <c r="B555" s="6" t="s">
        <v>1056</v>
      </c>
      <c r="C555" s="7" t="s">
        <v>22</v>
      </c>
      <c r="D555" s="8">
        <f>'Bills at Proposed'!BI563</f>
        <v>1902.6327999999999</v>
      </c>
      <c r="E555" s="8">
        <f>'Bills at Current'!BX563</f>
        <v>2506.4276093079998</v>
      </c>
      <c r="F555" s="9">
        <f t="shared" si="25"/>
        <v>-603.79480930799991</v>
      </c>
      <c r="G555" s="10">
        <f t="shared" si="26"/>
        <v>-0.24089856298490975</v>
      </c>
      <c r="H555" s="6" t="str">
        <f t="shared" si="24"/>
        <v>Schools</v>
      </c>
    </row>
    <row r="556" spans="1:8" ht="12.75" customHeight="1" x14ac:dyDescent="0.2">
      <c r="A556" s="5" t="s">
        <v>1057</v>
      </c>
      <c r="B556" s="6" t="s">
        <v>1058</v>
      </c>
      <c r="C556" s="7" t="s">
        <v>1</v>
      </c>
      <c r="D556" s="8">
        <f>'Bills at Proposed'!BI564</f>
        <v>6247.4279999999999</v>
      </c>
      <c r="E556" s="8">
        <f>'Bills at Current'!BX564</f>
        <v>8130.2459514780003</v>
      </c>
      <c r="F556" s="9">
        <f t="shared" si="25"/>
        <v>-1882.8179514780004</v>
      </c>
      <c r="G556" s="10">
        <f t="shared" si="26"/>
        <v>-0.23158191802742722</v>
      </c>
      <c r="H556" s="6" t="str">
        <f t="shared" si="24"/>
        <v>Schools</v>
      </c>
    </row>
    <row r="557" spans="1:8" ht="12.75" customHeight="1" x14ac:dyDescent="0.2">
      <c r="A557" s="5" t="s">
        <v>1059</v>
      </c>
      <c r="B557" s="6" t="s">
        <v>1060</v>
      </c>
      <c r="C557" s="7" t="s">
        <v>24</v>
      </c>
      <c r="D557" s="8">
        <f>'Bills at Proposed'!BI565</f>
        <v>1096.5016499999999</v>
      </c>
      <c r="E557" s="8">
        <f>'Bills at Current'!BX565</f>
        <v>728.78885135839994</v>
      </c>
      <c r="F557" s="9">
        <f t="shared" si="25"/>
        <v>367.71279864159999</v>
      </c>
      <c r="G557" s="10">
        <f t="shared" si="26"/>
        <v>0.50455327075354517</v>
      </c>
      <c r="H557" s="6" t="str">
        <f t="shared" si="24"/>
        <v>Govt</v>
      </c>
    </row>
    <row r="558" spans="1:8" ht="12.75" customHeight="1" x14ac:dyDescent="0.2">
      <c r="A558" s="5" t="s">
        <v>1061</v>
      </c>
      <c r="B558" s="6" t="s">
        <v>1062</v>
      </c>
      <c r="C558" s="7" t="s">
        <v>23</v>
      </c>
      <c r="D558" s="8">
        <f>'Bills at Proposed'!BI566</f>
        <v>1066.4083799999999</v>
      </c>
      <c r="E558" s="8">
        <f>'Bills at Current'!BX566</f>
        <v>665.47568508259985</v>
      </c>
      <c r="F558" s="9">
        <f t="shared" si="25"/>
        <v>400.9326949174</v>
      </c>
      <c r="G558" s="10">
        <f t="shared" si="26"/>
        <v>0.6024753479424807</v>
      </c>
      <c r="H558" s="6" t="str">
        <f t="shared" si="24"/>
        <v>Govt</v>
      </c>
    </row>
    <row r="559" spans="1:8" ht="12.75" customHeight="1" x14ac:dyDescent="0.2">
      <c r="A559" s="5" t="s">
        <v>1063</v>
      </c>
      <c r="B559" s="6" t="s">
        <v>1064</v>
      </c>
      <c r="C559" s="7" t="s">
        <v>1</v>
      </c>
      <c r="D559" s="8">
        <f>'Bills at Proposed'!BI567</f>
        <v>939.69479999999999</v>
      </c>
      <c r="E559" s="8">
        <f>'Bills at Current'!BX567</f>
        <v>349.07158164200001</v>
      </c>
      <c r="F559" s="9">
        <f t="shared" si="25"/>
        <v>590.62321835800003</v>
      </c>
      <c r="G559" s="10">
        <f t="shared" si="26"/>
        <v>1.6919831043815243</v>
      </c>
      <c r="H559" s="6" t="str">
        <f t="shared" si="24"/>
        <v>Schools</v>
      </c>
    </row>
    <row r="560" spans="1:8" ht="12.75" customHeight="1" x14ac:dyDescent="0.2">
      <c r="A560" s="5" t="s">
        <v>1065</v>
      </c>
      <c r="B560" s="6" t="s">
        <v>1066</v>
      </c>
      <c r="C560" s="7" t="s">
        <v>1</v>
      </c>
      <c r="D560" s="8">
        <f>'Bills at Proposed'!BI568</f>
        <v>61556.354189999998</v>
      </c>
      <c r="E560" s="8">
        <f>'Bills at Current'!BX568</f>
        <v>63798.184085309797</v>
      </c>
      <c r="F560" s="9">
        <f t="shared" si="25"/>
        <v>-2241.8298953097983</v>
      </c>
      <c r="G560" s="10">
        <f t="shared" si="26"/>
        <v>-3.5139399772132429E-2</v>
      </c>
      <c r="H560" s="6" t="str">
        <f t="shared" si="24"/>
        <v>Schools</v>
      </c>
    </row>
    <row r="561" spans="1:8" ht="12.75" customHeight="1" x14ac:dyDescent="0.2">
      <c r="A561" s="5" t="s">
        <v>1067</v>
      </c>
      <c r="B561" s="6" t="s">
        <v>1068</v>
      </c>
      <c r="C561" s="7" t="s">
        <v>2</v>
      </c>
      <c r="D561" s="8">
        <f>'Bills at Proposed'!BI569</f>
        <v>1202.7744</v>
      </c>
      <c r="E561" s="8">
        <f>'Bills at Current'!BX569</f>
        <v>1032.1937854046</v>
      </c>
      <c r="F561" s="9">
        <f t="shared" si="25"/>
        <v>170.58061459539999</v>
      </c>
      <c r="G561" s="10">
        <f t="shared" si="26"/>
        <v>0.16526026121009418</v>
      </c>
      <c r="H561" s="6" t="str">
        <f t="shared" si="24"/>
        <v>Govt</v>
      </c>
    </row>
    <row r="562" spans="1:8" ht="12.75" customHeight="1" x14ac:dyDescent="0.2">
      <c r="A562" s="5" t="s">
        <v>1069</v>
      </c>
      <c r="B562" s="6" t="s">
        <v>1070</v>
      </c>
      <c r="C562" s="7" t="s">
        <v>0</v>
      </c>
      <c r="D562" s="8">
        <f>'Bills at Proposed'!BI570</f>
        <v>37660.053199999995</v>
      </c>
      <c r="E562" s="8">
        <f>'Bills at Current'!BX570</f>
        <v>38724.087727416001</v>
      </c>
      <c r="F562" s="9">
        <f t="shared" si="25"/>
        <v>-1064.0345274160063</v>
      </c>
      <c r="G562" s="10">
        <f t="shared" si="26"/>
        <v>-2.7477329741268153E-2</v>
      </c>
      <c r="H562" s="6" t="str">
        <f t="shared" si="24"/>
        <v>Schools</v>
      </c>
    </row>
    <row r="563" spans="1:8" ht="12.75" customHeight="1" x14ac:dyDescent="0.2">
      <c r="A563" s="5" t="s">
        <v>1258</v>
      </c>
      <c r="B563" s="6" t="s">
        <v>1259</v>
      </c>
      <c r="C563" s="7" t="s">
        <v>0</v>
      </c>
      <c r="D563" s="8">
        <f>'Bills at Proposed'!BI571</f>
        <v>36777.918400000002</v>
      </c>
      <c r="E563" s="8">
        <f>'Bills at Current'!BX571</f>
        <v>38002.919193567999</v>
      </c>
      <c r="F563" s="9">
        <f t="shared" si="25"/>
        <v>-1225.0007935679969</v>
      </c>
      <c r="G563" s="10">
        <f t="shared" si="26"/>
        <v>-3.2234386714569241E-2</v>
      </c>
      <c r="H563" s="6" t="str">
        <f t="shared" si="24"/>
        <v>Schools</v>
      </c>
    </row>
    <row r="564" spans="1:8" ht="12.75" customHeight="1" x14ac:dyDescent="0.2">
      <c r="A564" s="5" t="s">
        <v>1071</v>
      </c>
      <c r="B564" s="6" t="s">
        <v>1072</v>
      </c>
      <c r="C564" s="7" t="s">
        <v>0</v>
      </c>
      <c r="D564" s="8">
        <f>'Bills at Proposed'!BI572</f>
        <v>782.75159999999994</v>
      </c>
      <c r="E564" s="8">
        <f>'Bills at Current'!BX572</f>
        <v>287.33472825400003</v>
      </c>
      <c r="F564" s="9">
        <f t="shared" si="25"/>
        <v>495.41687174599991</v>
      </c>
      <c r="G564" s="10">
        <f t="shared" si="26"/>
        <v>1.7241802783687814</v>
      </c>
      <c r="H564" s="6" t="str">
        <f t="shared" si="24"/>
        <v>Schools</v>
      </c>
    </row>
    <row r="565" spans="1:8" ht="12.75" customHeight="1" x14ac:dyDescent="0.2">
      <c r="A565" s="5" t="s">
        <v>1073</v>
      </c>
      <c r="B565" s="6" t="s">
        <v>1074</v>
      </c>
      <c r="C565" s="7" t="s">
        <v>20</v>
      </c>
      <c r="D565" s="8">
        <f>'Bills at Proposed'!BI573</f>
        <v>1650.70127</v>
      </c>
      <c r="E565" s="8">
        <f>'Bills at Current'!BX573</f>
        <v>1850.2905499291501</v>
      </c>
      <c r="F565" s="9">
        <f t="shared" si="25"/>
        <v>-199.58927992915005</v>
      </c>
      <c r="G565" s="10">
        <f t="shared" si="26"/>
        <v>-0.10786915597487789</v>
      </c>
      <c r="H565" s="6" t="str">
        <f t="shared" si="24"/>
        <v>Schools</v>
      </c>
    </row>
    <row r="566" spans="1:8" ht="12.75" customHeight="1" x14ac:dyDescent="0.2">
      <c r="A566" s="5" t="s">
        <v>1075</v>
      </c>
      <c r="B566" s="6" t="s">
        <v>1076</v>
      </c>
      <c r="C566" s="7" t="s">
        <v>1</v>
      </c>
      <c r="D566" s="8">
        <f>'Bills at Proposed'!BI574</f>
        <v>7965.9029999999993</v>
      </c>
      <c r="E566" s="8">
        <f>'Bills at Current'!BX574</f>
        <v>10061.942247139999</v>
      </c>
      <c r="F566" s="9">
        <f t="shared" si="25"/>
        <v>-2096.03924714</v>
      </c>
      <c r="G566" s="10">
        <f t="shared" si="26"/>
        <v>-0.20831358356641105</v>
      </c>
      <c r="H566" s="6" t="str">
        <f t="shared" si="24"/>
        <v>Schools</v>
      </c>
    </row>
    <row r="567" spans="1:8" ht="12.75" customHeight="1" x14ac:dyDescent="0.2">
      <c r="A567" s="5" t="s">
        <v>1077</v>
      </c>
      <c r="B567" s="6" t="s">
        <v>1078</v>
      </c>
      <c r="C567" s="7" t="s">
        <v>1</v>
      </c>
      <c r="D567" s="8">
        <f>'Bills at Proposed'!BI575</f>
        <v>12547.212000000001</v>
      </c>
      <c r="E567" s="8">
        <f>'Bills at Current'!BX575</f>
        <v>13899.990702430001</v>
      </c>
      <c r="F567" s="9">
        <f t="shared" si="25"/>
        <v>-1352.7787024299996</v>
      </c>
      <c r="G567" s="10">
        <f t="shared" si="26"/>
        <v>-9.7322273905802392E-2</v>
      </c>
      <c r="H567" s="6" t="str">
        <f t="shared" si="24"/>
        <v>Schools</v>
      </c>
    </row>
    <row r="568" spans="1:8" ht="12.75" customHeight="1" x14ac:dyDescent="0.2">
      <c r="A568" s="5" t="s">
        <v>1079</v>
      </c>
      <c r="B568" s="6" t="s">
        <v>1080</v>
      </c>
      <c r="C568" s="7" t="s">
        <v>14</v>
      </c>
      <c r="D568" s="8">
        <f>'Bills at Proposed'!BI576</f>
        <v>42654.332999999999</v>
      </c>
      <c r="E568" s="8">
        <f>'Bills at Current'!BX576</f>
        <v>42551.889913329993</v>
      </c>
      <c r="F568" s="9">
        <f t="shared" si="25"/>
        <v>102.44308667000587</v>
      </c>
      <c r="G568" s="10">
        <f t="shared" si="26"/>
        <v>2.4074861746132825E-3</v>
      </c>
      <c r="H568" s="6" t="str">
        <f t="shared" si="24"/>
        <v>Schools</v>
      </c>
    </row>
    <row r="569" spans="1:8" ht="12.75" customHeight="1" x14ac:dyDescent="0.2">
      <c r="A569" s="5" t="s">
        <v>1408</v>
      </c>
      <c r="B569" s="6" t="s">
        <v>1426</v>
      </c>
      <c r="C569" s="7" t="s">
        <v>24</v>
      </c>
      <c r="D569" s="8">
        <f>'Bills at Proposed'!BI577</f>
        <v>1145.58402</v>
      </c>
      <c r="E569" s="8">
        <f>'Bills at Current'!BX577</f>
        <v>909.4011227658001</v>
      </c>
      <c r="F569" s="9">
        <f t="shared" si="25"/>
        <v>236.18289723419991</v>
      </c>
      <c r="G569" s="10">
        <f t="shared" si="26"/>
        <v>0.25971256392986075</v>
      </c>
      <c r="H569" s="6" t="str">
        <f t="shared" si="24"/>
        <v>Govt</v>
      </c>
    </row>
    <row r="570" spans="1:8" ht="12.75" customHeight="1" x14ac:dyDescent="0.2">
      <c r="A570" s="5" t="s">
        <v>1081</v>
      </c>
      <c r="B570" s="6" t="s">
        <v>1082</v>
      </c>
      <c r="C570" s="7" t="s">
        <v>22</v>
      </c>
      <c r="D570" s="8">
        <f>'Bills at Proposed'!BI578</f>
        <v>5415.6570000000002</v>
      </c>
      <c r="E570" s="8">
        <f>'Bills at Current'!BX578</f>
        <v>6505.3212822499991</v>
      </c>
      <c r="F570" s="9">
        <f t="shared" si="25"/>
        <v>-1089.6642822499989</v>
      </c>
      <c r="G570" s="10">
        <f t="shared" si="26"/>
        <v>-0.1675035305670739</v>
      </c>
      <c r="H570" s="6" t="str">
        <f t="shared" si="24"/>
        <v>Schools</v>
      </c>
    </row>
    <row r="571" spans="1:8" ht="12.75" customHeight="1" x14ac:dyDescent="0.2">
      <c r="A571" s="5" t="s">
        <v>1083</v>
      </c>
      <c r="B571" s="6" t="s">
        <v>1084</v>
      </c>
      <c r="C571" s="7" t="s">
        <v>23</v>
      </c>
      <c r="D571" s="8">
        <f>'Bills at Proposed'!BI579</f>
        <v>912.91103999999996</v>
      </c>
      <c r="E571" s="8">
        <f>'Bills at Current'!BX579</f>
        <v>281.38179620599999</v>
      </c>
      <c r="F571" s="9">
        <f t="shared" si="25"/>
        <v>631.52924379399997</v>
      </c>
      <c r="G571" s="10">
        <f t="shared" si="26"/>
        <v>2.2443855725892679</v>
      </c>
      <c r="H571" s="6" t="str">
        <f t="shared" si="24"/>
        <v>Govt</v>
      </c>
    </row>
    <row r="572" spans="1:8" ht="12.75" customHeight="1" x14ac:dyDescent="0.2">
      <c r="A572" s="5" t="s">
        <v>1085</v>
      </c>
      <c r="B572" s="6" t="s">
        <v>1086</v>
      </c>
      <c r="C572" s="7" t="s">
        <v>21</v>
      </c>
      <c r="D572" s="8">
        <f>'Bills at Proposed'!BI580</f>
        <v>4688.9659600000005</v>
      </c>
      <c r="E572" s="8">
        <f>'Bills at Current'!BX580</f>
        <v>5766.0944493068009</v>
      </c>
      <c r="F572" s="9">
        <f t="shared" si="25"/>
        <v>-1077.1284893068005</v>
      </c>
      <c r="G572" s="10">
        <f t="shared" si="26"/>
        <v>-0.18680382341574242</v>
      </c>
      <c r="H572" s="6" t="str">
        <f t="shared" si="24"/>
        <v>Schools</v>
      </c>
    </row>
    <row r="573" spans="1:8" ht="12.75" customHeight="1" x14ac:dyDescent="0.2">
      <c r="A573" s="5" t="s">
        <v>1087</v>
      </c>
      <c r="B573" s="6" t="s">
        <v>1088</v>
      </c>
      <c r="C573" s="7" t="s">
        <v>2</v>
      </c>
      <c r="D573" s="8">
        <f>'Bills at Proposed'!BI581</f>
        <v>3036.6059100000002</v>
      </c>
      <c r="E573" s="8">
        <f>'Bills at Current'!BX581</f>
        <v>3987.3546829056504</v>
      </c>
      <c r="F573" s="9">
        <f t="shared" si="25"/>
        <v>-950.74877290565018</v>
      </c>
      <c r="G573" s="10">
        <f t="shared" si="26"/>
        <v>-0.23844098368816891</v>
      </c>
      <c r="H573" s="6" t="str">
        <f t="shared" si="24"/>
        <v>Govt</v>
      </c>
    </row>
    <row r="574" spans="1:8" ht="12.75" customHeight="1" x14ac:dyDescent="0.2">
      <c r="A574" s="5" t="s">
        <v>1089</v>
      </c>
      <c r="B574" s="6" t="s">
        <v>1090</v>
      </c>
      <c r="C574" s="7" t="s">
        <v>22</v>
      </c>
      <c r="D574" s="8">
        <f>'Bills at Proposed'!BI582</f>
        <v>1688.88</v>
      </c>
      <c r="E574" s="8">
        <f>'Bills at Current'!BX582</f>
        <v>1385.0418078000002</v>
      </c>
      <c r="F574" s="9">
        <f t="shared" si="25"/>
        <v>303.83819219999987</v>
      </c>
      <c r="G574" s="10">
        <f t="shared" si="26"/>
        <v>0.21937113413393372</v>
      </c>
      <c r="H574" s="6" t="str">
        <f t="shared" si="24"/>
        <v>Schools</v>
      </c>
    </row>
    <row r="575" spans="1:8" ht="12.75" customHeight="1" x14ac:dyDescent="0.2">
      <c r="A575" s="5" t="s">
        <v>1091</v>
      </c>
      <c r="B575" s="6" t="s">
        <v>1092</v>
      </c>
      <c r="C575" s="7" t="s">
        <v>1</v>
      </c>
      <c r="D575" s="8">
        <f>'Bills at Proposed'!BI583</f>
        <v>0</v>
      </c>
      <c r="E575" s="8">
        <f>'Bills at Current'!BX583</f>
        <v>0</v>
      </c>
      <c r="F575" s="9">
        <f t="shared" si="25"/>
        <v>0</v>
      </c>
      <c r="G575" s="10" t="e">
        <f t="shared" si="26"/>
        <v>#DIV/0!</v>
      </c>
      <c r="H575" s="6" t="str">
        <f t="shared" si="24"/>
        <v>Schools</v>
      </c>
    </row>
    <row r="576" spans="1:8" ht="12.75" customHeight="1" x14ac:dyDescent="0.2">
      <c r="A576" s="5" t="s">
        <v>1093</v>
      </c>
      <c r="B576" s="6" t="s">
        <v>1094</v>
      </c>
      <c r="C576" s="7" t="s">
        <v>0</v>
      </c>
      <c r="D576" s="8">
        <f>'Bills at Proposed'!BI584</f>
        <v>95484.67</v>
      </c>
      <c r="E576" s="8">
        <f>'Bills at Current'!BX584</f>
        <v>99058.7265759</v>
      </c>
      <c r="F576" s="9">
        <f t="shared" si="25"/>
        <v>-3574.0565759000019</v>
      </c>
      <c r="G576" s="10">
        <f t="shared" si="26"/>
        <v>-3.6080178894299819E-2</v>
      </c>
      <c r="H576" s="6" t="str">
        <f t="shared" si="24"/>
        <v>Schools</v>
      </c>
    </row>
    <row r="577" spans="1:8" ht="12.75" customHeight="1" x14ac:dyDescent="0.2">
      <c r="A577" s="5" t="s">
        <v>1095</v>
      </c>
      <c r="B577" s="6" t="s">
        <v>1096</v>
      </c>
      <c r="C577" s="7" t="s">
        <v>16</v>
      </c>
      <c r="D577" s="8">
        <f>'Bills at Proposed'!BI585</f>
        <v>28231.628399999998</v>
      </c>
      <c r="E577" s="8">
        <f>'Bills at Current'!BX585</f>
        <v>28338.709567742</v>
      </c>
      <c r="F577" s="9">
        <f t="shared" si="25"/>
        <v>-107.08116774200244</v>
      </c>
      <c r="G577" s="10">
        <f t="shared" si="26"/>
        <v>-3.7786183413197616E-3</v>
      </c>
      <c r="H577" s="6" t="str">
        <f t="shared" si="24"/>
        <v>Govt</v>
      </c>
    </row>
    <row r="578" spans="1:8" ht="12.75" customHeight="1" x14ac:dyDescent="0.2">
      <c r="A578" s="5" t="s">
        <v>1097</v>
      </c>
      <c r="B578" s="6" t="s">
        <v>1098</v>
      </c>
      <c r="C578" s="7" t="s">
        <v>1</v>
      </c>
      <c r="D578" s="8">
        <f>'Bills at Proposed'!BI586</f>
        <v>29835.484</v>
      </c>
      <c r="E578" s="8">
        <f>'Bills at Current'!BX586</f>
        <v>33238.150315159997</v>
      </c>
      <c r="F578" s="9">
        <f t="shared" si="25"/>
        <v>-3402.6663151599969</v>
      </c>
      <c r="G578" s="10">
        <f t="shared" si="26"/>
        <v>-0.10237231262559254</v>
      </c>
      <c r="H578" s="6" t="str">
        <f t="shared" ref="H578:H641" si="27">IF(LEFT(C578,1)="S","Schools","Govt")</f>
        <v>Schools</v>
      </c>
    </row>
    <row r="579" spans="1:8" ht="12.75" customHeight="1" x14ac:dyDescent="0.2">
      <c r="A579" s="5" t="s">
        <v>1099</v>
      </c>
      <c r="B579" s="6" t="s">
        <v>1100</v>
      </c>
      <c r="C579" s="7" t="s">
        <v>23</v>
      </c>
      <c r="D579" s="8">
        <f>'Bills at Proposed'!BI587</f>
        <v>900.23150999999996</v>
      </c>
      <c r="E579" s="8">
        <f>'Bills at Current'!BX587</f>
        <v>250.25889426615001</v>
      </c>
      <c r="F579" s="9">
        <f t="shared" si="25"/>
        <v>649.97261573384992</v>
      </c>
      <c r="G579" s="10">
        <f t="shared" si="26"/>
        <v>2.5972008612912871</v>
      </c>
      <c r="H579" s="6" t="str">
        <f t="shared" si="27"/>
        <v>Govt</v>
      </c>
    </row>
    <row r="580" spans="1:8" ht="12.75" customHeight="1" x14ac:dyDescent="0.2">
      <c r="A580" s="5" t="s">
        <v>1408</v>
      </c>
      <c r="B580" s="6" t="s">
        <v>1427</v>
      </c>
      <c r="C580" s="7" t="s">
        <v>24</v>
      </c>
      <c r="D580" s="8">
        <f>'Bills at Proposed'!BI588</f>
        <v>1216.2565500000001</v>
      </c>
      <c r="E580" s="8">
        <f>'Bills at Current'!BX588</f>
        <v>1081.98710117365</v>
      </c>
      <c r="F580" s="9">
        <f t="shared" si="25"/>
        <v>134.26944882635007</v>
      </c>
      <c r="G580" s="10">
        <f t="shared" si="26"/>
        <v>0.12409523984223636</v>
      </c>
      <c r="H580" s="6" t="str">
        <f t="shared" si="27"/>
        <v>Govt</v>
      </c>
    </row>
    <row r="581" spans="1:8" ht="12.75" customHeight="1" x14ac:dyDescent="0.2">
      <c r="A581" s="5" t="s">
        <v>1101</v>
      </c>
      <c r="B581" s="6" t="s">
        <v>1102</v>
      </c>
      <c r="C581" s="7" t="s">
        <v>2</v>
      </c>
      <c r="D581" s="8">
        <f>'Bills at Proposed'!BI589</f>
        <v>1483.2654600000001</v>
      </c>
      <c r="E581" s="8">
        <f>'Bills at Current'!BX589</f>
        <v>1659.6174465104502</v>
      </c>
      <c r="F581" s="9">
        <f t="shared" ref="F581:F644" si="28">D581-E581</f>
        <v>-176.35198651045016</v>
      </c>
      <c r="G581" s="10">
        <f t="shared" ref="G581:G644" si="29">D581/E581-1</f>
        <v>-0.10626062462843588</v>
      </c>
      <c r="H581" s="6" t="str">
        <f t="shared" si="27"/>
        <v>Govt</v>
      </c>
    </row>
    <row r="582" spans="1:8" ht="12.75" customHeight="1" x14ac:dyDescent="0.2">
      <c r="A582" s="5" t="s">
        <v>1103</v>
      </c>
      <c r="B582" s="6" t="s">
        <v>1104</v>
      </c>
      <c r="C582" s="7" t="s">
        <v>1</v>
      </c>
      <c r="D582" s="8">
        <f>'Bills at Proposed'!BI590</f>
        <v>44585.145940000002</v>
      </c>
      <c r="E582" s="8">
        <f>'Bills at Current'!BX590</f>
        <v>45596.191153767802</v>
      </c>
      <c r="F582" s="9">
        <f t="shared" si="28"/>
        <v>-1011.0452137678003</v>
      </c>
      <c r="G582" s="10">
        <f t="shared" si="29"/>
        <v>-2.2173896287919548E-2</v>
      </c>
      <c r="H582" s="6" t="str">
        <f t="shared" si="27"/>
        <v>Schools</v>
      </c>
    </row>
    <row r="583" spans="1:8" ht="12.75" customHeight="1" x14ac:dyDescent="0.2">
      <c r="A583" s="5" t="s">
        <v>1105</v>
      </c>
      <c r="B583" s="6" t="s">
        <v>1106</v>
      </c>
      <c r="C583" s="7" t="s">
        <v>22</v>
      </c>
      <c r="D583" s="8">
        <f>'Bills at Proposed'!BI591</f>
        <v>1224.5610000000001</v>
      </c>
      <c r="E583" s="8">
        <f>'Bills at Current'!BX591</f>
        <v>1058.8846603299999</v>
      </c>
      <c r="F583" s="9">
        <f t="shared" si="28"/>
        <v>165.67633967000029</v>
      </c>
      <c r="G583" s="10">
        <f t="shared" si="29"/>
        <v>0.15646306522031161</v>
      </c>
      <c r="H583" s="6" t="str">
        <f t="shared" si="27"/>
        <v>Schools</v>
      </c>
    </row>
    <row r="584" spans="1:8" ht="12.75" customHeight="1" x14ac:dyDescent="0.2">
      <c r="A584" s="5" t="s">
        <v>1107</v>
      </c>
      <c r="B584" s="6" t="s">
        <v>1108</v>
      </c>
      <c r="C584" s="7" t="s">
        <v>23</v>
      </c>
      <c r="D584" s="8">
        <f>'Bills at Proposed'!BI592</f>
        <v>916.26437999999996</v>
      </c>
      <c r="E584" s="8">
        <f>'Bills at Current'!BX592</f>
        <v>294.00927959654996</v>
      </c>
      <c r="F584" s="9">
        <f t="shared" si="28"/>
        <v>622.25510040345</v>
      </c>
      <c r="G584" s="10">
        <f t="shared" si="29"/>
        <v>2.1164471449926028</v>
      </c>
      <c r="H584" s="6" t="str">
        <f t="shared" si="27"/>
        <v>Govt</v>
      </c>
    </row>
    <row r="585" spans="1:8" ht="12.75" customHeight="1" x14ac:dyDescent="0.2">
      <c r="A585" s="5" t="s">
        <v>1109</v>
      </c>
      <c r="B585" s="6" t="s">
        <v>1110</v>
      </c>
      <c r="C585" s="7" t="s">
        <v>1</v>
      </c>
      <c r="D585" s="8">
        <f>'Bills at Proposed'!BI593</f>
        <v>990.82086000000004</v>
      </c>
      <c r="E585" s="8">
        <f>'Bills at Current'!BX593</f>
        <v>474.69425412639998</v>
      </c>
      <c r="F585" s="9">
        <f t="shared" si="28"/>
        <v>516.12660587360006</v>
      </c>
      <c r="G585" s="10">
        <f t="shared" si="29"/>
        <v>1.0872821850844812</v>
      </c>
      <c r="H585" s="6" t="str">
        <f t="shared" si="27"/>
        <v>Schools</v>
      </c>
    </row>
    <row r="586" spans="1:8" ht="12.75" customHeight="1" x14ac:dyDescent="0.2">
      <c r="A586" s="5" t="s">
        <v>1111</v>
      </c>
      <c r="B586" s="6" t="s">
        <v>1112</v>
      </c>
      <c r="C586" s="7" t="s">
        <v>1</v>
      </c>
      <c r="D586" s="8">
        <f>'Bills at Proposed'!BI594</f>
        <v>49347.411999999997</v>
      </c>
      <c r="E586" s="8">
        <f>'Bills at Current'!BX594</f>
        <v>53563.972774410009</v>
      </c>
      <c r="F586" s="9">
        <f t="shared" si="28"/>
        <v>-4216.5607744100125</v>
      </c>
      <c r="G586" s="10">
        <f t="shared" si="29"/>
        <v>-7.8720090314594038E-2</v>
      </c>
      <c r="H586" s="6" t="str">
        <f t="shared" si="27"/>
        <v>Schools</v>
      </c>
    </row>
    <row r="587" spans="1:8" ht="12.75" customHeight="1" x14ac:dyDescent="0.2">
      <c r="A587" s="5" t="s">
        <v>1113</v>
      </c>
      <c r="B587" s="6" t="s">
        <v>1114</v>
      </c>
      <c r="C587" s="7" t="s">
        <v>1</v>
      </c>
      <c r="D587" s="8">
        <f>'Bills at Proposed'!BI595</f>
        <v>1217.42859</v>
      </c>
      <c r="E587" s="8">
        <f>'Bills at Current'!BX595</f>
        <v>992.2467746330999</v>
      </c>
      <c r="F587" s="9">
        <f t="shared" si="28"/>
        <v>225.18181536690008</v>
      </c>
      <c r="G587" s="10">
        <f t="shared" si="29"/>
        <v>0.22694134274224775</v>
      </c>
      <c r="H587" s="6" t="str">
        <f t="shared" si="27"/>
        <v>Schools</v>
      </c>
    </row>
    <row r="588" spans="1:8" ht="12.75" customHeight="1" x14ac:dyDescent="0.2">
      <c r="A588" s="5" t="s">
        <v>1115</v>
      </c>
      <c r="B588" s="6" t="s">
        <v>1116</v>
      </c>
      <c r="C588" s="7" t="s">
        <v>4</v>
      </c>
      <c r="D588" s="8">
        <f>'Bills at Proposed'!BI596</f>
        <v>4468.4279999999999</v>
      </c>
      <c r="E588" s="8">
        <f>'Bills at Current'!BX596</f>
        <v>5596.7303792749999</v>
      </c>
      <c r="F588" s="9">
        <f t="shared" si="28"/>
        <v>-1128.302379275</v>
      </c>
      <c r="G588" s="10">
        <f t="shared" si="29"/>
        <v>-0.20160027423389304</v>
      </c>
      <c r="H588" s="6" t="str">
        <f t="shared" si="27"/>
        <v>Schools</v>
      </c>
    </row>
    <row r="589" spans="1:8" ht="12.75" customHeight="1" x14ac:dyDescent="0.2">
      <c r="A589" s="5" t="s">
        <v>1408</v>
      </c>
      <c r="B589" s="6" t="s">
        <v>1428</v>
      </c>
      <c r="C589" s="7" t="s">
        <v>24</v>
      </c>
      <c r="D589" s="8">
        <f>'Bills at Proposed'!BI597</f>
        <v>965.89505999999994</v>
      </c>
      <c r="E589" s="8">
        <f>'Bills at Current'!BX597</f>
        <v>428.40611271255</v>
      </c>
      <c r="F589" s="9">
        <f t="shared" si="28"/>
        <v>537.48894728744995</v>
      </c>
      <c r="G589" s="10">
        <f t="shared" si="29"/>
        <v>1.2546248322280404</v>
      </c>
      <c r="H589" s="6" t="str">
        <f t="shared" si="27"/>
        <v>Govt</v>
      </c>
    </row>
    <row r="590" spans="1:8" ht="12.75" customHeight="1" x14ac:dyDescent="0.2">
      <c r="A590" s="5" t="s">
        <v>313</v>
      </c>
      <c r="B590" s="6" t="s">
        <v>314</v>
      </c>
      <c r="C590" s="7" t="s">
        <v>0</v>
      </c>
      <c r="D590" s="8">
        <f>'Bills at Proposed'!BI598</f>
        <v>856.86536999999987</v>
      </c>
      <c r="E590" s="8">
        <f>'Bills at Current'!BX598</f>
        <v>256.88532047500001</v>
      </c>
      <c r="F590" s="9">
        <f t="shared" si="28"/>
        <v>599.98004952499991</v>
      </c>
      <c r="G590" s="10">
        <f t="shared" si="29"/>
        <v>2.3355949200039623</v>
      </c>
      <c r="H590" s="6" t="str">
        <f t="shared" si="27"/>
        <v>Schools</v>
      </c>
    </row>
    <row r="591" spans="1:8" ht="12.75" customHeight="1" x14ac:dyDescent="0.2">
      <c r="A591" s="5" t="s">
        <v>1117</v>
      </c>
      <c r="B591" s="6" t="s">
        <v>1118</v>
      </c>
      <c r="C591" s="7" t="s">
        <v>21</v>
      </c>
      <c r="D591" s="8">
        <f>'Bills at Proposed'!BI599</f>
        <v>8929.6864000000005</v>
      </c>
      <c r="E591" s="8">
        <f>'Bills at Current'!BX599</f>
        <v>9862.5857801940019</v>
      </c>
      <c r="F591" s="9">
        <f t="shared" si="28"/>
        <v>-932.89938019400142</v>
      </c>
      <c r="G591" s="10">
        <f t="shared" si="29"/>
        <v>-9.4589735489798765E-2</v>
      </c>
      <c r="H591" s="6" t="str">
        <f t="shared" si="27"/>
        <v>Schools</v>
      </c>
    </row>
    <row r="592" spans="1:8" ht="12.75" customHeight="1" x14ac:dyDescent="0.2">
      <c r="A592" s="5" t="s">
        <v>1119</v>
      </c>
      <c r="B592" s="6" t="s">
        <v>1120</v>
      </c>
      <c r="C592" s="7" t="s">
        <v>17</v>
      </c>
      <c r="D592" s="8">
        <f>'Bills at Proposed'!BI600</f>
        <v>1807.96947</v>
      </c>
      <c r="E592" s="8">
        <f>'Bills at Current'!BX600</f>
        <v>2365.6599085647495</v>
      </c>
      <c r="F592" s="9">
        <f t="shared" si="28"/>
        <v>-557.69043856474946</v>
      </c>
      <c r="G592" s="10">
        <f t="shared" si="29"/>
        <v>-0.23574413065278743</v>
      </c>
      <c r="H592" s="6" t="str">
        <f t="shared" si="27"/>
        <v>Govt</v>
      </c>
    </row>
    <row r="593" spans="1:8" ht="12.75" customHeight="1" x14ac:dyDescent="0.2">
      <c r="A593" s="5" t="s">
        <v>1121</v>
      </c>
      <c r="B593" s="6" t="s">
        <v>1122</v>
      </c>
      <c r="C593" s="7" t="s">
        <v>22</v>
      </c>
      <c r="D593" s="8">
        <f>'Bills at Proposed'!BI601</f>
        <v>22793.791999999998</v>
      </c>
      <c r="E593" s="8">
        <f>'Bills at Current'!BX601</f>
        <v>23493.117087439998</v>
      </c>
      <c r="F593" s="9">
        <f t="shared" si="28"/>
        <v>-699.32508744000006</v>
      </c>
      <c r="G593" s="10">
        <f t="shared" si="29"/>
        <v>-2.9767232880896666E-2</v>
      </c>
      <c r="H593" s="6" t="str">
        <f t="shared" si="27"/>
        <v>Schools</v>
      </c>
    </row>
    <row r="594" spans="1:8" ht="12.75" customHeight="1" x14ac:dyDescent="0.2">
      <c r="A594" s="5" t="s">
        <v>1123</v>
      </c>
      <c r="B594" s="6" t="s">
        <v>1124</v>
      </c>
      <c r="C594" s="7" t="s">
        <v>17</v>
      </c>
      <c r="D594" s="8">
        <f>'Bills at Proposed'!BI602</f>
        <v>1002.48648</v>
      </c>
      <c r="E594" s="8">
        <f>'Bills at Current'!BX602</f>
        <v>508.05146227849997</v>
      </c>
      <c r="F594" s="9">
        <f t="shared" si="28"/>
        <v>494.43501772150006</v>
      </c>
      <c r="G594" s="10">
        <f t="shared" si="29"/>
        <v>0.97319869035327033</v>
      </c>
      <c r="H594" s="6" t="str">
        <f t="shared" si="27"/>
        <v>Govt</v>
      </c>
    </row>
    <row r="595" spans="1:8" ht="12.75" customHeight="1" x14ac:dyDescent="0.2">
      <c r="A595" s="5" t="s">
        <v>1125</v>
      </c>
      <c r="B595" s="6" t="s">
        <v>1126</v>
      </c>
      <c r="C595" s="7" t="s">
        <v>22</v>
      </c>
      <c r="D595" s="8">
        <f>'Bills at Proposed'!BI603</f>
        <v>66269.574800000002</v>
      </c>
      <c r="E595" s="8">
        <f>'Bills at Current'!BX603</f>
        <v>68499.187660595999</v>
      </c>
      <c r="F595" s="9">
        <f t="shared" si="28"/>
        <v>-2229.6128605959966</v>
      </c>
      <c r="G595" s="10">
        <f t="shared" si="29"/>
        <v>-3.2549478858689862E-2</v>
      </c>
      <c r="H595" s="6" t="str">
        <f t="shared" si="27"/>
        <v>Schools</v>
      </c>
    </row>
    <row r="596" spans="1:8" ht="12.75" customHeight="1" x14ac:dyDescent="0.2">
      <c r="A596" s="5" t="s">
        <v>1127</v>
      </c>
      <c r="B596" s="6" t="s">
        <v>1128</v>
      </c>
      <c r="C596" s="7" t="s">
        <v>16</v>
      </c>
      <c r="D596" s="8">
        <f>'Bills at Proposed'!BI604</f>
        <v>8171.1771999999992</v>
      </c>
      <c r="E596" s="8">
        <f>'Bills at Current'!BX604</f>
        <v>9545.8593914180019</v>
      </c>
      <c r="F596" s="9">
        <f t="shared" si="28"/>
        <v>-1374.6821914180027</v>
      </c>
      <c r="G596" s="10">
        <f t="shared" si="29"/>
        <v>-0.14400821707617872</v>
      </c>
      <c r="H596" s="6" t="str">
        <f t="shared" si="27"/>
        <v>Govt</v>
      </c>
    </row>
    <row r="597" spans="1:8" ht="12.75" customHeight="1" x14ac:dyDescent="0.2">
      <c r="A597" s="5" t="s">
        <v>1129</v>
      </c>
      <c r="B597" s="6" t="s">
        <v>1130</v>
      </c>
      <c r="C597" s="7" t="s">
        <v>1</v>
      </c>
      <c r="D597" s="8">
        <f>'Bills at Proposed'!BI605</f>
        <v>11179.820000000002</v>
      </c>
      <c r="E597" s="8">
        <f>'Bills at Current'!BX605</f>
        <v>12418.673053541999</v>
      </c>
      <c r="F597" s="9">
        <f t="shared" si="28"/>
        <v>-1238.8530535419977</v>
      </c>
      <c r="G597" s="10">
        <f t="shared" si="29"/>
        <v>-9.9757280685367378E-2</v>
      </c>
      <c r="H597" s="6" t="str">
        <f t="shared" si="27"/>
        <v>Schools</v>
      </c>
    </row>
    <row r="598" spans="1:8" ht="12.75" customHeight="1" x14ac:dyDescent="0.2">
      <c r="A598" s="5" t="s">
        <v>1131</v>
      </c>
      <c r="B598" s="6" t="s">
        <v>1132</v>
      </c>
      <c r="C598" s="7" t="s">
        <v>0</v>
      </c>
      <c r="D598" s="8">
        <f>'Bills at Proposed'!BI606</f>
        <v>75327.887600000002</v>
      </c>
      <c r="E598" s="8">
        <f>'Bills at Current'!BX606</f>
        <v>77242.117636431984</v>
      </c>
      <c r="F598" s="9">
        <f t="shared" si="28"/>
        <v>-1914.2300364319817</v>
      </c>
      <c r="G598" s="10">
        <f t="shared" si="29"/>
        <v>-2.478220555062971E-2</v>
      </c>
      <c r="H598" s="6" t="str">
        <f t="shared" si="27"/>
        <v>Schools</v>
      </c>
    </row>
    <row r="599" spans="1:8" ht="12.75" customHeight="1" x14ac:dyDescent="0.2">
      <c r="A599" s="5" t="s">
        <v>1133</v>
      </c>
      <c r="B599" s="6" t="s">
        <v>1134</v>
      </c>
      <c r="C599" s="7" t="s">
        <v>1</v>
      </c>
      <c r="D599" s="8">
        <f>'Bills at Proposed'!BI607</f>
        <v>82488.267999999996</v>
      </c>
      <c r="E599" s="8">
        <f>'Bills at Current'!BX607</f>
        <v>83967.988903371996</v>
      </c>
      <c r="F599" s="9">
        <f t="shared" si="28"/>
        <v>-1479.7209033719992</v>
      </c>
      <c r="G599" s="10">
        <f t="shared" si="29"/>
        <v>-1.7622440678849882E-2</v>
      </c>
      <c r="H599" s="6" t="str">
        <f t="shared" si="27"/>
        <v>Schools</v>
      </c>
    </row>
    <row r="600" spans="1:8" ht="12.75" customHeight="1" x14ac:dyDescent="0.2">
      <c r="A600" s="5" t="s">
        <v>1135</v>
      </c>
      <c r="B600" s="6" t="s">
        <v>1136</v>
      </c>
      <c r="C600" s="7" t="s">
        <v>1</v>
      </c>
      <c r="D600" s="8">
        <f>'Bills at Proposed'!BI608</f>
        <v>13805.625</v>
      </c>
      <c r="E600" s="8">
        <f>'Bills at Current'!BX608</f>
        <v>15690.106798100001</v>
      </c>
      <c r="F600" s="9">
        <f t="shared" si="28"/>
        <v>-1884.4817981000015</v>
      </c>
      <c r="G600" s="10">
        <f t="shared" si="29"/>
        <v>-0.12010637163592819</v>
      </c>
      <c r="H600" s="6" t="str">
        <f t="shared" si="27"/>
        <v>Schools</v>
      </c>
    </row>
    <row r="601" spans="1:8" ht="12.75" customHeight="1" x14ac:dyDescent="0.2">
      <c r="A601" s="5" t="s">
        <v>1137</v>
      </c>
      <c r="B601" s="6" t="s">
        <v>1138</v>
      </c>
      <c r="C601" s="7" t="s">
        <v>1</v>
      </c>
      <c r="D601" s="8">
        <f>'Bills at Proposed'!BI609</f>
        <v>11663.111200000001</v>
      </c>
      <c r="E601" s="8">
        <f>'Bills at Current'!BX609</f>
        <v>13442.777901392001</v>
      </c>
      <c r="F601" s="9">
        <f t="shared" si="28"/>
        <v>-1779.6667013919996</v>
      </c>
      <c r="G601" s="10">
        <f t="shared" si="29"/>
        <v>-0.13238831396654371</v>
      </c>
      <c r="H601" s="6" t="str">
        <f t="shared" si="27"/>
        <v>Schools</v>
      </c>
    </row>
    <row r="602" spans="1:8" ht="12.75" customHeight="1" x14ac:dyDescent="0.2">
      <c r="A602" s="5" t="s">
        <v>831</v>
      </c>
      <c r="B602" s="6" t="s">
        <v>832</v>
      </c>
      <c r="C602" s="7" t="s">
        <v>1</v>
      </c>
      <c r="D602" s="8">
        <f>'Bills at Proposed'!BI610</f>
        <v>20941.959199999998</v>
      </c>
      <c r="E602" s="8">
        <f>'Bills at Current'!BX610</f>
        <v>22689.959618452001</v>
      </c>
      <c r="F602" s="9">
        <f t="shared" si="28"/>
        <v>-1748.0004184520039</v>
      </c>
      <c r="G602" s="10">
        <f t="shared" si="29"/>
        <v>-7.7038498430402225E-2</v>
      </c>
      <c r="H602" s="6" t="str">
        <f t="shared" si="27"/>
        <v>Schools</v>
      </c>
    </row>
    <row r="603" spans="1:8" ht="12.75" customHeight="1" x14ac:dyDescent="0.2">
      <c r="A603" s="5" t="s">
        <v>1139</v>
      </c>
      <c r="B603" s="6" t="s">
        <v>1140</v>
      </c>
      <c r="C603" s="7" t="s">
        <v>23</v>
      </c>
      <c r="D603" s="8">
        <f>'Bills at Proposed'!BI611</f>
        <v>967.00626</v>
      </c>
      <c r="E603" s="8">
        <f>'Bills at Current'!BX611</f>
        <v>418.36095985495001</v>
      </c>
      <c r="F603" s="9">
        <f t="shared" si="28"/>
        <v>548.64530014504999</v>
      </c>
      <c r="G603" s="10">
        <f t="shared" si="29"/>
        <v>1.3114161042542567</v>
      </c>
      <c r="H603" s="6" t="str">
        <f t="shared" si="27"/>
        <v>Govt</v>
      </c>
    </row>
    <row r="604" spans="1:8" ht="12.75" customHeight="1" x14ac:dyDescent="0.2">
      <c r="A604" s="5" t="s">
        <v>1141</v>
      </c>
      <c r="B604" s="6" t="s">
        <v>1142</v>
      </c>
      <c r="C604" s="7" t="s">
        <v>22</v>
      </c>
      <c r="D604" s="8">
        <f>'Bills at Proposed'!BI612</f>
        <v>23333.25</v>
      </c>
      <c r="E604" s="8">
        <f>'Bills at Current'!BX612</f>
        <v>23746.685128250003</v>
      </c>
      <c r="F604" s="9">
        <f t="shared" si="28"/>
        <v>-413.43512825000289</v>
      </c>
      <c r="G604" s="10">
        <f t="shared" si="29"/>
        <v>-1.7410224880531344E-2</v>
      </c>
      <c r="H604" s="6" t="str">
        <f t="shared" si="27"/>
        <v>Schools</v>
      </c>
    </row>
    <row r="605" spans="1:8" ht="12.75" customHeight="1" x14ac:dyDescent="0.2">
      <c r="A605" s="5" t="s">
        <v>1143</v>
      </c>
      <c r="B605" s="6" t="s">
        <v>1144</v>
      </c>
      <c r="C605" s="7" t="s">
        <v>11</v>
      </c>
      <c r="D605" s="8">
        <f>'Bills at Proposed'!BI613</f>
        <v>16174.0744</v>
      </c>
      <c r="E605" s="8">
        <f>'Bills at Current'!BX613</f>
        <v>17711.739344431997</v>
      </c>
      <c r="F605" s="9">
        <f t="shared" si="28"/>
        <v>-1537.6649444319974</v>
      </c>
      <c r="G605" s="10">
        <f t="shared" si="29"/>
        <v>-8.6816145751116736E-2</v>
      </c>
      <c r="H605" s="6" t="str">
        <f t="shared" si="27"/>
        <v>Schools</v>
      </c>
    </row>
    <row r="606" spans="1:8" ht="12.75" customHeight="1" x14ac:dyDescent="0.2">
      <c r="A606" s="5" t="s">
        <v>1145</v>
      </c>
      <c r="B606" s="6" t="s">
        <v>1146</v>
      </c>
      <c r="C606" s="7" t="s">
        <v>23</v>
      </c>
      <c r="D606" s="8">
        <f>'Bills at Proposed'!BI614</f>
        <v>1425.26334</v>
      </c>
      <c r="E606" s="8">
        <f>'Bills at Current'!BX614</f>
        <v>1568.7805216982499</v>
      </c>
      <c r="F606" s="9">
        <f t="shared" si="28"/>
        <v>-143.51718169824994</v>
      </c>
      <c r="G606" s="10">
        <f t="shared" si="29"/>
        <v>-9.1483276158279003E-2</v>
      </c>
      <c r="H606" s="6" t="str">
        <f t="shared" si="27"/>
        <v>Govt</v>
      </c>
    </row>
    <row r="607" spans="1:8" ht="12.75" customHeight="1" x14ac:dyDescent="0.2">
      <c r="A607" s="5" t="s">
        <v>1147</v>
      </c>
      <c r="B607" s="6" t="s">
        <v>1148</v>
      </c>
      <c r="C607" s="7" t="s">
        <v>1</v>
      </c>
      <c r="D607" s="8">
        <f>'Bills at Proposed'!BI615</f>
        <v>88885.264800000004</v>
      </c>
      <c r="E607" s="8">
        <f>'Bills at Current'!BX615</f>
        <v>89930.407651196001</v>
      </c>
      <c r="F607" s="9">
        <f t="shared" si="28"/>
        <v>-1045.1428511959966</v>
      </c>
      <c r="G607" s="10">
        <f t="shared" si="29"/>
        <v>-1.1621684794865916E-2</v>
      </c>
      <c r="H607" s="6" t="str">
        <f t="shared" si="27"/>
        <v>Schools</v>
      </c>
    </row>
    <row r="608" spans="1:8" ht="12.75" customHeight="1" x14ac:dyDescent="0.2">
      <c r="A608" s="5" t="s">
        <v>1149</v>
      </c>
      <c r="B608" s="6" t="s">
        <v>1150</v>
      </c>
      <c r="C608" s="7" t="s">
        <v>23</v>
      </c>
      <c r="D608" s="8">
        <f>'Bills at Proposed'!BI616</f>
        <v>1560.55474</v>
      </c>
      <c r="E608" s="8">
        <f>'Bills at Current'!BX616</f>
        <v>1871.6104275581999</v>
      </c>
      <c r="F608" s="9">
        <f t="shared" si="28"/>
        <v>-311.05568755819991</v>
      </c>
      <c r="G608" s="10">
        <f t="shared" si="29"/>
        <v>-0.1661968126369221</v>
      </c>
      <c r="H608" s="6" t="str">
        <f t="shared" si="27"/>
        <v>Govt</v>
      </c>
    </row>
    <row r="609" spans="1:8" ht="12.75" customHeight="1" x14ac:dyDescent="0.2">
      <c r="A609" s="5" t="s">
        <v>1151</v>
      </c>
      <c r="B609" s="6" t="s">
        <v>1152</v>
      </c>
      <c r="C609" s="7" t="s">
        <v>1</v>
      </c>
      <c r="D609" s="8">
        <f>'Bills at Proposed'!BI617</f>
        <v>0</v>
      </c>
      <c r="E609" s="8">
        <f>'Bills at Current'!BX617</f>
        <v>0</v>
      </c>
      <c r="F609" s="9">
        <f t="shared" si="28"/>
        <v>0</v>
      </c>
      <c r="G609" s="10" t="e">
        <f t="shared" si="29"/>
        <v>#DIV/0!</v>
      </c>
      <c r="H609" s="6" t="str">
        <f t="shared" si="27"/>
        <v>Schools</v>
      </c>
    </row>
    <row r="610" spans="1:8" ht="12.75" customHeight="1" x14ac:dyDescent="0.2">
      <c r="A610" s="5" t="s">
        <v>1153</v>
      </c>
      <c r="B610" s="6" t="s">
        <v>1154</v>
      </c>
      <c r="C610" s="7" t="s">
        <v>21</v>
      </c>
      <c r="D610" s="8">
        <f>'Bills at Proposed'!BI618</f>
        <v>5825.1812</v>
      </c>
      <c r="E610" s="8">
        <f>'Bills at Current'!BX618</f>
        <v>7239.3875211139994</v>
      </c>
      <c r="F610" s="9">
        <f t="shared" si="28"/>
        <v>-1414.2063211139994</v>
      </c>
      <c r="G610" s="10">
        <f t="shared" si="29"/>
        <v>-0.19534889063327565</v>
      </c>
      <c r="H610" s="6" t="str">
        <f t="shared" si="27"/>
        <v>Schools</v>
      </c>
    </row>
    <row r="611" spans="1:8" ht="12.75" customHeight="1" x14ac:dyDescent="0.2">
      <c r="A611" s="5" t="s">
        <v>1155</v>
      </c>
      <c r="B611" s="6" t="s">
        <v>1156</v>
      </c>
      <c r="C611" s="7" t="s">
        <v>22</v>
      </c>
      <c r="D611" s="8">
        <f>'Bills at Proposed'!BI619</f>
        <v>26030.9228</v>
      </c>
      <c r="E611" s="8">
        <f>'Bills at Current'!BX619</f>
        <v>26764.238886769999</v>
      </c>
      <c r="F611" s="9">
        <f t="shared" si="28"/>
        <v>-733.31608676999895</v>
      </c>
      <c r="G611" s="10">
        <f t="shared" si="29"/>
        <v>-2.7399101086804656E-2</v>
      </c>
      <c r="H611" s="6" t="str">
        <f t="shared" si="27"/>
        <v>Schools</v>
      </c>
    </row>
    <row r="612" spans="1:8" ht="12.75" customHeight="1" x14ac:dyDescent="0.2">
      <c r="A612" s="5" t="s">
        <v>1157</v>
      </c>
      <c r="B612" s="6" t="s">
        <v>1158</v>
      </c>
      <c r="C612" s="7" t="s">
        <v>2</v>
      </c>
      <c r="D612" s="8">
        <f>'Bills at Proposed'!BI620</f>
        <v>1416.9888000000001</v>
      </c>
      <c r="E612" s="8">
        <f>'Bills at Current'!BX620</f>
        <v>1579.702836726</v>
      </c>
      <c r="F612" s="9">
        <f t="shared" si="28"/>
        <v>-162.7140367259999</v>
      </c>
      <c r="G612" s="10">
        <f t="shared" si="29"/>
        <v>-0.10300294013729283</v>
      </c>
      <c r="H612" s="6" t="str">
        <f t="shared" si="27"/>
        <v>Govt</v>
      </c>
    </row>
    <row r="613" spans="1:8" ht="12.75" customHeight="1" x14ac:dyDescent="0.2">
      <c r="A613" s="5" t="s">
        <v>1159</v>
      </c>
      <c r="B613" s="6" t="s">
        <v>1160</v>
      </c>
      <c r="C613" s="7" t="s">
        <v>22</v>
      </c>
      <c r="D613" s="8">
        <f>'Bills at Proposed'!BI621</f>
        <v>9464.8936000000012</v>
      </c>
      <c r="E613" s="8">
        <f>'Bills at Current'!BX621</f>
        <v>11268.842356002</v>
      </c>
      <c r="F613" s="9">
        <f t="shared" si="28"/>
        <v>-1803.9487560019988</v>
      </c>
      <c r="G613" s="10">
        <f t="shared" si="29"/>
        <v>-0.16008288154294581</v>
      </c>
      <c r="H613" s="6" t="str">
        <f t="shared" si="27"/>
        <v>Schools</v>
      </c>
    </row>
    <row r="614" spans="1:8" ht="12.75" customHeight="1" x14ac:dyDescent="0.2">
      <c r="A614" s="5" t="s">
        <v>1161</v>
      </c>
      <c r="B614" s="6" t="s">
        <v>1162</v>
      </c>
      <c r="C614" s="7" t="s">
        <v>22</v>
      </c>
      <c r="D614" s="8">
        <f>'Bills at Proposed'!BI622</f>
        <v>1594.8588</v>
      </c>
      <c r="E614" s="8">
        <f>'Bills at Current'!BX622</f>
        <v>1815.0024789260001</v>
      </c>
      <c r="F614" s="9">
        <f t="shared" si="28"/>
        <v>-220.14367892600012</v>
      </c>
      <c r="G614" s="10">
        <f t="shared" si="29"/>
        <v>-0.12129111749547949</v>
      </c>
      <c r="H614" s="6" t="str">
        <f t="shared" si="27"/>
        <v>Schools</v>
      </c>
    </row>
    <row r="615" spans="1:8" ht="12.75" customHeight="1" x14ac:dyDescent="0.2">
      <c r="A615" s="5" t="s">
        <v>1163</v>
      </c>
      <c r="B615" s="6" t="s">
        <v>1164</v>
      </c>
      <c r="C615" s="7" t="s">
        <v>23</v>
      </c>
      <c r="D615" s="8">
        <f>'Bills at Proposed'!BI623</f>
        <v>900.24720000000002</v>
      </c>
      <c r="E615" s="8">
        <f>'Bills at Current'!BX623</f>
        <v>250.24457699115001</v>
      </c>
      <c r="F615" s="9">
        <f t="shared" si="28"/>
        <v>650.00262300885004</v>
      </c>
      <c r="G615" s="10">
        <f t="shared" si="29"/>
        <v>2.5974693670657949</v>
      </c>
      <c r="H615" s="6" t="str">
        <f t="shared" si="27"/>
        <v>Govt</v>
      </c>
    </row>
    <row r="616" spans="1:8" ht="12.75" customHeight="1" x14ac:dyDescent="0.2">
      <c r="A616" s="5" t="s">
        <v>1165</v>
      </c>
      <c r="B616" s="6" t="s">
        <v>1166</v>
      </c>
      <c r="C616" s="7" t="s">
        <v>1</v>
      </c>
      <c r="D616" s="8">
        <f>'Bills at Proposed'!BI624</f>
        <v>36554.76</v>
      </c>
      <c r="E616" s="8">
        <f>'Bills at Current'!BX624</f>
        <v>39311.265615300006</v>
      </c>
      <c r="F616" s="9">
        <f t="shared" si="28"/>
        <v>-2756.5056153000041</v>
      </c>
      <c r="G616" s="10">
        <f t="shared" si="29"/>
        <v>-7.0119991614494559E-2</v>
      </c>
      <c r="H616" s="6" t="str">
        <f t="shared" si="27"/>
        <v>Schools</v>
      </c>
    </row>
    <row r="617" spans="1:8" ht="12.75" customHeight="1" x14ac:dyDescent="0.2">
      <c r="A617" s="5" t="s">
        <v>1561</v>
      </c>
      <c r="B617" s="6" t="s">
        <v>1581</v>
      </c>
      <c r="C617" s="7" t="s">
        <v>3</v>
      </c>
      <c r="D617" s="8">
        <f>'Bills at Proposed'!BI625</f>
        <v>1872.7006200000001</v>
      </c>
      <c r="E617" s="8">
        <f>'Bills at Current'!BX625</f>
        <v>2664.4095329204497</v>
      </c>
      <c r="F617" s="9">
        <f t="shared" si="28"/>
        <v>-791.70891292044962</v>
      </c>
      <c r="G617" s="10">
        <f t="shared" si="29"/>
        <v>-0.29714235110571019</v>
      </c>
      <c r="H617" s="6" t="str">
        <f t="shared" si="27"/>
        <v>Schools</v>
      </c>
    </row>
    <row r="618" spans="1:8" ht="12.75" customHeight="1" x14ac:dyDescent="0.2">
      <c r="A618" s="5" t="s">
        <v>1167</v>
      </c>
      <c r="B618" s="6" t="s">
        <v>1168</v>
      </c>
      <c r="C618" s="7" t="s">
        <v>23</v>
      </c>
      <c r="D618" s="8">
        <f>'Bills at Proposed'!BI626</f>
        <v>4644.7934500000001</v>
      </c>
      <c r="E618" s="8">
        <f>'Bills at Current'!BX626</f>
        <v>5533.0538904382001</v>
      </c>
      <c r="F618" s="9">
        <f t="shared" si="28"/>
        <v>-888.26044043820002</v>
      </c>
      <c r="G618" s="10">
        <f t="shared" si="29"/>
        <v>-0.16053710266101395</v>
      </c>
      <c r="H618" s="6" t="str">
        <f t="shared" si="27"/>
        <v>Govt</v>
      </c>
    </row>
    <row r="619" spans="1:8" ht="12.75" customHeight="1" x14ac:dyDescent="0.2">
      <c r="A619" s="5" t="s">
        <v>1169</v>
      </c>
      <c r="B619" s="6" t="s">
        <v>1170</v>
      </c>
      <c r="C619" s="7" t="s">
        <v>20</v>
      </c>
      <c r="D619" s="8">
        <f>'Bills at Proposed'!BI627</f>
        <v>1327.2947999999999</v>
      </c>
      <c r="E619" s="8">
        <f>'Bills at Current'!BX627</f>
        <v>1474.2551518659998</v>
      </c>
      <c r="F619" s="9">
        <f t="shared" si="28"/>
        <v>-146.96035186599988</v>
      </c>
      <c r="G619" s="10">
        <f t="shared" si="29"/>
        <v>-9.9684475702858322E-2</v>
      </c>
      <c r="H619" s="6" t="str">
        <f t="shared" si="27"/>
        <v>Schools</v>
      </c>
    </row>
    <row r="620" spans="1:8" ht="12.75" customHeight="1" x14ac:dyDescent="0.2">
      <c r="A620" s="5" t="s">
        <v>1171</v>
      </c>
      <c r="B620" s="6" t="s">
        <v>1172</v>
      </c>
      <c r="C620" s="7" t="s">
        <v>19</v>
      </c>
      <c r="D620" s="8">
        <f>'Bills at Proposed'!BI628</f>
        <v>1555.9675999999999</v>
      </c>
      <c r="E620" s="8">
        <f>'Bills at Current'!BX628</f>
        <v>1754.9840933520002</v>
      </c>
      <c r="F620" s="9">
        <f t="shared" si="28"/>
        <v>-199.01649335200023</v>
      </c>
      <c r="G620" s="10">
        <f t="shared" si="29"/>
        <v>-0.11340073913255866</v>
      </c>
      <c r="H620" s="6" t="str">
        <f t="shared" si="27"/>
        <v>Govt</v>
      </c>
    </row>
    <row r="621" spans="1:8" ht="12.75" customHeight="1" x14ac:dyDescent="0.2">
      <c r="A621" s="5" t="s">
        <v>1173</v>
      </c>
      <c r="B621" s="6" t="s">
        <v>1174</v>
      </c>
      <c r="C621" s="7" t="s">
        <v>1</v>
      </c>
      <c r="D621" s="8">
        <f>'Bills at Proposed'!BI629</f>
        <v>24906.487000000001</v>
      </c>
      <c r="E621" s="8">
        <f>'Bills at Current'!BX629</f>
        <v>27693.528646490002</v>
      </c>
      <c r="F621" s="9">
        <f t="shared" si="28"/>
        <v>-2787.0416464900009</v>
      </c>
      <c r="G621" s="10">
        <f t="shared" si="29"/>
        <v>-0.10063873340471696</v>
      </c>
      <c r="H621" s="6" t="str">
        <f t="shared" si="27"/>
        <v>Schools</v>
      </c>
    </row>
    <row r="622" spans="1:8" ht="12.75" customHeight="1" x14ac:dyDescent="0.2">
      <c r="A622" s="5" t="s">
        <v>1561</v>
      </c>
      <c r="B622" s="6" t="s">
        <v>1582</v>
      </c>
      <c r="C622" s="7" t="s">
        <v>3</v>
      </c>
      <c r="D622" s="8">
        <f>'Bills at Proposed'!BI630</f>
        <v>85834.76999999999</v>
      </c>
      <c r="E622" s="8">
        <f>'Bills at Current'!BX630</f>
        <v>89152.703186819985</v>
      </c>
      <c r="F622" s="9">
        <f t="shared" si="28"/>
        <v>-3317.9331868199952</v>
      </c>
      <c r="G622" s="10">
        <f t="shared" si="29"/>
        <v>-3.721629370976276E-2</v>
      </c>
      <c r="H622" s="6" t="str">
        <f t="shared" si="27"/>
        <v>Schools</v>
      </c>
    </row>
    <row r="623" spans="1:8" ht="12.75" customHeight="1" x14ac:dyDescent="0.2">
      <c r="A623" s="5" t="s">
        <v>1175</v>
      </c>
      <c r="B623" s="6" t="s">
        <v>1176</v>
      </c>
      <c r="C623" s="7" t="s">
        <v>1</v>
      </c>
      <c r="D623" s="8">
        <f>'Bills at Proposed'!BI631</f>
        <v>14039.573</v>
      </c>
      <c r="E623" s="8">
        <f>'Bills at Current'!BX631</f>
        <v>16500.195868660001</v>
      </c>
      <c r="F623" s="9">
        <f t="shared" si="28"/>
        <v>-2460.6228686600007</v>
      </c>
      <c r="G623" s="10">
        <f t="shared" si="29"/>
        <v>-0.14912688844704181</v>
      </c>
      <c r="H623" s="6" t="str">
        <f t="shared" si="27"/>
        <v>Schools</v>
      </c>
    </row>
    <row r="624" spans="1:8" ht="12.75" customHeight="1" x14ac:dyDescent="0.2">
      <c r="A624" s="5" t="s">
        <v>1177</v>
      </c>
      <c r="B624" s="6" t="s">
        <v>1178</v>
      </c>
      <c r="C624" s="7" t="s">
        <v>1</v>
      </c>
      <c r="D624" s="8">
        <f>'Bills at Proposed'!BI632</f>
        <v>1135.32465</v>
      </c>
      <c r="E624" s="8">
        <f>'Bills at Current'!BX632</f>
        <v>873.43579389604997</v>
      </c>
      <c r="F624" s="9">
        <f t="shared" si="28"/>
        <v>261.88885610395005</v>
      </c>
      <c r="G624" s="10">
        <f t="shared" si="29"/>
        <v>0.29983755867820339</v>
      </c>
      <c r="H624" s="6" t="str">
        <f t="shared" si="27"/>
        <v>Schools</v>
      </c>
    </row>
    <row r="625" spans="1:8" ht="12.75" customHeight="1" x14ac:dyDescent="0.2">
      <c r="A625" s="5" t="s">
        <v>1179</v>
      </c>
      <c r="B625" s="6" t="s">
        <v>1180</v>
      </c>
      <c r="C625" s="7" t="s">
        <v>22</v>
      </c>
      <c r="D625" s="8">
        <f>'Bills at Proposed'!BI633</f>
        <v>4714.1575999999995</v>
      </c>
      <c r="E625" s="8">
        <f>'Bills at Current'!BX633</f>
        <v>5824.3752218400014</v>
      </c>
      <c r="F625" s="9">
        <f t="shared" si="28"/>
        <v>-1110.2176218400018</v>
      </c>
      <c r="G625" s="10">
        <f t="shared" si="29"/>
        <v>-0.19061574496041289</v>
      </c>
      <c r="H625" s="6" t="str">
        <f t="shared" si="27"/>
        <v>Schools</v>
      </c>
    </row>
    <row r="626" spans="1:8" ht="12.75" customHeight="1" x14ac:dyDescent="0.2">
      <c r="A626" s="5" t="s">
        <v>1183</v>
      </c>
      <c r="B626" s="6" t="s">
        <v>1184</v>
      </c>
      <c r="C626" s="7" t="s">
        <v>22</v>
      </c>
      <c r="D626" s="8">
        <f>'Bills at Proposed'!BI634</f>
        <v>23714.106</v>
      </c>
      <c r="E626" s="8">
        <f>'Bills at Current'!BX634</f>
        <v>24620.453691679999</v>
      </c>
      <c r="F626" s="9">
        <f t="shared" si="28"/>
        <v>-906.34769167999912</v>
      </c>
      <c r="G626" s="10">
        <f t="shared" si="29"/>
        <v>-3.6812794070739674E-2</v>
      </c>
      <c r="H626" s="6" t="str">
        <f t="shared" si="27"/>
        <v>Schools</v>
      </c>
    </row>
    <row r="627" spans="1:8" ht="12.75" customHeight="1" x14ac:dyDescent="0.2">
      <c r="A627" s="5" t="s">
        <v>1185</v>
      </c>
      <c r="B627" s="6" t="s">
        <v>1186</v>
      </c>
      <c r="C627" s="7" t="s">
        <v>1</v>
      </c>
      <c r="D627" s="8">
        <f>'Bills at Proposed'!BI635</f>
        <v>1232.86797</v>
      </c>
      <c r="E627" s="8">
        <f>'Bills at Current'!BX635</f>
        <v>1061.88173368515</v>
      </c>
      <c r="F627" s="9">
        <f t="shared" si="28"/>
        <v>170.98623631484998</v>
      </c>
      <c r="G627" s="10">
        <f t="shared" si="29"/>
        <v>0.16102192070058496</v>
      </c>
      <c r="H627" s="6" t="str">
        <f t="shared" si="27"/>
        <v>Schools</v>
      </c>
    </row>
    <row r="628" spans="1:8" ht="12.75" customHeight="1" x14ac:dyDescent="0.2">
      <c r="A628" s="5" t="s">
        <v>1187</v>
      </c>
      <c r="B628" s="6" t="s">
        <v>1188</v>
      </c>
      <c r="C628" s="7" t="s">
        <v>1</v>
      </c>
      <c r="D628" s="8">
        <f>'Bills at Proposed'!BI636</f>
        <v>12547.755000000001</v>
      </c>
      <c r="E628" s="8">
        <f>'Bills at Current'!BX636</f>
        <v>14429.393957300001</v>
      </c>
      <c r="F628" s="9">
        <f t="shared" si="28"/>
        <v>-1881.6389572999997</v>
      </c>
      <c r="G628" s="10">
        <f t="shared" si="29"/>
        <v>-0.1304031869161113</v>
      </c>
      <c r="H628" s="6" t="str">
        <f t="shared" si="27"/>
        <v>Schools</v>
      </c>
    </row>
    <row r="629" spans="1:8" ht="12.75" customHeight="1" x14ac:dyDescent="0.2">
      <c r="A629" s="5" t="s">
        <v>1189</v>
      </c>
      <c r="B629" s="6" t="s">
        <v>1190</v>
      </c>
      <c r="C629" s="7" t="s">
        <v>1</v>
      </c>
      <c r="D629" s="8">
        <f>'Bills at Proposed'!BI637</f>
        <v>33381.665999999997</v>
      </c>
      <c r="E629" s="8">
        <f>'Bills at Current'!BX637</f>
        <v>36451.927401050001</v>
      </c>
      <c r="F629" s="9">
        <f t="shared" si="28"/>
        <v>-3070.2614010500038</v>
      </c>
      <c r="G629" s="10">
        <f t="shared" si="29"/>
        <v>-8.4227683416311372E-2</v>
      </c>
      <c r="H629" s="6" t="str">
        <f t="shared" si="27"/>
        <v>Schools</v>
      </c>
    </row>
    <row r="630" spans="1:8" ht="12.75" customHeight="1" x14ac:dyDescent="0.2">
      <c r="A630" s="5" t="s">
        <v>1191</v>
      </c>
      <c r="B630" s="6" t="s">
        <v>1192</v>
      </c>
      <c r="C630" s="7" t="s">
        <v>1</v>
      </c>
      <c r="D630" s="8">
        <f>'Bills at Proposed'!BI638</f>
        <v>14605.735000000001</v>
      </c>
      <c r="E630" s="8">
        <f>'Bills at Current'!BX638</f>
        <v>16343.834764249999</v>
      </c>
      <c r="F630" s="9">
        <f t="shared" si="28"/>
        <v>-1738.0997642499988</v>
      </c>
      <c r="G630" s="10">
        <f t="shared" si="29"/>
        <v>-0.10634589674461614</v>
      </c>
      <c r="H630" s="6" t="str">
        <f t="shared" si="27"/>
        <v>Schools</v>
      </c>
    </row>
    <row r="631" spans="1:8" ht="12.75" customHeight="1" x14ac:dyDescent="0.2">
      <c r="A631" s="5" t="s">
        <v>1193</v>
      </c>
      <c r="B631" s="6" t="s">
        <v>1194</v>
      </c>
      <c r="C631" s="7" t="s">
        <v>7</v>
      </c>
      <c r="D631" s="8">
        <f>'Bills at Proposed'!BI639</f>
        <v>1149.91695</v>
      </c>
      <c r="E631" s="8">
        <f>'Bills at Current'!BX639</f>
        <v>858.49287306825011</v>
      </c>
      <c r="F631" s="9">
        <f t="shared" si="28"/>
        <v>291.42407693174994</v>
      </c>
      <c r="G631" s="10">
        <f t="shared" si="29"/>
        <v>0.33946010045511676</v>
      </c>
      <c r="H631" s="6" t="str">
        <f t="shared" si="27"/>
        <v>Govt</v>
      </c>
    </row>
    <row r="632" spans="1:8" ht="12.75" customHeight="1" x14ac:dyDescent="0.2">
      <c r="A632" s="5" t="s">
        <v>1195</v>
      </c>
      <c r="B632" s="6" t="s">
        <v>1196</v>
      </c>
      <c r="C632" s="7" t="s">
        <v>9</v>
      </c>
      <c r="D632" s="8">
        <f>'Bills at Proposed'!BI640</f>
        <v>903.08807999999999</v>
      </c>
      <c r="E632" s="8">
        <f>'Bills at Current'!BX640</f>
        <v>257.82983110675002</v>
      </c>
      <c r="F632" s="9">
        <f t="shared" si="28"/>
        <v>645.25824889324997</v>
      </c>
      <c r="G632" s="10">
        <f t="shared" si="29"/>
        <v>2.5026516370252434</v>
      </c>
      <c r="H632" s="6" t="str">
        <f t="shared" si="27"/>
        <v>Govt</v>
      </c>
    </row>
    <row r="633" spans="1:8" ht="12.75" customHeight="1" x14ac:dyDescent="0.2">
      <c r="A633" s="5" t="s">
        <v>1197</v>
      </c>
      <c r="B633" s="6" t="s">
        <v>1198</v>
      </c>
      <c r="C633" s="7" t="s">
        <v>23</v>
      </c>
      <c r="D633" s="8">
        <f>'Bills at Proposed'!BI641</f>
        <v>3834.5868</v>
      </c>
      <c r="E633" s="8">
        <f>'Bills at Current'!BX641</f>
        <v>4773.2375097120012</v>
      </c>
      <c r="F633" s="9">
        <f t="shared" si="28"/>
        <v>-938.65070971200112</v>
      </c>
      <c r="G633" s="10">
        <f t="shared" si="29"/>
        <v>-0.19664864943387983</v>
      </c>
      <c r="H633" s="6" t="str">
        <f t="shared" si="27"/>
        <v>Govt</v>
      </c>
    </row>
    <row r="634" spans="1:8" ht="12.75" customHeight="1" x14ac:dyDescent="0.2">
      <c r="A634" s="5" t="s">
        <v>1199</v>
      </c>
      <c r="B634" s="6" t="s">
        <v>1200</v>
      </c>
      <c r="C634" s="7" t="s">
        <v>22</v>
      </c>
      <c r="D634" s="8">
        <f>'Bills at Proposed'!BI642</f>
        <v>20307.794999999998</v>
      </c>
      <c r="E634" s="8">
        <f>'Bills at Current'!BX642</f>
        <v>21358.64798655</v>
      </c>
      <c r="F634" s="9">
        <f t="shared" si="28"/>
        <v>-1050.8529865500022</v>
      </c>
      <c r="G634" s="10">
        <f t="shared" si="29"/>
        <v>-4.9200351408560494E-2</v>
      </c>
      <c r="H634" s="6" t="str">
        <f t="shared" si="27"/>
        <v>Schools</v>
      </c>
    </row>
    <row r="635" spans="1:8" ht="12.75" customHeight="1" x14ac:dyDescent="0.2">
      <c r="A635" s="5" t="s">
        <v>1201</v>
      </c>
      <c r="B635" s="6" t="s">
        <v>1202</v>
      </c>
      <c r="C635" s="7" t="s">
        <v>1</v>
      </c>
      <c r="D635" s="8">
        <f>'Bills at Proposed'!BI643</f>
        <v>0</v>
      </c>
      <c r="E635" s="8">
        <f>'Bills at Current'!BX643</f>
        <v>0</v>
      </c>
      <c r="F635" s="9">
        <f t="shared" si="28"/>
        <v>0</v>
      </c>
      <c r="G635" s="10" t="e">
        <f t="shared" si="29"/>
        <v>#DIV/0!</v>
      </c>
      <c r="H635" s="6" t="str">
        <f t="shared" si="27"/>
        <v>Schools</v>
      </c>
    </row>
    <row r="636" spans="1:8" ht="12.75" customHeight="1" x14ac:dyDescent="0.2">
      <c r="A636" s="5" t="s">
        <v>1203</v>
      </c>
      <c r="B636" s="6" t="s">
        <v>1204</v>
      </c>
      <c r="C636" s="7" t="s">
        <v>1</v>
      </c>
      <c r="D636" s="8">
        <f>'Bills at Proposed'!BI644</f>
        <v>58565.624000000003</v>
      </c>
      <c r="E636" s="8">
        <f>'Bills at Current'!BX644</f>
        <v>63615.103150899995</v>
      </c>
      <c r="F636" s="9">
        <f t="shared" si="28"/>
        <v>-5049.4791508999915</v>
      </c>
      <c r="G636" s="10">
        <f t="shared" si="29"/>
        <v>-7.9375476904002373E-2</v>
      </c>
      <c r="H636" s="6" t="str">
        <f t="shared" si="27"/>
        <v>Schools</v>
      </c>
    </row>
    <row r="637" spans="1:8" ht="12.75" customHeight="1" x14ac:dyDescent="0.2">
      <c r="A637" s="5" t="s">
        <v>1205</v>
      </c>
      <c r="B637" s="6" t="s">
        <v>1206</v>
      </c>
      <c r="C637" s="7" t="s">
        <v>23</v>
      </c>
      <c r="D637" s="8">
        <f>'Bills at Proposed'!BI645</f>
        <v>7631.3136000000004</v>
      </c>
      <c r="E637" s="8">
        <f>'Bills at Current'!BX645</f>
        <v>8512.5025139419977</v>
      </c>
      <c r="F637" s="9">
        <f t="shared" si="28"/>
        <v>-881.18891394199727</v>
      </c>
      <c r="G637" s="10">
        <f t="shared" si="29"/>
        <v>-0.10351702246181582</v>
      </c>
      <c r="H637" s="6" t="str">
        <f t="shared" si="27"/>
        <v>Govt</v>
      </c>
    </row>
    <row r="638" spans="1:8" ht="12.75" customHeight="1" x14ac:dyDescent="0.2">
      <c r="A638" s="5" t="s">
        <v>1207</v>
      </c>
      <c r="B638" s="6" t="s">
        <v>1208</v>
      </c>
      <c r="C638" s="7" t="s">
        <v>1</v>
      </c>
      <c r="D638" s="8">
        <f>'Bills at Proposed'!BI646</f>
        <v>915.70583999999997</v>
      </c>
      <c r="E638" s="8">
        <f>'Bills at Current'!BX646</f>
        <v>292.61505381219996</v>
      </c>
      <c r="F638" s="9">
        <f t="shared" si="28"/>
        <v>623.09078618779995</v>
      </c>
      <c r="G638" s="10">
        <f t="shared" si="29"/>
        <v>2.129387323277288</v>
      </c>
      <c r="H638" s="6" t="str">
        <f t="shared" si="27"/>
        <v>Schools</v>
      </c>
    </row>
    <row r="639" spans="1:8" ht="12.75" customHeight="1" x14ac:dyDescent="0.2">
      <c r="A639" s="5" t="s">
        <v>1209</v>
      </c>
      <c r="B639" s="6" t="s">
        <v>1210</v>
      </c>
      <c r="C639" s="7" t="s">
        <v>19</v>
      </c>
      <c r="D639" s="8">
        <f>'Bills at Proposed'!BI647</f>
        <v>1140.58986</v>
      </c>
      <c r="E639" s="8">
        <f>'Bills at Current'!BX647</f>
        <v>804.56743901659991</v>
      </c>
      <c r="F639" s="9">
        <f t="shared" si="28"/>
        <v>336.02242098340014</v>
      </c>
      <c r="G639" s="10">
        <f t="shared" si="29"/>
        <v>0.41764357428397902</v>
      </c>
      <c r="H639" s="6" t="str">
        <f t="shared" si="27"/>
        <v>Govt</v>
      </c>
    </row>
    <row r="640" spans="1:8" ht="12.75" customHeight="1" x14ac:dyDescent="0.2">
      <c r="A640" s="5" t="s">
        <v>1211</v>
      </c>
      <c r="B640" s="6" t="s">
        <v>1212</v>
      </c>
      <c r="C640" s="7" t="s">
        <v>22</v>
      </c>
      <c r="D640" s="8">
        <f>'Bills at Proposed'!BI648</f>
        <v>22393.148000000001</v>
      </c>
      <c r="E640" s="8">
        <f>'Bills at Current'!BX648</f>
        <v>22766.039211160005</v>
      </c>
      <c r="F640" s="9">
        <f t="shared" si="28"/>
        <v>-372.89121116000388</v>
      </c>
      <c r="G640" s="10">
        <f t="shared" si="29"/>
        <v>-1.6379274747853834E-2</v>
      </c>
      <c r="H640" s="6" t="str">
        <f t="shared" si="27"/>
        <v>Schools</v>
      </c>
    </row>
    <row r="641" spans="1:8" ht="12.75" customHeight="1" x14ac:dyDescent="0.2">
      <c r="A641" s="5" t="s">
        <v>1213</v>
      </c>
      <c r="B641" s="6" t="s">
        <v>1214</v>
      </c>
      <c r="C641" s="7" t="s">
        <v>4</v>
      </c>
      <c r="D641" s="8">
        <f>'Bills at Proposed'!BI649</f>
        <v>913.995</v>
      </c>
      <c r="E641" s="8">
        <f>'Bills at Current'!BX649</f>
        <v>288.03016602499997</v>
      </c>
      <c r="F641" s="9">
        <f t="shared" si="28"/>
        <v>625.96483397500003</v>
      </c>
      <c r="G641" s="10">
        <f t="shared" si="29"/>
        <v>2.1732613726322976</v>
      </c>
      <c r="H641" s="6" t="str">
        <f t="shared" si="27"/>
        <v>Schools</v>
      </c>
    </row>
    <row r="642" spans="1:8" ht="12.75" customHeight="1" x14ac:dyDescent="0.2">
      <c r="A642" s="5" t="s">
        <v>1215</v>
      </c>
      <c r="B642" s="6" t="s">
        <v>1216</v>
      </c>
      <c r="C642" s="7" t="s">
        <v>23</v>
      </c>
      <c r="D642" s="8">
        <f>'Bills at Proposed'!BI650</f>
        <v>1035.8045099999999</v>
      </c>
      <c r="E642" s="8">
        <f>'Bills at Current'!BX650</f>
        <v>595.73864385980005</v>
      </c>
      <c r="F642" s="9">
        <f t="shared" si="28"/>
        <v>440.06586614019989</v>
      </c>
      <c r="G642" s="10">
        <f t="shared" si="29"/>
        <v>0.7386894751178239</v>
      </c>
      <c r="H642" s="6" t="str">
        <f t="shared" ref="H642:H705" si="30">IF(LEFT(C642,1)="S","Schools","Govt")</f>
        <v>Govt</v>
      </c>
    </row>
    <row r="643" spans="1:8" ht="12.75" customHeight="1" x14ac:dyDescent="0.2">
      <c r="A643" s="5" t="s">
        <v>1217</v>
      </c>
      <c r="B643" s="6" t="s">
        <v>1218</v>
      </c>
      <c r="C643" s="7" t="s">
        <v>0</v>
      </c>
      <c r="D643" s="8">
        <f>'Bills at Proposed'!BI651</f>
        <v>35216.692999999999</v>
      </c>
      <c r="E643" s="8">
        <f>'Bills at Current'!BX651</f>
        <v>36049.111340059993</v>
      </c>
      <c r="F643" s="9">
        <f t="shared" si="28"/>
        <v>-832.41834005999408</v>
      </c>
      <c r="G643" s="10">
        <f t="shared" si="29"/>
        <v>-2.3091230521817607E-2</v>
      </c>
      <c r="H643" s="6" t="str">
        <f t="shared" si="30"/>
        <v>Schools</v>
      </c>
    </row>
    <row r="644" spans="1:8" ht="12.75" customHeight="1" x14ac:dyDescent="0.2">
      <c r="A644" s="5" t="s">
        <v>1219</v>
      </c>
      <c r="B644" s="6" t="s">
        <v>1220</v>
      </c>
      <c r="C644" s="7" t="s">
        <v>0</v>
      </c>
      <c r="D644" s="8">
        <f>'Bills at Proposed'!BI652</f>
        <v>38988.974999999999</v>
      </c>
      <c r="E644" s="8">
        <f>'Bills at Current'!BX652</f>
        <v>38361.391078920002</v>
      </c>
      <c r="F644" s="9">
        <f t="shared" si="28"/>
        <v>627.5839210799968</v>
      </c>
      <c r="G644" s="10">
        <f t="shared" si="29"/>
        <v>1.6359780066079521E-2</v>
      </c>
      <c r="H644" s="6" t="str">
        <f t="shared" si="30"/>
        <v>Schools</v>
      </c>
    </row>
    <row r="645" spans="1:8" ht="12.75" customHeight="1" x14ac:dyDescent="0.2">
      <c r="A645" s="5" t="s">
        <v>1221</v>
      </c>
      <c r="B645" s="6" t="s">
        <v>1222</v>
      </c>
      <c r="C645" s="7" t="s">
        <v>24</v>
      </c>
      <c r="D645" s="8">
        <f>'Bills at Proposed'!BI653</f>
        <v>906.49583999999993</v>
      </c>
      <c r="E645" s="8">
        <f>'Bills at Current'!BX653</f>
        <v>266.17790008949999</v>
      </c>
      <c r="F645" s="9">
        <f t="shared" ref="F645:F708" si="31">D645-E645</f>
        <v>640.31793991049994</v>
      </c>
      <c r="G645" s="10">
        <f t="shared" ref="G645:G708" si="32">D645/E645-1</f>
        <v>2.40560144059743</v>
      </c>
      <c r="H645" s="6" t="str">
        <f t="shared" si="30"/>
        <v>Govt</v>
      </c>
    </row>
    <row r="646" spans="1:8" ht="12.75" customHeight="1" x14ac:dyDescent="0.2">
      <c r="A646" s="5" t="s">
        <v>1223</v>
      </c>
      <c r="B646" s="6" t="s">
        <v>1224</v>
      </c>
      <c r="C646" s="7" t="s">
        <v>24</v>
      </c>
      <c r="D646" s="8">
        <f>'Bills at Proposed'!BI654</f>
        <v>1717.3632299999999</v>
      </c>
      <c r="E646" s="8">
        <f>'Bills at Current'!BX654</f>
        <v>2206.2604649567993</v>
      </c>
      <c r="F646" s="9">
        <f t="shared" si="31"/>
        <v>-488.89723495679937</v>
      </c>
      <c r="G646" s="10">
        <f t="shared" si="32"/>
        <v>-0.22159542933493681</v>
      </c>
      <c r="H646" s="6" t="str">
        <f t="shared" si="30"/>
        <v>Govt</v>
      </c>
    </row>
    <row r="647" spans="1:8" ht="12.75" customHeight="1" x14ac:dyDescent="0.2">
      <c r="A647" s="5" t="s">
        <v>897</v>
      </c>
      <c r="B647" s="6" t="s">
        <v>1225</v>
      </c>
      <c r="C647" s="7" t="s">
        <v>16</v>
      </c>
      <c r="D647" s="8">
        <f>'Bills at Proposed'!BI655</f>
        <v>18575.099000000002</v>
      </c>
      <c r="E647" s="8">
        <f>'Bills at Current'!BX655</f>
        <v>21059.349451349997</v>
      </c>
      <c r="F647" s="9">
        <f t="shared" si="31"/>
        <v>-2484.2504513499953</v>
      </c>
      <c r="G647" s="10">
        <f t="shared" si="32"/>
        <v>-0.11796425417076428</v>
      </c>
      <c r="H647" s="6" t="str">
        <f t="shared" si="30"/>
        <v>Govt</v>
      </c>
    </row>
    <row r="648" spans="1:8" ht="12.75" customHeight="1" x14ac:dyDescent="0.2">
      <c r="A648" s="5" t="s">
        <v>1226</v>
      </c>
      <c r="B648" s="6" t="s">
        <v>1227</v>
      </c>
      <c r="C648" s="7" t="s">
        <v>13</v>
      </c>
      <c r="D648" s="8">
        <f>'Bills at Proposed'!BI656</f>
        <v>1027.4169899999999</v>
      </c>
      <c r="E648" s="8">
        <f>'Bills at Current'!BX656</f>
        <v>553.86417471384993</v>
      </c>
      <c r="F648" s="9">
        <f t="shared" si="31"/>
        <v>473.55281528615001</v>
      </c>
      <c r="G648" s="10">
        <f t="shared" si="32"/>
        <v>0.85499809683630068</v>
      </c>
      <c r="H648" s="6" t="str">
        <f t="shared" si="30"/>
        <v>Govt</v>
      </c>
    </row>
    <row r="649" spans="1:8" ht="12.75" customHeight="1" x14ac:dyDescent="0.2">
      <c r="A649" s="5" t="s">
        <v>1228</v>
      </c>
      <c r="B649" s="6" t="s">
        <v>1229</v>
      </c>
      <c r="C649" s="7" t="s">
        <v>22</v>
      </c>
      <c r="D649" s="8">
        <f>'Bills at Proposed'!BI657</f>
        <v>2076.7737299999999</v>
      </c>
      <c r="E649" s="8">
        <f>'Bills at Current'!BX657</f>
        <v>2908.7804669325496</v>
      </c>
      <c r="F649" s="9">
        <f t="shared" si="31"/>
        <v>-832.00673693254976</v>
      </c>
      <c r="G649" s="10">
        <f t="shared" si="32"/>
        <v>-0.28603283966972637</v>
      </c>
      <c r="H649" s="6" t="str">
        <f t="shared" si="30"/>
        <v>Schools</v>
      </c>
    </row>
    <row r="650" spans="1:8" ht="12.75" customHeight="1" x14ac:dyDescent="0.2">
      <c r="A650" s="5" t="s">
        <v>1230</v>
      </c>
      <c r="B650" s="6" t="s">
        <v>1231</v>
      </c>
      <c r="C650" s="7" t="s">
        <v>0</v>
      </c>
      <c r="D650" s="8">
        <f>'Bills at Proposed'!BI658</f>
        <v>275152.85900000005</v>
      </c>
      <c r="E650" s="8">
        <f>'Bills at Current'!BX658</f>
        <v>283217.61165914999</v>
      </c>
      <c r="F650" s="9">
        <f t="shared" si="31"/>
        <v>-8064.7526591499336</v>
      </c>
      <c r="G650" s="10">
        <f t="shared" si="32"/>
        <v>-2.8475463132059065E-2</v>
      </c>
      <c r="H650" s="6" t="str">
        <f t="shared" si="30"/>
        <v>Schools</v>
      </c>
    </row>
    <row r="651" spans="1:8" ht="12.75" customHeight="1" x14ac:dyDescent="0.2">
      <c r="A651" s="5" t="s">
        <v>1232</v>
      </c>
      <c r="B651" s="6" t="s">
        <v>1233</v>
      </c>
      <c r="C651" s="7" t="s">
        <v>23</v>
      </c>
      <c r="D651" s="8">
        <f>'Bills at Proposed'!BI659</f>
        <v>1001.3831399999999</v>
      </c>
      <c r="E651" s="8">
        <f>'Bills at Current'!BX659</f>
        <v>507.99204558725006</v>
      </c>
      <c r="F651" s="9">
        <f t="shared" si="31"/>
        <v>493.39109441274985</v>
      </c>
      <c r="G651" s="10">
        <f t="shared" si="32"/>
        <v>0.9712575200707696</v>
      </c>
      <c r="H651" s="6" t="str">
        <f t="shared" si="30"/>
        <v>Govt</v>
      </c>
    </row>
    <row r="652" spans="1:8" ht="12.75" customHeight="1" x14ac:dyDescent="0.2">
      <c r="A652" s="5" t="s">
        <v>1234</v>
      </c>
      <c r="B652" s="6" t="s">
        <v>1235</v>
      </c>
      <c r="C652" s="7" t="s">
        <v>22</v>
      </c>
      <c r="D652" s="8">
        <f>'Bills at Proposed'!BI660</f>
        <v>2668.2392</v>
      </c>
      <c r="E652" s="8">
        <f>'Bills at Current'!BX660</f>
        <v>3747.7750453639997</v>
      </c>
      <c r="F652" s="9">
        <f t="shared" si="31"/>
        <v>-1079.5358453639997</v>
      </c>
      <c r="G652" s="10">
        <f t="shared" si="32"/>
        <v>-0.288047129909621</v>
      </c>
      <c r="H652" s="6" t="str">
        <f t="shared" si="30"/>
        <v>Schools</v>
      </c>
    </row>
    <row r="653" spans="1:8" ht="12.75" customHeight="1" x14ac:dyDescent="0.2">
      <c r="A653" s="5" t="s">
        <v>1236</v>
      </c>
      <c r="B653" s="6" t="s">
        <v>1237</v>
      </c>
      <c r="C653" s="7" t="s">
        <v>22</v>
      </c>
      <c r="D653" s="8">
        <f>'Bills at Proposed'!BI661</f>
        <v>25556.303999999996</v>
      </c>
      <c r="E653" s="8">
        <f>'Bills at Current'!BX661</f>
        <v>26470.012372887999</v>
      </c>
      <c r="F653" s="9">
        <f t="shared" si="31"/>
        <v>-913.70837288800249</v>
      </c>
      <c r="G653" s="10">
        <f t="shared" si="32"/>
        <v>-3.4518622810462696E-2</v>
      </c>
      <c r="H653" s="6" t="str">
        <f t="shared" si="30"/>
        <v>Schools</v>
      </c>
    </row>
    <row r="654" spans="1:8" ht="12.75" customHeight="1" x14ac:dyDescent="0.2">
      <c r="A654" s="5" t="s">
        <v>1238</v>
      </c>
      <c r="B654" s="6" t="s">
        <v>1239</v>
      </c>
      <c r="C654" s="7" t="s">
        <v>1</v>
      </c>
      <c r="D654" s="8">
        <f>'Bills at Proposed'!BI662</f>
        <v>1695.0030099999999</v>
      </c>
      <c r="E654" s="8">
        <f>'Bills at Current'!BX662</f>
        <v>2014.7535785474997</v>
      </c>
      <c r="F654" s="9">
        <f t="shared" si="31"/>
        <v>-319.75056854749982</v>
      </c>
      <c r="G654" s="10">
        <f t="shared" si="32"/>
        <v>-0.15870455422048102</v>
      </c>
      <c r="H654" s="6" t="str">
        <f t="shared" si="30"/>
        <v>Schools</v>
      </c>
    </row>
    <row r="655" spans="1:8" ht="12.75" customHeight="1" x14ac:dyDescent="0.2">
      <c r="A655" s="5" t="s">
        <v>1240</v>
      </c>
      <c r="B655" s="6" t="s">
        <v>1241</v>
      </c>
      <c r="C655" s="7" t="s">
        <v>20</v>
      </c>
      <c r="D655" s="8">
        <f>'Bills at Proposed'!BI663</f>
        <v>1406.32665</v>
      </c>
      <c r="E655" s="8">
        <f>'Bills at Current'!BX663</f>
        <v>1515.8692088694002</v>
      </c>
      <c r="F655" s="9">
        <f t="shared" si="31"/>
        <v>-109.54255886940018</v>
      </c>
      <c r="G655" s="10">
        <f t="shared" si="32"/>
        <v>-7.2263859064135016E-2</v>
      </c>
      <c r="H655" s="6" t="str">
        <f t="shared" si="30"/>
        <v>Schools</v>
      </c>
    </row>
    <row r="656" spans="1:8" ht="12.75" customHeight="1" x14ac:dyDescent="0.2">
      <c r="A656" s="5" t="s">
        <v>1242</v>
      </c>
      <c r="B656" s="6" t="s">
        <v>1243</v>
      </c>
      <c r="C656" s="7" t="s">
        <v>1</v>
      </c>
      <c r="D656" s="8">
        <f>'Bills at Proposed'!BI664</f>
        <v>7399.48</v>
      </c>
      <c r="E656" s="8">
        <f>'Bills at Current'!BX664</f>
        <v>9799.4197773150008</v>
      </c>
      <c r="F656" s="9">
        <f t="shared" si="31"/>
        <v>-2399.9397773150013</v>
      </c>
      <c r="G656" s="10">
        <f t="shared" si="32"/>
        <v>-0.24490631403205121</v>
      </c>
      <c r="H656" s="6" t="str">
        <f t="shared" si="30"/>
        <v>Schools</v>
      </c>
    </row>
    <row r="657" spans="1:8" ht="12.75" customHeight="1" x14ac:dyDescent="0.2">
      <c r="A657" s="5" t="s">
        <v>1244</v>
      </c>
      <c r="B657" s="6" t="s">
        <v>1245</v>
      </c>
      <c r="C657" s="7" t="s">
        <v>1</v>
      </c>
      <c r="D657" s="8">
        <f>'Bills at Proposed'!BI665</f>
        <v>4375.0887999999995</v>
      </c>
      <c r="E657" s="8">
        <f>'Bills at Current'!BX665</f>
        <v>5520.8104983499998</v>
      </c>
      <c r="F657" s="9">
        <f t="shared" si="31"/>
        <v>-1145.7216983500002</v>
      </c>
      <c r="G657" s="10">
        <f t="shared" si="32"/>
        <v>-0.20752780750080468</v>
      </c>
      <c r="H657" s="6" t="str">
        <f t="shared" si="30"/>
        <v>Schools</v>
      </c>
    </row>
    <row r="658" spans="1:8" ht="12.75" customHeight="1" x14ac:dyDescent="0.2">
      <c r="A658" s="5" t="s">
        <v>1408</v>
      </c>
      <c r="B658" s="6" t="s">
        <v>1429</v>
      </c>
      <c r="C658" s="7" t="s">
        <v>24</v>
      </c>
      <c r="D658" s="8">
        <f>'Bills at Proposed'!BI666</f>
        <v>1045.38393</v>
      </c>
      <c r="E658" s="8">
        <f>'Bills at Current'!BX666</f>
        <v>631.20836593815</v>
      </c>
      <c r="F658" s="9">
        <f t="shared" si="31"/>
        <v>414.17556406184997</v>
      </c>
      <c r="G658" s="10">
        <f t="shared" si="32"/>
        <v>0.65616298264087591</v>
      </c>
      <c r="H658" s="6" t="str">
        <f t="shared" si="30"/>
        <v>Govt</v>
      </c>
    </row>
    <row r="659" spans="1:8" ht="12.75" customHeight="1" x14ac:dyDescent="0.2">
      <c r="A659" s="5" t="s">
        <v>1246</v>
      </c>
      <c r="B659" s="6" t="s">
        <v>1247</v>
      </c>
      <c r="C659" s="7" t="s">
        <v>22</v>
      </c>
      <c r="D659" s="8">
        <f>'Bills at Proposed'!BI667</f>
        <v>20301.242999999999</v>
      </c>
      <c r="E659" s="8">
        <f>'Bills at Current'!BX667</f>
        <v>22216.129152839996</v>
      </c>
      <c r="F659" s="9">
        <f t="shared" si="31"/>
        <v>-1914.8861528399975</v>
      </c>
      <c r="G659" s="10">
        <f t="shared" si="32"/>
        <v>-8.6193510114484062E-2</v>
      </c>
      <c r="H659" s="6" t="str">
        <f t="shared" si="30"/>
        <v>Schools</v>
      </c>
    </row>
    <row r="660" spans="1:8" ht="12.75" customHeight="1" x14ac:dyDescent="0.2">
      <c r="A660" s="5" t="s">
        <v>1248</v>
      </c>
      <c r="B660" s="6" t="s">
        <v>1249</v>
      </c>
      <c r="C660" s="7" t="s">
        <v>22</v>
      </c>
      <c r="D660" s="8">
        <f>'Bills at Proposed'!BI668</f>
        <v>23576.574799999999</v>
      </c>
      <c r="E660" s="8">
        <f>'Bills at Current'!BX668</f>
        <v>23719.018386979998</v>
      </c>
      <c r="F660" s="9">
        <f t="shared" si="31"/>
        <v>-142.44358697999996</v>
      </c>
      <c r="G660" s="10">
        <f t="shared" si="32"/>
        <v>-6.0054587696677375E-3</v>
      </c>
      <c r="H660" s="6" t="str">
        <f t="shared" si="30"/>
        <v>Schools</v>
      </c>
    </row>
    <row r="661" spans="1:8" ht="12.75" customHeight="1" x14ac:dyDescent="0.2">
      <c r="A661" s="5" t="s">
        <v>1250</v>
      </c>
      <c r="B661" s="6" t="s">
        <v>1251</v>
      </c>
      <c r="C661" s="7" t="s">
        <v>23</v>
      </c>
      <c r="D661" s="8">
        <f>'Bills at Proposed'!BI669</f>
        <v>1076.12094</v>
      </c>
      <c r="E661" s="8">
        <f>'Bills at Current'!BX669</f>
        <v>702.25935121194993</v>
      </c>
      <c r="F661" s="9">
        <f t="shared" si="31"/>
        <v>373.86158878805008</v>
      </c>
      <c r="G661" s="10">
        <f t="shared" si="32"/>
        <v>0.5323696838537566</v>
      </c>
      <c r="H661" s="6" t="str">
        <f t="shared" si="30"/>
        <v>Govt</v>
      </c>
    </row>
    <row r="662" spans="1:8" ht="12.75" customHeight="1" x14ac:dyDescent="0.2">
      <c r="A662" s="5" t="s">
        <v>1252</v>
      </c>
      <c r="B662" s="6" t="s">
        <v>1253</v>
      </c>
      <c r="C662" s="7" t="s">
        <v>2</v>
      </c>
      <c r="D662" s="8">
        <f>'Bills at Proposed'!BI670</f>
        <v>6005.8361699999996</v>
      </c>
      <c r="E662" s="8">
        <f>'Bills at Current'!BX670</f>
        <v>6675.5968112711498</v>
      </c>
      <c r="F662" s="9">
        <f t="shared" si="31"/>
        <v>-669.76064127115023</v>
      </c>
      <c r="G662" s="10">
        <f t="shared" si="32"/>
        <v>-0.10032970237811834</v>
      </c>
      <c r="H662" s="6" t="str">
        <f t="shared" si="30"/>
        <v>Govt</v>
      </c>
    </row>
    <row r="663" spans="1:8" ht="12.75" customHeight="1" x14ac:dyDescent="0.2">
      <c r="A663" s="5" t="s">
        <v>1254</v>
      </c>
      <c r="B663" s="6" t="s">
        <v>1255</v>
      </c>
      <c r="C663" s="7" t="s">
        <v>20</v>
      </c>
      <c r="D663" s="8">
        <f>'Bills at Proposed'!BI671</f>
        <v>11069.905000000001</v>
      </c>
      <c r="E663" s="8">
        <f>'Bills at Current'!BX671</f>
        <v>12168.112672589999</v>
      </c>
      <c r="F663" s="9">
        <f t="shared" si="31"/>
        <v>-1098.2076725899988</v>
      </c>
      <c r="G663" s="10">
        <f t="shared" si="32"/>
        <v>-9.0252917781064923E-2</v>
      </c>
      <c r="H663" s="6" t="str">
        <f t="shared" si="30"/>
        <v>Schools</v>
      </c>
    </row>
    <row r="664" spans="1:8" ht="12.75" customHeight="1" x14ac:dyDescent="0.2">
      <c r="A664" s="5" t="s">
        <v>1256</v>
      </c>
      <c r="B664" s="6" t="s">
        <v>1257</v>
      </c>
      <c r="C664" s="7" t="s">
        <v>22</v>
      </c>
      <c r="D664" s="8">
        <f>'Bills at Proposed'!BI672</f>
        <v>2695.7939999999999</v>
      </c>
      <c r="E664" s="8">
        <f>'Bills at Current'!BX672</f>
        <v>3630.229141238</v>
      </c>
      <c r="F664" s="9">
        <f t="shared" si="31"/>
        <v>-934.43514123800014</v>
      </c>
      <c r="G664" s="10">
        <f t="shared" si="32"/>
        <v>-0.25740390065827468</v>
      </c>
      <c r="H664" s="6" t="str">
        <f t="shared" si="30"/>
        <v>Schools</v>
      </c>
    </row>
    <row r="665" spans="1:8" ht="12.75" customHeight="1" x14ac:dyDescent="0.2">
      <c r="A665" s="5" t="s">
        <v>1260</v>
      </c>
      <c r="B665" s="6" t="s">
        <v>1261</v>
      </c>
      <c r="C665" s="7" t="s">
        <v>1</v>
      </c>
      <c r="D665" s="8">
        <f>'Bills at Proposed'!BI673</f>
        <v>31060.57</v>
      </c>
      <c r="E665" s="8">
        <f>'Bills at Current'!BX673</f>
        <v>33589.170901789999</v>
      </c>
      <c r="F665" s="9">
        <f t="shared" si="31"/>
        <v>-2528.6009017899996</v>
      </c>
      <c r="G665" s="10">
        <f t="shared" si="32"/>
        <v>-7.5280241634521849E-2</v>
      </c>
      <c r="H665" s="6" t="str">
        <f t="shared" si="30"/>
        <v>Schools</v>
      </c>
    </row>
    <row r="666" spans="1:8" ht="12.75" customHeight="1" x14ac:dyDescent="0.2">
      <c r="A666" s="5" t="s">
        <v>1262</v>
      </c>
      <c r="B666" s="6" t="s">
        <v>1263</v>
      </c>
      <c r="C666" s="7" t="s">
        <v>1</v>
      </c>
      <c r="D666" s="8">
        <f>'Bills at Proposed'!BI674</f>
        <v>16584.567999999999</v>
      </c>
      <c r="E666" s="8">
        <f>'Bills at Current'!BX674</f>
        <v>17601.82612664</v>
      </c>
      <c r="F666" s="9">
        <f t="shared" si="31"/>
        <v>-1017.2581266400011</v>
      </c>
      <c r="G666" s="10">
        <f t="shared" si="32"/>
        <v>-5.7792760780678409E-2</v>
      </c>
      <c r="H666" s="6" t="str">
        <f t="shared" si="30"/>
        <v>Schools</v>
      </c>
    </row>
    <row r="667" spans="1:8" ht="12.75" customHeight="1" x14ac:dyDescent="0.2">
      <c r="A667" s="5" t="s">
        <v>1264</v>
      </c>
      <c r="B667" s="6" t="s">
        <v>1265</v>
      </c>
      <c r="C667" s="7" t="s">
        <v>0</v>
      </c>
      <c r="D667" s="8">
        <f>'Bills at Proposed'!BI675</f>
        <v>7044.9080000000004</v>
      </c>
      <c r="E667" s="8">
        <f>'Bills at Current'!BX675</f>
        <v>8108.3442813800002</v>
      </c>
      <c r="F667" s="9">
        <f t="shared" si="31"/>
        <v>-1063.4362813799999</v>
      </c>
      <c r="G667" s="10">
        <f t="shared" si="32"/>
        <v>-0.13115332113142686</v>
      </c>
      <c r="H667" s="6" t="str">
        <f t="shared" si="30"/>
        <v>Schools</v>
      </c>
    </row>
    <row r="668" spans="1:8" ht="12.75" customHeight="1" x14ac:dyDescent="0.2">
      <c r="A668" s="5" t="s">
        <v>1266</v>
      </c>
      <c r="B668" s="6" t="s">
        <v>1267</v>
      </c>
      <c r="C668" s="7" t="s">
        <v>23</v>
      </c>
      <c r="D668" s="8">
        <f>'Bills at Proposed'!BI676</f>
        <v>1974.19704</v>
      </c>
      <c r="E668" s="8">
        <f>'Bills at Current'!BX676</f>
        <v>2927.2978577265499</v>
      </c>
      <c r="F668" s="9">
        <f t="shared" si="31"/>
        <v>-953.10081772654985</v>
      </c>
      <c r="G668" s="10">
        <f t="shared" si="32"/>
        <v>-0.3255906518739996</v>
      </c>
      <c r="H668" s="6" t="str">
        <f t="shared" si="30"/>
        <v>Govt</v>
      </c>
    </row>
    <row r="669" spans="1:8" ht="12.75" customHeight="1" x14ac:dyDescent="0.2">
      <c r="A669" s="5" t="s">
        <v>1268</v>
      </c>
      <c r="B669" s="6" t="s">
        <v>1269</v>
      </c>
      <c r="C669" s="7" t="s">
        <v>22</v>
      </c>
      <c r="D669" s="8">
        <f>'Bills at Proposed'!BI677</f>
        <v>10598.850670000002</v>
      </c>
      <c r="E669" s="8">
        <f>'Bills at Current'!BX677</f>
        <v>11999.443829480801</v>
      </c>
      <c r="F669" s="9">
        <f t="shared" si="31"/>
        <v>-1400.5931594807989</v>
      </c>
      <c r="G669" s="10">
        <f t="shared" si="32"/>
        <v>-0.1167215063784669</v>
      </c>
      <c r="H669" s="6" t="str">
        <f t="shared" si="30"/>
        <v>Schools</v>
      </c>
    </row>
    <row r="670" spans="1:8" ht="12.75" customHeight="1" x14ac:dyDescent="0.2">
      <c r="A670" s="5" t="s">
        <v>1270</v>
      </c>
      <c r="B670" s="6" t="s">
        <v>1271</v>
      </c>
      <c r="C670" s="7" t="s">
        <v>1</v>
      </c>
      <c r="D670" s="8">
        <f>'Bills at Proposed'!BI678</f>
        <v>14100.871999999999</v>
      </c>
      <c r="E670" s="8">
        <f>'Bills at Current'!BX678</f>
        <v>15411.26708009</v>
      </c>
      <c r="F670" s="9">
        <f t="shared" si="31"/>
        <v>-1310.3950800900002</v>
      </c>
      <c r="G670" s="10">
        <f t="shared" si="32"/>
        <v>-8.5028380423236904E-2</v>
      </c>
      <c r="H670" s="6" t="str">
        <f t="shared" si="30"/>
        <v>Schools</v>
      </c>
    </row>
    <row r="671" spans="1:8" ht="12.75" customHeight="1" x14ac:dyDescent="0.2">
      <c r="A671" s="5" t="s">
        <v>1272</v>
      </c>
      <c r="B671" s="6" t="s">
        <v>1273</v>
      </c>
      <c r="C671" s="7" t="s">
        <v>1</v>
      </c>
      <c r="D671" s="8">
        <f>'Bills at Proposed'!BI679</f>
        <v>18539.199199999999</v>
      </c>
      <c r="E671" s="8">
        <f>'Bills at Current'!BX679</f>
        <v>20153.041053025994</v>
      </c>
      <c r="F671" s="9">
        <f t="shared" si="31"/>
        <v>-1613.8418530259951</v>
      </c>
      <c r="G671" s="10">
        <f t="shared" si="32"/>
        <v>-8.0079321467152798E-2</v>
      </c>
      <c r="H671" s="6" t="str">
        <f t="shared" si="30"/>
        <v>Schools</v>
      </c>
    </row>
    <row r="672" spans="1:8" ht="12.75" customHeight="1" x14ac:dyDescent="0.2">
      <c r="A672" s="5" t="s">
        <v>1274</v>
      </c>
      <c r="B672" s="6" t="s">
        <v>1275</v>
      </c>
      <c r="C672" s="7" t="s">
        <v>23</v>
      </c>
      <c r="D672" s="8">
        <f>'Bills at Proposed'!BI680</f>
        <v>4625.0869899999998</v>
      </c>
      <c r="E672" s="8">
        <f>'Bills at Current'!BX680</f>
        <v>5300.1758834093998</v>
      </c>
      <c r="F672" s="9">
        <f t="shared" si="31"/>
        <v>-675.08889340940004</v>
      </c>
      <c r="G672" s="10">
        <f t="shared" si="32"/>
        <v>-0.1273710360296838</v>
      </c>
      <c r="H672" s="6" t="str">
        <f t="shared" si="30"/>
        <v>Govt</v>
      </c>
    </row>
    <row r="673" spans="1:8" ht="12.75" customHeight="1" x14ac:dyDescent="0.2">
      <c r="A673" s="5" t="s">
        <v>1276</v>
      </c>
      <c r="B673" s="6" t="s">
        <v>1277</v>
      </c>
      <c r="C673" s="7" t="s">
        <v>23</v>
      </c>
      <c r="D673" s="8">
        <f>'Bills at Proposed'!BI681</f>
        <v>1690.34304</v>
      </c>
      <c r="E673" s="8">
        <f>'Bills at Current'!BX681</f>
        <v>2170.6237843622494</v>
      </c>
      <c r="F673" s="9">
        <f t="shared" si="31"/>
        <v>-480.28074436224938</v>
      </c>
      <c r="G673" s="10">
        <f t="shared" si="32"/>
        <v>-0.22126392782679316</v>
      </c>
      <c r="H673" s="6" t="str">
        <f t="shared" si="30"/>
        <v>Govt</v>
      </c>
    </row>
    <row r="674" spans="1:8" ht="12.75" customHeight="1" x14ac:dyDescent="0.2">
      <c r="A674" s="5" t="s">
        <v>1278</v>
      </c>
      <c r="B674" s="6" t="s">
        <v>1279</v>
      </c>
      <c r="C674" s="7" t="s">
        <v>0</v>
      </c>
      <c r="D674" s="8">
        <f>'Bills at Proposed'!BI682</f>
        <v>2293.6835300000002</v>
      </c>
      <c r="E674" s="8">
        <f>'Bills at Current'!BX682</f>
        <v>2953.5250824681002</v>
      </c>
      <c r="F674" s="9">
        <f t="shared" si="31"/>
        <v>-659.84155246809996</v>
      </c>
      <c r="G674" s="10">
        <f t="shared" si="32"/>
        <v>-0.22340814248873964</v>
      </c>
      <c r="H674" s="6" t="str">
        <f t="shared" si="30"/>
        <v>Schools</v>
      </c>
    </row>
    <row r="675" spans="1:8" ht="12.75" customHeight="1" x14ac:dyDescent="0.2">
      <c r="A675" s="5" t="s">
        <v>1280</v>
      </c>
      <c r="B675" s="6" t="s">
        <v>1281</v>
      </c>
      <c r="C675" s="7" t="s">
        <v>22</v>
      </c>
      <c r="D675" s="8">
        <f>'Bills at Proposed'!BI683</f>
        <v>2808.4108000000001</v>
      </c>
      <c r="E675" s="8">
        <f>'Bills at Current'!BX683</f>
        <v>3996.1263597220004</v>
      </c>
      <c r="F675" s="9">
        <f t="shared" si="31"/>
        <v>-1187.7155597220003</v>
      </c>
      <c r="G675" s="10">
        <f t="shared" si="32"/>
        <v>-0.29721671759264046</v>
      </c>
      <c r="H675" s="6" t="str">
        <f t="shared" si="30"/>
        <v>Schools</v>
      </c>
    </row>
    <row r="676" spans="1:8" ht="12.75" customHeight="1" x14ac:dyDescent="0.2">
      <c r="A676" s="5" t="s">
        <v>1282</v>
      </c>
      <c r="B676" s="6" t="s">
        <v>1283</v>
      </c>
      <c r="C676" s="7" t="s">
        <v>22</v>
      </c>
      <c r="D676" s="8">
        <f>'Bills at Proposed'!BI684</f>
        <v>1879.4515999999999</v>
      </c>
      <c r="E676" s="8">
        <f>'Bills at Current'!BX684</f>
        <v>2291.7769203139997</v>
      </c>
      <c r="F676" s="9">
        <f t="shared" si="31"/>
        <v>-412.32532031399978</v>
      </c>
      <c r="G676" s="10">
        <f t="shared" si="32"/>
        <v>-0.17991512029779344</v>
      </c>
      <c r="H676" s="6" t="str">
        <f t="shared" si="30"/>
        <v>Schools</v>
      </c>
    </row>
    <row r="677" spans="1:8" ht="12.75" customHeight="1" x14ac:dyDescent="0.2">
      <c r="A677" s="5" t="s">
        <v>1284</v>
      </c>
      <c r="B677" s="6" t="s">
        <v>1285</v>
      </c>
      <c r="C677" s="7" t="s">
        <v>23</v>
      </c>
      <c r="D677" s="8">
        <f>'Bills at Proposed'!BI685</f>
        <v>927.90188999999998</v>
      </c>
      <c r="E677" s="8">
        <f>'Bills at Current'!BX685</f>
        <v>319.92927425655</v>
      </c>
      <c r="F677" s="9">
        <f t="shared" si="31"/>
        <v>607.97261574344998</v>
      </c>
      <c r="G677" s="10">
        <f t="shared" si="32"/>
        <v>1.9003344322155376</v>
      </c>
      <c r="H677" s="6" t="str">
        <f t="shared" si="30"/>
        <v>Govt</v>
      </c>
    </row>
    <row r="678" spans="1:8" ht="12.75" customHeight="1" x14ac:dyDescent="0.2">
      <c r="A678" s="5" t="s">
        <v>1286</v>
      </c>
      <c r="B678" s="6" t="s">
        <v>1287</v>
      </c>
      <c r="C678" s="7" t="s">
        <v>1</v>
      </c>
      <c r="D678" s="8">
        <f>'Bills at Proposed'!BI686</f>
        <v>20337.060000000001</v>
      </c>
      <c r="E678" s="8">
        <f>'Bills at Current'!BX686</f>
        <v>22170.971349449999</v>
      </c>
      <c r="F678" s="9">
        <f t="shared" si="31"/>
        <v>-1833.9113494499979</v>
      </c>
      <c r="G678" s="10">
        <f t="shared" si="32"/>
        <v>-8.2716779546760488E-2</v>
      </c>
      <c r="H678" s="6" t="str">
        <f t="shared" si="30"/>
        <v>Schools</v>
      </c>
    </row>
    <row r="679" spans="1:8" ht="12.75" customHeight="1" x14ac:dyDescent="0.2">
      <c r="A679" s="5" t="s">
        <v>1288</v>
      </c>
      <c r="B679" s="6" t="s">
        <v>1289</v>
      </c>
      <c r="C679" s="7" t="s">
        <v>22</v>
      </c>
      <c r="D679" s="8">
        <f>'Bills at Proposed'!BI687</f>
        <v>16702.572</v>
      </c>
      <c r="E679" s="8">
        <f>'Bills at Current'!BX687</f>
        <v>17873.595901839999</v>
      </c>
      <c r="F679" s="9">
        <f t="shared" si="31"/>
        <v>-1171.0239018399989</v>
      </c>
      <c r="G679" s="10">
        <f t="shared" si="32"/>
        <v>-6.5516973096580333E-2</v>
      </c>
      <c r="H679" s="6" t="str">
        <f t="shared" si="30"/>
        <v>Schools</v>
      </c>
    </row>
    <row r="680" spans="1:8" ht="12.75" customHeight="1" x14ac:dyDescent="0.2">
      <c r="A680" s="5" t="s">
        <v>1290</v>
      </c>
      <c r="B680" s="6" t="s">
        <v>1291</v>
      </c>
      <c r="C680" s="7" t="s">
        <v>23</v>
      </c>
      <c r="D680" s="8">
        <f>'Bills at Proposed'!BI688</f>
        <v>4358.8290900000002</v>
      </c>
      <c r="E680" s="8">
        <f>'Bills at Current'!BX688</f>
        <v>5170.9657061593989</v>
      </c>
      <c r="F680" s="9">
        <f t="shared" si="31"/>
        <v>-812.13661615939873</v>
      </c>
      <c r="G680" s="10">
        <f t="shared" si="32"/>
        <v>-0.15705704936159637</v>
      </c>
      <c r="H680" s="6" t="str">
        <f t="shared" si="30"/>
        <v>Govt</v>
      </c>
    </row>
    <row r="681" spans="1:8" ht="12.75" customHeight="1" x14ac:dyDescent="0.2">
      <c r="A681" s="5" t="s">
        <v>1292</v>
      </c>
      <c r="B681" s="6" t="s">
        <v>1293</v>
      </c>
      <c r="C681" s="7" t="s">
        <v>0</v>
      </c>
      <c r="D681" s="8">
        <f>'Bills at Proposed'!BI689</f>
        <v>88583.735000000015</v>
      </c>
      <c r="E681" s="8">
        <f>'Bills at Current'!BX689</f>
        <v>91710.786256249994</v>
      </c>
      <c r="F681" s="9">
        <f t="shared" si="31"/>
        <v>-3127.0512562499789</v>
      </c>
      <c r="G681" s="10">
        <f t="shared" si="32"/>
        <v>-3.4096875448354047E-2</v>
      </c>
      <c r="H681" s="6" t="str">
        <f t="shared" si="30"/>
        <v>Schools</v>
      </c>
    </row>
    <row r="682" spans="1:8" ht="12.75" customHeight="1" x14ac:dyDescent="0.2">
      <c r="A682" s="5" t="s">
        <v>1294</v>
      </c>
      <c r="B682" s="6" t="s">
        <v>1295</v>
      </c>
      <c r="C682" s="7" t="s">
        <v>22</v>
      </c>
      <c r="D682" s="8">
        <f>'Bills at Proposed'!BI690</f>
        <v>1258.3788</v>
      </c>
      <c r="E682" s="8">
        <f>'Bills at Current'!BX690</f>
        <v>1125.5730001039999</v>
      </c>
      <c r="F682" s="9">
        <f t="shared" si="31"/>
        <v>132.80579989600005</v>
      </c>
      <c r="G682" s="10">
        <f t="shared" si="32"/>
        <v>0.11798950390932372</v>
      </c>
      <c r="H682" s="6" t="str">
        <f t="shared" si="30"/>
        <v>Schools</v>
      </c>
    </row>
    <row r="683" spans="1:8" ht="12.75" customHeight="1" x14ac:dyDescent="0.2">
      <c r="A683" s="5" t="s">
        <v>1296</v>
      </c>
      <c r="B683" s="6" t="s">
        <v>1297</v>
      </c>
      <c r="C683" s="7" t="s">
        <v>0</v>
      </c>
      <c r="D683" s="8">
        <f>'Bills at Proposed'!BI691</f>
        <v>322235.51</v>
      </c>
      <c r="E683" s="8">
        <f>'Bills at Current'!BX691</f>
        <v>319297.91648194997</v>
      </c>
      <c r="F683" s="9">
        <f t="shared" si="31"/>
        <v>2937.5935180500383</v>
      </c>
      <c r="G683" s="10">
        <f t="shared" si="32"/>
        <v>9.2001650070776542E-3</v>
      </c>
      <c r="H683" s="6" t="str">
        <f t="shared" si="30"/>
        <v>Schools</v>
      </c>
    </row>
    <row r="684" spans="1:8" ht="12.75" customHeight="1" x14ac:dyDescent="0.2">
      <c r="A684" s="5" t="s">
        <v>1298</v>
      </c>
      <c r="B684" s="6" t="s">
        <v>1299</v>
      </c>
      <c r="C684" s="7" t="s">
        <v>1</v>
      </c>
      <c r="D684" s="8">
        <f>'Bills at Proposed'!BI692</f>
        <v>3856.5527599999996</v>
      </c>
      <c r="E684" s="8">
        <f>'Bills at Current'!BX692</f>
        <v>5518.4520283826496</v>
      </c>
      <c r="F684" s="9">
        <f t="shared" si="31"/>
        <v>-1661.89926838265</v>
      </c>
      <c r="G684" s="10">
        <f t="shared" si="32"/>
        <v>-0.30115316031291484</v>
      </c>
      <c r="H684" s="6" t="str">
        <f t="shared" si="30"/>
        <v>Schools</v>
      </c>
    </row>
    <row r="685" spans="1:8" ht="12.75" customHeight="1" x14ac:dyDescent="0.2">
      <c r="A685" s="5" t="s">
        <v>1300</v>
      </c>
      <c r="B685" s="6" t="s">
        <v>1301</v>
      </c>
      <c r="C685" s="7" t="s">
        <v>1</v>
      </c>
      <c r="D685" s="8">
        <f>'Bills at Proposed'!BI693</f>
        <v>3193.4548000000004</v>
      </c>
      <c r="E685" s="8">
        <f>'Bills at Current'!BX693</f>
        <v>4195.4499090560003</v>
      </c>
      <c r="F685" s="9">
        <f t="shared" si="31"/>
        <v>-1001.9951090559998</v>
      </c>
      <c r="G685" s="10">
        <f t="shared" si="32"/>
        <v>-0.23882900064976686</v>
      </c>
      <c r="H685" s="6" t="str">
        <f t="shared" si="30"/>
        <v>Schools</v>
      </c>
    </row>
    <row r="686" spans="1:8" ht="12.75" customHeight="1" x14ac:dyDescent="0.2">
      <c r="A686" s="5" t="s">
        <v>1302</v>
      </c>
      <c r="B686" s="6" t="s">
        <v>1303</v>
      </c>
      <c r="C686" s="7" t="s">
        <v>1</v>
      </c>
      <c r="D686" s="8">
        <f>'Bills at Proposed'!BI694</f>
        <v>902.24834999999996</v>
      </c>
      <c r="E686" s="8">
        <f>'Bills at Current'!BX694</f>
        <v>255.36557991315001</v>
      </c>
      <c r="F686" s="9">
        <f t="shared" si="31"/>
        <v>646.88277008684997</v>
      </c>
      <c r="G686" s="10">
        <f t="shared" si="32"/>
        <v>2.5331635152507834</v>
      </c>
      <c r="H686" s="6" t="str">
        <f t="shared" si="30"/>
        <v>Schools</v>
      </c>
    </row>
    <row r="687" spans="1:8" ht="12.75" customHeight="1" x14ac:dyDescent="0.2">
      <c r="A687" s="5" t="s">
        <v>1304</v>
      </c>
      <c r="B687" s="6" t="s">
        <v>1305</v>
      </c>
      <c r="C687" s="7" t="s">
        <v>23</v>
      </c>
      <c r="D687" s="8">
        <f>'Bills at Proposed'!BI695</f>
        <v>5593.2732000000005</v>
      </c>
      <c r="E687" s="8">
        <f>'Bills at Current'!BX695</f>
        <v>6352.1015801739995</v>
      </c>
      <c r="F687" s="9">
        <f t="shared" si="31"/>
        <v>-758.82838017399899</v>
      </c>
      <c r="G687" s="10">
        <f t="shared" si="32"/>
        <v>-0.11946099579742753</v>
      </c>
      <c r="H687" s="6" t="str">
        <f t="shared" si="30"/>
        <v>Govt</v>
      </c>
    </row>
    <row r="688" spans="1:8" ht="12.75" customHeight="1" x14ac:dyDescent="0.2">
      <c r="A688" s="5" t="s">
        <v>1306</v>
      </c>
      <c r="B688" s="6" t="s">
        <v>1307</v>
      </c>
      <c r="C688" s="7" t="s">
        <v>22</v>
      </c>
      <c r="D688" s="8">
        <f>'Bills at Proposed'!BI696</f>
        <v>24737.526399999999</v>
      </c>
      <c r="E688" s="8">
        <f>'Bills at Current'!BX696</f>
        <v>27101.108062349998</v>
      </c>
      <c r="F688" s="9">
        <f t="shared" si="31"/>
        <v>-2363.5816623499995</v>
      </c>
      <c r="G688" s="10">
        <f t="shared" si="32"/>
        <v>-8.7213469534612398E-2</v>
      </c>
      <c r="H688" s="6" t="str">
        <f t="shared" si="30"/>
        <v>Schools</v>
      </c>
    </row>
    <row r="689" spans="1:8" ht="12.75" customHeight="1" x14ac:dyDescent="0.2">
      <c r="A689" s="5" t="s">
        <v>1308</v>
      </c>
      <c r="B689" s="6" t="s">
        <v>1309</v>
      </c>
      <c r="C689" s="7" t="s">
        <v>23</v>
      </c>
      <c r="D689" s="8">
        <f>'Bills at Proposed'!BI697</f>
        <v>989.67125999999996</v>
      </c>
      <c r="E689" s="8">
        <f>'Bills at Current'!BX697</f>
        <v>480.69127383655001</v>
      </c>
      <c r="F689" s="9">
        <f t="shared" si="31"/>
        <v>508.97998616344995</v>
      </c>
      <c r="G689" s="10">
        <f t="shared" si="32"/>
        <v>1.058850064202578</v>
      </c>
      <c r="H689" s="6" t="str">
        <f t="shared" si="30"/>
        <v>Govt</v>
      </c>
    </row>
    <row r="690" spans="1:8" ht="12.75" customHeight="1" x14ac:dyDescent="0.2">
      <c r="A690" s="5" t="s">
        <v>1310</v>
      </c>
      <c r="B690" s="6" t="s">
        <v>1311</v>
      </c>
      <c r="C690" s="7" t="s">
        <v>1</v>
      </c>
      <c r="D690" s="8">
        <f>'Bills at Proposed'!BI698</f>
        <v>12772.713000000002</v>
      </c>
      <c r="E690" s="8">
        <f>'Bills at Current'!BX698</f>
        <v>15894.607457645001</v>
      </c>
      <c r="F690" s="9">
        <f t="shared" si="31"/>
        <v>-3121.8944576449994</v>
      </c>
      <c r="G690" s="10">
        <f t="shared" si="32"/>
        <v>-0.19641217727232563</v>
      </c>
      <c r="H690" s="6" t="str">
        <f t="shared" si="30"/>
        <v>Schools</v>
      </c>
    </row>
    <row r="691" spans="1:8" ht="12.75" customHeight="1" x14ac:dyDescent="0.2">
      <c r="A691" s="5" t="s">
        <v>1312</v>
      </c>
      <c r="B691" s="6" t="s">
        <v>1313</v>
      </c>
      <c r="C691" s="7" t="s">
        <v>1</v>
      </c>
      <c r="D691" s="8">
        <f>'Bills at Proposed'!BI699</f>
        <v>37080.589</v>
      </c>
      <c r="E691" s="8">
        <f>'Bills at Current'!BX699</f>
        <v>38912.134343250007</v>
      </c>
      <c r="F691" s="9">
        <f t="shared" si="31"/>
        <v>-1831.5453432500071</v>
      </c>
      <c r="G691" s="10">
        <f t="shared" si="32"/>
        <v>-4.7068745371139475E-2</v>
      </c>
      <c r="H691" s="6" t="str">
        <f t="shared" si="30"/>
        <v>Schools</v>
      </c>
    </row>
    <row r="692" spans="1:8" ht="12.75" customHeight="1" x14ac:dyDescent="0.2">
      <c r="A692" s="5" t="s">
        <v>1314</v>
      </c>
      <c r="B692" s="6" t="s">
        <v>1315</v>
      </c>
      <c r="C692" s="7" t="s">
        <v>23</v>
      </c>
      <c r="D692" s="8">
        <f>'Bills at Proposed'!BI700</f>
        <v>1646.1702299999999</v>
      </c>
      <c r="E692" s="8">
        <f>'Bills at Current'!BX700</f>
        <v>2080.6519379400997</v>
      </c>
      <c r="F692" s="9">
        <f t="shared" si="31"/>
        <v>-434.4817079400998</v>
      </c>
      <c r="G692" s="10">
        <f t="shared" si="32"/>
        <v>-0.20881998570613791</v>
      </c>
      <c r="H692" s="6" t="str">
        <f t="shared" si="30"/>
        <v>Govt</v>
      </c>
    </row>
    <row r="693" spans="1:8" ht="12.75" customHeight="1" x14ac:dyDescent="0.2">
      <c r="A693" s="5" t="s">
        <v>1316</v>
      </c>
      <c r="B693" s="6" t="s">
        <v>1317</v>
      </c>
      <c r="C693" s="7" t="s">
        <v>20</v>
      </c>
      <c r="D693" s="8">
        <f>'Bills at Proposed'!BI701</f>
        <v>2745.7474300000003</v>
      </c>
      <c r="E693" s="8">
        <f>'Bills at Current'!BX701</f>
        <v>3298.5151287647991</v>
      </c>
      <c r="F693" s="9">
        <f t="shared" si="31"/>
        <v>-552.76769876479875</v>
      </c>
      <c r="G693" s="10">
        <f t="shared" si="32"/>
        <v>-0.16758076806875055</v>
      </c>
      <c r="H693" s="6" t="str">
        <f t="shared" si="30"/>
        <v>Schools</v>
      </c>
    </row>
    <row r="694" spans="1:8" ht="12.75" customHeight="1" x14ac:dyDescent="0.2">
      <c r="A694" s="5" t="s">
        <v>1318</v>
      </c>
      <c r="B694" s="6" t="s">
        <v>1319</v>
      </c>
      <c r="C694" s="7" t="s">
        <v>13</v>
      </c>
      <c r="D694" s="8">
        <f>'Bills at Proposed'!BI702</f>
        <v>3202.5811999999996</v>
      </c>
      <c r="E694" s="8">
        <f>'Bills at Current'!BX702</f>
        <v>3987.4141868120005</v>
      </c>
      <c r="F694" s="9">
        <f t="shared" si="31"/>
        <v>-784.83298681200085</v>
      </c>
      <c r="G694" s="10">
        <f t="shared" si="32"/>
        <v>-0.19682755541367203</v>
      </c>
      <c r="H694" s="6" t="str">
        <f t="shared" si="30"/>
        <v>Govt</v>
      </c>
    </row>
    <row r="695" spans="1:8" ht="12.75" customHeight="1" x14ac:dyDescent="0.2">
      <c r="A695" s="5" t="s">
        <v>1320</v>
      </c>
      <c r="B695" s="6" t="s">
        <v>1321</v>
      </c>
      <c r="C695" s="7" t="s">
        <v>23</v>
      </c>
      <c r="D695" s="8">
        <f>'Bills at Proposed'!BI703</f>
        <v>1016.39172</v>
      </c>
      <c r="E695" s="8">
        <f>'Bills at Current'!BX703</f>
        <v>547.20211757995003</v>
      </c>
      <c r="F695" s="9">
        <f t="shared" si="31"/>
        <v>469.18960242004994</v>
      </c>
      <c r="G695" s="10">
        <f t="shared" si="32"/>
        <v>0.8574338207883454</v>
      </c>
      <c r="H695" s="6" t="str">
        <f t="shared" si="30"/>
        <v>Govt</v>
      </c>
    </row>
    <row r="696" spans="1:8" ht="12.75" customHeight="1" x14ac:dyDescent="0.2">
      <c r="A696" s="5" t="s">
        <v>1322</v>
      </c>
      <c r="B696" s="6" t="s">
        <v>1323</v>
      </c>
      <c r="C696" s="7" t="s">
        <v>1</v>
      </c>
      <c r="D696" s="8">
        <f>'Bills at Proposed'!BI704</f>
        <v>973.75559999999996</v>
      </c>
      <c r="E696" s="8">
        <f>'Bills at Current'!BX704</f>
        <v>443.18762058199997</v>
      </c>
      <c r="F696" s="9">
        <f t="shared" si="31"/>
        <v>530.56797941800005</v>
      </c>
      <c r="G696" s="10">
        <f t="shared" si="32"/>
        <v>1.1971633565063278</v>
      </c>
      <c r="H696" s="6" t="str">
        <f t="shared" si="30"/>
        <v>Schools</v>
      </c>
    </row>
    <row r="697" spans="1:8" ht="12.75" customHeight="1" x14ac:dyDescent="0.2">
      <c r="A697" s="5" t="s">
        <v>1324</v>
      </c>
      <c r="B697" s="6" t="s">
        <v>1325</v>
      </c>
      <c r="C697" s="7" t="s">
        <v>22</v>
      </c>
      <c r="D697" s="8">
        <f>'Bills at Proposed'!BI705</f>
        <v>925.41239999999993</v>
      </c>
      <c r="E697" s="8">
        <f>'Bills at Current'!BX705</f>
        <v>313.49983466200001</v>
      </c>
      <c r="F697" s="9">
        <f t="shared" si="31"/>
        <v>611.91256533799992</v>
      </c>
      <c r="G697" s="10">
        <f t="shared" si="32"/>
        <v>1.951875241011638</v>
      </c>
      <c r="H697" s="6" t="str">
        <f t="shared" si="30"/>
        <v>Schools</v>
      </c>
    </row>
    <row r="698" spans="1:8" ht="12.75" customHeight="1" x14ac:dyDescent="0.2">
      <c r="A698" s="5" t="s">
        <v>1326</v>
      </c>
      <c r="B698" s="6" t="s">
        <v>1327</v>
      </c>
      <c r="C698" s="7" t="s">
        <v>20</v>
      </c>
      <c r="D698" s="8">
        <f>'Bills at Proposed'!BI706</f>
        <v>3392.7608</v>
      </c>
      <c r="E698" s="8">
        <f>'Bills at Current'!BX706</f>
        <v>4275.9939192599995</v>
      </c>
      <c r="F698" s="9">
        <f t="shared" si="31"/>
        <v>-883.23311925999951</v>
      </c>
      <c r="G698" s="10">
        <f t="shared" si="32"/>
        <v>-0.20655621498471433</v>
      </c>
      <c r="H698" s="6" t="str">
        <f t="shared" si="30"/>
        <v>Schools</v>
      </c>
    </row>
    <row r="699" spans="1:8" ht="12.75" customHeight="1" x14ac:dyDescent="0.2">
      <c r="A699" s="5" t="s">
        <v>1328</v>
      </c>
      <c r="B699" s="6" t="s">
        <v>1329</v>
      </c>
      <c r="C699" s="7" t="s">
        <v>4</v>
      </c>
      <c r="D699" s="8">
        <f>'Bills at Proposed'!BI707</f>
        <v>45296.918999999994</v>
      </c>
      <c r="E699" s="8">
        <f>'Bills at Current'!BX707</f>
        <v>46588.425236429997</v>
      </c>
      <c r="F699" s="9">
        <f t="shared" si="31"/>
        <v>-1291.5062364300029</v>
      </c>
      <c r="G699" s="10">
        <f t="shared" si="32"/>
        <v>-2.7721611749609076E-2</v>
      </c>
      <c r="H699" s="6" t="str">
        <f t="shared" si="30"/>
        <v>Schools</v>
      </c>
    </row>
    <row r="700" spans="1:8" ht="12.75" customHeight="1" x14ac:dyDescent="0.2">
      <c r="A700" s="5" t="s">
        <v>1330</v>
      </c>
      <c r="B700" s="6" t="s">
        <v>1331</v>
      </c>
      <c r="C700" s="7" t="s">
        <v>23</v>
      </c>
      <c r="D700" s="8">
        <f>'Bills at Proposed'!BI708</f>
        <v>1356.6687899999999</v>
      </c>
      <c r="E700" s="8">
        <f>'Bills at Current'!BX708</f>
        <v>1434.1081573972999</v>
      </c>
      <c r="F700" s="9">
        <f t="shared" si="31"/>
        <v>-77.439367397299975</v>
      </c>
      <c r="G700" s="10">
        <f t="shared" si="32"/>
        <v>-5.3998275512107341E-2</v>
      </c>
      <c r="H700" s="6" t="str">
        <f t="shared" si="30"/>
        <v>Govt</v>
      </c>
    </row>
    <row r="701" spans="1:8" ht="12.75" customHeight="1" x14ac:dyDescent="0.2">
      <c r="A701" s="5" t="s">
        <v>1332</v>
      </c>
      <c r="B701" s="6" t="s">
        <v>1333</v>
      </c>
      <c r="C701" s="7" t="s">
        <v>4</v>
      </c>
      <c r="D701" s="8">
        <f>'Bills at Proposed'!BI709</f>
        <v>7241.871000000001</v>
      </c>
      <c r="E701" s="8">
        <f>'Bills at Current'!BX709</f>
        <v>7933.0255165000008</v>
      </c>
      <c r="F701" s="9">
        <f t="shared" si="31"/>
        <v>-691.15451649999977</v>
      </c>
      <c r="G701" s="10">
        <f t="shared" si="32"/>
        <v>-8.7123697643787801E-2</v>
      </c>
      <c r="H701" s="6" t="str">
        <f t="shared" si="30"/>
        <v>Schools</v>
      </c>
    </row>
    <row r="702" spans="1:8" ht="12.75" customHeight="1" x14ac:dyDescent="0.2">
      <c r="A702" s="5" t="s">
        <v>1334</v>
      </c>
      <c r="B702" s="6" t="s">
        <v>1335</v>
      </c>
      <c r="C702" s="7" t="s">
        <v>14</v>
      </c>
      <c r="D702" s="8">
        <f>'Bills at Proposed'!BI710</f>
        <v>24347.322999999997</v>
      </c>
      <c r="E702" s="8">
        <f>'Bills at Current'!BX710</f>
        <v>25346.986511455001</v>
      </c>
      <c r="F702" s="9">
        <f t="shared" si="31"/>
        <v>-999.66351145500448</v>
      </c>
      <c r="G702" s="10">
        <f t="shared" si="32"/>
        <v>-3.9439146385438328E-2</v>
      </c>
      <c r="H702" s="6" t="str">
        <f t="shared" si="30"/>
        <v>Schools</v>
      </c>
    </row>
    <row r="703" spans="1:8" ht="12.75" customHeight="1" x14ac:dyDescent="0.2">
      <c r="A703" s="5" t="s">
        <v>1336</v>
      </c>
      <c r="B703" s="6" t="s">
        <v>1337</v>
      </c>
      <c r="C703" s="7" t="s">
        <v>1</v>
      </c>
      <c r="D703" s="8">
        <f>'Bills at Proposed'!BI711</f>
        <v>2708.6127999999999</v>
      </c>
      <c r="E703" s="8">
        <f>'Bills at Current'!BX711</f>
        <v>3129.6014003800001</v>
      </c>
      <c r="F703" s="9">
        <f t="shared" si="31"/>
        <v>-420.98860038000021</v>
      </c>
      <c r="G703" s="10">
        <f t="shared" si="32"/>
        <v>-0.13451828093152163</v>
      </c>
      <c r="H703" s="6" t="str">
        <f t="shared" si="30"/>
        <v>Schools</v>
      </c>
    </row>
    <row r="704" spans="1:8" ht="12.75" customHeight="1" x14ac:dyDescent="0.2">
      <c r="A704" s="5" t="s">
        <v>1338</v>
      </c>
      <c r="B704" s="6" t="s">
        <v>1339</v>
      </c>
      <c r="C704" s="7" t="s">
        <v>1</v>
      </c>
      <c r="D704" s="8">
        <f>'Bills at Proposed'!BI712</f>
        <v>5135.8436000000002</v>
      </c>
      <c r="E704" s="8">
        <f>'Bills at Current'!BX712</f>
        <v>6683.9063403700011</v>
      </c>
      <c r="F704" s="9">
        <f t="shared" si="31"/>
        <v>-1548.0627403700009</v>
      </c>
      <c r="G704" s="10">
        <f t="shared" si="32"/>
        <v>-0.23161047769623666</v>
      </c>
      <c r="H704" s="6" t="str">
        <f t="shared" si="30"/>
        <v>Schools</v>
      </c>
    </row>
    <row r="705" spans="1:8" ht="12.75" customHeight="1" x14ac:dyDescent="0.2">
      <c r="A705" s="5" t="s">
        <v>1340</v>
      </c>
      <c r="B705" s="6" t="s">
        <v>1341</v>
      </c>
      <c r="C705" s="7" t="s">
        <v>22</v>
      </c>
      <c r="D705" s="8">
        <f>'Bills at Proposed'!BI713</f>
        <v>9038.2276000000002</v>
      </c>
      <c r="E705" s="8">
        <f>'Bills at Current'!BX713</f>
        <v>10674.260020382</v>
      </c>
      <c r="F705" s="9">
        <f t="shared" si="31"/>
        <v>-1636.0324203820001</v>
      </c>
      <c r="G705" s="10">
        <f t="shared" si="32"/>
        <v>-0.15326893079783266</v>
      </c>
      <c r="H705" s="6" t="str">
        <f t="shared" si="30"/>
        <v>Schools</v>
      </c>
    </row>
    <row r="706" spans="1:8" ht="12.75" customHeight="1" x14ac:dyDescent="0.2">
      <c r="A706" s="5" t="s">
        <v>1342</v>
      </c>
      <c r="B706" s="6" t="s">
        <v>1343</v>
      </c>
      <c r="C706" s="7" t="s">
        <v>23</v>
      </c>
      <c r="D706" s="8">
        <f>'Bills at Proposed'!BI714</f>
        <v>14072.961000000001</v>
      </c>
      <c r="E706" s="8">
        <f>'Bills at Current'!BX714</f>
        <v>16490.95417872</v>
      </c>
      <c r="F706" s="9">
        <f t="shared" si="31"/>
        <v>-2417.9931787199985</v>
      </c>
      <c r="G706" s="10">
        <f t="shared" si="32"/>
        <v>-0.14662542582527982</v>
      </c>
      <c r="H706" s="6" t="str">
        <f t="shared" ref="H706:H769" si="33">IF(LEFT(C706,1)="S","Schools","Govt")</f>
        <v>Govt</v>
      </c>
    </row>
    <row r="707" spans="1:8" ht="12.75" customHeight="1" x14ac:dyDescent="0.2">
      <c r="A707" s="5" t="s">
        <v>1344</v>
      </c>
      <c r="B707" s="6" t="s">
        <v>1345</v>
      </c>
      <c r="C707" s="7" t="s">
        <v>0</v>
      </c>
      <c r="D707" s="8">
        <f>'Bills at Proposed'!BI715</f>
        <v>154002.44</v>
      </c>
      <c r="E707" s="8">
        <f>'Bills at Current'!BX715</f>
        <v>158244.84281297997</v>
      </c>
      <c r="F707" s="9">
        <f t="shared" si="31"/>
        <v>-4242.4028129799699</v>
      </c>
      <c r="G707" s="10">
        <f t="shared" si="32"/>
        <v>-2.6809106303665176E-2</v>
      </c>
      <c r="H707" s="6" t="str">
        <f t="shared" si="33"/>
        <v>Schools</v>
      </c>
    </row>
    <row r="708" spans="1:8" ht="12.75" customHeight="1" x14ac:dyDescent="0.2">
      <c r="A708" s="5" t="s">
        <v>1346</v>
      </c>
      <c r="B708" s="6" t="s">
        <v>1347</v>
      </c>
      <c r="C708" s="7" t="s">
        <v>0</v>
      </c>
      <c r="D708" s="8">
        <f>'Bills at Proposed'!BI716</f>
        <v>66620.489999999991</v>
      </c>
      <c r="E708" s="8">
        <f>'Bills at Current'!BX716</f>
        <v>67462.850397599977</v>
      </c>
      <c r="F708" s="9">
        <f t="shared" si="31"/>
        <v>-842.36039759998675</v>
      </c>
      <c r="G708" s="10">
        <f t="shared" si="32"/>
        <v>-1.2486285305696954E-2</v>
      </c>
      <c r="H708" s="6" t="str">
        <f t="shared" si="33"/>
        <v>Schools</v>
      </c>
    </row>
    <row r="709" spans="1:8" ht="12.75" customHeight="1" x14ac:dyDescent="0.2">
      <c r="A709" s="5" t="s">
        <v>1348</v>
      </c>
      <c r="B709" s="6" t="s">
        <v>1349</v>
      </c>
      <c r="C709" s="7" t="s">
        <v>23</v>
      </c>
      <c r="D709" s="8">
        <f>'Bills at Proposed'!BI717</f>
        <v>1008.18687</v>
      </c>
      <c r="E709" s="8">
        <f>'Bills at Current'!BX717</f>
        <v>524.85680287285004</v>
      </c>
      <c r="F709" s="9">
        <f t="shared" ref="F709:F772" si="34">D709-E709</f>
        <v>483.33006712714996</v>
      </c>
      <c r="G709" s="10">
        <f t="shared" ref="G709:G772" si="35">D709/E709-1</f>
        <v>0.92087987519948333</v>
      </c>
      <c r="H709" s="6" t="str">
        <f t="shared" si="33"/>
        <v>Govt</v>
      </c>
    </row>
    <row r="710" spans="1:8" ht="12.75" customHeight="1" x14ac:dyDescent="0.2">
      <c r="A710" s="5" t="s">
        <v>1350</v>
      </c>
      <c r="B710" s="6" t="s">
        <v>1351</v>
      </c>
      <c r="C710" s="7" t="s">
        <v>22</v>
      </c>
      <c r="D710" s="8">
        <f>'Bills at Proposed'!BI718</f>
        <v>1692.3504</v>
      </c>
      <c r="E710" s="8">
        <f>'Bills at Current'!BX718</f>
        <v>2208.8157358399999</v>
      </c>
      <c r="F710" s="9">
        <f t="shared" si="34"/>
        <v>-516.46533583999985</v>
      </c>
      <c r="G710" s="10">
        <f t="shared" si="35"/>
        <v>-0.23382001832922972</v>
      </c>
      <c r="H710" s="6" t="str">
        <f t="shared" si="33"/>
        <v>Schools</v>
      </c>
    </row>
    <row r="711" spans="1:8" ht="12.75" customHeight="1" x14ac:dyDescent="0.2">
      <c r="A711" s="5" t="s">
        <v>1352</v>
      </c>
      <c r="B711" s="6" t="s">
        <v>1353</v>
      </c>
      <c r="C711" s="7" t="s">
        <v>1</v>
      </c>
      <c r="D711" s="8">
        <f>'Bills at Proposed'!BI719</f>
        <v>0</v>
      </c>
      <c r="E711" s="8">
        <f>'Bills at Current'!BX719</f>
        <v>0</v>
      </c>
      <c r="F711" s="9">
        <f t="shared" si="34"/>
        <v>0</v>
      </c>
      <c r="G711" s="10" t="e">
        <f t="shared" si="35"/>
        <v>#DIV/0!</v>
      </c>
      <c r="H711" s="6" t="str">
        <f t="shared" si="33"/>
        <v>Schools</v>
      </c>
    </row>
    <row r="712" spans="1:8" ht="12.75" customHeight="1" x14ac:dyDescent="0.2">
      <c r="A712" s="5" t="s">
        <v>1354</v>
      </c>
      <c r="B712" s="6" t="s">
        <v>1355</v>
      </c>
      <c r="C712" s="7" t="s">
        <v>23</v>
      </c>
      <c r="D712" s="8">
        <f>'Bills at Proposed'!BI720</f>
        <v>3432.6336000000001</v>
      </c>
      <c r="E712" s="8">
        <f>'Bills at Current'!BX720</f>
        <v>4491.2360514280008</v>
      </c>
      <c r="F712" s="9">
        <f t="shared" si="34"/>
        <v>-1058.6024514280007</v>
      </c>
      <c r="G712" s="10">
        <f t="shared" si="35"/>
        <v>-0.23570403321184041</v>
      </c>
      <c r="H712" s="6" t="str">
        <f t="shared" si="33"/>
        <v>Govt</v>
      </c>
    </row>
    <row r="713" spans="1:8" ht="12.75" customHeight="1" x14ac:dyDescent="0.2">
      <c r="A713" s="5" t="s">
        <v>1356</v>
      </c>
      <c r="B713" s="6" t="s">
        <v>1357</v>
      </c>
      <c r="C713" s="7" t="s">
        <v>0</v>
      </c>
      <c r="D713" s="8">
        <f>'Bills at Proposed'!BI721</f>
        <v>85419.807000000001</v>
      </c>
      <c r="E713" s="8">
        <f>'Bills at Current'!BX721</f>
        <v>90839.046704979977</v>
      </c>
      <c r="F713" s="9">
        <f t="shared" si="34"/>
        <v>-5419.2397049799765</v>
      </c>
      <c r="G713" s="10">
        <f t="shared" si="35"/>
        <v>-5.9657602116633401E-2</v>
      </c>
      <c r="H713" s="6" t="str">
        <f t="shared" si="33"/>
        <v>Schools</v>
      </c>
    </row>
    <row r="714" spans="1:8" ht="12.75" customHeight="1" x14ac:dyDescent="0.2">
      <c r="A714" s="5" t="s">
        <v>1358</v>
      </c>
      <c r="B714" s="6" t="s">
        <v>1359</v>
      </c>
      <c r="C714" s="7" t="s">
        <v>19</v>
      </c>
      <c r="D714" s="8">
        <f>'Bills at Proposed'!BI722</f>
        <v>2387.3041699999999</v>
      </c>
      <c r="E714" s="8">
        <f>'Bills at Current'!BX722</f>
        <v>3051.0954546747498</v>
      </c>
      <c r="F714" s="9">
        <f t="shared" si="34"/>
        <v>-663.79128467474993</v>
      </c>
      <c r="G714" s="10">
        <f t="shared" si="35"/>
        <v>-0.21755834733315838</v>
      </c>
      <c r="H714" s="6" t="str">
        <f t="shared" si="33"/>
        <v>Govt</v>
      </c>
    </row>
    <row r="715" spans="1:8" ht="12.75" customHeight="1" x14ac:dyDescent="0.2">
      <c r="A715" s="5" t="s">
        <v>1360</v>
      </c>
      <c r="B715" s="6" t="s">
        <v>1361</v>
      </c>
      <c r="C715" s="7" t="s">
        <v>22</v>
      </c>
      <c r="D715" s="8">
        <f>'Bills at Proposed'!BI723</f>
        <v>949.70100000000002</v>
      </c>
      <c r="E715" s="8">
        <f>'Bills at Current'!BX723</f>
        <v>378.39126097500002</v>
      </c>
      <c r="F715" s="9">
        <f t="shared" si="34"/>
        <v>571.309739025</v>
      </c>
      <c r="G715" s="10">
        <f t="shared" si="35"/>
        <v>1.5098386192982027</v>
      </c>
      <c r="H715" s="6" t="str">
        <f t="shared" si="33"/>
        <v>Schools</v>
      </c>
    </row>
    <row r="716" spans="1:8" ht="12.75" customHeight="1" x14ac:dyDescent="0.2">
      <c r="A716" s="5" t="s">
        <v>1362</v>
      </c>
      <c r="B716" s="6" t="s">
        <v>1363</v>
      </c>
      <c r="C716" s="7" t="s">
        <v>23</v>
      </c>
      <c r="D716" s="8">
        <f>'Bills at Proposed'!BI724</f>
        <v>1014.50049</v>
      </c>
      <c r="E716" s="8">
        <f>'Bills at Current'!BX724</f>
        <v>543.75467047754989</v>
      </c>
      <c r="F716" s="9">
        <f t="shared" si="34"/>
        <v>470.74581952245012</v>
      </c>
      <c r="G716" s="10">
        <f t="shared" si="35"/>
        <v>0.86573200209760026</v>
      </c>
      <c r="H716" s="6" t="str">
        <f t="shared" si="33"/>
        <v>Govt</v>
      </c>
    </row>
    <row r="717" spans="1:8" ht="12.75" customHeight="1" x14ac:dyDescent="0.2">
      <c r="A717" s="5" t="s">
        <v>1364</v>
      </c>
      <c r="B717" s="6" t="s">
        <v>1365</v>
      </c>
      <c r="C717" s="7" t="s">
        <v>22</v>
      </c>
      <c r="D717" s="8">
        <f>'Bills at Proposed'!BI725</f>
        <v>12586.580800000002</v>
      </c>
      <c r="E717" s="8">
        <f>'Bills at Current'!BX725</f>
        <v>12912.38608681</v>
      </c>
      <c r="F717" s="9">
        <f t="shared" si="34"/>
        <v>-325.80528680999851</v>
      </c>
      <c r="G717" s="10">
        <f t="shared" si="35"/>
        <v>-2.5231996984880212E-2</v>
      </c>
      <c r="H717" s="6" t="str">
        <f t="shared" si="33"/>
        <v>Schools</v>
      </c>
    </row>
    <row r="718" spans="1:8" ht="12.75" customHeight="1" x14ac:dyDescent="0.2">
      <c r="A718" s="5" t="s">
        <v>1366</v>
      </c>
      <c r="B718" s="6" t="s">
        <v>1367</v>
      </c>
      <c r="C718" s="7" t="s">
        <v>23</v>
      </c>
      <c r="D718" s="8">
        <f>'Bills at Proposed'!BI726</f>
        <v>0</v>
      </c>
      <c r="E718" s="8">
        <f>'Bills at Current'!BX726</f>
        <v>0</v>
      </c>
      <c r="F718" s="9">
        <f t="shared" si="34"/>
        <v>0</v>
      </c>
      <c r="G718" s="10" t="e">
        <f t="shared" si="35"/>
        <v>#DIV/0!</v>
      </c>
      <c r="H718" s="6" t="str">
        <f t="shared" si="33"/>
        <v>Govt</v>
      </c>
    </row>
    <row r="719" spans="1:8" ht="12.75" customHeight="1" x14ac:dyDescent="0.2">
      <c r="A719" s="5" t="s">
        <v>1368</v>
      </c>
      <c r="B719" s="6" t="s">
        <v>1369</v>
      </c>
      <c r="C719" s="7" t="s">
        <v>4</v>
      </c>
      <c r="D719" s="8">
        <f>'Bills at Proposed'!BI727</f>
        <v>63119.46</v>
      </c>
      <c r="E719" s="8">
        <f>'Bills at Current'!BX727</f>
        <v>69176.189275381999</v>
      </c>
      <c r="F719" s="9">
        <f t="shared" si="34"/>
        <v>-6056.7292753820002</v>
      </c>
      <c r="G719" s="10">
        <f t="shared" si="35"/>
        <v>-8.7555115984647491E-2</v>
      </c>
      <c r="H719" s="6" t="str">
        <f t="shared" si="33"/>
        <v>Schools</v>
      </c>
    </row>
    <row r="720" spans="1:8" ht="12.75" customHeight="1" x14ac:dyDescent="0.2">
      <c r="A720" s="5" t="s">
        <v>1370</v>
      </c>
      <c r="B720" s="6" t="s">
        <v>1371</v>
      </c>
      <c r="C720" s="7" t="s">
        <v>0</v>
      </c>
      <c r="D720" s="8">
        <f>'Bills at Proposed'!BI728</f>
        <v>5767.1171999999997</v>
      </c>
      <c r="E720" s="8">
        <f>'Bills at Current'!BX728</f>
        <v>7101.5927669680004</v>
      </c>
      <c r="F720" s="9">
        <f t="shared" si="34"/>
        <v>-1334.4755669680007</v>
      </c>
      <c r="G720" s="10">
        <f t="shared" si="35"/>
        <v>-0.18791215023974828</v>
      </c>
      <c r="H720" s="6" t="str">
        <f t="shared" si="33"/>
        <v>Schools</v>
      </c>
    </row>
    <row r="721" spans="1:8" ht="12.75" customHeight="1" x14ac:dyDescent="0.2">
      <c r="A721" s="5" t="s">
        <v>1372</v>
      </c>
      <c r="B721" s="6" t="s">
        <v>1373</v>
      </c>
      <c r="C721" s="7" t="s">
        <v>14</v>
      </c>
      <c r="D721" s="8">
        <f>'Bills at Proposed'!BI729</f>
        <v>2526.2039999999997</v>
      </c>
      <c r="E721" s="8">
        <f>'Bills at Current'!BX729</f>
        <v>2892.2045129600001</v>
      </c>
      <c r="F721" s="9">
        <f t="shared" si="34"/>
        <v>-366.00051296000038</v>
      </c>
      <c r="G721" s="10">
        <f t="shared" si="35"/>
        <v>-0.12654724495447955</v>
      </c>
      <c r="H721" s="6" t="str">
        <f t="shared" si="33"/>
        <v>Schools</v>
      </c>
    </row>
    <row r="722" spans="1:8" ht="12.75" customHeight="1" x14ac:dyDescent="0.2">
      <c r="A722" s="5" t="s">
        <v>1374</v>
      </c>
      <c r="B722" s="6" t="s">
        <v>1375</v>
      </c>
      <c r="C722" s="7" t="s">
        <v>23</v>
      </c>
      <c r="D722" s="8">
        <f>'Bills at Proposed'!BI730</f>
        <v>1719.8421899999998</v>
      </c>
      <c r="E722" s="8">
        <f>'Bills at Current'!BX730</f>
        <v>2337.9501399915498</v>
      </c>
      <c r="F722" s="9">
        <f t="shared" si="34"/>
        <v>-618.10794999154996</v>
      </c>
      <c r="G722" s="10">
        <f t="shared" si="35"/>
        <v>-0.26438029597747714</v>
      </c>
      <c r="H722" s="6" t="str">
        <f t="shared" si="33"/>
        <v>Govt</v>
      </c>
    </row>
    <row r="723" spans="1:8" ht="12.75" customHeight="1" x14ac:dyDescent="0.2">
      <c r="A723" s="5" t="s">
        <v>1376</v>
      </c>
      <c r="B723" s="6" t="s">
        <v>1377</v>
      </c>
      <c r="C723" s="7" t="s">
        <v>24</v>
      </c>
      <c r="D723" s="8">
        <f>'Bills at Proposed'!BI731</f>
        <v>1209.6471900000001</v>
      </c>
      <c r="E723" s="8">
        <f>'Bills at Current'!BX731</f>
        <v>1003.03086114315</v>
      </c>
      <c r="F723" s="9">
        <f t="shared" si="34"/>
        <v>206.61632885685015</v>
      </c>
      <c r="G723" s="10">
        <f t="shared" si="35"/>
        <v>0.20599199572121885</v>
      </c>
      <c r="H723" s="6" t="str">
        <f t="shared" si="33"/>
        <v>Govt</v>
      </c>
    </row>
    <row r="724" spans="1:8" ht="12.75" customHeight="1" x14ac:dyDescent="0.2">
      <c r="A724" s="5" t="s">
        <v>1378</v>
      </c>
      <c r="B724" s="6" t="s">
        <v>1379</v>
      </c>
      <c r="C724" s="7" t="s">
        <v>1</v>
      </c>
      <c r="D724" s="8">
        <f>'Bills at Proposed'!BI732</f>
        <v>71019.725999999995</v>
      </c>
      <c r="E724" s="8">
        <f>'Bills at Current'!BX732</f>
        <v>73001.704093079985</v>
      </c>
      <c r="F724" s="9">
        <f t="shared" si="34"/>
        <v>-1981.9780930799898</v>
      </c>
      <c r="G724" s="10">
        <f t="shared" si="35"/>
        <v>-2.7149751059960092E-2</v>
      </c>
      <c r="H724" s="6" t="str">
        <f t="shared" si="33"/>
        <v>Schools</v>
      </c>
    </row>
    <row r="725" spans="1:8" ht="12.75" customHeight="1" x14ac:dyDescent="0.2">
      <c r="A725" s="5" t="s">
        <v>1380</v>
      </c>
      <c r="B725" s="6" t="s">
        <v>1381</v>
      </c>
      <c r="C725" s="7" t="s">
        <v>22</v>
      </c>
      <c r="D725" s="8">
        <f>'Bills at Proposed'!BI733</f>
        <v>957.28728000000001</v>
      </c>
      <c r="E725" s="8">
        <f>'Bills at Current'!BX733</f>
        <v>394.70639716304999</v>
      </c>
      <c r="F725" s="9">
        <f t="shared" si="34"/>
        <v>562.58088283694997</v>
      </c>
      <c r="G725" s="10">
        <f t="shared" si="35"/>
        <v>1.4253148337105679</v>
      </c>
      <c r="H725" s="6" t="str">
        <f t="shared" si="33"/>
        <v>Schools</v>
      </c>
    </row>
    <row r="726" spans="1:8" ht="12.75" customHeight="1" x14ac:dyDescent="0.2">
      <c r="A726" s="5" t="s">
        <v>1627</v>
      </c>
      <c r="B726" s="6" t="s">
        <v>1628</v>
      </c>
      <c r="C726" s="7" t="s">
        <v>23</v>
      </c>
      <c r="D726" s="8">
        <f>'Bills at Proposed'!BI734</f>
        <v>60414.253599999996</v>
      </c>
      <c r="E726" s="8">
        <f>'Bills at Current'!BX734</f>
        <v>59381.401383625998</v>
      </c>
      <c r="F726" s="9">
        <f t="shared" si="34"/>
        <v>1032.8522163739981</v>
      </c>
      <c r="G726" s="10">
        <f t="shared" si="35"/>
        <v>1.739353050463377E-2</v>
      </c>
      <c r="H726" s="6" t="str">
        <f t="shared" si="33"/>
        <v>Govt</v>
      </c>
    </row>
    <row r="727" spans="1:8" ht="12.75" customHeight="1" x14ac:dyDescent="0.2">
      <c r="A727" s="5" t="s">
        <v>1382</v>
      </c>
      <c r="B727" s="6" t="s">
        <v>1383</v>
      </c>
      <c r="C727" s="7" t="s">
        <v>17</v>
      </c>
      <c r="D727" s="8">
        <f>'Bills at Proposed'!BI735</f>
        <v>1703.30997</v>
      </c>
      <c r="E727" s="8">
        <f>'Bills at Current'!BX735</f>
        <v>2280.1207859310998</v>
      </c>
      <c r="F727" s="9">
        <f t="shared" si="34"/>
        <v>-576.8108159310998</v>
      </c>
      <c r="G727" s="10">
        <f t="shared" si="35"/>
        <v>-0.25297379835759704</v>
      </c>
      <c r="H727" s="6" t="str">
        <f t="shared" si="33"/>
        <v>Govt</v>
      </c>
    </row>
    <row r="728" spans="1:8" ht="12.75" customHeight="1" x14ac:dyDescent="0.2">
      <c r="A728" s="5" t="s">
        <v>1384</v>
      </c>
      <c r="B728" s="6" t="s">
        <v>1385</v>
      </c>
      <c r="C728" s="7" t="s">
        <v>1</v>
      </c>
      <c r="D728" s="8">
        <f>'Bills at Proposed'!BI736</f>
        <v>1219.1273999999999</v>
      </c>
      <c r="E728" s="8">
        <f>'Bills at Current'!BX736</f>
        <v>1069.9895874279498</v>
      </c>
      <c r="F728" s="9">
        <f t="shared" si="34"/>
        <v>149.13781257205005</v>
      </c>
      <c r="G728" s="10">
        <f t="shared" si="35"/>
        <v>0.13938248962828581</v>
      </c>
      <c r="H728" s="6" t="str">
        <f t="shared" si="33"/>
        <v>Schools</v>
      </c>
    </row>
    <row r="729" spans="1:8" ht="12.75" customHeight="1" x14ac:dyDescent="0.2">
      <c r="A729" s="5" t="s">
        <v>1408</v>
      </c>
      <c r="B729" s="6" t="s">
        <v>1430</v>
      </c>
      <c r="C729" s="7" t="s">
        <v>24</v>
      </c>
      <c r="D729" s="8">
        <f>'Bills at Proposed'!BI737</f>
        <v>1069.0766699999999</v>
      </c>
      <c r="E729" s="8">
        <f>'Bills at Current'!BX737</f>
        <v>668.73712214819989</v>
      </c>
      <c r="F729" s="9">
        <f t="shared" si="34"/>
        <v>400.33954785180003</v>
      </c>
      <c r="G729" s="10">
        <f t="shared" si="35"/>
        <v>0.59865010419307962</v>
      </c>
      <c r="H729" s="6" t="str">
        <f t="shared" si="33"/>
        <v>Govt</v>
      </c>
    </row>
    <row r="730" spans="1:8" ht="12.75" customHeight="1" x14ac:dyDescent="0.2">
      <c r="A730" s="5" t="s">
        <v>1561</v>
      </c>
      <c r="B730" s="6" t="s">
        <v>1583</v>
      </c>
      <c r="C730" s="7" t="s">
        <v>3</v>
      </c>
      <c r="D730" s="8">
        <f>'Bills at Proposed'!BI738</f>
        <v>9880.7056000000011</v>
      </c>
      <c r="E730" s="8">
        <f>'Bills at Current'!BX738</f>
        <v>10472.746879853999</v>
      </c>
      <c r="F730" s="9">
        <f t="shared" si="34"/>
        <v>-592.04127985399828</v>
      </c>
      <c r="G730" s="10">
        <f t="shared" si="35"/>
        <v>-5.6531613591548235E-2</v>
      </c>
      <c r="H730" s="6" t="str">
        <f t="shared" si="33"/>
        <v>Schools</v>
      </c>
    </row>
    <row r="731" spans="1:8" ht="12.75" customHeight="1" x14ac:dyDescent="0.2">
      <c r="A731" s="5" t="s">
        <v>1386</v>
      </c>
      <c r="B731" s="6" t="s">
        <v>1387</v>
      </c>
      <c r="C731" s="7" t="s">
        <v>22</v>
      </c>
      <c r="D731" s="8">
        <f>'Bills at Proposed'!BI739</f>
        <v>1978.1864</v>
      </c>
      <c r="E731" s="8">
        <f>'Bills at Current'!BX739</f>
        <v>2445.8311772019997</v>
      </c>
      <c r="F731" s="9">
        <f t="shared" si="34"/>
        <v>-467.64477720199966</v>
      </c>
      <c r="G731" s="10">
        <f t="shared" si="35"/>
        <v>-0.19120075889169896</v>
      </c>
      <c r="H731" s="6" t="str">
        <f t="shared" si="33"/>
        <v>Schools</v>
      </c>
    </row>
    <row r="732" spans="1:8" ht="12.75" customHeight="1" x14ac:dyDescent="0.2">
      <c r="A732" s="5" t="s">
        <v>1388</v>
      </c>
      <c r="B732" s="6" t="s">
        <v>1389</v>
      </c>
      <c r="C732" s="7" t="s">
        <v>20</v>
      </c>
      <c r="D732" s="8">
        <f>'Bills at Proposed'!BI740</f>
        <v>1276.7460000000001</v>
      </c>
      <c r="E732" s="8">
        <f>'Bills at Current'!BX740</f>
        <v>1183.0994292599999</v>
      </c>
      <c r="F732" s="9">
        <f t="shared" si="34"/>
        <v>93.646570740000243</v>
      </c>
      <c r="G732" s="10">
        <f t="shared" si="35"/>
        <v>7.915359303196845E-2</v>
      </c>
      <c r="H732" s="6" t="str">
        <f t="shared" si="33"/>
        <v>Schools</v>
      </c>
    </row>
    <row r="733" spans="1:8" ht="12.75" customHeight="1" x14ac:dyDescent="0.2">
      <c r="A733" s="5" t="s">
        <v>1390</v>
      </c>
      <c r="B733" s="6" t="s">
        <v>1391</v>
      </c>
      <c r="C733" s="7" t="s">
        <v>22</v>
      </c>
      <c r="D733" s="8">
        <f>'Bills at Proposed'!BI741</f>
        <v>19836.650999999998</v>
      </c>
      <c r="E733" s="8">
        <f>'Bills at Current'!BX741</f>
        <v>20446.616838900001</v>
      </c>
      <c r="F733" s="9">
        <f t="shared" si="34"/>
        <v>-609.96583890000329</v>
      </c>
      <c r="G733" s="10">
        <f t="shared" si="35"/>
        <v>-2.9832115684758853E-2</v>
      </c>
      <c r="H733" s="6" t="str">
        <f t="shared" si="33"/>
        <v>Schools</v>
      </c>
    </row>
    <row r="734" spans="1:8" ht="12.75" customHeight="1" x14ac:dyDescent="0.2">
      <c r="A734" s="5" t="s">
        <v>1392</v>
      </c>
      <c r="B734" s="6" t="s">
        <v>1393</v>
      </c>
      <c r="C734" s="7" t="s">
        <v>1</v>
      </c>
      <c r="D734" s="8">
        <f>'Bills at Proposed'!BI742</f>
        <v>22182.522000000001</v>
      </c>
      <c r="E734" s="8">
        <f>'Bills at Current'!BX742</f>
        <v>18452.77544369</v>
      </c>
      <c r="F734" s="9">
        <f t="shared" si="34"/>
        <v>3729.7465563100013</v>
      </c>
      <c r="G734" s="10">
        <f t="shared" si="35"/>
        <v>0.20212387928805597</v>
      </c>
      <c r="H734" s="6" t="str">
        <f t="shared" si="33"/>
        <v>Schools</v>
      </c>
    </row>
    <row r="735" spans="1:8" ht="12.75" customHeight="1" x14ac:dyDescent="0.2">
      <c r="A735" s="5" t="s">
        <v>1394</v>
      </c>
      <c r="B735" s="6" t="s">
        <v>1395</v>
      </c>
      <c r="C735" s="7" t="s">
        <v>14</v>
      </c>
      <c r="D735" s="8">
        <f>'Bills at Proposed'!BI743</f>
        <v>2945.6572000000001</v>
      </c>
      <c r="E735" s="8">
        <f>'Bills at Current'!BX743</f>
        <v>3870.8467855540002</v>
      </c>
      <c r="F735" s="9">
        <f t="shared" si="34"/>
        <v>-925.18958555400013</v>
      </c>
      <c r="G735" s="10">
        <f t="shared" si="35"/>
        <v>-0.23901477811180938</v>
      </c>
      <c r="H735" s="6" t="str">
        <f t="shared" si="33"/>
        <v>Schools</v>
      </c>
    </row>
    <row r="736" spans="1:8" ht="12.75" customHeight="1" x14ac:dyDescent="0.2">
      <c r="A736" s="5" t="s">
        <v>1408</v>
      </c>
      <c r="B736" s="6" t="s">
        <v>1431</v>
      </c>
      <c r="C736" s="7" t="s">
        <v>24</v>
      </c>
      <c r="D736" s="8">
        <f>'Bills at Proposed'!BI744</f>
        <v>1122.8985600000001</v>
      </c>
      <c r="E736" s="8">
        <f>'Bills at Current'!BX744</f>
        <v>851.58822402674991</v>
      </c>
      <c r="F736" s="9">
        <f t="shared" si="34"/>
        <v>271.31033597325018</v>
      </c>
      <c r="G736" s="10">
        <f t="shared" si="35"/>
        <v>0.31859333926713362</v>
      </c>
      <c r="H736" s="6" t="str">
        <f t="shared" si="33"/>
        <v>Govt</v>
      </c>
    </row>
    <row r="737" spans="1:8" ht="12.75" customHeight="1" x14ac:dyDescent="0.2">
      <c r="A737" s="5" t="s">
        <v>1396</v>
      </c>
      <c r="B737" s="6" t="s">
        <v>1397</v>
      </c>
      <c r="C737" s="7" t="s">
        <v>22</v>
      </c>
      <c r="D737" s="8">
        <f>'Bills at Proposed'!BI745</f>
        <v>2190.6570000000002</v>
      </c>
      <c r="E737" s="8">
        <f>'Bills at Current'!BX745</f>
        <v>2822.1006297399999</v>
      </c>
      <c r="F737" s="9">
        <f t="shared" si="34"/>
        <v>-631.44362973999978</v>
      </c>
      <c r="G737" s="10">
        <f t="shared" si="35"/>
        <v>-0.22374950881825029</v>
      </c>
      <c r="H737" s="6" t="str">
        <f t="shared" si="33"/>
        <v>Schools</v>
      </c>
    </row>
    <row r="738" spans="1:8" ht="12.75" customHeight="1" x14ac:dyDescent="0.2">
      <c r="A738" s="5" t="s">
        <v>1398</v>
      </c>
      <c r="B738" s="6" t="s">
        <v>1399</v>
      </c>
      <c r="C738" s="7" t="s">
        <v>16</v>
      </c>
      <c r="D738" s="8">
        <f>'Bills at Proposed'!BI746</f>
        <v>10706.279600000002</v>
      </c>
      <c r="E738" s="8">
        <f>'Bills at Current'!BX746</f>
        <v>12912.307979186002</v>
      </c>
      <c r="F738" s="9">
        <f t="shared" si="34"/>
        <v>-2206.0283791860002</v>
      </c>
      <c r="G738" s="10">
        <f t="shared" si="35"/>
        <v>-0.17084694562289005</v>
      </c>
      <c r="H738" s="6" t="str">
        <f t="shared" si="33"/>
        <v>Govt</v>
      </c>
    </row>
    <row r="739" spans="1:8" ht="12.75" customHeight="1" x14ac:dyDescent="0.2">
      <c r="A739" s="5" t="s">
        <v>1400</v>
      </c>
      <c r="B739" s="6" t="s">
        <v>1401</v>
      </c>
      <c r="C739" s="7" t="s">
        <v>16</v>
      </c>
      <c r="D739" s="8">
        <f>'Bills at Proposed'!BI747</f>
        <v>31477.14</v>
      </c>
      <c r="E739" s="8">
        <f>'Bills at Current'!BX747</f>
        <v>32417.947012149998</v>
      </c>
      <c r="F739" s="9">
        <f t="shared" si="34"/>
        <v>-940.80701214999863</v>
      </c>
      <c r="G739" s="10">
        <f t="shared" si="35"/>
        <v>-2.9021178046758855E-2</v>
      </c>
      <c r="H739" s="6" t="str">
        <f t="shared" si="33"/>
        <v>Govt</v>
      </c>
    </row>
    <row r="740" spans="1:8" ht="12.75" customHeight="1" x14ac:dyDescent="0.2">
      <c r="A740" s="5" t="s">
        <v>1402</v>
      </c>
      <c r="B740" s="6" t="s">
        <v>1403</v>
      </c>
      <c r="C740" s="7" t="s">
        <v>22</v>
      </c>
      <c r="D740" s="8">
        <f>'Bills at Proposed'!BI748</f>
        <v>126634.25199999999</v>
      </c>
      <c r="E740" s="8">
        <f>'Bills at Current'!BX748</f>
        <v>126411.25300307</v>
      </c>
      <c r="F740" s="9">
        <f t="shared" si="34"/>
        <v>222.99899692999315</v>
      </c>
      <c r="G740" s="10">
        <f t="shared" si="35"/>
        <v>1.7640755204331171E-3</v>
      </c>
      <c r="H740" s="6" t="str">
        <f t="shared" si="33"/>
        <v>Schools</v>
      </c>
    </row>
    <row r="741" spans="1:8" ht="12.75" customHeight="1" x14ac:dyDescent="0.2">
      <c r="A741" s="5" t="s">
        <v>1404</v>
      </c>
      <c r="B741" s="6" t="s">
        <v>1405</v>
      </c>
      <c r="C741" s="7" t="s">
        <v>23</v>
      </c>
      <c r="D741" s="8">
        <f>'Bills at Proposed'!BI749</f>
        <v>8260.7880000000005</v>
      </c>
      <c r="E741" s="8">
        <f>'Bills at Current'!BX749</f>
        <v>9138.0326972200019</v>
      </c>
      <c r="F741" s="9">
        <f t="shared" si="34"/>
        <v>-877.2446972200014</v>
      </c>
      <c r="G741" s="10">
        <f t="shared" si="35"/>
        <v>-9.5999295065652301E-2</v>
      </c>
      <c r="H741" s="6" t="str">
        <f t="shared" si="33"/>
        <v>Govt</v>
      </c>
    </row>
    <row r="742" spans="1:8" ht="12.75" customHeight="1" x14ac:dyDescent="0.2">
      <c r="A742" s="5" t="s">
        <v>1406</v>
      </c>
      <c r="B742" s="6" t="s">
        <v>1407</v>
      </c>
      <c r="C742" s="7" t="s">
        <v>2</v>
      </c>
      <c r="D742" s="8">
        <f>'Bills at Proposed'!BI750</f>
        <v>3467.2118099999998</v>
      </c>
      <c r="E742" s="8">
        <f>'Bills at Current'!BX750</f>
        <v>4133.03368534525</v>
      </c>
      <c r="F742" s="9">
        <f t="shared" si="34"/>
        <v>-665.82187534525019</v>
      </c>
      <c r="G742" s="10">
        <f t="shared" si="35"/>
        <v>-0.16109761643271758</v>
      </c>
      <c r="H742" s="6" t="str">
        <f t="shared" si="33"/>
        <v>Govt</v>
      </c>
    </row>
    <row r="743" spans="1:8" ht="12.75" customHeight="1" x14ac:dyDescent="0.2">
      <c r="A743" s="5" t="s">
        <v>1408</v>
      </c>
      <c r="B743" s="6" t="s">
        <v>1432</v>
      </c>
      <c r="C743" s="7" t="s">
        <v>24</v>
      </c>
      <c r="D743" s="8">
        <f>'Bills at Proposed'!BI751</f>
        <v>1974.90003</v>
      </c>
      <c r="E743" s="8">
        <f>'Bills at Current'!BX751</f>
        <v>2606.9187251446497</v>
      </c>
      <c r="F743" s="9">
        <f t="shared" si="34"/>
        <v>-632.01869514464966</v>
      </c>
      <c r="G743" s="10">
        <f t="shared" si="35"/>
        <v>-0.24243897174415396</v>
      </c>
      <c r="H743" s="6" t="str">
        <f t="shared" si="33"/>
        <v>Govt</v>
      </c>
    </row>
    <row r="744" spans="1:8" ht="12.75" customHeight="1" x14ac:dyDescent="0.2">
      <c r="A744" s="5" t="s">
        <v>1621</v>
      </c>
      <c r="B744" s="6" t="s">
        <v>1622</v>
      </c>
      <c r="C744" s="7" t="s">
        <v>23</v>
      </c>
      <c r="D744" s="8">
        <f>'Bills at Proposed'!BI752</f>
        <v>58495.87083</v>
      </c>
      <c r="E744" s="8">
        <f>'Bills at Current'!BX752</f>
        <v>58337.408779627593</v>
      </c>
      <c r="F744" s="9">
        <f t="shared" si="34"/>
        <v>158.46205037240725</v>
      </c>
      <c r="G744" s="10">
        <f t="shared" si="35"/>
        <v>2.7163025181835554E-3</v>
      </c>
      <c r="H744" s="6" t="str">
        <f t="shared" si="33"/>
        <v>Govt</v>
      </c>
    </row>
    <row r="745" spans="1:8" ht="12.75" customHeight="1" x14ac:dyDescent="0.2">
      <c r="A745" s="5" t="s">
        <v>1435</v>
      </c>
      <c r="B745" s="6" t="s">
        <v>1436</v>
      </c>
      <c r="C745" s="7" t="s">
        <v>23</v>
      </c>
      <c r="D745" s="8">
        <f>'Bills at Proposed'!BI753</f>
        <v>8648.3084500000004</v>
      </c>
      <c r="E745" s="8">
        <f>'Bills at Current'!BX753</f>
        <v>11125.013771574848</v>
      </c>
      <c r="F745" s="9">
        <f t="shared" si="34"/>
        <v>-2476.7053215748474</v>
      </c>
      <c r="G745" s="10">
        <f t="shared" si="35"/>
        <v>-0.22262492185879312</v>
      </c>
      <c r="H745" s="6" t="str">
        <f t="shared" si="33"/>
        <v>Govt</v>
      </c>
    </row>
    <row r="746" spans="1:8" ht="12.75" customHeight="1" x14ac:dyDescent="0.2">
      <c r="A746" s="5" t="s">
        <v>1437</v>
      </c>
      <c r="B746" s="6" t="s">
        <v>1438</v>
      </c>
      <c r="C746" s="7" t="s">
        <v>0</v>
      </c>
      <c r="D746" s="8">
        <f>'Bills at Proposed'!BI754</f>
        <v>5129.0191999999997</v>
      </c>
      <c r="E746" s="8">
        <f>'Bills at Current'!BX754</f>
        <v>6544.1528801460008</v>
      </c>
      <c r="F746" s="9">
        <f t="shared" si="34"/>
        <v>-1415.1336801460011</v>
      </c>
      <c r="G746" s="10">
        <f t="shared" si="35"/>
        <v>-0.2162439823860639</v>
      </c>
      <c r="H746" s="6" t="str">
        <f t="shared" si="33"/>
        <v>Schools</v>
      </c>
    </row>
    <row r="747" spans="1:8" ht="12.75" customHeight="1" x14ac:dyDescent="0.2">
      <c r="A747" s="5" t="s">
        <v>1439</v>
      </c>
      <c r="B747" s="6" t="s">
        <v>1440</v>
      </c>
      <c r="C747" s="7" t="s">
        <v>22</v>
      </c>
      <c r="D747" s="8">
        <f>'Bills at Proposed'!BI755</f>
        <v>8707.5589999999993</v>
      </c>
      <c r="E747" s="8">
        <f>'Bills at Current'!BX755</f>
        <v>9871.2152764750026</v>
      </c>
      <c r="F747" s="9">
        <f t="shared" si="34"/>
        <v>-1163.6562764750033</v>
      </c>
      <c r="G747" s="10">
        <f t="shared" si="35"/>
        <v>-0.11788379078797107</v>
      </c>
      <c r="H747" s="6" t="str">
        <f t="shared" si="33"/>
        <v>Schools</v>
      </c>
    </row>
    <row r="748" spans="1:8" ht="12.75" customHeight="1" x14ac:dyDescent="0.2">
      <c r="A748" s="5" t="s">
        <v>1441</v>
      </c>
      <c r="B748" s="6" t="s">
        <v>1442</v>
      </c>
      <c r="C748" s="7" t="s">
        <v>1</v>
      </c>
      <c r="D748" s="8">
        <f>'Bills at Proposed'!BI756</f>
        <v>92122.20199999999</v>
      </c>
      <c r="E748" s="8">
        <f>'Bills at Current'!BX756</f>
        <v>95555.646588639982</v>
      </c>
      <c r="F748" s="9">
        <f t="shared" si="34"/>
        <v>-3433.4445886399917</v>
      </c>
      <c r="G748" s="10">
        <f t="shared" si="35"/>
        <v>-3.5931362627063979E-2</v>
      </c>
      <c r="H748" s="6" t="str">
        <f t="shared" si="33"/>
        <v>Schools</v>
      </c>
    </row>
    <row r="749" spans="1:8" ht="12.75" customHeight="1" x14ac:dyDescent="0.2">
      <c r="A749" s="5" t="s">
        <v>1443</v>
      </c>
      <c r="B749" s="6" t="s">
        <v>1444</v>
      </c>
      <c r="C749" s="7" t="s">
        <v>22</v>
      </c>
      <c r="D749" s="8">
        <f>'Bills at Proposed'!BI757</f>
        <v>23651.032499999998</v>
      </c>
      <c r="E749" s="8">
        <f>'Bills at Current'!BX757</f>
        <v>24035.844142449998</v>
      </c>
      <c r="F749" s="9">
        <f t="shared" si="34"/>
        <v>-384.81164245000036</v>
      </c>
      <c r="G749" s="10">
        <f t="shared" si="35"/>
        <v>-1.6009907543474977E-2</v>
      </c>
      <c r="H749" s="6" t="str">
        <f t="shared" si="33"/>
        <v>Schools</v>
      </c>
    </row>
    <row r="750" spans="1:8" ht="12.75" customHeight="1" x14ac:dyDescent="0.2">
      <c r="A750" s="5" t="s">
        <v>1445</v>
      </c>
      <c r="B750" s="6" t="s">
        <v>1446</v>
      </c>
      <c r="C750" s="7" t="s">
        <v>18</v>
      </c>
      <c r="D750" s="8">
        <f>'Bills at Proposed'!BI758</f>
        <v>1061.50875</v>
      </c>
      <c r="E750" s="8">
        <f>'Bills at Current'!BX758</f>
        <v>632.23157385815</v>
      </c>
      <c r="F750" s="9">
        <f t="shared" si="34"/>
        <v>429.27717614184996</v>
      </c>
      <c r="G750" s="10">
        <f t="shared" si="35"/>
        <v>0.67898724754003559</v>
      </c>
      <c r="H750" s="6" t="str">
        <f t="shared" si="33"/>
        <v>Schools</v>
      </c>
    </row>
    <row r="751" spans="1:8" ht="12.75" customHeight="1" x14ac:dyDescent="0.2">
      <c r="A751" s="5" t="s">
        <v>1447</v>
      </c>
      <c r="B751" s="6" t="s">
        <v>1448</v>
      </c>
      <c r="C751" s="7" t="s">
        <v>1</v>
      </c>
      <c r="D751" s="8">
        <f>'Bills at Proposed'!BI759</f>
        <v>51537.123999999996</v>
      </c>
      <c r="E751" s="8">
        <f>'Bills at Current'!BX759</f>
        <v>54302.284397200005</v>
      </c>
      <c r="F751" s="9">
        <f t="shared" si="34"/>
        <v>-2765.1603972000084</v>
      </c>
      <c r="G751" s="10">
        <f t="shared" si="35"/>
        <v>-5.0921621951922735E-2</v>
      </c>
      <c r="H751" s="6" t="str">
        <f t="shared" si="33"/>
        <v>Schools</v>
      </c>
    </row>
    <row r="752" spans="1:8" ht="12.75" customHeight="1" x14ac:dyDescent="0.2">
      <c r="A752" s="5" t="s">
        <v>1449</v>
      </c>
      <c r="B752" s="6" t="s">
        <v>1450</v>
      </c>
      <c r="C752" s="7" t="s">
        <v>1</v>
      </c>
      <c r="D752" s="8">
        <f>'Bills at Proposed'!BI760</f>
        <v>60500.923599999995</v>
      </c>
      <c r="E752" s="8">
        <f>'Bills at Current'!BX760</f>
        <v>62739.672039954006</v>
      </c>
      <c r="F752" s="9">
        <f t="shared" si="34"/>
        <v>-2238.7484399540117</v>
      </c>
      <c r="G752" s="10">
        <f t="shared" si="35"/>
        <v>-3.5683139027700483E-2</v>
      </c>
      <c r="H752" s="6" t="str">
        <f t="shared" si="33"/>
        <v>Schools</v>
      </c>
    </row>
    <row r="753" spans="1:8" ht="12.75" customHeight="1" x14ac:dyDescent="0.2">
      <c r="A753" s="5" t="s">
        <v>1451</v>
      </c>
      <c r="B753" s="6" t="s">
        <v>1452</v>
      </c>
      <c r="C753" s="7" t="s">
        <v>1</v>
      </c>
      <c r="D753" s="8">
        <f>'Bills at Proposed'!BI761</f>
        <v>2019.693</v>
      </c>
      <c r="E753" s="8">
        <f>'Bills at Current'!BX761</f>
        <v>2787.3796820449998</v>
      </c>
      <c r="F753" s="9">
        <f t="shared" si="34"/>
        <v>-767.68668204499977</v>
      </c>
      <c r="G753" s="10">
        <f t="shared" si="35"/>
        <v>-0.27541518186061242</v>
      </c>
      <c r="H753" s="6" t="str">
        <f t="shared" si="33"/>
        <v>Schools</v>
      </c>
    </row>
    <row r="754" spans="1:8" ht="12.75" customHeight="1" x14ac:dyDescent="0.2">
      <c r="A754" s="5" t="s">
        <v>1453</v>
      </c>
      <c r="B754" s="6" t="s">
        <v>1454</v>
      </c>
      <c r="C754" s="7" t="s">
        <v>22</v>
      </c>
      <c r="D754" s="8">
        <f>'Bills at Proposed'!BI762</f>
        <v>3247.7356</v>
      </c>
      <c r="E754" s="8">
        <f>'Bills at Current'!BX762</f>
        <v>4191.0665920339998</v>
      </c>
      <c r="F754" s="9">
        <f t="shared" si="34"/>
        <v>-943.33099203399979</v>
      </c>
      <c r="G754" s="10">
        <f t="shared" si="35"/>
        <v>-0.22508136564257841</v>
      </c>
      <c r="H754" s="6" t="str">
        <f t="shared" si="33"/>
        <v>Schools</v>
      </c>
    </row>
    <row r="755" spans="1:8" ht="12.75" customHeight="1" x14ac:dyDescent="0.2">
      <c r="A755" s="5" t="s">
        <v>1455</v>
      </c>
      <c r="B755" s="6" t="s">
        <v>1456</v>
      </c>
      <c r="C755" s="7" t="s">
        <v>23</v>
      </c>
      <c r="D755" s="8">
        <f>'Bills at Proposed'!BI763</f>
        <v>1737.3051</v>
      </c>
      <c r="E755" s="8">
        <f>'Bills at Current'!BX763</f>
        <v>2217.7622573729</v>
      </c>
      <c r="F755" s="9">
        <f t="shared" si="34"/>
        <v>-480.45715737289993</v>
      </c>
      <c r="G755" s="10">
        <f t="shared" si="35"/>
        <v>-0.21664051490444081</v>
      </c>
      <c r="H755" s="6" t="str">
        <f t="shared" si="33"/>
        <v>Govt</v>
      </c>
    </row>
    <row r="756" spans="1:8" ht="12.75" customHeight="1" x14ac:dyDescent="0.2">
      <c r="A756" s="5" t="s">
        <v>1457</v>
      </c>
      <c r="B756" s="6" t="s">
        <v>1458</v>
      </c>
      <c r="C756" s="7" t="s">
        <v>0</v>
      </c>
      <c r="D756" s="8">
        <f>'Bills at Proposed'!BI764</f>
        <v>48288.559199999996</v>
      </c>
      <c r="E756" s="8">
        <f>'Bills at Current'!BX764</f>
        <v>50502.058717669999</v>
      </c>
      <c r="F756" s="9">
        <f t="shared" si="34"/>
        <v>-2213.4995176700031</v>
      </c>
      <c r="G756" s="10">
        <f t="shared" si="35"/>
        <v>-4.3829886817971064E-2</v>
      </c>
      <c r="H756" s="6" t="str">
        <f t="shared" si="33"/>
        <v>Schools</v>
      </c>
    </row>
    <row r="757" spans="1:8" ht="12.75" customHeight="1" x14ac:dyDescent="0.2">
      <c r="A757" s="5" t="s">
        <v>1459</v>
      </c>
      <c r="B757" s="6" t="s">
        <v>1460</v>
      </c>
      <c r="C757" s="7" t="s">
        <v>11</v>
      </c>
      <c r="D757" s="8">
        <f>'Bills at Proposed'!BI765</f>
        <v>3674.3312999999998</v>
      </c>
      <c r="E757" s="8">
        <f>'Bills at Current'!BX765</f>
        <v>4061.3407712170997</v>
      </c>
      <c r="F757" s="9">
        <f t="shared" si="34"/>
        <v>-387.00947121709987</v>
      </c>
      <c r="G757" s="10">
        <f t="shared" si="35"/>
        <v>-9.5291061011145151E-2</v>
      </c>
      <c r="H757" s="6" t="str">
        <f t="shared" si="33"/>
        <v>Schools</v>
      </c>
    </row>
    <row r="758" spans="1:8" ht="12.75" customHeight="1" x14ac:dyDescent="0.2">
      <c r="A758" s="5" t="s">
        <v>1461</v>
      </c>
      <c r="B758" s="6" t="s">
        <v>1462</v>
      </c>
      <c r="C758" s="7" t="s">
        <v>15</v>
      </c>
      <c r="D758" s="8">
        <f>'Bills at Proposed'!BI766</f>
        <v>1587.0336</v>
      </c>
      <c r="E758" s="8">
        <f>'Bills at Current'!BX766</f>
        <v>1925.57231209</v>
      </c>
      <c r="F758" s="9">
        <f t="shared" si="34"/>
        <v>-338.53871208999999</v>
      </c>
      <c r="G758" s="10">
        <f t="shared" si="35"/>
        <v>-0.17581199623843413</v>
      </c>
      <c r="H758" s="6" t="str">
        <f t="shared" si="33"/>
        <v>Schools</v>
      </c>
    </row>
    <row r="759" spans="1:8" ht="12.75" customHeight="1" x14ac:dyDescent="0.2">
      <c r="A759" s="5" t="s">
        <v>1463</v>
      </c>
      <c r="B759" s="6" t="s">
        <v>1464</v>
      </c>
      <c r="C759" s="7" t="s">
        <v>1</v>
      </c>
      <c r="D759" s="8">
        <f>'Bills at Proposed'!BI767</f>
        <v>53185.766000000003</v>
      </c>
      <c r="E759" s="8">
        <f>'Bills at Current'!BX767</f>
        <v>56098.317541490003</v>
      </c>
      <c r="F759" s="9">
        <f t="shared" si="34"/>
        <v>-2912.5515414900001</v>
      </c>
      <c r="G759" s="10">
        <f t="shared" si="35"/>
        <v>-5.1918696836779299E-2</v>
      </c>
      <c r="H759" s="6" t="str">
        <f t="shared" si="33"/>
        <v>Schools</v>
      </c>
    </row>
    <row r="760" spans="1:8" ht="12.75" customHeight="1" x14ac:dyDescent="0.2">
      <c r="A760" s="5" t="s">
        <v>1465</v>
      </c>
      <c r="B760" s="6" t="s">
        <v>1466</v>
      </c>
      <c r="C760" s="7" t="s">
        <v>23</v>
      </c>
      <c r="D760" s="8">
        <f>'Bills at Proposed'!BI768</f>
        <v>2309.4234900000001</v>
      </c>
      <c r="E760" s="8">
        <f>'Bills at Current'!BX768</f>
        <v>3361.34193198195</v>
      </c>
      <c r="F760" s="9">
        <f t="shared" si="34"/>
        <v>-1051.9184419819499</v>
      </c>
      <c r="G760" s="10">
        <f t="shared" si="35"/>
        <v>-0.31294597909642197</v>
      </c>
      <c r="H760" s="6" t="str">
        <f t="shared" si="33"/>
        <v>Govt</v>
      </c>
    </row>
    <row r="761" spans="1:8" ht="12.75" customHeight="1" x14ac:dyDescent="0.2">
      <c r="A761" s="5" t="s">
        <v>1467</v>
      </c>
      <c r="B761" s="6" t="s">
        <v>1468</v>
      </c>
      <c r="C761" s="7" t="s">
        <v>4</v>
      </c>
      <c r="D761" s="8">
        <f>'Bills at Proposed'!BI769</f>
        <v>11518.445200000002</v>
      </c>
      <c r="E761" s="8">
        <f>'Bills at Current'!BX769</f>
        <v>12782.473084094001</v>
      </c>
      <c r="F761" s="9">
        <f t="shared" si="34"/>
        <v>-1264.0278840939991</v>
      </c>
      <c r="G761" s="10">
        <f t="shared" si="35"/>
        <v>-9.8887584255264782E-2</v>
      </c>
      <c r="H761" s="6" t="str">
        <f t="shared" si="33"/>
        <v>Schools</v>
      </c>
    </row>
    <row r="762" spans="1:8" ht="12.75" customHeight="1" x14ac:dyDescent="0.2">
      <c r="A762" s="5" t="s">
        <v>1469</v>
      </c>
      <c r="B762" s="6" t="s">
        <v>1470</v>
      </c>
      <c r="C762" s="7" t="s">
        <v>22</v>
      </c>
      <c r="D762" s="8">
        <f>'Bills at Proposed'!BI770</f>
        <v>1491.7103999999999</v>
      </c>
      <c r="E762" s="8">
        <f>'Bills at Current'!BX770</f>
        <v>1589.007924</v>
      </c>
      <c r="F762" s="9">
        <f t="shared" si="34"/>
        <v>-97.297524000000067</v>
      </c>
      <c r="G762" s="10">
        <f t="shared" si="35"/>
        <v>-6.1231616614644491E-2</v>
      </c>
      <c r="H762" s="6" t="str">
        <f t="shared" si="33"/>
        <v>Schools</v>
      </c>
    </row>
    <row r="763" spans="1:8" ht="12.75" customHeight="1" x14ac:dyDescent="0.2">
      <c r="A763" s="5" t="s">
        <v>1471</v>
      </c>
      <c r="B763" s="6" t="s">
        <v>1472</v>
      </c>
      <c r="C763" s="7" t="s">
        <v>11</v>
      </c>
      <c r="D763" s="8">
        <f>'Bills at Proposed'!BI771</f>
        <v>77349.236399999994</v>
      </c>
      <c r="E763" s="8">
        <f>'Bills at Current'!BX771</f>
        <v>80401.909111916</v>
      </c>
      <c r="F763" s="9">
        <f t="shared" si="34"/>
        <v>-3052.6727119160059</v>
      </c>
      <c r="G763" s="10">
        <f t="shared" si="35"/>
        <v>-3.7967664519841349E-2</v>
      </c>
      <c r="H763" s="6" t="str">
        <f t="shared" si="33"/>
        <v>Schools</v>
      </c>
    </row>
    <row r="764" spans="1:8" ht="12.75" customHeight="1" x14ac:dyDescent="0.2">
      <c r="A764" s="5" t="s">
        <v>1473</v>
      </c>
      <c r="B764" s="6" t="s">
        <v>1474</v>
      </c>
      <c r="C764" s="7" t="s">
        <v>0</v>
      </c>
      <c r="D764" s="8">
        <f>'Bills at Proposed'!BI772</f>
        <v>84699.29</v>
      </c>
      <c r="E764" s="8">
        <f>'Bills at Current'!BX772</f>
        <v>87546.199193109991</v>
      </c>
      <c r="F764" s="9">
        <f t="shared" si="34"/>
        <v>-2846.9091931099974</v>
      </c>
      <c r="G764" s="10">
        <f t="shared" si="35"/>
        <v>-3.2518935366117607E-2</v>
      </c>
      <c r="H764" s="6" t="str">
        <f t="shared" si="33"/>
        <v>Schools</v>
      </c>
    </row>
    <row r="765" spans="1:8" ht="12.75" customHeight="1" x14ac:dyDescent="0.2">
      <c r="A765" s="5" t="s">
        <v>1475</v>
      </c>
      <c r="B765" s="6" t="s">
        <v>1476</v>
      </c>
      <c r="C765" s="7" t="s">
        <v>23</v>
      </c>
      <c r="D765" s="8">
        <f>'Bills at Proposed'!BI773</f>
        <v>2433.6694500000003</v>
      </c>
      <c r="E765" s="8">
        <f>'Bills at Current'!BX773</f>
        <v>3292.8915842634001</v>
      </c>
      <c r="F765" s="9">
        <f t="shared" si="34"/>
        <v>-859.22213426339977</v>
      </c>
      <c r="G765" s="10">
        <f t="shared" si="35"/>
        <v>-0.260932409183949</v>
      </c>
      <c r="H765" s="6" t="str">
        <f t="shared" si="33"/>
        <v>Govt</v>
      </c>
    </row>
    <row r="766" spans="1:8" ht="12.75" customHeight="1" x14ac:dyDescent="0.2">
      <c r="A766" s="5" t="s">
        <v>1477</v>
      </c>
      <c r="B766" s="6" t="s">
        <v>1478</v>
      </c>
      <c r="C766" s="7" t="s">
        <v>22</v>
      </c>
      <c r="D766" s="8">
        <f>'Bills at Proposed'!BI774</f>
        <v>76694.962</v>
      </c>
      <c r="E766" s="8">
        <f>'Bills at Current'!BX774</f>
        <v>76809.62996226798</v>
      </c>
      <c r="F766" s="9">
        <f t="shared" si="34"/>
        <v>-114.66796226798033</v>
      </c>
      <c r="G766" s="10">
        <f t="shared" si="35"/>
        <v>-1.4928852322854125E-3</v>
      </c>
      <c r="H766" s="6" t="str">
        <f t="shared" si="33"/>
        <v>Schools</v>
      </c>
    </row>
    <row r="767" spans="1:8" ht="12.75" customHeight="1" x14ac:dyDescent="0.2">
      <c r="A767" s="5" t="s">
        <v>1479</v>
      </c>
      <c r="B767" s="6" t="s">
        <v>1480</v>
      </c>
      <c r="C767" s="7" t="s">
        <v>23</v>
      </c>
      <c r="D767" s="8">
        <f>'Bills at Proposed'!BI775</f>
        <v>2484.1212</v>
      </c>
      <c r="E767" s="8">
        <f>'Bills at Current'!BX775</f>
        <v>3264.8451020167499</v>
      </c>
      <c r="F767" s="9">
        <f t="shared" si="34"/>
        <v>-780.72390201674989</v>
      </c>
      <c r="G767" s="10">
        <f t="shared" si="35"/>
        <v>-0.23913045722582171</v>
      </c>
      <c r="H767" s="6" t="str">
        <f t="shared" si="33"/>
        <v>Govt</v>
      </c>
    </row>
    <row r="768" spans="1:8" ht="12.75" customHeight="1" x14ac:dyDescent="0.2">
      <c r="A768" s="5" t="s">
        <v>1481</v>
      </c>
      <c r="B768" s="6" t="s">
        <v>1482</v>
      </c>
      <c r="C768" s="7" t="s">
        <v>0</v>
      </c>
      <c r="D768" s="8">
        <f>'Bills at Proposed'!BI776</f>
        <v>87742.578000000009</v>
      </c>
      <c r="E768" s="8">
        <f>'Bills at Current'!BX776</f>
        <v>90194.015862929999</v>
      </c>
      <c r="F768" s="9">
        <f t="shared" si="34"/>
        <v>-2451.4378629299899</v>
      </c>
      <c r="G768" s="10">
        <f t="shared" si="35"/>
        <v>-2.7179606534600942E-2</v>
      </c>
      <c r="H768" s="6" t="str">
        <f t="shared" si="33"/>
        <v>Schools</v>
      </c>
    </row>
    <row r="769" spans="1:8" ht="12.75" customHeight="1" x14ac:dyDescent="0.2">
      <c r="A769" s="5" t="s">
        <v>1561</v>
      </c>
      <c r="B769" s="6" t="s">
        <v>1584</v>
      </c>
      <c r="C769" s="7" t="s">
        <v>3</v>
      </c>
      <c r="D769" s="8">
        <f>'Bills at Proposed'!BI777</f>
        <v>96037.854999999996</v>
      </c>
      <c r="E769" s="8">
        <f>'Bills at Current'!BX777</f>
        <v>98252.534510549987</v>
      </c>
      <c r="F769" s="9">
        <f t="shared" si="34"/>
        <v>-2214.6795105499914</v>
      </c>
      <c r="G769" s="10">
        <f t="shared" si="35"/>
        <v>-2.2540685811134886E-2</v>
      </c>
      <c r="H769" s="6" t="str">
        <f t="shared" si="33"/>
        <v>Schools</v>
      </c>
    </row>
    <row r="770" spans="1:8" ht="12.75" customHeight="1" x14ac:dyDescent="0.2">
      <c r="A770" s="5" t="s">
        <v>365</v>
      </c>
      <c r="B770" s="6" t="s">
        <v>368</v>
      </c>
      <c r="C770" s="7" t="s">
        <v>24</v>
      </c>
      <c r="D770" s="8">
        <f>'Bills at Proposed'!BI778</f>
        <v>3509.7104600000002</v>
      </c>
      <c r="E770" s="8">
        <f>'Bills at Current'!BX778</f>
        <v>4166.6741295588499</v>
      </c>
      <c r="F770" s="9">
        <f t="shared" si="34"/>
        <v>-656.96366955884969</v>
      </c>
      <c r="G770" s="10">
        <f t="shared" si="35"/>
        <v>-0.15767099829052533</v>
      </c>
      <c r="H770" s="6" t="str">
        <f t="shared" ref="H770:H829" si="36">IF(LEFT(C770,1)="S","Schools","Govt")</f>
        <v>Govt</v>
      </c>
    </row>
    <row r="771" spans="1:8" ht="12.75" customHeight="1" x14ac:dyDescent="0.2">
      <c r="A771" s="5" t="s">
        <v>1483</v>
      </c>
      <c r="B771" s="6" t="s">
        <v>1484</v>
      </c>
      <c r="C771" s="7" t="s">
        <v>1</v>
      </c>
      <c r="D771" s="8">
        <f>'Bills at Proposed'!BI779</f>
        <v>17491.684000000001</v>
      </c>
      <c r="E771" s="8">
        <f>'Bills at Current'!BX779</f>
        <v>21251.381256392</v>
      </c>
      <c r="F771" s="9">
        <f t="shared" si="34"/>
        <v>-3759.697256391999</v>
      </c>
      <c r="G771" s="10">
        <f t="shared" si="35"/>
        <v>-0.17691543015638833</v>
      </c>
      <c r="H771" s="6" t="str">
        <f t="shared" si="36"/>
        <v>Schools</v>
      </c>
    </row>
    <row r="772" spans="1:8" ht="12.75" customHeight="1" x14ac:dyDescent="0.2">
      <c r="A772" s="5" t="s">
        <v>1561</v>
      </c>
      <c r="B772" s="6" t="s">
        <v>1585</v>
      </c>
      <c r="C772" s="7" t="s">
        <v>3</v>
      </c>
      <c r="D772" s="8">
        <f>'Bills at Proposed'!BI780</f>
        <v>3710.6457599999994</v>
      </c>
      <c r="E772" s="8">
        <f>'Bills at Current'!BX780</f>
        <v>4759.0334518261498</v>
      </c>
      <c r="F772" s="9">
        <f t="shared" si="34"/>
        <v>-1048.3876918261503</v>
      </c>
      <c r="G772" s="10">
        <f t="shared" si="35"/>
        <v>-0.22029424723288293</v>
      </c>
      <c r="H772" s="6" t="str">
        <f t="shared" si="36"/>
        <v>Schools</v>
      </c>
    </row>
    <row r="773" spans="1:8" ht="12.75" customHeight="1" x14ac:dyDescent="0.2">
      <c r="A773" s="5" t="s">
        <v>1485</v>
      </c>
      <c r="B773" s="6" t="s">
        <v>1486</v>
      </c>
      <c r="C773" s="7" t="s">
        <v>1</v>
      </c>
      <c r="D773" s="8">
        <f>'Bills at Proposed'!BI781</f>
        <v>1036.7549099999999</v>
      </c>
      <c r="E773" s="8">
        <f>'Bills at Current'!BX781</f>
        <v>581.55898650710003</v>
      </c>
      <c r="F773" s="9">
        <f t="shared" ref="F773:F829" si="37">D773-E773</f>
        <v>455.19592349289985</v>
      </c>
      <c r="G773" s="10">
        <f t="shared" ref="G773:G829" si="38">D773/E773-1</f>
        <v>0.7827166874797189</v>
      </c>
      <c r="H773" s="6" t="str">
        <f t="shared" si="36"/>
        <v>Schools</v>
      </c>
    </row>
    <row r="774" spans="1:8" ht="12.75" customHeight="1" x14ac:dyDescent="0.2">
      <c r="A774" s="5" t="s">
        <v>1487</v>
      </c>
      <c r="B774" s="6" t="s">
        <v>1488</v>
      </c>
      <c r="C774" s="7" t="s">
        <v>22</v>
      </c>
      <c r="D774" s="8">
        <f>'Bills at Proposed'!BI782</f>
        <v>12382.4192</v>
      </c>
      <c r="E774" s="8">
        <f>'Bills at Current'!BX782</f>
        <v>13294.014089748001</v>
      </c>
      <c r="F774" s="9">
        <f t="shared" si="37"/>
        <v>-911.59488974800115</v>
      </c>
      <c r="G774" s="10">
        <f t="shared" si="38"/>
        <v>-6.8571831171068132E-2</v>
      </c>
      <c r="H774" s="6" t="str">
        <f t="shared" si="36"/>
        <v>Schools</v>
      </c>
    </row>
    <row r="775" spans="1:8" ht="12.75" customHeight="1" x14ac:dyDescent="0.2">
      <c r="A775" s="5" t="s">
        <v>1489</v>
      </c>
      <c r="B775" s="6" t="s">
        <v>1490</v>
      </c>
      <c r="C775" s="7" t="s">
        <v>22</v>
      </c>
      <c r="D775" s="8">
        <f>'Bills at Proposed'!BI783</f>
        <v>113928.98360000001</v>
      </c>
      <c r="E775" s="8">
        <f>'Bills at Current'!BX783</f>
        <v>109875.509430344</v>
      </c>
      <c r="F775" s="9">
        <f t="shared" si="37"/>
        <v>4053.4741696560086</v>
      </c>
      <c r="G775" s="10">
        <f t="shared" si="38"/>
        <v>3.6891516505101807E-2</v>
      </c>
      <c r="H775" s="6" t="str">
        <f t="shared" si="36"/>
        <v>Schools</v>
      </c>
    </row>
    <row r="776" spans="1:8" ht="12.75" customHeight="1" x14ac:dyDescent="0.2">
      <c r="A776" s="5" t="s">
        <v>1491</v>
      </c>
      <c r="B776" s="6" t="s">
        <v>1492</v>
      </c>
      <c r="C776" s="7" t="s">
        <v>16</v>
      </c>
      <c r="D776" s="8">
        <f>'Bills at Proposed'!BI784</f>
        <v>58236.673439999999</v>
      </c>
      <c r="E776" s="8">
        <f>'Bills at Current'!BX784</f>
        <v>58540.502185894402</v>
      </c>
      <c r="F776" s="9">
        <f t="shared" si="37"/>
        <v>-303.82874589440326</v>
      </c>
      <c r="G776" s="10">
        <f t="shared" si="38"/>
        <v>-5.1900604632600933E-3</v>
      </c>
      <c r="H776" s="6" t="str">
        <f t="shared" si="36"/>
        <v>Govt</v>
      </c>
    </row>
    <row r="777" spans="1:8" ht="12.75" customHeight="1" x14ac:dyDescent="0.2">
      <c r="A777" s="5" t="s">
        <v>1493</v>
      </c>
      <c r="B777" s="6" t="s">
        <v>1494</v>
      </c>
      <c r="C777" s="7" t="s">
        <v>23</v>
      </c>
      <c r="D777" s="8">
        <f>'Bills at Proposed'!BI785</f>
        <v>903.47465999999997</v>
      </c>
      <c r="E777" s="8">
        <f>'Bills at Current'!BX785</f>
        <v>258.94107117830004</v>
      </c>
      <c r="F777" s="9">
        <f t="shared" si="37"/>
        <v>644.53358882169994</v>
      </c>
      <c r="G777" s="10">
        <f t="shared" si="38"/>
        <v>2.489113008951334</v>
      </c>
      <c r="H777" s="6" t="str">
        <f t="shared" si="36"/>
        <v>Govt</v>
      </c>
    </row>
    <row r="778" spans="1:8" ht="12.75" customHeight="1" x14ac:dyDescent="0.2">
      <c r="A778" s="5" t="s">
        <v>1495</v>
      </c>
      <c r="B778" s="6" t="s">
        <v>1496</v>
      </c>
      <c r="C778" s="7" t="s">
        <v>1</v>
      </c>
      <c r="D778" s="8">
        <f>'Bills at Proposed'!BI786</f>
        <v>4817.1459999999997</v>
      </c>
      <c r="E778" s="8">
        <f>'Bills at Current'!BX786</f>
        <v>6209.3211187979996</v>
      </c>
      <c r="F778" s="9">
        <f t="shared" si="37"/>
        <v>-1392.1751187979999</v>
      </c>
      <c r="G778" s="10">
        <f t="shared" si="38"/>
        <v>-0.22420729934281403</v>
      </c>
      <c r="H778" s="6" t="str">
        <f t="shared" si="36"/>
        <v>Schools</v>
      </c>
    </row>
    <row r="779" spans="1:8" ht="12.75" customHeight="1" x14ac:dyDescent="0.2">
      <c r="A779" s="5" t="s">
        <v>1497</v>
      </c>
      <c r="B779" s="6" t="s">
        <v>1498</v>
      </c>
      <c r="C779" s="7" t="s">
        <v>1</v>
      </c>
      <c r="D779" s="8">
        <f>'Bills at Proposed'!BI787</f>
        <v>19779.929599999996</v>
      </c>
      <c r="E779" s="8">
        <f>'Bills at Current'!BX787</f>
        <v>20992.90114803</v>
      </c>
      <c r="F779" s="9">
        <f t="shared" si="37"/>
        <v>-1212.9715480300038</v>
      </c>
      <c r="G779" s="10">
        <f t="shared" si="38"/>
        <v>-5.7780081918016868E-2</v>
      </c>
      <c r="H779" s="6" t="str">
        <f t="shared" si="36"/>
        <v>Schools</v>
      </c>
    </row>
    <row r="780" spans="1:8" ht="12.75" customHeight="1" x14ac:dyDescent="0.2">
      <c r="A780" s="5" t="s">
        <v>1499</v>
      </c>
      <c r="B780" s="6" t="s">
        <v>1500</v>
      </c>
      <c r="C780" s="7" t="s">
        <v>7</v>
      </c>
      <c r="D780" s="8">
        <f>'Bills at Proposed'!BI788</f>
        <v>1762.79817</v>
      </c>
      <c r="E780" s="8">
        <f>'Bills at Current'!BX788</f>
        <v>2359.3900874967494</v>
      </c>
      <c r="F780" s="9">
        <f t="shared" si="37"/>
        <v>-596.59191749674937</v>
      </c>
      <c r="G780" s="10">
        <f t="shared" si="38"/>
        <v>-0.25285853350758014</v>
      </c>
      <c r="H780" s="6" t="str">
        <f t="shared" si="36"/>
        <v>Govt</v>
      </c>
    </row>
    <row r="781" spans="1:8" ht="12.75" customHeight="1" x14ac:dyDescent="0.2">
      <c r="A781" s="5" t="s">
        <v>1501</v>
      </c>
      <c r="B781" s="6" t="s">
        <v>1502</v>
      </c>
      <c r="C781" s="7" t="s">
        <v>22</v>
      </c>
      <c r="D781" s="8">
        <f>'Bills at Proposed'!BI789</f>
        <v>15100.764400000002</v>
      </c>
      <c r="E781" s="8">
        <f>'Bills at Current'!BX789</f>
        <v>16926.837286548001</v>
      </c>
      <c r="F781" s="9">
        <f t="shared" si="37"/>
        <v>-1826.0728865479996</v>
      </c>
      <c r="G781" s="10">
        <f t="shared" si="38"/>
        <v>-0.10788033556624343</v>
      </c>
      <c r="H781" s="6" t="str">
        <f t="shared" si="36"/>
        <v>Schools</v>
      </c>
    </row>
    <row r="782" spans="1:8" ht="12.75" customHeight="1" x14ac:dyDescent="0.2">
      <c r="A782" s="5" t="s">
        <v>1503</v>
      </c>
      <c r="B782" s="6" t="s">
        <v>1504</v>
      </c>
      <c r="C782" s="7" t="s">
        <v>23</v>
      </c>
      <c r="D782" s="8">
        <f>'Bills at Proposed'!BI790</f>
        <v>2324.7304800000002</v>
      </c>
      <c r="E782" s="8">
        <f>'Bills at Current'!BX790</f>
        <v>3386.3268176874499</v>
      </c>
      <c r="F782" s="9">
        <f t="shared" si="37"/>
        <v>-1061.5963376874497</v>
      </c>
      <c r="G782" s="10">
        <f t="shared" si="38"/>
        <v>-0.31349494447568482</v>
      </c>
      <c r="H782" s="6" t="str">
        <f t="shared" si="36"/>
        <v>Govt</v>
      </c>
    </row>
    <row r="783" spans="1:8" ht="12.75" customHeight="1" x14ac:dyDescent="0.2">
      <c r="A783" s="5" t="s">
        <v>1505</v>
      </c>
      <c r="B783" s="6" t="s">
        <v>1506</v>
      </c>
      <c r="C783" s="7" t="s">
        <v>23</v>
      </c>
      <c r="D783" s="8">
        <f>'Bills at Proposed'!BI791</f>
        <v>910.30578000000003</v>
      </c>
      <c r="E783" s="8">
        <f>'Bills at Current'!BX791</f>
        <v>276.0539754742</v>
      </c>
      <c r="F783" s="9">
        <f t="shared" si="37"/>
        <v>634.25180452580003</v>
      </c>
      <c r="G783" s="10">
        <f t="shared" si="38"/>
        <v>2.2975644651966882</v>
      </c>
      <c r="H783" s="6" t="str">
        <f t="shared" si="36"/>
        <v>Govt</v>
      </c>
    </row>
    <row r="784" spans="1:8" ht="12.75" customHeight="1" x14ac:dyDescent="0.2">
      <c r="A784" s="5" t="s">
        <v>1507</v>
      </c>
      <c r="B784" s="6" t="s">
        <v>1508</v>
      </c>
      <c r="C784" s="7" t="s">
        <v>0</v>
      </c>
      <c r="D784" s="8">
        <f>'Bills at Proposed'!BI792</f>
        <v>1006.3235999999999</v>
      </c>
      <c r="E784" s="8">
        <f>'Bills at Current'!BX792</f>
        <v>525.81738703200006</v>
      </c>
      <c r="F784" s="9">
        <f t="shared" si="37"/>
        <v>480.50621296799989</v>
      </c>
      <c r="G784" s="10">
        <f t="shared" si="38"/>
        <v>0.91382716665235986</v>
      </c>
      <c r="H784" s="6" t="str">
        <f t="shared" si="36"/>
        <v>Schools</v>
      </c>
    </row>
    <row r="785" spans="1:8" ht="12.75" customHeight="1" x14ac:dyDescent="0.2">
      <c r="A785" s="5" t="s">
        <v>1509</v>
      </c>
      <c r="B785" s="6" t="s">
        <v>1510</v>
      </c>
      <c r="C785" s="7" t="s">
        <v>22</v>
      </c>
      <c r="D785" s="8">
        <f>'Bills at Proposed'!BI793</f>
        <v>10580.2675</v>
      </c>
      <c r="E785" s="8">
        <f>'Bills at Current'!BX793</f>
        <v>10646.4622131</v>
      </c>
      <c r="F785" s="9">
        <f t="shared" si="37"/>
        <v>-66.194713099999717</v>
      </c>
      <c r="G785" s="10">
        <f t="shared" si="38"/>
        <v>-6.2175313991674752E-3</v>
      </c>
      <c r="H785" s="6" t="str">
        <f t="shared" si="36"/>
        <v>Schools</v>
      </c>
    </row>
    <row r="786" spans="1:8" ht="12.75" customHeight="1" x14ac:dyDescent="0.2">
      <c r="A786" s="5" t="s">
        <v>1511</v>
      </c>
      <c r="B786" s="6" t="s">
        <v>1512</v>
      </c>
      <c r="C786" s="7" t="s">
        <v>10</v>
      </c>
      <c r="D786" s="8">
        <f>'Bills at Proposed'!BI794</f>
        <v>1626.25866</v>
      </c>
      <c r="E786" s="8">
        <f>'Bills at Current'!BX794</f>
        <v>2013.0432455496996</v>
      </c>
      <c r="F786" s="9">
        <f t="shared" si="37"/>
        <v>-386.78458554969961</v>
      </c>
      <c r="G786" s="10">
        <f t="shared" si="38"/>
        <v>-0.19213923317582815</v>
      </c>
      <c r="H786" s="6" t="str">
        <f t="shared" si="36"/>
        <v>Govt</v>
      </c>
    </row>
    <row r="787" spans="1:8" ht="12.75" customHeight="1" x14ac:dyDescent="0.2">
      <c r="A787" s="5" t="s">
        <v>1513</v>
      </c>
      <c r="B787" s="6" t="s">
        <v>1514</v>
      </c>
      <c r="C787" s="7" t="s">
        <v>24</v>
      </c>
      <c r="D787" s="8">
        <f>'Bills at Proposed'!BI795</f>
        <v>1008.06813</v>
      </c>
      <c r="E787" s="8">
        <f>'Bills at Current'!BX795</f>
        <v>510.13222048879999</v>
      </c>
      <c r="F787" s="9">
        <f t="shared" si="37"/>
        <v>497.93590951120001</v>
      </c>
      <c r="G787" s="10">
        <f t="shared" si="38"/>
        <v>0.97609186307441309</v>
      </c>
      <c r="H787" s="6" t="str">
        <f t="shared" si="36"/>
        <v>Govt</v>
      </c>
    </row>
    <row r="788" spans="1:8" ht="12.75" customHeight="1" x14ac:dyDescent="0.2">
      <c r="A788" s="5" t="s">
        <v>1515</v>
      </c>
      <c r="B788" s="6" t="s">
        <v>1516</v>
      </c>
      <c r="C788" s="7" t="s">
        <v>1</v>
      </c>
      <c r="D788" s="8">
        <f>'Bills at Proposed'!BI796</f>
        <v>899.80973999999992</v>
      </c>
      <c r="E788" s="8">
        <f>'Bills at Current'!BX796</f>
        <v>249.30676684410003</v>
      </c>
      <c r="F788" s="9">
        <f t="shared" si="37"/>
        <v>650.50297315589989</v>
      </c>
      <c r="G788" s="10">
        <f t="shared" si="38"/>
        <v>2.6092471591943651</v>
      </c>
      <c r="H788" s="6" t="str">
        <f t="shared" si="36"/>
        <v>Schools</v>
      </c>
    </row>
    <row r="789" spans="1:8" ht="12.75" customHeight="1" x14ac:dyDescent="0.2">
      <c r="A789" s="5" t="s">
        <v>1517</v>
      </c>
      <c r="B789" s="6" t="s">
        <v>1518</v>
      </c>
      <c r="C789" s="7" t="s">
        <v>22</v>
      </c>
      <c r="D789" s="8">
        <f>'Bills at Proposed'!BI797</f>
        <v>58126.545000000006</v>
      </c>
      <c r="E789" s="8">
        <f>'Bills at Current'!BX797</f>
        <v>57821.582397949998</v>
      </c>
      <c r="F789" s="9">
        <f t="shared" si="37"/>
        <v>304.96260205000726</v>
      </c>
      <c r="G789" s="10">
        <f t="shared" si="38"/>
        <v>5.2742002104186891E-3</v>
      </c>
      <c r="H789" s="6" t="str">
        <f t="shared" si="36"/>
        <v>Schools</v>
      </c>
    </row>
    <row r="790" spans="1:8" ht="12.75" customHeight="1" x14ac:dyDescent="0.2">
      <c r="A790" s="5" t="s">
        <v>1519</v>
      </c>
      <c r="B790" s="6" t="s">
        <v>1520</v>
      </c>
      <c r="C790" s="7" t="s">
        <v>22</v>
      </c>
      <c r="D790" s="8">
        <f>'Bills at Proposed'!BI798</f>
        <v>3265.4575999999997</v>
      </c>
      <c r="E790" s="8">
        <f>'Bills at Current'!BX798</f>
        <v>4243.3131958700005</v>
      </c>
      <c r="F790" s="9">
        <f t="shared" si="37"/>
        <v>-977.8555958700008</v>
      </c>
      <c r="G790" s="10">
        <f t="shared" si="38"/>
        <v>-0.23044624583020257</v>
      </c>
      <c r="H790" s="6" t="str">
        <f t="shared" si="36"/>
        <v>Schools</v>
      </c>
    </row>
    <row r="791" spans="1:8" ht="12.75" customHeight="1" x14ac:dyDescent="0.2">
      <c r="A791" s="5" t="s">
        <v>1521</v>
      </c>
      <c r="B791" s="6" t="s">
        <v>1522</v>
      </c>
      <c r="C791" s="7" t="s">
        <v>22</v>
      </c>
      <c r="D791" s="8">
        <f>'Bills at Proposed'!BI799</f>
        <v>7659.3620000000001</v>
      </c>
      <c r="E791" s="8">
        <f>'Bills at Current'!BX799</f>
        <v>8721.1193657139993</v>
      </c>
      <c r="F791" s="9">
        <f t="shared" si="37"/>
        <v>-1061.7573657139992</v>
      </c>
      <c r="G791" s="10">
        <f t="shared" si="38"/>
        <v>-0.12174553760703777</v>
      </c>
      <c r="H791" s="6" t="str">
        <f t="shared" si="36"/>
        <v>Schools</v>
      </c>
    </row>
    <row r="792" spans="1:8" ht="12.75" customHeight="1" x14ac:dyDescent="0.2">
      <c r="A792" s="5" t="s">
        <v>1561</v>
      </c>
      <c r="B792" s="6" t="s">
        <v>1586</v>
      </c>
      <c r="C792" s="7" t="s">
        <v>3</v>
      </c>
      <c r="D792" s="8">
        <f>'Bills at Proposed'!BI800</f>
        <v>71506.850999999995</v>
      </c>
      <c r="E792" s="8">
        <f>'Bills at Current'!BX800</f>
        <v>74088.846941759999</v>
      </c>
      <c r="F792" s="9">
        <f t="shared" si="37"/>
        <v>-2581.9959417600039</v>
      </c>
      <c r="G792" s="10">
        <f t="shared" si="38"/>
        <v>-3.4849994949842644E-2</v>
      </c>
      <c r="H792" s="6" t="str">
        <f t="shared" si="36"/>
        <v>Schools</v>
      </c>
    </row>
    <row r="793" spans="1:8" ht="12.75" customHeight="1" x14ac:dyDescent="0.2">
      <c r="A793" s="5" t="s">
        <v>1523</v>
      </c>
      <c r="B793" s="6" t="s">
        <v>1524</v>
      </c>
      <c r="C793" s="7" t="s">
        <v>0</v>
      </c>
      <c r="D793" s="8">
        <f>'Bills at Proposed'!BI801</f>
        <v>8129.1376</v>
      </c>
      <c r="E793" s="8">
        <f>'Bills at Current'!BX801</f>
        <v>9691.9429727260012</v>
      </c>
      <c r="F793" s="9">
        <f t="shared" si="37"/>
        <v>-1562.8053727260012</v>
      </c>
      <c r="G793" s="10">
        <f t="shared" si="38"/>
        <v>-0.16124789189576083</v>
      </c>
      <c r="H793" s="6" t="str">
        <f t="shared" si="36"/>
        <v>Schools</v>
      </c>
    </row>
    <row r="794" spans="1:8" ht="12.75" customHeight="1" x14ac:dyDescent="0.2">
      <c r="A794" s="5" t="s">
        <v>1525</v>
      </c>
      <c r="B794" s="6" t="s">
        <v>1526</v>
      </c>
      <c r="C794" s="7" t="s">
        <v>0</v>
      </c>
      <c r="D794" s="8">
        <f>'Bills at Proposed'!BI802</f>
        <v>1229.6669999999999</v>
      </c>
      <c r="E794" s="8">
        <f>'Bills at Current'!BX802</f>
        <v>1118.5418818000001</v>
      </c>
      <c r="F794" s="9">
        <f t="shared" si="37"/>
        <v>111.12511819999986</v>
      </c>
      <c r="G794" s="10">
        <f t="shared" si="38"/>
        <v>9.9348196082897688E-2</v>
      </c>
      <c r="H794" s="6" t="str">
        <f t="shared" si="36"/>
        <v>Schools</v>
      </c>
    </row>
    <row r="795" spans="1:8" ht="12.75" customHeight="1" x14ac:dyDescent="0.2">
      <c r="A795" s="5" t="s">
        <v>1527</v>
      </c>
      <c r="B795" s="6" t="s">
        <v>1528</v>
      </c>
      <c r="C795" s="7" t="s">
        <v>23</v>
      </c>
      <c r="D795" s="8">
        <f>'Bills at Proposed'!BI803</f>
        <v>1640.84844</v>
      </c>
      <c r="E795" s="8">
        <f>'Bills at Current'!BX803</f>
        <v>2048.3579592640499</v>
      </c>
      <c r="F795" s="9">
        <f t="shared" si="37"/>
        <v>-407.50951926404991</v>
      </c>
      <c r="G795" s="10">
        <f t="shared" si="38"/>
        <v>-0.19894448498174755</v>
      </c>
      <c r="H795" s="6" t="str">
        <f t="shared" si="36"/>
        <v>Govt</v>
      </c>
    </row>
    <row r="796" spans="1:8" ht="12.75" customHeight="1" x14ac:dyDescent="0.2">
      <c r="A796" s="5" t="s">
        <v>1529</v>
      </c>
      <c r="B796" s="6" t="s">
        <v>1530</v>
      </c>
      <c r="C796" s="7" t="s">
        <v>1</v>
      </c>
      <c r="D796" s="8">
        <f>'Bills at Proposed'!BI804</f>
        <v>1483.5360000000001</v>
      </c>
      <c r="E796" s="8">
        <f>'Bills at Current'!BX804</f>
        <v>1748.84368743</v>
      </c>
      <c r="F796" s="9">
        <f t="shared" si="37"/>
        <v>-265.30768742999999</v>
      </c>
      <c r="G796" s="10">
        <f t="shared" si="38"/>
        <v>-0.15170463165857939</v>
      </c>
      <c r="H796" s="6" t="str">
        <f t="shared" si="36"/>
        <v>Schools</v>
      </c>
    </row>
    <row r="797" spans="1:8" ht="12.75" customHeight="1" x14ac:dyDescent="0.2">
      <c r="A797" s="5" t="s">
        <v>1531</v>
      </c>
      <c r="B797" s="6" t="s">
        <v>1532</v>
      </c>
      <c r="C797" s="7" t="s">
        <v>24</v>
      </c>
      <c r="D797" s="8">
        <f>'Bills at Proposed'!BI805</f>
        <v>902.68200000000002</v>
      </c>
      <c r="E797" s="8">
        <f>'Bills at Current'!BX805</f>
        <v>256.82043458470002</v>
      </c>
      <c r="F797" s="9">
        <f t="shared" si="37"/>
        <v>645.86156541529999</v>
      </c>
      <c r="G797" s="10">
        <f t="shared" si="38"/>
        <v>2.514837133033093</v>
      </c>
      <c r="H797" s="6" t="str">
        <f t="shared" si="36"/>
        <v>Govt</v>
      </c>
    </row>
    <row r="798" spans="1:8" ht="12.75" customHeight="1" x14ac:dyDescent="0.2">
      <c r="A798" s="5" t="s">
        <v>1533</v>
      </c>
      <c r="B798" s="6" t="s">
        <v>1534</v>
      </c>
      <c r="C798" s="7" t="s">
        <v>1</v>
      </c>
      <c r="D798" s="8">
        <f>'Bills at Proposed'!BI806</f>
        <v>14744.231000000002</v>
      </c>
      <c r="E798" s="8">
        <f>'Bills at Current'!BX806</f>
        <v>16203.067277389999</v>
      </c>
      <c r="F798" s="9">
        <f t="shared" si="37"/>
        <v>-1458.8362773899971</v>
      </c>
      <c r="G798" s="10">
        <f t="shared" si="38"/>
        <v>-9.0034575084785295E-2</v>
      </c>
      <c r="H798" s="6" t="str">
        <f t="shared" si="36"/>
        <v>Schools</v>
      </c>
    </row>
    <row r="799" spans="1:8" ht="12.75" customHeight="1" x14ac:dyDescent="0.2">
      <c r="A799" s="5" t="s">
        <v>1535</v>
      </c>
      <c r="B799" s="6" t="s">
        <v>1536</v>
      </c>
      <c r="C799" s="7" t="s">
        <v>22</v>
      </c>
      <c r="D799" s="8">
        <f>'Bills at Proposed'!BI807</f>
        <v>14072.794400000001</v>
      </c>
      <c r="E799" s="8">
        <f>'Bills at Current'!BX807</f>
        <v>14709.149625155998</v>
      </c>
      <c r="F799" s="9">
        <f t="shared" si="37"/>
        <v>-636.35522515599769</v>
      </c>
      <c r="G799" s="10">
        <f t="shared" si="38"/>
        <v>-4.3262543476183413E-2</v>
      </c>
      <c r="H799" s="6" t="str">
        <f t="shared" si="36"/>
        <v>Schools</v>
      </c>
    </row>
    <row r="800" spans="1:8" ht="12.75" customHeight="1" x14ac:dyDescent="0.2">
      <c r="A800" s="5" t="s">
        <v>1537</v>
      </c>
      <c r="B800" s="6" t="s">
        <v>1538</v>
      </c>
      <c r="C800" s="7" t="s">
        <v>2</v>
      </c>
      <c r="D800" s="8">
        <f>'Bills at Proposed'!BI808</f>
        <v>1326.8941500000001</v>
      </c>
      <c r="E800" s="8">
        <f>'Bills at Current'!BX808</f>
        <v>1227.9408482145002</v>
      </c>
      <c r="F800" s="9">
        <f t="shared" si="37"/>
        <v>98.953301785499889</v>
      </c>
      <c r="G800" s="10">
        <f t="shared" si="38"/>
        <v>8.0584746349454894E-2</v>
      </c>
      <c r="H800" s="6" t="str">
        <f t="shared" si="36"/>
        <v>Govt</v>
      </c>
    </row>
    <row r="801" spans="1:8" ht="12.75" customHeight="1" x14ac:dyDescent="0.2">
      <c r="A801" s="5" t="s">
        <v>1539</v>
      </c>
      <c r="B801" s="6" t="s">
        <v>1540</v>
      </c>
      <c r="C801" s="7" t="s">
        <v>22</v>
      </c>
      <c r="D801" s="8">
        <f>'Bills at Proposed'!BI809</f>
        <v>3462.4070000000002</v>
      </c>
      <c r="E801" s="8">
        <f>'Bills at Current'!BX809</f>
        <v>4451.5657797099993</v>
      </c>
      <c r="F801" s="9">
        <f t="shared" si="37"/>
        <v>-989.15877970999918</v>
      </c>
      <c r="G801" s="10">
        <f t="shared" si="38"/>
        <v>-0.22220468676853711</v>
      </c>
      <c r="H801" s="6" t="str">
        <f t="shared" si="36"/>
        <v>Schools</v>
      </c>
    </row>
    <row r="802" spans="1:8" ht="12.75" customHeight="1" x14ac:dyDescent="0.2">
      <c r="A802" s="5" t="s">
        <v>1541</v>
      </c>
      <c r="B802" s="6" t="s">
        <v>1542</v>
      </c>
      <c r="C802" s="7" t="s">
        <v>1</v>
      </c>
      <c r="D802" s="8">
        <f>'Bills at Proposed'!BI810</f>
        <v>70367.799999999988</v>
      </c>
      <c r="E802" s="8">
        <f>'Bills at Current'!BX810</f>
        <v>75533.615851049981</v>
      </c>
      <c r="F802" s="9">
        <f t="shared" si="37"/>
        <v>-5165.8158510499925</v>
      </c>
      <c r="G802" s="10">
        <f t="shared" si="38"/>
        <v>-6.8390951404164513E-2</v>
      </c>
      <c r="H802" s="6" t="str">
        <f t="shared" si="36"/>
        <v>Schools</v>
      </c>
    </row>
    <row r="803" spans="1:8" ht="12.75" customHeight="1" x14ac:dyDescent="0.2">
      <c r="A803" s="5" t="s">
        <v>1408</v>
      </c>
      <c r="B803" s="6" t="s">
        <v>1433</v>
      </c>
      <c r="C803" s="7" t="s">
        <v>24</v>
      </c>
      <c r="D803" s="8">
        <f>'Bills at Proposed'!BI811</f>
        <v>1157.8492200000001</v>
      </c>
      <c r="E803" s="8">
        <f>'Bills at Current'!BX811</f>
        <v>928.36135642040006</v>
      </c>
      <c r="F803" s="9">
        <f t="shared" si="37"/>
        <v>229.4878635796</v>
      </c>
      <c r="G803" s="10">
        <f t="shared" si="38"/>
        <v>0.24719669985453208</v>
      </c>
      <c r="H803" s="6" t="str">
        <f t="shared" si="36"/>
        <v>Govt</v>
      </c>
    </row>
    <row r="804" spans="1:8" ht="12.75" customHeight="1" x14ac:dyDescent="0.2">
      <c r="A804" s="5" t="s">
        <v>1543</v>
      </c>
      <c r="B804" s="6" t="s">
        <v>1544</v>
      </c>
      <c r="C804" s="7" t="s">
        <v>23</v>
      </c>
      <c r="D804" s="8">
        <f>'Bills at Proposed'!BI812</f>
        <v>1652.3454300000001</v>
      </c>
      <c r="E804" s="8">
        <f>'Bills at Current'!BX812</f>
        <v>2143.0404182375996</v>
      </c>
      <c r="F804" s="9">
        <f t="shared" si="37"/>
        <v>-490.69498823759955</v>
      </c>
      <c r="G804" s="10">
        <f t="shared" si="38"/>
        <v>-0.22897141092706919</v>
      </c>
      <c r="H804" s="6" t="str">
        <f t="shared" si="36"/>
        <v>Govt</v>
      </c>
    </row>
    <row r="805" spans="1:8" ht="12.75" customHeight="1" x14ac:dyDescent="0.2">
      <c r="A805" s="5" t="s">
        <v>1561</v>
      </c>
      <c r="B805" s="6" t="s">
        <v>1587</v>
      </c>
      <c r="C805" s="7" t="s">
        <v>3</v>
      </c>
      <c r="D805" s="8">
        <f>'Bills at Proposed'!BI813</f>
        <v>5288.0515100000002</v>
      </c>
      <c r="E805" s="8">
        <f>'Bills at Current'!BX813</f>
        <v>6735.3977677944995</v>
      </c>
      <c r="F805" s="9">
        <f t="shared" si="37"/>
        <v>-1447.3462577944993</v>
      </c>
      <c r="G805" s="10">
        <f t="shared" si="38"/>
        <v>-0.21488653049045259</v>
      </c>
      <c r="H805" s="6" t="str">
        <f t="shared" si="36"/>
        <v>Schools</v>
      </c>
    </row>
    <row r="806" spans="1:8" ht="12.75" customHeight="1" x14ac:dyDescent="0.2">
      <c r="A806" s="5" t="s">
        <v>1545</v>
      </c>
      <c r="B806" s="6" t="s">
        <v>1546</v>
      </c>
      <c r="C806" s="7" t="s">
        <v>13</v>
      </c>
      <c r="D806" s="8">
        <f>'Bills at Proposed'!BI814</f>
        <v>1559.44416</v>
      </c>
      <c r="E806" s="8">
        <f>'Bills at Current'!BX814</f>
        <v>1843.3526305754001</v>
      </c>
      <c r="F806" s="9">
        <f t="shared" si="37"/>
        <v>-283.90847057540009</v>
      </c>
      <c r="G806" s="10">
        <f t="shared" si="38"/>
        <v>-0.15401744943764695</v>
      </c>
      <c r="H806" s="6" t="str">
        <f t="shared" si="36"/>
        <v>Govt</v>
      </c>
    </row>
    <row r="807" spans="1:8" ht="12.75" customHeight="1" x14ac:dyDescent="0.2">
      <c r="A807" s="5" t="s">
        <v>1547</v>
      </c>
      <c r="B807" s="6" t="s">
        <v>1548</v>
      </c>
      <c r="C807" s="7" t="s">
        <v>22</v>
      </c>
      <c r="D807" s="8">
        <f>'Bills at Proposed'!BI815</f>
        <v>9965.8824000000004</v>
      </c>
      <c r="E807" s="8">
        <f>'Bills at Current'!BX815</f>
        <v>11031.649005145999</v>
      </c>
      <c r="F807" s="9">
        <f t="shared" si="37"/>
        <v>-1065.7666051459983</v>
      </c>
      <c r="G807" s="10">
        <f t="shared" si="38"/>
        <v>-9.6609908876618911E-2</v>
      </c>
      <c r="H807" s="6" t="str">
        <f t="shared" si="36"/>
        <v>Schools</v>
      </c>
    </row>
    <row r="808" spans="1:8" ht="12.75" customHeight="1" x14ac:dyDescent="0.2">
      <c r="A808" s="5" t="s">
        <v>1549</v>
      </c>
      <c r="B808" s="6" t="s">
        <v>1550</v>
      </c>
      <c r="C808" s="7" t="s">
        <v>21</v>
      </c>
      <c r="D808" s="8">
        <f>'Bills at Proposed'!BI816</f>
        <v>1607.681</v>
      </c>
      <c r="E808" s="8">
        <f>'Bills at Current'!BX816</f>
        <v>1913.7157124400001</v>
      </c>
      <c r="F808" s="9">
        <f t="shared" si="37"/>
        <v>-306.03471244000002</v>
      </c>
      <c r="G808" s="10">
        <f t="shared" si="38"/>
        <v>-0.15991649671403063</v>
      </c>
      <c r="H808" s="6" t="str">
        <f t="shared" si="36"/>
        <v>Schools</v>
      </c>
    </row>
    <row r="809" spans="1:8" ht="12.75" customHeight="1" x14ac:dyDescent="0.2">
      <c r="A809" s="5" t="s">
        <v>1551</v>
      </c>
      <c r="B809" s="6" t="s">
        <v>1552</v>
      </c>
      <c r="C809" s="7" t="s">
        <v>20</v>
      </c>
      <c r="D809" s="8">
        <f>'Bills at Proposed'!BI817</f>
        <v>976.96938</v>
      </c>
      <c r="E809" s="8">
        <f>'Bills at Current'!BX817</f>
        <v>446.84548390264996</v>
      </c>
      <c r="F809" s="9">
        <f t="shared" si="37"/>
        <v>530.1238960973501</v>
      </c>
      <c r="G809" s="10">
        <f t="shared" si="38"/>
        <v>1.1863695957433982</v>
      </c>
      <c r="H809" s="6" t="str">
        <f t="shared" si="36"/>
        <v>Schools</v>
      </c>
    </row>
    <row r="810" spans="1:8" ht="12.75" customHeight="1" x14ac:dyDescent="0.2">
      <c r="A810" s="5" t="s">
        <v>1553</v>
      </c>
      <c r="B810" s="6" t="s">
        <v>1554</v>
      </c>
      <c r="C810" s="7" t="s">
        <v>23</v>
      </c>
      <c r="D810" s="8">
        <f>'Bills at Proposed'!BI818</f>
        <v>5676.5567999999994</v>
      </c>
      <c r="E810" s="8">
        <f>'Bills at Current'!BX818</f>
        <v>6557.3567409840007</v>
      </c>
      <c r="F810" s="9">
        <f t="shared" si="37"/>
        <v>-880.7999409840013</v>
      </c>
      <c r="G810" s="10">
        <f t="shared" si="38"/>
        <v>-0.13432240699654663</v>
      </c>
      <c r="H810" s="6" t="str">
        <f t="shared" si="36"/>
        <v>Govt</v>
      </c>
    </row>
    <row r="811" spans="1:8" ht="12.75" customHeight="1" x14ac:dyDescent="0.2">
      <c r="A811" s="5" t="s">
        <v>1555</v>
      </c>
      <c r="B811" s="6" t="s">
        <v>1556</v>
      </c>
      <c r="C811" s="7" t="s">
        <v>23</v>
      </c>
      <c r="D811" s="8">
        <f>'Bills at Proposed'!BI819</f>
        <v>20610.109999999997</v>
      </c>
      <c r="E811" s="8">
        <f>'Bills at Current'!BX819</f>
        <v>20366.029958399999</v>
      </c>
      <c r="F811" s="9">
        <f t="shared" si="37"/>
        <v>244.08004159999837</v>
      </c>
      <c r="G811" s="10">
        <f t="shared" si="38"/>
        <v>1.1984664762772157E-2</v>
      </c>
      <c r="H811" s="6" t="str">
        <f t="shared" si="36"/>
        <v>Govt</v>
      </c>
    </row>
    <row r="812" spans="1:8" ht="12.75" customHeight="1" x14ac:dyDescent="0.2">
      <c r="A812" s="5" t="s">
        <v>1561</v>
      </c>
      <c r="B812" s="6" t="s">
        <v>1588</v>
      </c>
      <c r="C812" s="7" t="s">
        <v>3</v>
      </c>
      <c r="D812" s="8">
        <f>'Bills at Proposed'!BI820</f>
        <v>101780.65999999999</v>
      </c>
      <c r="E812" s="8">
        <f>'Bills at Current'!BX820</f>
        <v>105935.02214819999</v>
      </c>
      <c r="F812" s="9">
        <f t="shared" si="37"/>
        <v>-4154.3621482000017</v>
      </c>
      <c r="G812" s="10">
        <f t="shared" si="38"/>
        <v>-3.9216135173768762E-2</v>
      </c>
      <c r="H812" s="6" t="str">
        <f t="shared" si="36"/>
        <v>Schools</v>
      </c>
    </row>
    <row r="813" spans="1:8" ht="12.75" customHeight="1" x14ac:dyDescent="0.2">
      <c r="A813" s="5" t="s">
        <v>1557</v>
      </c>
      <c r="B813" s="6" t="s">
        <v>1558</v>
      </c>
      <c r="C813" s="7" t="s">
        <v>1</v>
      </c>
      <c r="D813" s="8">
        <f>'Bills at Proposed'!BI821</f>
        <v>8592.5583999999999</v>
      </c>
      <c r="E813" s="8">
        <f>'Bills at Current'!BX821</f>
        <v>10974.272696548</v>
      </c>
      <c r="F813" s="9">
        <f t="shared" si="37"/>
        <v>-2381.7142965479998</v>
      </c>
      <c r="G813" s="10">
        <f t="shared" si="38"/>
        <v>-0.21702707435884816</v>
      </c>
      <c r="H813" s="6" t="str">
        <f t="shared" si="36"/>
        <v>Schools</v>
      </c>
    </row>
    <row r="814" spans="1:8" ht="12.75" customHeight="1" x14ac:dyDescent="0.2">
      <c r="A814" s="5" t="s">
        <v>1559</v>
      </c>
      <c r="B814" s="6" t="s">
        <v>1560</v>
      </c>
      <c r="C814" s="7" t="s">
        <v>14</v>
      </c>
      <c r="D814" s="8">
        <f>'Bills at Proposed'!BI822</f>
        <v>29059.838</v>
      </c>
      <c r="E814" s="8">
        <f>'Bills at Current'!BX822</f>
        <v>29622.550840050004</v>
      </c>
      <c r="F814" s="9">
        <f t="shared" si="37"/>
        <v>-562.71284005000416</v>
      </c>
      <c r="G814" s="10">
        <f t="shared" si="38"/>
        <v>-1.8996096692969866E-2</v>
      </c>
      <c r="H814" s="6" t="str">
        <f t="shared" si="36"/>
        <v>Schools</v>
      </c>
    </row>
    <row r="815" spans="1:8" ht="12.75" customHeight="1" x14ac:dyDescent="0.2">
      <c r="A815" s="5" t="s">
        <v>1408</v>
      </c>
      <c r="B815" s="6" t="s">
        <v>1434</v>
      </c>
      <c r="C815" s="7" t="s">
        <v>24</v>
      </c>
      <c r="D815" s="8">
        <f>'Bills at Proposed'!BI823</f>
        <v>968.43149999999991</v>
      </c>
      <c r="E815" s="8">
        <f>'Bills at Current'!BX823</f>
        <v>424.72617215385003</v>
      </c>
      <c r="F815" s="9">
        <f t="shared" si="37"/>
        <v>543.70532784614988</v>
      </c>
      <c r="G815" s="10">
        <f t="shared" si="38"/>
        <v>1.2801314434873148</v>
      </c>
      <c r="H815" s="6" t="str">
        <f t="shared" si="36"/>
        <v>Govt</v>
      </c>
    </row>
    <row r="816" spans="1:8" ht="12.75" customHeight="1" x14ac:dyDescent="0.2">
      <c r="A816" s="5" t="s">
        <v>1589</v>
      </c>
      <c r="B816" s="6" t="s">
        <v>1590</v>
      </c>
      <c r="C816" s="7" t="s">
        <v>22</v>
      </c>
      <c r="D816" s="8">
        <f>'Bills at Proposed'!BI824</f>
        <v>18865.506999999998</v>
      </c>
      <c r="E816" s="8">
        <f>'Bills at Current'!BX824</f>
        <v>19994.3770922</v>
      </c>
      <c r="F816" s="9">
        <f t="shared" si="37"/>
        <v>-1128.8700922000025</v>
      </c>
      <c r="G816" s="10">
        <f t="shared" si="38"/>
        <v>-5.6459377903820052E-2</v>
      </c>
      <c r="H816" s="6" t="str">
        <f t="shared" si="36"/>
        <v>Schools</v>
      </c>
    </row>
    <row r="817" spans="1:8" ht="12.75" customHeight="1" x14ac:dyDescent="0.2">
      <c r="A817" s="5" t="s">
        <v>1591</v>
      </c>
      <c r="B817" s="6" t="s">
        <v>1592</v>
      </c>
      <c r="C817" s="7" t="s">
        <v>16</v>
      </c>
      <c r="D817" s="8">
        <f>'Bills at Proposed'!BI825</f>
        <v>5214.9704000000002</v>
      </c>
      <c r="E817" s="8">
        <f>'Bills at Current'!BX825</f>
        <v>6972.3703749139986</v>
      </c>
      <c r="F817" s="9">
        <f t="shared" si="37"/>
        <v>-1757.3999749139984</v>
      </c>
      <c r="G817" s="10">
        <f t="shared" si="38"/>
        <v>-0.25205201106885766</v>
      </c>
      <c r="H817" s="6" t="str">
        <f t="shared" si="36"/>
        <v>Govt</v>
      </c>
    </row>
    <row r="818" spans="1:8" ht="12.75" customHeight="1" x14ac:dyDescent="0.2">
      <c r="A818" s="5" t="s">
        <v>1593</v>
      </c>
      <c r="B818" s="6" t="s">
        <v>1594</v>
      </c>
      <c r="C818" s="7" t="s">
        <v>16</v>
      </c>
      <c r="D818" s="8">
        <f>'Bills at Proposed'!BI826</f>
        <v>15748.856</v>
      </c>
      <c r="E818" s="8">
        <f>'Bills at Current'!BX826</f>
        <v>15885.447377379998</v>
      </c>
      <c r="F818" s="9">
        <f t="shared" si="37"/>
        <v>-136.59137737999845</v>
      </c>
      <c r="G818" s="10">
        <f t="shared" si="38"/>
        <v>-8.5985225429972001E-3</v>
      </c>
      <c r="H818" s="6" t="str">
        <f t="shared" si="36"/>
        <v>Govt</v>
      </c>
    </row>
    <row r="819" spans="1:8" ht="12.75" customHeight="1" x14ac:dyDescent="0.2">
      <c r="A819" s="5" t="s">
        <v>1595</v>
      </c>
      <c r="B819" s="6" t="s">
        <v>1596</v>
      </c>
      <c r="C819" s="7" t="s">
        <v>22</v>
      </c>
      <c r="D819" s="8">
        <f>'Bills at Proposed'!BI827</f>
        <v>1737.7449999999999</v>
      </c>
      <c r="E819" s="8">
        <f>'Bills at Current'!BX827</f>
        <v>2103.1111049199999</v>
      </c>
      <c r="F819" s="9">
        <f t="shared" si="37"/>
        <v>-365.36610492</v>
      </c>
      <c r="G819" s="10">
        <f t="shared" si="38"/>
        <v>-0.17372648742392438</v>
      </c>
      <c r="H819" s="6" t="str">
        <f t="shared" si="36"/>
        <v>Schools</v>
      </c>
    </row>
    <row r="820" spans="1:8" ht="12.75" customHeight="1" x14ac:dyDescent="0.2">
      <c r="A820" s="5" t="s">
        <v>1597</v>
      </c>
      <c r="B820" s="6" t="s">
        <v>1598</v>
      </c>
      <c r="C820" s="7" t="s">
        <v>23</v>
      </c>
      <c r="D820" s="8">
        <f>'Bills at Proposed'!BI828</f>
        <v>5031.2495999999992</v>
      </c>
      <c r="E820" s="8">
        <f>'Bills at Current'!BX828</f>
        <v>5796.4011481180005</v>
      </c>
      <c r="F820" s="9">
        <f t="shared" si="37"/>
        <v>-765.1515481180013</v>
      </c>
      <c r="G820" s="10">
        <f t="shared" si="38"/>
        <v>-0.13200458846200347</v>
      </c>
      <c r="H820" s="6" t="str">
        <f t="shared" si="36"/>
        <v>Govt</v>
      </c>
    </row>
    <row r="821" spans="1:8" ht="12.75" customHeight="1" x14ac:dyDescent="0.2">
      <c r="A821" s="5" t="s">
        <v>1599</v>
      </c>
      <c r="B821" s="6" t="s">
        <v>1600</v>
      </c>
      <c r="C821" s="7" t="s">
        <v>16</v>
      </c>
      <c r="D821" s="8">
        <f>'Bills at Proposed'!BI829</f>
        <v>21470.733999999997</v>
      </c>
      <c r="E821" s="8">
        <f>'Bills at Current'!BX829</f>
        <v>22082.470598650001</v>
      </c>
      <c r="F821" s="9">
        <f t="shared" si="37"/>
        <v>-611.73659865000445</v>
      </c>
      <c r="G821" s="10">
        <f t="shared" si="38"/>
        <v>-2.770236219344957E-2</v>
      </c>
      <c r="H821" s="6" t="str">
        <f t="shared" si="36"/>
        <v>Govt</v>
      </c>
    </row>
    <row r="822" spans="1:8" ht="12.75" customHeight="1" x14ac:dyDescent="0.2">
      <c r="A822" s="5" t="s">
        <v>1601</v>
      </c>
      <c r="B822" s="6" t="s">
        <v>1602</v>
      </c>
      <c r="C822" s="7" t="s">
        <v>16</v>
      </c>
      <c r="D822" s="8">
        <f>'Bills at Proposed'!BI830</f>
        <v>1392.2781599999998</v>
      </c>
      <c r="E822" s="8">
        <f>'Bills at Current'!BX830</f>
        <v>1488.6694789008</v>
      </c>
      <c r="F822" s="9">
        <f t="shared" si="37"/>
        <v>-96.391318900800115</v>
      </c>
      <c r="G822" s="10">
        <f t="shared" si="38"/>
        <v>-6.4749979943145797E-2</v>
      </c>
      <c r="H822" s="6" t="str">
        <f t="shared" si="36"/>
        <v>Govt</v>
      </c>
    </row>
    <row r="823" spans="1:8" ht="12.75" customHeight="1" x14ac:dyDescent="0.2">
      <c r="A823" s="5" t="s">
        <v>1603</v>
      </c>
      <c r="B823" s="6" t="s">
        <v>1604</v>
      </c>
      <c r="C823" s="7" t="s">
        <v>1</v>
      </c>
      <c r="D823" s="8">
        <f>'Bills at Proposed'!BI831</f>
        <v>15973.138000000001</v>
      </c>
      <c r="E823" s="8">
        <f>'Bills at Current'!BX831</f>
        <v>18016.154440339997</v>
      </c>
      <c r="F823" s="9">
        <f t="shared" si="37"/>
        <v>-2043.0164403399958</v>
      </c>
      <c r="G823" s="10">
        <f t="shared" si="38"/>
        <v>-0.11339914114887217</v>
      </c>
      <c r="H823" s="6" t="str">
        <f t="shared" si="36"/>
        <v>Schools</v>
      </c>
    </row>
    <row r="824" spans="1:8" ht="12.75" customHeight="1" x14ac:dyDescent="0.2">
      <c r="A824" s="5" t="s">
        <v>1605</v>
      </c>
      <c r="B824" s="6" t="s">
        <v>1606</v>
      </c>
      <c r="C824" s="7" t="s">
        <v>1</v>
      </c>
      <c r="D824" s="8">
        <f>'Bills at Proposed'!BI832</f>
        <v>4793.5779999999995</v>
      </c>
      <c r="E824" s="8">
        <f>'Bills at Current'!BX832</f>
        <v>5632.3866571699991</v>
      </c>
      <c r="F824" s="9">
        <f t="shared" si="37"/>
        <v>-838.80865716999961</v>
      </c>
      <c r="G824" s="10">
        <f t="shared" si="38"/>
        <v>-0.14892597192385582</v>
      </c>
      <c r="H824" s="6" t="str">
        <f t="shared" si="36"/>
        <v>Schools</v>
      </c>
    </row>
    <row r="825" spans="1:8" ht="12.75" customHeight="1" x14ac:dyDescent="0.2">
      <c r="A825" s="5" t="s">
        <v>1607</v>
      </c>
      <c r="B825" s="6" t="s">
        <v>1608</v>
      </c>
      <c r="C825" s="7" t="s">
        <v>0</v>
      </c>
      <c r="D825" s="8">
        <f>'Bills at Proposed'!BI833</f>
        <v>20325.168999999998</v>
      </c>
      <c r="E825" s="8">
        <f>'Bills at Current'!BX833</f>
        <v>20835.76228237</v>
      </c>
      <c r="F825" s="9">
        <f t="shared" si="37"/>
        <v>-510.59328237000227</v>
      </c>
      <c r="G825" s="10">
        <f t="shared" si="38"/>
        <v>-2.450562045440674E-2</v>
      </c>
      <c r="H825" s="6" t="str">
        <f t="shared" si="36"/>
        <v>Schools</v>
      </c>
    </row>
    <row r="826" spans="1:8" ht="12.75" customHeight="1" x14ac:dyDescent="0.2">
      <c r="A826" s="5" t="s">
        <v>1609</v>
      </c>
      <c r="B826" s="6" t="s">
        <v>1610</v>
      </c>
      <c r="C826" s="7" t="s">
        <v>22</v>
      </c>
      <c r="D826" s="8">
        <f>'Bills at Proposed'!BI834</f>
        <v>1228.6296</v>
      </c>
      <c r="E826" s="8">
        <f>'Bills at Current'!BX834</f>
        <v>1016.979714478</v>
      </c>
      <c r="F826" s="9">
        <f t="shared" si="37"/>
        <v>211.64988552199998</v>
      </c>
      <c r="G826" s="10">
        <f t="shared" si="38"/>
        <v>0.20811613300530452</v>
      </c>
      <c r="H826" s="6" t="str">
        <f t="shared" si="36"/>
        <v>Schools</v>
      </c>
    </row>
    <row r="827" spans="1:8" ht="12.75" customHeight="1" x14ac:dyDescent="0.2">
      <c r="A827" s="5" t="s">
        <v>1611</v>
      </c>
      <c r="B827" s="6" t="s">
        <v>1612</v>
      </c>
      <c r="C827" s="7" t="s">
        <v>1</v>
      </c>
      <c r="D827" s="8">
        <f>'Bills at Proposed'!BI835</f>
        <v>75771.057000000001</v>
      </c>
      <c r="E827" s="8">
        <f>'Bills at Current'!BX835</f>
        <v>79601.056973690007</v>
      </c>
      <c r="F827" s="9">
        <f t="shared" si="37"/>
        <v>-3829.9999736900063</v>
      </c>
      <c r="G827" s="10">
        <f t="shared" si="38"/>
        <v>-4.8114938661629969E-2</v>
      </c>
      <c r="H827" s="6" t="str">
        <f t="shared" si="36"/>
        <v>Schools</v>
      </c>
    </row>
    <row r="828" spans="1:8" ht="12.75" customHeight="1" x14ac:dyDescent="0.2">
      <c r="A828" s="5" t="s">
        <v>1613</v>
      </c>
      <c r="B828" s="6" t="s">
        <v>1614</v>
      </c>
      <c r="C828" s="7" t="s">
        <v>23</v>
      </c>
      <c r="D828" s="8">
        <f>'Bills at Proposed'!BI836</f>
        <v>901.82064000000003</v>
      </c>
      <c r="E828" s="8">
        <f>'Bills at Current'!BX836</f>
        <v>254.25515115384999</v>
      </c>
      <c r="F828" s="9">
        <f t="shared" si="37"/>
        <v>647.56548884615006</v>
      </c>
      <c r="G828" s="10">
        <f t="shared" si="38"/>
        <v>2.5469119736901913</v>
      </c>
      <c r="H828" s="6" t="str">
        <f t="shared" si="36"/>
        <v>Govt</v>
      </c>
    </row>
    <row r="829" spans="1:8" ht="12.75" customHeight="1" x14ac:dyDescent="0.2">
      <c r="A829" s="5" t="s">
        <v>1615</v>
      </c>
      <c r="B829" s="6" t="s">
        <v>1616</v>
      </c>
      <c r="C829" s="7" t="s">
        <v>15</v>
      </c>
      <c r="D829" s="8">
        <f>'Bills at Proposed'!BI837</f>
        <v>38838.144399999997</v>
      </c>
      <c r="E829" s="8">
        <f>'Bills at Current'!BX837</f>
        <v>39794.082226975996</v>
      </c>
      <c r="F829" s="9">
        <f t="shared" si="37"/>
        <v>-955.93782697599818</v>
      </c>
      <c r="G829" s="10">
        <f t="shared" si="38"/>
        <v>-2.4022110160087484E-2</v>
      </c>
      <c r="H829" s="6" t="str">
        <f t="shared" si="36"/>
        <v>Schools</v>
      </c>
    </row>
    <row r="830" spans="1:8" ht="12.75" customHeight="1" x14ac:dyDescent="0.2">
      <c r="A830" s="5" t="s">
        <v>1633</v>
      </c>
      <c r="B830" s="6" t="s">
        <v>1634</v>
      </c>
      <c r="C830" s="7" t="s">
        <v>24</v>
      </c>
      <c r="D830" s="8">
        <f>'Bills at Proposed'!BI838</f>
        <v>2457.2839999999997</v>
      </c>
      <c r="E830" s="8">
        <f>'Bills at Current'!BX838</f>
        <v>3373.1032202350002</v>
      </c>
      <c r="F830" s="9">
        <f t="shared" ref="F830:F846" si="39">D830-E830</f>
        <v>-915.81922023500056</v>
      </c>
      <c r="G830" s="10">
        <f t="shared" ref="G830:G846" si="40">D830/E830-1</f>
        <v>-0.27150643204188585</v>
      </c>
      <c r="H830" s="6" t="str">
        <f t="shared" ref="H830:H846" si="41">IF(LEFT(C830,1)="S","Schools","Govt")</f>
        <v>Govt</v>
      </c>
    </row>
    <row r="831" spans="1:8" ht="12.75" customHeight="1" x14ac:dyDescent="0.2">
      <c r="A831" s="5" t="s">
        <v>1635</v>
      </c>
      <c r="B831" s="6" t="s">
        <v>1636</v>
      </c>
      <c r="C831" s="7" t="s">
        <v>1</v>
      </c>
      <c r="D831" s="8">
        <f>'Bills at Proposed'!BI839</f>
        <v>224976.05133999998</v>
      </c>
      <c r="E831" s="8">
        <f>'Bills at Current'!BX839</f>
        <v>233686.1396529513</v>
      </c>
      <c r="F831" s="9">
        <f t="shared" si="39"/>
        <v>-8710.088312951324</v>
      </c>
      <c r="G831" s="10">
        <f t="shared" si="40"/>
        <v>-3.7272592742927491E-2</v>
      </c>
      <c r="H831" s="6" t="str">
        <f t="shared" si="41"/>
        <v>Schools</v>
      </c>
    </row>
    <row r="832" spans="1:8" ht="12.75" customHeight="1" x14ac:dyDescent="0.2">
      <c r="A832" s="5" t="s">
        <v>1637</v>
      </c>
      <c r="B832" s="6" t="s">
        <v>1638</v>
      </c>
      <c r="C832" s="7" t="s">
        <v>24</v>
      </c>
      <c r="D832" s="8">
        <f>'Bills at Proposed'!BI840</f>
        <v>0</v>
      </c>
      <c r="E832" s="8">
        <f>'Bills at Current'!BX840</f>
        <v>0</v>
      </c>
      <c r="F832" s="9">
        <f t="shared" si="39"/>
        <v>0</v>
      </c>
      <c r="G832" s="10" t="e">
        <f t="shared" si="40"/>
        <v>#DIV/0!</v>
      </c>
      <c r="H832" s="6" t="str">
        <f t="shared" si="41"/>
        <v>Govt</v>
      </c>
    </row>
    <row r="833" spans="1:8" ht="12.75" customHeight="1" x14ac:dyDescent="0.2">
      <c r="A833" s="5" t="s">
        <v>1639</v>
      </c>
      <c r="B833" s="6" t="s">
        <v>1640</v>
      </c>
      <c r="C833" s="7" t="s">
        <v>24</v>
      </c>
      <c r="D833" s="8">
        <f>'Bills at Proposed'!BI841</f>
        <v>2683.8620000000001</v>
      </c>
      <c r="E833" s="8">
        <f>'Bills at Current'!BX841</f>
        <v>3417.7341804549997</v>
      </c>
      <c r="F833" s="9">
        <f t="shared" si="39"/>
        <v>-733.87218045499958</v>
      </c>
      <c r="G833" s="10">
        <f t="shared" si="40"/>
        <v>-0.21472476843044008</v>
      </c>
      <c r="H833" s="6" t="str">
        <f t="shared" si="41"/>
        <v>Govt</v>
      </c>
    </row>
    <row r="834" spans="1:8" ht="12.75" customHeight="1" x14ac:dyDescent="0.2">
      <c r="A834" s="5" t="s">
        <v>1641</v>
      </c>
      <c r="B834" s="6" t="s">
        <v>1642</v>
      </c>
      <c r="C834" s="7" t="s">
        <v>16</v>
      </c>
      <c r="D834" s="8">
        <f>'Bills at Proposed'!BI842</f>
        <v>277494.18668000004</v>
      </c>
      <c r="E834" s="8">
        <f>'Bills at Current'!BX842</f>
        <v>258719.77751959747</v>
      </c>
      <c r="F834" s="15">
        <f>D834-E834</f>
        <v>18774.409160402574</v>
      </c>
      <c r="G834" s="10">
        <f>D834/E834-1</f>
        <v>7.2566578946522409E-2</v>
      </c>
      <c r="H834" s="6" t="str">
        <f t="shared" si="41"/>
        <v>Govt</v>
      </c>
    </row>
    <row r="835" spans="1:8" ht="12.75" customHeight="1" x14ac:dyDescent="0.2">
      <c r="A835" s="5" t="s">
        <v>1643</v>
      </c>
      <c r="B835" s="6" t="s">
        <v>1644</v>
      </c>
      <c r="C835" s="7" t="s">
        <v>24</v>
      </c>
      <c r="D835" s="8">
        <f>'Bills at Proposed'!BI843</f>
        <v>0</v>
      </c>
      <c r="E835" s="8">
        <f>'Bills at Current'!BX843</f>
        <v>0</v>
      </c>
      <c r="F835" s="15">
        <f>D835-E835</f>
        <v>0</v>
      </c>
      <c r="G835" s="10" t="e">
        <f>D835/E835-1</f>
        <v>#DIV/0!</v>
      </c>
      <c r="H835" s="6" t="str">
        <f t="shared" si="41"/>
        <v>Govt</v>
      </c>
    </row>
    <row r="836" spans="1:8" ht="12.75" customHeight="1" x14ac:dyDescent="0.2">
      <c r="A836" s="5" t="s">
        <v>1645</v>
      </c>
      <c r="B836" s="6" t="s">
        <v>1646</v>
      </c>
      <c r="C836" s="7" t="s">
        <v>1</v>
      </c>
      <c r="D836" s="8">
        <f>'Bills at Proposed'!BI844</f>
        <v>136886.98199999999</v>
      </c>
      <c r="E836" s="8">
        <f>'Bills at Current'!BX844</f>
        <v>145350.43295801</v>
      </c>
      <c r="F836" s="15">
        <f>D836-E836</f>
        <v>-8463.450958010013</v>
      </c>
      <c r="G836" s="10">
        <f t="shared" si="40"/>
        <v>-5.822790332145078E-2</v>
      </c>
      <c r="H836" s="6" t="str">
        <f t="shared" si="41"/>
        <v>Schools</v>
      </c>
    </row>
    <row r="837" spans="1:8" ht="12.75" customHeight="1" x14ac:dyDescent="0.2">
      <c r="A837" s="5" t="s">
        <v>1647</v>
      </c>
      <c r="B837" s="6" t="s">
        <v>1648</v>
      </c>
      <c r="C837" s="7" t="s">
        <v>16</v>
      </c>
      <c r="D837" s="8">
        <f>'Bills at Proposed'!BI845</f>
        <v>472397.72400000005</v>
      </c>
      <c r="E837" s="8">
        <f>'Bills at Current'!BX845</f>
        <v>457909.86502771376</v>
      </c>
      <c r="F837" s="9">
        <f t="shared" si="39"/>
        <v>14487.858972286282</v>
      </c>
      <c r="G837" s="10">
        <f t="shared" si="40"/>
        <v>3.1639106467840517E-2</v>
      </c>
      <c r="H837" s="6" t="str">
        <f t="shared" si="41"/>
        <v>Govt</v>
      </c>
    </row>
    <row r="838" spans="1:8" ht="12.75" customHeight="1" x14ac:dyDescent="0.2">
      <c r="A838" s="5" t="s">
        <v>1649</v>
      </c>
      <c r="B838" s="6" t="s">
        <v>1650</v>
      </c>
      <c r="C838" s="7" t="s">
        <v>16</v>
      </c>
      <c r="D838" s="8">
        <f>'Bills at Proposed'!BI846</f>
        <v>101359.12427999999</v>
      </c>
      <c r="E838" s="8">
        <f>'Bills at Current'!BX846</f>
        <v>94310.801240601038</v>
      </c>
      <c r="F838" s="9">
        <f t="shared" si="39"/>
        <v>7048.3230393989506</v>
      </c>
      <c r="G838" s="10">
        <f t="shared" si="40"/>
        <v>7.4735056289232604E-2</v>
      </c>
      <c r="H838" s="6" t="str">
        <f t="shared" si="41"/>
        <v>Govt</v>
      </c>
    </row>
    <row r="839" spans="1:8" ht="12.75" customHeight="1" x14ac:dyDescent="0.2">
      <c r="A839" s="5" t="s">
        <v>1651</v>
      </c>
      <c r="B839" s="6" t="s">
        <v>1652</v>
      </c>
      <c r="C839" s="7" t="s">
        <v>23</v>
      </c>
      <c r="D839" s="8">
        <f>'Bills at Proposed'!BI847</f>
        <v>728287.12416000012</v>
      </c>
      <c r="E839" s="8">
        <f>'Bills at Current'!BX847</f>
        <v>673169.1969538664</v>
      </c>
      <c r="F839" s="9">
        <f t="shared" si="39"/>
        <v>55117.927206133725</v>
      </c>
      <c r="G839" s="10">
        <f t="shared" si="40"/>
        <v>8.18782669432081E-2</v>
      </c>
      <c r="H839" s="6" t="str">
        <f t="shared" si="41"/>
        <v>Govt</v>
      </c>
    </row>
    <row r="840" spans="1:8" ht="12.75" customHeight="1" x14ac:dyDescent="0.2">
      <c r="A840" s="5" t="s">
        <v>1653</v>
      </c>
      <c r="B840" s="6" t="s">
        <v>1654</v>
      </c>
      <c r="C840" s="7" t="s">
        <v>24</v>
      </c>
      <c r="D840" s="8">
        <f>'Bills at Proposed'!BI848</f>
        <v>1379.9209999999998</v>
      </c>
      <c r="E840" s="8">
        <f>'Bills at Current'!BX848</f>
        <v>1478.3464563699999</v>
      </c>
      <c r="F840" s="9">
        <f t="shared" si="39"/>
        <v>-98.42545637000012</v>
      </c>
      <c r="G840" s="10">
        <f t="shared" si="40"/>
        <v>-6.657807170024177E-2</v>
      </c>
      <c r="H840" s="6" t="str">
        <f t="shared" si="41"/>
        <v>Govt</v>
      </c>
    </row>
    <row r="841" spans="1:8" ht="12.75" customHeight="1" x14ac:dyDescent="0.2">
      <c r="A841" s="5" t="s">
        <v>1655</v>
      </c>
      <c r="B841" s="6" t="s">
        <v>1656</v>
      </c>
      <c r="C841" s="7" t="s">
        <v>24</v>
      </c>
      <c r="D841" s="8">
        <f>'Bills at Proposed'!BI849</f>
        <v>11359.242</v>
      </c>
      <c r="E841" s="8">
        <f>'Bills at Current'!BX849</f>
        <v>11304.703075872501</v>
      </c>
      <c r="F841" s="9">
        <f t="shared" si="39"/>
        <v>54.538924127498831</v>
      </c>
      <c r="G841" s="10">
        <f t="shared" si="40"/>
        <v>4.8244455216077675E-3</v>
      </c>
      <c r="H841" s="6" t="str">
        <f t="shared" si="41"/>
        <v>Govt</v>
      </c>
    </row>
    <row r="842" spans="1:8" ht="12.75" customHeight="1" x14ac:dyDescent="0.2">
      <c r="A842" s="5" t="s">
        <v>1657</v>
      </c>
      <c r="B842" s="6" t="s">
        <v>1658</v>
      </c>
      <c r="C842" s="7" t="s">
        <v>24</v>
      </c>
      <c r="D842" s="8">
        <f>'Bills at Proposed'!BI850</f>
        <v>0</v>
      </c>
      <c r="E842" s="8">
        <f>'Bills at Current'!BX850</f>
        <v>0</v>
      </c>
      <c r="F842" s="9">
        <f t="shared" si="39"/>
        <v>0</v>
      </c>
      <c r="G842" s="10" t="e">
        <f t="shared" si="40"/>
        <v>#DIV/0!</v>
      </c>
      <c r="H842" s="6" t="str">
        <f t="shared" si="41"/>
        <v>Govt</v>
      </c>
    </row>
    <row r="843" spans="1:8" ht="12.75" customHeight="1" x14ac:dyDescent="0.2">
      <c r="A843" s="5" t="s">
        <v>1659</v>
      </c>
      <c r="B843" s="6" t="s">
        <v>1660</v>
      </c>
      <c r="C843" s="7" t="s">
        <v>24</v>
      </c>
      <c r="D843" s="8">
        <f>'Bills at Proposed'!BI851</f>
        <v>0</v>
      </c>
      <c r="E843" s="8">
        <f>'Bills at Current'!BX851</f>
        <v>0</v>
      </c>
      <c r="F843" s="9">
        <f t="shared" si="39"/>
        <v>0</v>
      </c>
      <c r="G843" s="10" t="e">
        <f t="shared" si="40"/>
        <v>#DIV/0!</v>
      </c>
      <c r="H843" s="6" t="str">
        <f t="shared" si="41"/>
        <v>Govt</v>
      </c>
    </row>
    <row r="844" spans="1:8" ht="12.75" customHeight="1" x14ac:dyDescent="0.2">
      <c r="A844" s="5" t="s">
        <v>1661</v>
      </c>
      <c r="B844" s="6" t="s">
        <v>1662</v>
      </c>
      <c r="C844" s="7" t="s">
        <v>24</v>
      </c>
      <c r="D844" s="8">
        <f>'Bills at Proposed'!BI852</f>
        <v>4278.5019999999995</v>
      </c>
      <c r="E844" s="8">
        <f>'Bills at Current'!BX852</f>
        <v>4839.6676573874993</v>
      </c>
      <c r="F844" s="9">
        <f t="shared" si="39"/>
        <v>-561.16565738749978</v>
      </c>
      <c r="G844" s="10">
        <f t="shared" si="40"/>
        <v>-0.1159512795327815</v>
      </c>
      <c r="H844" s="6" t="str">
        <f t="shared" si="41"/>
        <v>Govt</v>
      </c>
    </row>
    <row r="845" spans="1:8" ht="12.75" customHeight="1" x14ac:dyDescent="0.2">
      <c r="A845" s="5" t="s">
        <v>1663</v>
      </c>
      <c r="B845" s="6" t="s">
        <v>1664</v>
      </c>
      <c r="C845" s="7" t="s">
        <v>24</v>
      </c>
      <c r="D845" s="8">
        <f>'Bills at Proposed'!BI853</f>
        <v>1896.7239999999999</v>
      </c>
      <c r="E845" s="8">
        <f>'Bills at Current'!BX853</f>
        <v>2697.1474425700003</v>
      </c>
      <c r="F845" s="9">
        <f t="shared" si="39"/>
        <v>-800.42344257000036</v>
      </c>
      <c r="G845" s="10">
        <f t="shared" si="40"/>
        <v>-0.29676666167249277</v>
      </c>
      <c r="H845" s="6" t="str">
        <f t="shared" si="41"/>
        <v>Govt</v>
      </c>
    </row>
    <row r="846" spans="1:8" ht="12.75" customHeight="1" x14ac:dyDescent="0.2">
      <c r="A846" s="5" t="s">
        <v>1665</v>
      </c>
      <c r="B846" s="6" t="s">
        <v>1666</v>
      </c>
      <c r="C846" s="7" t="s">
        <v>24</v>
      </c>
      <c r="D846" s="8">
        <f>'Bills at Proposed'!BI854</f>
        <v>27052.756999999998</v>
      </c>
      <c r="E846" s="8">
        <f>'Bills at Current'!BX854</f>
        <v>25566.501554877505</v>
      </c>
      <c r="F846" s="9">
        <f t="shared" si="39"/>
        <v>1486.2554451224933</v>
      </c>
      <c r="G846" s="10">
        <f t="shared" si="40"/>
        <v>5.8132922172879464E-2</v>
      </c>
      <c r="H846" s="6" t="str">
        <f t="shared" si="41"/>
        <v>Govt</v>
      </c>
    </row>
    <row r="847" spans="1:8" x14ac:dyDescent="0.2">
      <c r="F847" s="91"/>
    </row>
    <row r="848" spans="1:8" x14ac:dyDescent="0.2">
      <c r="F848" s="74"/>
    </row>
  </sheetData>
  <autoFilter ref="A1:H846" xr:uid="{00000000-0009-0000-0000-000005000000}"/>
  <pageMargins left="0.7" right="0.7" top="1.5" bottom="0.75" header="0.5" footer="0.3"/>
  <pageSetup scale="86" fitToHeight="0" orientation="portrait" r:id="rId1"/>
  <headerFooter>
    <oddHeader>&amp;LEL PASO ELECTRIC COMPANY
&amp;A&amp;RSOAH Docket No. 473-21-2606
PUC Docket No. 52195
RATE41's 1st, Q. No. 1-14 Supplemental
Attachment 1
Page &amp;P of &amp;N</oddHeader>
  </headerFooter>
  <ignoredErrors>
    <ignoredError sqref="B830:B846 B443:B829 B2:B44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B881"/>
  <sheetViews>
    <sheetView zoomScale="80" zoomScaleNormal="80" workbookViewId="0">
      <pane xSplit="5" ySplit="9" topLeftCell="S721" activePane="bottomRight" state="frozen"/>
      <selection activeCell="C11" sqref="C11"/>
      <selection pane="topRight" activeCell="C11" sqref="C11"/>
      <selection pane="bottomLeft" activeCell="C11" sqref="C11"/>
      <selection pane="bottomRight" activeCell="C11" sqref="C11"/>
    </sheetView>
  </sheetViews>
  <sheetFormatPr defaultColWidth="9.140625" defaultRowHeight="12.75" x14ac:dyDescent="0.2"/>
  <cols>
    <col min="1" max="1" width="4.7109375" style="16" customWidth="1"/>
    <col min="2" max="2" width="9.5703125" style="16" bestFit="1" customWidth="1"/>
    <col min="3" max="3" width="11" style="16" customWidth="1"/>
    <col min="4" max="4" width="12.5703125" style="16" customWidth="1"/>
    <col min="5" max="5" width="18.85546875" style="16" customWidth="1"/>
    <col min="6" max="17" width="13.28515625" style="16" bestFit="1" customWidth="1"/>
    <col min="18" max="18" width="14.42578125" style="16" bestFit="1" customWidth="1"/>
    <col min="19" max="19" width="2.7109375" style="16" customWidth="1"/>
    <col min="20" max="31" width="9.140625" style="32" bestFit="1" customWidth="1"/>
    <col min="32" max="32" width="10.28515625" style="32" bestFit="1" customWidth="1"/>
    <col min="33" max="33" width="6.85546875" style="16" customWidth="1"/>
    <col min="34" max="45" width="9.140625" style="32" bestFit="1" customWidth="1"/>
    <col min="46" max="46" width="10.28515625" style="32" bestFit="1" customWidth="1"/>
    <col min="47" max="47" width="2.7109375" style="16" customWidth="1"/>
    <col min="48" max="48" width="7.42578125" style="16" bestFit="1" customWidth="1"/>
    <col min="49" max="50" width="7.7109375" style="16" bestFit="1" customWidth="1"/>
    <col min="51" max="52" width="7.42578125" style="16" bestFit="1" customWidth="1"/>
    <col min="53" max="53" width="7.85546875" style="16" bestFit="1" customWidth="1"/>
    <col min="54" max="54" width="7.7109375" style="16" bestFit="1" customWidth="1"/>
    <col min="55" max="55" width="8.140625" style="16" bestFit="1" customWidth="1"/>
    <col min="56" max="56" width="7.42578125" style="16" bestFit="1" customWidth="1"/>
    <col min="57" max="57" width="7.140625" style="16" bestFit="1" customWidth="1"/>
    <col min="58" max="58" width="8" style="16" bestFit="1" customWidth="1"/>
    <col min="59" max="59" width="7.7109375" style="16" bestFit="1" customWidth="1"/>
    <col min="60" max="60" width="2.7109375" style="16" customWidth="1"/>
    <col min="61" max="61" width="13" style="16" bestFit="1" customWidth="1"/>
    <col min="62" max="62" width="14.42578125" style="16" bestFit="1" customWidth="1"/>
    <col min="63" max="63" width="12.85546875" style="16" customWidth="1"/>
    <col min="64" max="64" width="14.42578125" style="16" bestFit="1" customWidth="1"/>
    <col min="65" max="65" width="4.5703125" style="17" customWidth="1"/>
    <col min="66" max="69" width="16.140625" style="16" bestFit="1" customWidth="1"/>
    <col min="70" max="71" width="13.28515625" style="16" bestFit="1" customWidth="1"/>
    <col min="72" max="72" width="14.42578125" style="16" bestFit="1" customWidth="1"/>
    <col min="73" max="75" width="14.42578125" style="16" customWidth="1"/>
    <col min="76" max="76" width="17.42578125" style="16" bestFit="1" customWidth="1"/>
    <col min="77" max="77" width="14.140625" style="16" bestFit="1" customWidth="1"/>
    <col min="78" max="79" width="12.5703125" style="16" customWidth="1"/>
    <col min="80" max="80" width="14.140625" style="16" bestFit="1" customWidth="1"/>
    <col min="81" max="16384" width="9.140625" style="16"/>
  </cols>
  <sheetData>
    <row r="1" spans="1:80" x14ac:dyDescent="0.2">
      <c r="C1" s="16" t="s">
        <v>1667</v>
      </c>
      <c r="BN1" s="18" t="s">
        <v>29</v>
      </c>
      <c r="BO1" s="18" t="s">
        <v>29</v>
      </c>
      <c r="BR1" s="18" t="s">
        <v>29</v>
      </c>
      <c r="BS1" s="18" t="s">
        <v>29</v>
      </c>
      <c r="BT1" s="18"/>
      <c r="BU1" s="18"/>
      <c r="BV1" s="18"/>
      <c r="BW1" s="18"/>
      <c r="BY1" s="18"/>
    </row>
    <row r="2" spans="1:80" x14ac:dyDescent="0.2">
      <c r="C2" s="16" t="s">
        <v>1668</v>
      </c>
      <c r="BN2" s="18" t="s">
        <v>1669</v>
      </c>
      <c r="BO2" s="18" t="s">
        <v>1669</v>
      </c>
      <c r="BP2" s="18" t="s">
        <v>29</v>
      </c>
      <c r="BQ2" s="18" t="s">
        <v>29</v>
      </c>
      <c r="BR2" s="18" t="s">
        <v>1670</v>
      </c>
      <c r="BS2" s="18" t="s">
        <v>1670</v>
      </c>
      <c r="BT2" s="62"/>
      <c r="BU2" s="64"/>
      <c r="BV2" s="64"/>
      <c r="BW2" s="64"/>
      <c r="BY2" s="18"/>
      <c r="BZ2" s="18"/>
      <c r="CA2" s="18"/>
    </row>
    <row r="3" spans="1:80" x14ac:dyDescent="0.2">
      <c r="BN3" s="18"/>
      <c r="BO3" s="18"/>
      <c r="BP3" s="18"/>
      <c r="BQ3" s="18"/>
      <c r="BR3" s="18"/>
      <c r="BS3" s="18"/>
      <c r="BT3" s="62"/>
      <c r="BU3" s="64"/>
      <c r="BV3" s="64"/>
      <c r="BW3" s="64"/>
      <c r="BY3" s="18"/>
      <c r="BZ3" s="18"/>
      <c r="CA3" s="18"/>
    </row>
    <row r="4" spans="1:80" x14ac:dyDescent="0.2">
      <c r="BL4" s="62"/>
      <c r="BM4" s="17" t="s">
        <v>1671</v>
      </c>
      <c r="BN4" s="21">
        <v>9.7519999999999996E-2</v>
      </c>
      <c r="BO4" s="21">
        <v>8.2519999999999996E-2</v>
      </c>
      <c r="BP4" s="18" t="s">
        <v>1672</v>
      </c>
      <c r="BQ4" s="18" t="s">
        <v>1672</v>
      </c>
      <c r="BR4" s="18" t="s">
        <v>1672</v>
      </c>
      <c r="BS4" s="18" t="s">
        <v>1672</v>
      </c>
      <c r="BT4" s="62"/>
      <c r="BU4" s="64"/>
      <c r="BV4" s="64"/>
      <c r="BW4" s="64"/>
      <c r="BY4" s="18" t="s">
        <v>1673</v>
      </c>
      <c r="BZ4" s="18" t="s">
        <v>1674</v>
      </c>
      <c r="CA4" s="18" t="s">
        <v>1674</v>
      </c>
      <c r="CB4" s="18"/>
    </row>
    <row r="5" spans="1:80" x14ac:dyDescent="0.2">
      <c r="BM5" s="17" t="s">
        <v>1675</v>
      </c>
      <c r="BN5" s="21">
        <v>3.209E-2</v>
      </c>
      <c r="BO5" s="21">
        <v>1.7080000000000001E-2</v>
      </c>
      <c r="BP5" s="18" t="s">
        <v>1676</v>
      </c>
      <c r="BQ5" s="18" t="s">
        <v>1676</v>
      </c>
      <c r="BR5" s="18" t="s">
        <v>1676</v>
      </c>
      <c r="BS5" s="18" t="s">
        <v>1676</v>
      </c>
      <c r="BT5" s="18"/>
      <c r="BU5" s="18"/>
      <c r="BV5" s="18"/>
      <c r="BW5" s="18"/>
      <c r="BY5" s="18" t="s">
        <v>1676</v>
      </c>
      <c r="BZ5" s="18" t="s">
        <v>1677</v>
      </c>
      <c r="CA5" s="18" t="s">
        <v>1678</v>
      </c>
      <c r="CB5" s="18"/>
    </row>
    <row r="6" spans="1:80" x14ac:dyDescent="0.2">
      <c r="BL6" s="62"/>
      <c r="BM6" s="17" t="s">
        <v>1679</v>
      </c>
      <c r="BN6" s="21">
        <v>9.9169999999999994E-2</v>
      </c>
      <c r="BO6" s="21">
        <v>8.4169999999999995E-2</v>
      </c>
      <c r="BP6" s="22">
        <v>19.95</v>
      </c>
      <c r="BQ6" s="22">
        <v>16.32</v>
      </c>
      <c r="BR6" s="22">
        <v>19.95</v>
      </c>
      <c r="BS6" s="22">
        <v>16.32</v>
      </c>
      <c r="BT6" s="18" t="s">
        <v>29</v>
      </c>
      <c r="BU6" s="18" t="s">
        <v>1698</v>
      </c>
      <c r="BV6" s="66" t="s">
        <v>1699</v>
      </c>
      <c r="BW6" s="66" t="s">
        <v>1700</v>
      </c>
      <c r="BX6" s="17" t="s">
        <v>1680</v>
      </c>
      <c r="BY6" s="20">
        <v>1.21E-2</v>
      </c>
      <c r="BZ6" s="18" t="s">
        <v>1676</v>
      </c>
      <c r="CA6" s="18" t="s">
        <v>1676</v>
      </c>
      <c r="CB6" s="18"/>
    </row>
    <row r="7" spans="1:80" x14ac:dyDescent="0.2">
      <c r="F7" s="92" t="s">
        <v>1703</v>
      </c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T7" s="93" t="s">
        <v>1704</v>
      </c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41"/>
      <c r="AH7" s="93" t="s">
        <v>1705</v>
      </c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41"/>
      <c r="AV7" s="93" t="s">
        <v>1706</v>
      </c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I7" s="42"/>
      <c r="BJ7" s="42"/>
      <c r="BK7" s="42"/>
      <c r="BM7" s="17" t="s">
        <v>1681</v>
      </c>
      <c r="BN7" s="21">
        <v>3.236E-2</v>
      </c>
      <c r="BO7" s="21">
        <v>1.736E-2</v>
      </c>
      <c r="BP7" s="22">
        <v>21.36</v>
      </c>
      <c r="BQ7" s="22">
        <v>17.73</v>
      </c>
      <c r="BR7" s="22">
        <v>21.36</v>
      </c>
      <c r="BS7" s="22">
        <v>17.73</v>
      </c>
      <c r="BT7" s="22">
        <v>21.64</v>
      </c>
      <c r="BU7" s="65">
        <v>-4.5515E-2</v>
      </c>
      <c r="BV7" s="22">
        <v>1.49</v>
      </c>
      <c r="BW7" s="22">
        <v>0.54</v>
      </c>
      <c r="BX7" s="17" t="s">
        <v>1682</v>
      </c>
      <c r="BY7" s="20">
        <v>1.239E-2</v>
      </c>
      <c r="BZ7" s="20">
        <v>3.493E-3</v>
      </c>
      <c r="CA7" s="23">
        <v>5.3200000000000001E-3</v>
      </c>
      <c r="CB7" s="18" t="s">
        <v>1674</v>
      </c>
    </row>
    <row r="8" spans="1:80" ht="13.5" thickBot="1" x14ac:dyDescent="0.25">
      <c r="F8" s="42" t="str">
        <f>IF(OR(MONTH(F9)=5,MONTH(F9)=6,MONTH(F9)=7,MONTH(F9)=8,MONTH(F9)=9,MONTH(F9)=10),"S","W")</f>
        <v>W</v>
      </c>
      <c r="G8" s="42" t="str">
        <f t="shared" ref="G8:Q8" si="0">IF(OR(MONTH(G9)=5,MONTH(G9)=6,MONTH(G9)=7,MONTH(G9)=8,MONTH(G9)=9,MONTH(G9)=10),"S","W")</f>
        <v>W</v>
      </c>
      <c r="H8" s="42" t="str">
        <f t="shared" si="0"/>
        <v>W</v>
      </c>
      <c r="I8" s="42" t="str">
        <f t="shared" si="0"/>
        <v>W</v>
      </c>
      <c r="J8" s="42" t="str">
        <f t="shared" si="0"/>
        <v>S</v>
      </c>
      <c r="K8" s="42" t="str">
        <f t="shared" si="0"/>
        <v>S</v>
      </c>
      <c r="L8" s="42" t="str">
        <f t="shared" si="0"/>
        <v>S</v>
      </c>
      <c r="M8" s="42" t="str">
        <f t="shared" si="0"/>
        <v>S</v>
      </c>
      <c r="N8" s="42" t="str">
        <f t="shared" si="0"/>
        <v>S</v>
      </c>
      <c r="O8" s="42" t="str">
        <f t="shared" si="0"/>
        <v>S</v>
      </c>
      <c r="P8" s="42" t="str">
        <f t="shared" si="0"/>
        <v>W</v>
      </c>
      <c r="Q8" s="42" t="str">
        <f t="shared" si="0"/>
        <v>W</v>
      </c>
      <c r="T8" s="42" t="str">
        <f>IF(OR(MONTH(T9)=5,MONTH(T9)=6,MONTH(T9)=7,MONTH(T9)=8,MONTH(T9)=9,MONTH(T9)=10),"S","W")</f>
        <v>W</v>
      </c>
      <c r="U8" s="42" t="str">
        <f t="shared" ref="U8:AE8" si="1">IF(OR(MONTH(U9)=5,MONTH(U9)=6,MONTH(U9)=7,MONTH(U9)=8,MONTH(U9)=9,MONTH(U9)=10),"S","W")</f>
        <v>W</v>
      </c>
      <c r="V8" s="42" t="str">
        <f t="shared" si="1"/>
        <v>W</v>
      </c>
      <c r="W8" s="42" t="str">
        <f t="shared" si="1"/>
        <v>W</v>
      </c>
      <c r="X8" s="42" t="str">
        <f t="shared" si="1"/>
        <v>S</v>
      </c>
      <c r="Y8" s="42" t="str">
        <f t="shared" si="1"/>
        <v>S</v>
      </c>
      <c r="Z8" s="42" t="str">
        <f t="shared" si="1"/>
        <v>S</v>
      </c>
      <c r="AA8" s="42" t="str">
        <f t="shared" si="1"/>
        <v>S</v>
      </c>
      <c r="AB8" s="42" t="str">
        <f t="shared" si="1"/>
        <v>S</v>
      </c>
      <c r="AC8" s="42" t="str">
        <f t="shared" si="1"/>
        <v>S</v>
      </c>
      <c r="AD8" s="42" t="str">
        <f t="shared" si="1"/>
        <v>W</v>
      </c>
      <c r="AE8" s="42" t="str">
        <f t="shared" si="1"/>
        <v>W</v>
      </c>
      <c r="AF8" s="41"/>
      <c r="AH8" s="42" t="str">
        <f>IF(OR(MONTH(AH9)=5,MONTH(AH9)=6,MONTH(AH9)=7,MONTH(AH9)=8,MONTH(AH9)=9,MONTH(AH9)=10),"S","W")</f>
        <v>W</v>
      </c>
      <c r="AI8" s="42" t="str">
        <f t="shared" ref="AI8:AS8" si="2">IF(OR(MONTH(AI9)=5,MONTH(AI9)=6,MONTH(AI9)=7,MONTH(AI9)=8,MONTH(AI9)=9,MONTH(AI9)=10),"S","W")</f>
        <v>W</v>
      </c>
      <c r="AJ8" s="42" t="str">
        <f t="shared" si="2"/>
        <v>W</v>
      </c>
      <c r="AK8" s="42" t="str">
        <f t="shared" si="2"/>
        <v>W</v>
      </c>
      <c r="AL8" s="42" t="str">
        <f t="shared" si="2"/>
        <v>S</v>
      </c>
      <c r="AM8" s="42" t="str">
        <f t="shared" si="2"/>
        <v>S</v>
      </c>
      <c r="AN8" s="42" t="str">
        <f t="shared" si="2"/>
        <v>S</v>
      </c>
      <c r="AO8" s="42" t="str">
        <f t="shared" si="2"/>
        <v>S</v>
      </c>
      <c r="AP8" s="42" t="str">
        <f t="shared" si="2"/>
        <v>S</v>
      </c>
      <c r="AQ8" s="42" t="str">
        <f t="shared" si="2"/>
        <v>S</v>
      </c>
      <c r="AR8" s="42" t="str">
        <f t="shared" si="2"/>
        <v>W</v>
      </c>
      <c r="AS8" s="42" t="str">
        <f t="shared" si="2"/>
        <v>W</v>
      </c>
      <c r="AT8" s="41"/>
      <c r="AV8" s="42" t="str">
        <f t="shared" ref="AV8:BG9" si="3">AH8</f>
        <v>W</v>
      </c>
      <c r="AW8" s="42" t="str">
        <f t="shared" si="3"/>
        <v>W</v>
      </c>
      <c r="AX8" s="42" t="str">
        <f t="shared" si="3"/>
        <v>W</v>
      </c>
      <c r="AY8" s="42" t="str">
        <f t="shared" si="3"/>
        <v>W</v>
      </c>
      <c r="AZ8" s="42" t="str">
        <f t="shared" si="3"/>
        <v>S</v>
      </c>
      <c r="BA8" s="42" t="str">
        <f t="shared" si="3"/>
        <v>S</v>
      </c>
      <c r="BB8" s="42" t="str">
        <f t="shared" si="3"/>
        <v>S</v>
      </c>
      <c r="BC8" s="42" t="str">
        <f t="shared" si="3"/>
        <v>S</v>
      </c>
      <c r="BD8" s="42" t="str">
        <f t="shared" si="3"/>
        <v>S</v>
      </c>
      <c r="BE8" s="42" t="str">
        <f t="shared" si="3"/>
        <v>S</v>
      </c>
      <c r="BF8" s="42" t="str">
        <f t="shared" si="3"/>
        <v>W</v>
      </c>
      <c r="BG8" s="42" t="str">
        <f t="shared" si="3"/>
        <v>W</v>
      </c>
      <c r="BI8" s="42" t="s">
        <v>1683</v>
      </c>
      <c r="BJ8" s="42" t="s">
        <v>1683</v>
      </c>
      <c r="BK8" s="42" t="s">
        <v>1684</v>
      </c>
      <c r="BL8" s="42" t="s">
        <v>1684</v>
      </c>
      <c r="BM8" s="16"/>
      <c r="BN8" s="42" t="s">
        <v>1685</v>
      </c>
      <c r="BO8" s="42" t="s">
        <v>1684</v>
      </c>
      <c r="BP8" s="42" t="s">
        <v>1685</v>
      </c>
      <c r="BQ8" s="42" t="s">
        <v>1684</v>
      </c>
      <c r="BR8" s="42" t="s">
        <v>1685</v>
      </c>
      <c r="BS8" s="42" t="s">
        <v>1684</v>
      </c>
      <c r="BT8" s="42" t="s">
        <v>1686</v>
      </c>
      <c r="BU8" s="64"/>
      <c r="BV8" s="64"/>
      <c r="BW8" s="64"/>
      <c r="CB8" s="42" t="s">
        <v>1687</v>
      </c>
    </row>
    <row r="9" spans="1:80" s="18" customFormat="1" ht="13.5" thickTop="1" x14ac:dyDescent="0.2">
      <c r="B9" s="18" t="s">
        <v>1688</v>
      </c>
      <c r="C9" s="18" t="s">
        <v>25</v>
      </c>
      <c r="D9" s="18" t="s">
        <v>26</v>
      </c>
      <c r="E9" s="18" t="s">
        <v>27</v>
      </c>
      <c r="F9" s="25">
        <v>43831</v>
      </c>
      <c r="G9" s="25">
        <v>43862</v>
      </c>
      <c r="H9" s="25">
        <v>43891</v>
      </c>
      <c r="I9" s="25">
        <v>43922</v>
      </c>
      <c r="J9" s="25">
        <v>43952</v>
      </c>
      <c r="K9" s="25">
        <v>43983</v>
      </c>
      <c r="L9" s="25">
        <v>44013</v>
      </c>
      <c r="M9" s="25">
        <v>44044</v>
      </c>
      <c r="N9" s="25">
        <v>44075</v>
      </c>
      <c r="O9" s="25">
        <v>44105</v>
      </c>
      <c r="P9" s="25">
        <v>44136</v>
      </c>
      <c r="Q9" s="25">
        <v>44166</v>
      </c>
      <c r="R9" s="18" t="s">
        <v>1687</v>
      </c>
      <c r="T9" s="25">
        <f>F9</f>
        <v>43831</v>
      </c>
      <c r="U9" s="25">
        <f t="shared" ref="U9:AE9" si="4">G9</f>
        <v>43862</v>
      </c>
      <c r="V9" s="25">
        <f t="shared" si="4"/>
        <v>43891</v>
      </c>
      <c r="W9" s="25">
        <f t="shared" si="4"/>
        <v>43922</v>
      </c>
      <c r="X9" s="25">
        <f t="shared" si="4"/>
        <v>43952</v>
      </c>
      <c r="Y9" s="25">
        <f t="shared" si="4"/>
        <v>43983</v>
      </c>
      <c r="Z9" s="25">
        <f t="shared" si="4"/>
        <v>44013</v>
      </c>
      <c r="AA9" s="25">
        <f t="shared" si="4"/>
        <v>44044</v>
      </c>
      <c r="AB9" s="25">
        <f t="shared" si="4"/>
        <v>44075</v>
      </c>
      <c r="AC9" s="25">
        <f t="shared" si="4"/>
        <v>44105</v>
      </c>
      <c r="AD9" s="25">
        <f t="shared" si="4"/>
        <v>44136</v>
      </c>
      <c r="AE9" s="25">
        <f t="shared" si="4"/>
        <v>44166</v>
      </c>
      <c r="AF9" s="43" t="s">
        <v>1687</v>
      </c>
      <c r="AG9" s="18" t="s">
        <v>1707</v>
      </c>
      <c r="AH9" s="25">
        <f>T9</f>
        <v>43831</v>
      </c>
      <c r="AI9" s="25">
        <f t="shared" ref="AI9:AS9" si="5">U9</f>
        <v>43862</v>
      </c>
      <c r="AJ9" s="25">
        <f t="shared" si="5"/>
        <v>43891</v>
      </c>
      <c r="AK9" s="25">
        <f t="shared" si="5"/>
        <v>43922</v>
      </c>
      <c r="AL9" s="25">
        <f t="shared" si="5"/>
        <v>43952</v>
      </c>
      <c r="AM9" s="25">
        <f t="shared" si="5"/>
        <v>43983</v>
      </c>
      <c r="AN9" s="25">
        <f t="shared" si="5"/>
        <v>44013</v>
      </c>
      <c r="AO9" s="25">
        <f t="shared" si="5"/>
        <v>44044</v>
      </c>
      <c r="AP9" s="25">
        <f t="shared" si="5"/>
        <v>44075</v>
      </c>
      <c r="AQ9" s="25">
        <f t="shared" si="5"/>
        <v>44105</v>
      </c>
      <c r="AR9" s="25">
        <f t="shared" si="5"/>
        <v>44136</v>
      </c>
      <c r="AS9" s="25">
        <f t="shared" si="5"/>
        <v>44166</v>
      </c>
      <c r="AT9" s="43" t="s">
        <v>1687</v>
      </c>
      <c r="AV9" s="25">
        <f t="shared" si="3"/>
        <v>43831</v>
      </c>
      <c r="AW9" s="25">
        <f t="shared" si="3"/>
        <v>43862</v>
      </c>
      <c r="AX9" s="25">
        <f t="shared" si="3"/>
        <v>43891</v>
      </c>
      <c r="AY9" s="25">
        <f t="shared" si="3"/>
        <v>43922</v>
      </c>
      <c r="AZ9" s="25">
        <f t="shared" si="3"/>
        <v>43952</v>
      </c>
      <c r="BA9" s="25">
        <f t="shared" si="3"/>
        <v>43983</v>
      </c>
      <c r="BB9" s="25">
        <f t="shared" si="3"/>
        <v>44013</v>
      </c>
      <c r="BC9" s="25">
        <f t="shared" si="3"/>
        <v>44044</v>
      </c>
      <c r="BD9" s="25">
        <f t="shared" si="3"/>
        <v>44075</v>
      </c>
      <c r="BE9" s="25">
        <f t="shared" si="3"/>
        <v>44105</v>
      </c>
      <c r="BF9" s="25">
        <f t="shared" si="3"/>
        <v>44136</v>
      </c>
      <c r="BG9" s="25">
        <f t="shared" si="3"/>
        <v>44166</v>
      </c>
      <c r="BI9" s="44" t="s">
        <v>1689</v>
      </c>
      <c r="BJ9" s="45" t="s">
        <v>1690</v>
      </c>
      <c r="BK9" s="44" t="s">
        <v>1689</v>
      </c>
      <c r="BL9" s="45" t="s">
        <v>1690</v>
      </c>
      <c r="BM9" s="46"/>
      <c r="BN9" s="45" t="s">
        <v>1669</v>
      </c>
      <c r="BO9" s="45" t="s">
        <v>1669</v>
      </c>
      <c r="BP9" s="45"/>
      <c r="BQ9" s="45"/>
      <c r="BR9" s="45"/>
      <c r="BS9" s="45"/>
      <c r="BT9" s="45" t="s">
        <v>1676</v>
      </c>
      <c r="BU9" s="45" t="s">
        <v>1698</v>
      </c>
      <c r="BV9" s="45" t="s">
        <v>1699</v>
      </c>
      <c r="BW9" s="45" t="s">
        <v>1700</v>
      </c>
      <c r="BX9" s="45" t="s">
        <v>1691</v>
      </c>
      <c r="BY9" s="45" t="s">
        <v>1673</v>
      </c>
      <c r="BZ9" s="45" t="s">
        <v>1677</v>
      </c>
      <c r="CA9" s="45" t="s">
        <v>1678</v>
      </c>
      <c r="CB9" s="45" t="s">
        <v>1692</v>
      </c>
    </row>
    <row r="10" spans="1:80" x14ac:dyDescent="0.2">
      <c r="A10" s="28">
        <v>1</v>
      </c>
      <c r="B10" s="63" t="s">
        <v>1682</v>
      </c>
      <c r="C10" s="35" t="s">
        <v>33</v>
      </c>
      <c r="D10" s="35" t="s">
        <v>34</v>
      </c>
      <c r="E10" s="35" t="s">
        <v>23</v>
      </c>
      <c r="F10" s="32">
        <v>2866</v>
      </c>
      <c r="G10" s="32">
        <v>2713</v>
      </c>
      <c r="H10" s="32">
        <v>2349</v>
      </c>
      <c r="I10" s="32">
        <v>1888</v>
      </c>
      <c r="J10" s="32">
        <v>2154</v>
      </c>
      <c r="K10" s="32">
        <v>2839</v>
      </c>
      <c r="L10" s="32">
        <v>5853</v>
      </c>
      <c r="M10" s="32">
        <v>6088</v>
      </c>
      <c r="N10" s="32">
        <v>6010</v>
      </c>
      <c r="O10" s="32">
        <v>3834</v>
      </c>
      <c r="P10" s="32">
        <v>2700</v>
      </c>
      <c r="Q10" s="32">
        <v>2238</v>
      </c>
      <c r="R10" s="33">
        <f>SUM(F10:Q10)</f>
        <v>41532</v>
      </c>
      <c r="T10" s="47">
        <v>0</v>
      </c>
      <c r="U10" s="47">
        <v>0</v>
      </c>
      <c r="V10" s="47">
        <v>0</v>
      </c>
      <c r="W10" s="47">
        <v>0</v>
      </c>
      <c r="X10" s="47">
        <v>0</v>
      </c>
      <c r="Y10" s="47">
        <v>0</v>
      </c>
      <c r="Z10" s="47">
        <v>13</v>
      </c>
      <c r="AA10" s="47">
        <v>13</v>
      </c>
      <c r="AB10" s="47">
        <v>13</v>
      </c>
      <c r="AC10" s="47">
        <v>8</v>
      </c>
      <c r="AD10" s="47">
        <v>8</v>
      </c>
      <c r="AE10" s="47">
        <v>0</v>
      </c>
      <c r="AF10" s="47">
        <f t="shared" ref="AF10:AF73" si="6">SUM(T10:AE10)</f>
        <v>55</v>
      </c>
      <c r="AG10" s="33">
        <f>MAX(T10:AE10)</f>
        <v>13</v>
      </c>
      <c r="AH10" s="47">
        <v>0</v>
      </c>
      <c r="AI10" s="47">
        <v>0</v>
      </c>
      <c r="AJ10" s="47">
        <v>0</v>
      </c>
      <c r="AK10" s="47">
        <v>0</v>
      </c>
      <c r="AL10" s="47">
        <v>0</v>
      </c>
      <c r="AM10" s="47">
        <v>0</v>
      </c>
      <c r="AN10" s="47">
        <v>0</v>
      </c>
      <c r="AO10" s="47">
        <v>0</v>
      </c>
      <c r="AP10" s="47">
        <v>0</v>
      </c>
      <c r="AQ10" s="47">
        <v>0</v>
      </c>
      <c r="AR10" s="47">
        <v>0</v>
      </c>
      <c r="AS10" s="47">
        <v>0</v>
      </c>
      <c r="AT10" s="47">
        <f t="shared" ref="AT10:AT73" si="7">SUM(AH10:AS10)</f>
        <v>0</v>
      </c>
      <c r="AV10" s="32">
        <f t="shared" ref="AV10:BG25" si="8">IF(F10&gt;3000,3000,F10)</f>
        <v>2866</v>
      </c>
      <c r="AW10" s="32">
        <f t="shared" si="8"/>
        <v>2713</v>
      </c>
      <c r="AX10" s="32">
        <f t="shared" si="8"/>
        <v>2349</v>
      </c>
      <c r="AY10" s="32">
        <f t="shared" si="8"/>
        <v>1888</v>
      </c>
      <c r="AZ10" s="32">
        <f t="shared" si="8"/>
        <v>2154</v>
      </c>
      <c r="BA10" s="32">
        <f t="shared" si="8"/>
        <v>2839</v>
      </c>
      <c r="BB10" s="32">
        <f t="shared" si="8"/>
        <v>3000</v>
      </c>
      <c r="BC10" s="32">
        <f t="shared" si="8"/>
        <v>3000</v>
      </c>
      <c r="BD10" s="32">
        <f t="shared" si="8"/>
        <v>3000</v>
      </c>
      <c r="BE10" s="32">
        <f t="shared" si="8"/>
        <v>3000</v>
      </c>
      <c r="BF10" s="32">
        <f t="shared" si="8"/>
        <v>2700</v>
      </c>
      <c r="BG10" s="32">
        <f t="shared" si="8"/>
        <v>2238</v>
      </c>
      <c r="BI10" s="48">
        <f>SUMIF($AV$8:$BG$8,"S",AV10:BG10)</f>
        <v>16993</v>
      </c>
      <c r="BJ10" s="49">
        <f>SUMIF($F$8:$Q$8,"S",F10:Q10)-BI10</f>
        <v>9785</v>
      </c>
      <c r="BK10" s="49">
        <f>SUMIF($AV$8:$BG$8,"W",AV10:BG10)</f>
        <v>14754</v>
      </c>
      <c r="BL10" s="49">
        <f>SUMIF($F$8:$Q$8,"W",F10:Q10)-BK10</f>
        <v>0</v>
      </c>
      <c r="BM10" s="50"/>
      <c r="BN10" s="51">
        <f t="shared" ref="BN10:BN73" si="9">IF(B10="Secondary",($BN$6*BI10)+($BN$7*BJ10),($BN$4*BI10)+($BN$5*BJ10))</f>
        <v>2001.8384099999998</v>
      </c>
      <c r="BO10" s="51">
        <f t="shared" ref="BO10:BO73" si="10">IF(B10="Secondary",($BO$6*BK10)+($BO$7*BL10),($BO$4*BK10)+($BO$5*BL10))</f>
        <v>1241.8441799999998</v>
      </c>
      <c r="BP10" s="52">
        <f t="shared" ref="BP10:BP73" si="11">(SUMIF($T$8:$AE$8,"S",T10:AE10))*IF(B10="Secondary",$BP$7,$BP$6)</f>
        <v>1003.92</v>
      </c>
      <c r="BQ10" s="52">
        <f t="shared" ref="BQ10:BQ73" si="12">(SUMIF($T$8:$AE$8,"W",T10:AE10))*IF(B10="Secondary",$BQ$7,$BQ$6)</f>
        <v>141.84</v>
      </c>
      <c r="BR10" s="52">
        <f t="shared" ref="BR10:BR73" si="13">(SUMIF($AH$8:$AS$8,"S",AH10:AS10))*IF(B10="Secondary",$BR$7,$BR$6)</f>
        <v>0</v>
      </c>
      <c r="BS10" s="52">
        <f t="shared" ref="BS10:BS73" si="14">(SUMIF($AH$8:$AS$8,"W",AH10:AS10))*IF(B10="Secondary",$BS$7,$BS$6)</f>
        <v>0</v>
      </c>
      <c r="BT10" s="51">
        <f t="shared" ref="BT10:BT73" si="15">$BT$7*COUNTIF(F10:Q10,"&gt;-1")</f>
        <v>259.68</v>
      </c>
      <c r="BU10" s="51">
        <f t="shared" ref="BU10:BU73" si="16">SUM(BN10:BO10,BP10:BT10)*$BU$7</f>
        <v>-211.60481468385001</v>
      </c>
      <c r="BV10" s="52">
        <f t="shared" ref="BV10:BV73" si="17">(AF10+AT10)*$BV$7</f>
        <v>81.95</v>
      </c>
      <c r="BW10" s="52">
        <f t="shared" ref="BW10:BW73" si="18">(AF10+AT10)*$BW$7</f>
        <v>29.700000000000003</v>
      </c>
      <c r="BX10" s="53">
        <f t="shared" ref="BX10:BX73" si="19">SUM(BN10:BO10,BP10:BW10)</f>
        <v>4549.1677753161493</v>
      </c>
      <c r="BY10" s="53">
        <f t="shared" ref="BY10:BY73" si="20">$R10*IF(B10="Secondary",$BY$7,$BY$6)</f>
        <v>514.58147999999994</v>
      </c>
      <c r="BZ10" s="53">
        <f t="shared" ref="BZ10:BZ73" si="21">$R10*$BZ$7</f>
        <v>145.07127600000001</v>
      </c>
      <c r="CA10" s="53">
        <f>$BX10*$CA$7</f>
        <v>24.201572564681914</v>
      </c>
      <c r="CB10" s="53">
        <f t="shared" ref="CB10:CB16" si="22">SUM(BX10:CA10)</f>
        <v>5233.0221038808304</v>
      </c>
    </row>
    <row r="11" spans="1:80" x14ac:dyDescent="0.2">
      <c r="A11" s="28">
        <f>A10+1</f>
        <v>2</v>
      </c>
      <c r="B11" s="63" t="s">
        <v>1682</v>
      </c>
      <c r="C11" s="35" t="s">
        <v>35</v>
      </c>
      <c r="D11" s="35" t="s">
        <v>36</v>
      </c>
      <c r="E11" s="35" t="s">
        <v>16</v>
      </c>
      <c r="F11" s="32">
        <v>13480</v>
      </c>
      <c r="G11" s="32">
        <v>23400</v>
      </c>
      <c r="H11" s="32">
        <v>15360</v>
      </c>
      <c r="I11" s="32">
        <v>7080</v>
      </c>
      <c r="J11" s="32">
        <v>3720</v>
      </c>
      <c r="K11" s="32">
        <v>5200</v>
      </c>
      <c r="L11" s="32">
        <v>7960</v>
      </c>
      <c r="M11" s="32">
        <v>13480</v>
      </c>
      <c r="N11" s="32">
        <v>16960</v>
      </c>
      <c r="O11" s="32">
        <v>12800</v>
      </c>
      <c r="P11" s="32">
        <v>10160</v>
      </c>
      <c r="Q11" s="32">
        <v>7640</v>
      </c>
      <c r="R11" s="33">
        <f t="shared" ref="R11:R74" si="23">SUM(F11:Q11)</f>
        <v>137240</v>
      </c>
      <c r="T11" s="47">
        <v>54</v>
      </c>
      <c r="U11" s="47">
        <v>79</v>
      </c>
      <c r="V11" s="47">
        <v>86</v>
      </c>
      <c r="W11" s="47">
        <v>66</v>
      </c>
      <c r="X11" s="47">
        <v>7</v>
      </c>
      <c r="Y11" s="47">
        <v>8</v>
      </c>
      <c r="Z11" s="47">
        <v>28</v>
      </c>
      <c r="AA11" s="47">
        <v>30</v>
      </c>
      <c r="AB11" s="47">
        <v>52</v>
      </c>
      <c r="AC11" s="47">
        <v>49</v>
      </c>
      <c r="AD11" s="47">
        <v>38</v>
      </c>
      <c r="AE11" s="47">
        <v>43</v>
      </c>
      <c r="AF11" s="47">
        <f t="shared" si="6"/>
        <v>540</v>
      </c>
      <c r="AG11" s="33">
        <f t="shared" ref="AG11:AG74" si="24">MAX(T11:AE11)</f>
        <v>86</v>
      </c>
      <c r="AH11" s="47">
        <v>0</v>
      </c>
      <c r="AI11" s="47">
        <v>0</v>
      </c>
      <c r="AJ11" s="47">
        <v>0</v>
      </c>
      <c r="AK11" s="47">
        <v>0</v>
      </c>
      <c r="AL11" s="47">
        <v>0</v>
      </c>
      <c r="AM11" s="47">
        <v>0</v>
      </c>
      <c r="AN11" s="47">
        <v>0</v>
      </c>
      <c r="AO11" s="47">
        <v>0</v>
      </c>
      <c r="AP11" s="47">
        <v>0</v>
      </c>
      <c r="AQ11" s="47">
        <v>0</v>
      </c>
      <c r="AR11" s="47">
        <v>0</v>
      </c>
      <c r="AS11" s="47">
        <v>0</v>
      </c>
      <c r="AT11" s="47">
        <f t="shared" si="7"/>
        <v>0</v>
      </c>
      <c r="AV11" s="32">
        <f t="shared" si="8"/>
        <v>3000</v>
      </c>
      <c r="AW11" s="32">
        <f t="shared" si="8"/>
        <v>3000</v>
      </c>
      <c r="AX11" s="32">
        <f t="shared" si="8"/>
        <v>3000</v>
      </c>
      <c r="AY11" s="32">
        <f t="shared" si="8"/>
        <v>3000</v>
      </c>
      <c r="AZ11" s="32">
        <f t="shared" si="8"/>
        <v>3000</v>
      </c>
      <c r="BA11" s="32">
        <f t="shared" si="8"/>
        <v>3000</v>
      </c>
      <c r="BB11" s="32">
        <f t="shared" si="8"/>
        <v>3000</v>
      </c>
      <c r="BC11" s="32">
        <f t="shared" si="8"/>
        <v>3000</v>
      </c>
      <c r="BD11" s="32">
        <f t="shared" si="8"/>
        <v>3000</v>
      </c>
      <c r="BE11" s="32">
        <f t="shared" si="8"/>
        <v>3000</v>
      </c>
      <c r="BF11" s="32">
        <f t="shared" si="8"/>
        <v>3000</v>
      </c>
      <c r="BG11" s="32">
        <f t="shared" si="8"/>
        <v>3000</v>
      </c>
      <c r="BI11" s="48">
        <f t="shared" ref="BI11:BI74" si="25">SUMIF($AV$8:$BG$8,"S",AV11:BG11)</f>
        <v>18000</v>
      </c>
      <c r="BJ11" s="49">
        <f t="shared" ref="BJ11:BJ74" si="26">SUMIF($F$8:$Q$8,"S",F11:Q11)-BI11</f>
        <v>42120</v>
      </c>
      <c r="BK11" s="49">
        <f t="shared" ref="BK11:BK74" si="27">SUMIF($AV$8:$BG$8,"W",AV11:BG11)</f>
        <v>18000</v>
      </c>
      <c r="BL11" s="49">
        <f t="shared" ref="BL11:BL74" si="28">SUMIF($F$8:$Q$8,"W",F11:Q11)-BK11</f>
        <v>59120</v>
      </c>
      <c r="BM11" s="54"/>
      <c r="BN11" s="51">
        <f t="shared" si="9"/>
        <v>3148.0632000000001</v>
      </c>
      <c r="BO11" s="51">
        <f t="shared" si="10"/>
        <v>2541.3832000000002</v>
      </c>
      <c r="BP11" s="52">
        <f t="shared" si="11"/>
        <v>3716.64</v>
      </c>
      <c r="BQ11" s="52">
        <f t="shared" si="12"/>
        <v>6489.18</v>
      </c>
      <c r="BR11" s="52">
        <f t="shared" si="13"/>
        <v>0</v>
      </c>
      <c r="BS11" s="52">
        <f t="shared" si="14"/>
        <v>0</v>
      </c>
      <c r="BT11" s="51">
        <f t="shared" si="15"/>
        <v>259.68</v>
      </c>
      <c r="BU11" s="51">
        <f t="shared" si="16"/>
        <v>-735.29238539599999</v>
      </c>
      <c r="BV11" s="52">
        <f t="shared" si="17"/>
        <v>804.6</v>
      </c>
      <c r="BW11" s="52">
        <f t="shared" si="18"/>
        <v>291.60000000000002</v>
      </c>
      <c r="BX11" s="53">
        <f t="shared" si="19"/>
        <v>16515.854014604</v>
      </c>
      <c r="BY11" s="53">
        <f t="shared" si="20"/>
        <v>1700.4036000000001</v>
      </c>
      <c r="BZ11" s="55">
        <f t="shared" si="21"/>
        <v>479.37932000000001</v>
      </c>
      <c r="CA11" s="55">
        <f>$BX11*$CA$7</f>
        <v>87.864343357693272</v>
      </c>
      <c r="CB11" s="55">
        <f t="shared" si="22"/>
        <v>18783.501277961695</v>
      </c>
    </row>
    <row r="12" spans="1:80" s="81" customFormat="1" x14ac:dyDescent="0.2">
      <c r="A12" s="77">
        <f t="shared" ref="A12:A75" si="29">A11+1</f>
        <v>3</v>
      </c>
      <c r="B12" s="78" t="s">
        <v>1682</v>
      </c>
      <c r="C12" s="79" t="s">
        <v>37</v>
      </c>
      <c r="D12" s="79" t="s">
        <v>38</v>
      </c>
      <c r="E12" s="79" t="s">
        <v>1</v>
      </c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80">
        <f t="shared" si="23"/>
        <v>0</v>
      </c>
      <c r="T12" s="82">
        <v>0</v>
      </c>
      <c r="U12" s="82">
        <v>0</v>
      </c>
      <c r="V12" s="82">
        <v>0</v>
      </c>
      <c r="W12" s="82">
        <v>0</v>
      </c>
      <c r="X12" s="82">
        <v>0</v>
      </c>
      <c r="Y12" s="82">
        <v>0</v>
      </c>
      <c r="Z12" s="82">
        <v>0</v>
      </c>
      <c r="AA12" s="82"/>
      <c r="AB12" s="82"/>
      <c r="AC12" s="82"/>
      <c r="AD12" s="82"/>
      <c r="AE12" s="82"/>
      <c r="AF12" s="82">
        <f t="shared" si="6"/>
        <v>0</v>
      </c>
      <c r="AG12" s="33">
        <f t="shared" si="24"/>
        <v>0</v>
      </c>
      <c r="AH12" s="82">
        <v>0</v>
      </c>
      <c r="AI12" s="82">
        <v>0</v>
      </c>
      <c r="AJ12" s="82">
        <v>0</v>
      </c>
      <c r="AK12" s="82">
        <v>0</v>
      </c>
      <c r="AL12" s="82">
        <v>0</v>
      </c>
      <c r="AM12" s="82">
        <v>0</v>
      </c>
      <c r="AN12" s="82">
        <v>0</v>
      </c>
      <c r="AO12" s="82">
        <v>0</v>
      </c>
      <c r="AP12" s="82">
        <v>0</v>
      </c>
      <c r="AQ12" s="82">
        <v>0</v>
      </c>
      <c r="AR12" s="82">
        <v>0</v>
      </c>
      <c r="AS12" s="82">
        <v>0</v>
      </c>
      <c r="AT12" s="82">
        <f t="shared" si="7"/>
        <v>0</v>
      </c>
      <c r="AV12" s="75">
        <f t="shared" si="8"/>
        <v>0</v>
      </c>
      <c r="AW12" s="75">
        <f t="shared" si="8"/>
        <v>0</v>
      </c>
      <c r="AX12" s="75">
        <f t="shared" si="8"/>
        <v>0</v>
      </c>
      <c r="AY12" s="75">
        <f t="shared" si="8"/>
        <v>0</v>
      </c>
      <c r="AZ12" s="75">
        <f t="shared" si="8"/>
        <v>0</v>
      </c>
      <c r="BA12" s="75">
        <f t="shared" si="8"/>
        <v>0</v>
      </c>
      <c r="BB12" s="75">
        <f t="shared" si="8"/>
        <v>0</v>
      </c>
      <c r="BC12" s="75">
        <f t="shared" si="8"/>
        <v>0</v>
      </c>
      <c r="BD12" s="75">
        <f t="shared" si="8"/>
        <v>0</v>
      </c>
      <c r="BE12" s="75">
        <f t="shared" si="8"/>
        <v>0</v>
      </c>
      <c r="BF12" s="75">
        <f t="shared" si="8"/>
        <v>0</v>
      </c>
      <c r="BG12" s="75">
        <f t="shared" si="8"/>
        <v>0</v>
      </c>
      <c r="BI12" s="83">
        <f t="shared" si="25"/>
        <v>0</v>
      </c>
      <c r="BJ12" s="84">
        <f t="shared" si="26"/>
        <v>0</v>
      </c>
      <c r="BK12" s="84">
        <f t="shared" si="27"/>
        <v>0</v>
      </c>
      <c r="BL12" s="84">
        <f t="shared" si="28"/>
        <v>0</v>
      </c>
      <c r="BM12" s="85"/>
      <c r="BN12" s="86">
        <f t="shared" si="9"/>
        <v>0</v>
      </c>
      <c r="BO12" s="86">
        <f t="shared" si="10"/>
        <v>0</v>
      </c>
      <c r="BP12" s="87">
        <f t="shared" si="11"/>
        <v>0</v>
      </c>
      <c r="BQ12" s="87">
        <f t="shared" si="12"/>
        <v>0</v>
      </c>
      <c r="BR12" s="87">
        <f t="shared" si="13"/>
        <v>0</v>
      </c>
      <c r="BS12" s="87">
        <f t="shared" si="14"/>
        <v>0</v>
      </c>
      <c r="BT12" s="86">
        <f t="shared" si="15"/>
        <v>0</v>
      </c>
      <c r="BU12" s="51">
        <f t="shared" si="16"/>
        <v>0</v>
      </c>
      <c r="BV12" s="87">
        <f t="shared" si="17"/>
        <v>0</v>
      </c>
      <c r="BW12" s="87">
        <f t="shared" si="18"/>
        <v>0</v>
      </c>
      <c r="BX12" s="53">
        <f t="shared" si="19"/>
        <v>0</v>
      </c>
      <c r="BY12" s="88">
        <f t="shared" si="20"/>
        <v>0</v>
      </c>
      <c r="BZ12" s="89">
        <f t="shared" si="21"/>
        <v>0</v>
      </c>
      <c r="CA12" s="89">
        <f t="shared" ref="CA12:CA75" si="30">$BX12*$CA$7</f>
        <v>0</v>
      </c>
      <c r="CB12" s="89">
        <f t="shared" si="22"/>
        <v>0</v>
      </c>
    </row>
    <row r="13" spans="1:80" x14ac:dyDescent="0.2">
      <c r="A13" s="28">
        <f t="shared" si="29"/>
        <v>4</v>
      </c>
      <c r="B13" s="63" t="s">
        <v>1682</v>
      </c>
      <c r="C13" s="35" t="s">
        <v>39</v>
      </c>
      <c r="D13" s="35" t="s">
        <v>40</v>
      </c>
      <c r="E13" s="35" t="s">
        <v>23</v>
      </c>
      <c r="F13" s="32">
        <v>3021</v>
      </c>
      <c r="G13" s="32">
        <v>2962</v>
      </c>
      <c r="H13" s="32">
        <v>2953</v>
      </c>
      <c r="I13" s="32">
        <v>2399</v>
      </c>
      <c r="J13" s="32">
        <v>3143</v>
      </c>
      <c r="K13" s="32">
        <v>4113</v>
      </c>
      <c r="L13" s="32">
        <v>5308</v>
      </c>
      <c r="M13" s="32">
        <v>5450</v>
      </c>
      <c r="N13" s="32">
        <v>6307</v>
      </c>
      <c r="O13" s="32">
        <v>3786</v>
      </c>
      <c r="P13" s="32">
        <v>3497</v>
      </c>
      <c r="Q13" s="32">
        <v>3081</v>
      </c>
      <c r="R13" s="33">
        <f t="shared" si="23"/>
        <v>46020</v>
      </c>
      <c r="T13" s="47">
        <v>0</v>
      </c>
      <c r="U13" s="47">
        <v>0</v>
      </c>
      <c r="V13" s="47">
        <v>0</v>
      </c>
      <c r="W13" s="47">
        <v>0</v>
      </c>
      <c r="X13" s="47">
        <v>0</v>
      </c>
      <c r="Y13" s="47">
        <v>0</v>
      </c>
      <c r="Z13" s="47">
        <v>0</v>
      </c>
      <c r="AA13" s="47">
        <v>0</v>
      </c>
      <c r="AB13" s="47">
        <v>0</v>
      </c>
      <c r="AC13" s="47">
        <v>0</v>
      </c>
      <c r="AD13" s="47">
        <v>0</v>
      </c>
      <c r="AE13" s="47">
        <v>0</v>
      </c>
      <c r="AF13" s="47">
        <f t="shared" si="6"/>
        <v>0</v>
      </c>
      <c r="AG13" s="33">
        <f t="shared" si="24"/>
        <v>0</v>
      </c>
      <c r="AH13" s="47">
        <v>0</v>
      </c>
      <c r="AI13" s="47">
        <v>0</v>
      </c>
      <c r="AJ13" s="47">
        <v>0</v>
      </c>
      <c r="AK13" s="47">
        <v>0</v>
      </c>
      <c r="AL13" s="47">
        <v>0</v>
      </c>
      <c r="AM13" s="47">
        <v>0</v>
      </c>
      <c r="AN13" s="47">
        <v>0</v>
      </c>
      <c r="AO13" s="47">
        <v>0</v>
      </c>
      <c r="AP13" s="47">
        <v>0</v>
      </c>
      <c r="AQ13" s="47">
        <v>0</v>
      </c>
      <c r="AR13" s="47">
        <v>0</v>
      </c>
      <c r="AS13" s="47">
        <v>0</v>
      </c>
      <c r="AT13" s="47">
        <f t="shared" si="7"/>
        <v>0</v>
      </c>
      <c r="AV13" s="32">
        <f t="shared" si="8"/>
        <v>3000</v>
      </c>
      <c r="AW13" s="32">
        <f t="shared" si="8"/>
        <v>2962</v>
      </c>
      <c r="AX13" s="32">
        <f t="shared" si="8"/>
        <v>2953</v>
      </c>
      <c r="AY13" s="32">
        <f t="shared" si="8"/>
        <v>2399</v>
      </c>
      <c r="AZ13" s="32">
        <f t="shared" si="8"/>
        <v>3000</v>
      </c>
      <c r="BA13" s="32">
        <f t="shared" si="8"/>
        <v>3000</v>
      </c>
      <c r="BB13" s="32">
        <f t="shared" si="8"/>
        <v>3000</v>
      </c>
      <c r="BC13" s="32">
        <f t="shared" si="8"/>
        <v>3000</v>
      </c>
      <c r="BD13" s="32">
        <f t="shared" si="8"/>
        <v>3000</v>
      </c>
      <c r="BE13" s="32">
        <f t="shared" si="8"/>
        <v>3000</v>
      </c>
      <c r="BF13" s="32">
        <f t="shared" si="8"/>
        <v>3000</v>
      </c>
      <c r="BG13" s="32">
        <f t="shared" si="8"/>
        <v>3000</v>
      </c>
      <c r="BI13" s="48">
        <f t="shared" si="25"/>
        <v>18000</v>
      </c>
      <c r="BJ13" s="49">
        <f t="shared" si="26"/>
        <v>10107</v>
      </c>
      <c r="BK13" s="49">
        <f t="shared" si="27"/>
        <v>17314</v>
      </c>
      <c r="BL13" s="49">
        <f t="shared" si="28"/>
        <v>599</v>
      </c>
      <c r="BM13" s="54"/>
      <c r="BN13" s="51">
        <f t="shared" si="9"/>
        <v>2112.1225199999999</v>
      </c>
      <c r="BO13" s="51">
        <f t="shared" si="10"/>
        <v>1467.7180199999998</v>
      </c>
      <c r="BP13" s="52">
        <f t="shared" si="11"/>
        <v>0</v>
      </c>
      <c r="BQ13" s="52">
        <f t="shared" si="12"/>
        <v>0</v>
      </c>
      <c r="BR13" s="52">
        <f t="shared" si="13"/>
        <v>0</v>
      </c>
      <c r="BS13" s="52">
        <f t="shared" si="14"/>
        <v>0</v>
      </c>
      <c r="BT13" s="51">
        <f t="shared" si="15"/>
        <v>259.68</v>
      </c>
      <c r="BU13" s="51">
        <f t="shared" si="16"/>
        <v>-174.75577737809999</v>
      </c>
      <c r="BV13" s="52">
        <f t="shared" si="17"/>
        <v>0</v>
      </c>
      <c r="BW13" s="52">
        <f t="shared" si="18"/>
        <v>0</v>
      </c>
      <c r="BX13" s="53">
        <f t="shared" si="19"/>
        <v>3664.7647626218995</v>
      </c>
      <c r="BY13" s="53">
        <f t="shared" si="20"/>
        <v>570.18780000000004</v>
      </c>
      <c r="BZ13" s="55">
        <f t="shared" si="21"/>
        <v>160.74786</v>
      </c>
      <c r="CA13" s="55">
        <f t="shared" si="30"/>
        <v>19.496548537148506</v>
      </c>
      <c r="CB13" s="55">
        <f t="shared" si="22"/>
        <v>4415.1969711590482</v>
      </c>
    </row>
    <row r="14" spans="1:80" x14ac:dyDescent="0.2">
      <c r="A14" s="28">
        <f t="shared" si="29"/>
        <v>5</v>
      </c>
      <c r="B14" s="63" t="s">
        <v>1682</v>
      </c>
      <c r="C14" s="35" t="s">
        <v>41</v>
      </c>
      <c r="D14" s="35" t="s">
        <v>42</v>
      </c>
      <c r="E14" s="35" t="s">
        <v>0</v>
      </c>
      <c r="F14" s="32">
        <v>3402</v>
      </c>
      <c r="G14" s="32">
        <v>2490</v>
      </c>
      <c r="H14" s="32">
        <v>1748</v>
      </c>
      <c r="I14" s="32">
        <v>553</v>
      </c>
      <c r="J14" s="32">
        <v>333</v>
      </c>
      <c r="K14" s="32">
        <v>240</v>
      </c>
      <c r="L14" s="32">
        <v>369</v>
      </c>
      <c r="M14" s="32">
        <v>1033</v>
      </c>
      <c r="N14" s="32">
        <v>2900</v>
      </c>
      <c r="O14" s="32">
        <v>1806</v>
      </c>
      <c r="P14" s="32">
        <v>1304</v>
      </c>
      <c r="Q14" s="32">
        <v>1294</v>
      </c>
      <c r="R14" s="33">
        <f t="shared" si="23"/>
        <v>17472</v>
      </c>
      <c r="T14" s="47">
        <v>0</v>
      </c>
      <c r="U14" s="47">
        <v>0</v>
      </c>
      <c r="V14" s="47">
        <v>0</v>
      </c>
      <c r="W14" s="47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0</v>
      </c>
      <c r="AC14" s="47">
        <v>0</v>
      </c>
      <c r="AD14" s="47">
        <v>0</v>
      </c>
      <c r="AE14" s="47">
        <v>2</v>
      </c>
      <c r="AF14" s="47">
        <f t="shared" si="6"/>
        <v>2</v>
      </c>
      <c r="AG14" s="33">
        <f t="shared" si="24"/>
        <v>2</v>
      </c>
      <c r="AH14" s="47">
        <v>0</v>
      </c>
      <c r="AI14" s="47">
        <v>0</v>
      </c>
      <c r="AJ14" s="47">
        <v>0</v>
      </c>
      <c r="AK14" s="47">
        <v>0</v>
      </c>
      <c r="AL14" s="47">
        <v>0</v>
      </c>
      <c r="AM14" s="47">
        <v>0</v>
      </c>
      <c r="AN14" s="47">
        <v>0</v>
      </c>
      <c r="AO14" s="47">
        <v>0</v>
      </c>
      <c r="AP14" s="47">
        <v>0</v>
      </c>
      <c r="AQ14" s="47">
        <v>0</v>
      </c>
      <c r="AR14" s="47">
        <v>0</v>
      </c>
      <c r="AS14" s="47">
        <v>0</v>
      </c>
      <c r="AT14" s="47">
        <f t="shared" si="7"/>
        <v>0</v>
      </c>
      <c r="AV14" s="32">
        <f t="shared" si="8"/>
        <v>3000</v>
      </c>
      <c r="AW14" s="32">
        <f t="shared" si="8"/>
        <v>2490</v>
      </c>
      <c r="AX14" s="32">
        <f t="shared" si="8"/>
        <v>1748</v>
      </c>
      <c r="AY14" s="32">
        <f t="shared" si="8"/>
        <v>553</v>
      </c>
      <c r="AZ14" s="32">
        <f t="shared" si="8"/>
        <v>333</v>
      </c>
      <c r="BA14" s="32">
        <f t="shared" si="8"/>
        <v>240</v>
      </c>
      <c r="BB14" s="32">
        <f t="shared" si="8"/>
        <v>369</v>
      </c>
      <c r="BC14" s="32">
        <f t="shared" si="8"/>
        <v>1033</v>
      </c>
      <c r="BD14" s="32">
        <f t="shared" si="8"/>
        <v>2900</v>
      </c>
      <c r="BE14" s="32">
        <f t="shared" si="8"/>
        <v>1806</v>
      </c>
      <c r="BF14" s="32">
        <f t="shared" si="8"/>
        <v>1304</v>
      </c>
      <c r="BG14" s="32">
        <f t="shared" si="8"/>
        <v>1294</v>
      </c>
      <c r="BI14" s="48">
        <f t="shared" si="25"/>
        <v>6681</v>
      </c>
      <c r="BJ14" s="49">
        <f t="shared" si="26"/>
        <v>0</v>
      </c>
      <c r="BK14" s="49">
        <f t="shared" si="27"/>
        <v>10389</v>
      </c>
      <c r="BL14" s="49">
        <f t="shared" si="28"/>
        <v>402</v>
      </c>
      <c r="BM14" s="54"/>
      <c r="BN14" s="51">
        <f t="shared" si="9"/>
        <v>662.55476999999996</v>
      </c>
      <c r="BO14" s="51">
        <f t="shared" si="10"/>
        <v>881.42084999999986</v>
      </c>
      <c r="BP14" s="52">
        <f t="shared" si="11"/>
        <v>0</v>
      </c>
      <c r="BQ14" s="52">
        <f t="shared" si="12"/>
        <v>35.46</v>
      </c>
      <c r="BR14" s="52">
        <f t="shared" si="13"/>
        <v>0</v>
      </c>
      <c r="BS14" s="52">
        <f t="shared" si="14"/>
        <v>0</v>
      </c>
      <c r="BT14" s="51">
        <f t="shared" si="15"/>
        <v>259.68</v>
      </c>
      <c r="BU14" s="51">
        <f t="shared" si="16"/>
        <v>-83.707347444299998</v>
      </c>
      <c r="BV14" s="52">
        <f t="shared" si="17"/>
        <v>2.98</v>
      </c>
      <c r="BW14" s="52">
        <f t="shared" si="18"/>
        <v>1.08</v>
      </c>
      <c r="BX14" s="53">
        <f t="shared" si="19"/>
        <v>1759.4682725556997</v>
      </c>
      <c r="BY14" s="53">
        <f t="shared" si="20"/>
        <v>216.47808000000001</v>
      </c>
      <c r="BZ14" s="55">
        <f t="shared" si="21"/>
        <v>61.029696000000001</v>
      </c>
      <c r="CA14" s="55">
        <f t="shared" si="30"/>
        <v>9.3603712099963232</v>
      </c>
      <c r="CB14" s="55">
        <f t="shared" si="22"/>
        <v>2046.3364197656963</v>
      </c>
    </row>
    <row r="15" spans="1:80" x14ac:dyDescent="0.2">
      <c r="A15" s="28">
        <f t="shared" si="29"/>
        <v>6</v>
      </c>
      <c r="B15" s="63" t="s">
        <v>1682</v>
      </c>
      <c r="C15" s="35" t="s">
        <v>43</v>
      </c>
      <c r="D15" s="35" t="s">
        <v>44</v>
      </c>
      <c r="E15" s="35" t="s">
        <v>22</v>
      </c>
      <c r="F15" s="32">
        <v>3015</v>
      </c>
      <c r="G15" s="32">
        <v>2997</v>
      </c>
      <c r="H15" s="32">
        <v>2524</v>
      </c>
      <c r="I15" s="32">
        <v>2170</v>
      </c>
      <c r="J15" s="32">
        <v>3184</v>
      </c>
      <c r="K15" s="32">
        <v>4716</v>
      </c>
      <c r="L15" s="32">
        <v>6062</v>
      </c>
      <c r="M15" s="32">
        <v>6841</v>
      </c>
      <c r="N15" s="32">
        <v>6710</v>
      </c>
      <c r="O15" s="32">
        <v>3972</v>
      </c>
      <c r="P15" s="32">
        <v>2907</v>
      </c>
      <c r="Q15" s="32">
        <v>2515</v>
      </c>
      <c r="R15" s="33">
        <f t="shared" si="23"/>
        <v>47613</v>
      </c>
      <c r="T15" s="47">
        <v>0</v>
      </c>
      <c r="U15" s="47">
        <v>0</v>
      </c>
      <c r="V15" s="47">
        <v>0</v>
      </c>
      <c r="W15" s="47">
        <v>0</v>
      </c>
      <c r="X15" s="47">
        <v>4</v>
      </c>
      <c r="Y15" s="47">
        <v>8</v>
      </c>
      <c r="Z15" s="47">
        <v>15</v>
      </c>
      <c r="AA15" s="47">
        <v>17</v>
      </c>
      <c r="AB15" s="47">
        <v>19</v>
      </c>
      <c r="AC15" s="47">
        <v>14</v>
      </c>
      <c r="AD15" s="47">
        <v>7</v>
      </c>
      <c r="AE15" s="47">
        <v>0</v>
      </c>
      <c r="AF15" s="47">
        <f t="shared" si="6"/>
        <v>84</v>
      </c>
      <c r="AG15" s="33">
        <f t="shared" si="24"/>
        <v>19</v>
      </c>
      <c r="AH15" s="47">
        <v>0</v>
      </c>
      <c r="AI15" s="47">
        <v>0</v>
      </c>
      <c r="AJ15" s="47">
        <v>0</v>
      </c>
      <c r="AK15" s="47">
        <v>0</v>
      </c>
      <c r="AL15" s="47">
        <v>0</v>
      </c>
      <c r="AM15" s="47">
        <v>0</v>
      </c>
      <c r="AN15" s="47">
        <v>0</v>
      </c>
      <c r="AO15" s="47">
        <v>0</v>
      </c>
      <c r="AP15" s="47">
        <v>0</v>
      </c>
      <c r="AQ15" s="47">
        <v>0</v>
      </c>
      <c r="AR15" s="47">
        <v>0</v>
      </c>
      <c r="AS15" s="47">
        <v>0</v>
      </c>
      <c r="AT15" s="47">
        <f t="shared" si="7"/>
        <v>0</v>
      </c>
      <c r="AV15" s="32">
        <f t="shared" si="8"/>
        <v>3000</v>
      </c>
      <c r="AW15" s="32">
        <f t="shared" si="8"/>
        <v>2997</v>
      </c>
      <c r="AX15" s="32">
        <f t="shared" si="8"/>
        <v>2524</v>
      </c>
      <c r="AY15" s="32">
        <f t="shared" si="8"/>
        <v>2170</v>
      </c>
      <c r="AZ15" s="32">
        <f t="shared" si="8"/>
        <v>3000</v>
      </c>
      <c r="BA15" s="32">
        <f t="shared" si="8"/>
        <v>3000</v>
      </c>
      <c r="BB15" s="32">
        <f t="shared" si="8"/>
        <v>3000</v>
      </c>
      <c r="BC15" s="32">
        <f t="shared" si="8"/>
        <v>3000</v>
      </c>
      <c r="BD15" s="32">
        <f t="shared" si="8"/>
        <v>3000</v>
      </c>
      <c r="BE15" s="32">
        <f t="shared" si="8"/>
        <v>3000</v>
      </c>
      <c r="BF15" s="32">
        <f t="shared" si="8"/>
        <v>2907</v>
      </c>
      <c r="BG15" s="32">
        <f t="shared" si="8"/>
        <v>2515</v>
      </c>
      <c r="BI15" s="48">
        <f t="shared" si="25"/>
        <v>18000</v>
      </c>
      <c r="BJ15" s="49">
        <f t="shared" si="26"/>
        <v>13485</v>
      </c>
      <c r="BK15" s="49">
        <f t="shared" si="27"/>
        <v>16113</v>
      </c>
      <c r="BL15" s="49">
        <f t="shared" si="28"/>
        <v>15</v>
      </c>
      <c r="BM15" s="54"/>
      <c r="BN15" s="51">
        <f t="shared" si="9"/>
        <v>2221.4346</v>
      </c>
      <c r="BO15" s="51">
        <f t="shared" si="10"/>
        <v>1356.4916099999998</v>
      </c>
      <c r="BP15" s="52">
        <f t="shared" si="11"/>
        <v>1644.72</v>
      </c>
      <c r="BQ15" s="52">
        <f t="shared" si="12"/>
        <v>124.11</v>
      </c>
      <c r="BR15" s="52">
        <f t="shared" si="13"/>
        <v>0</v>
      </c>
      <c r="BS15" s="52">
        <f t="shared" si="14"/>
        <v>0</v>
      </c>
      <c r="BT15" s="51">
        <f t="shared" si="15"/>
        <v>259.68</v>
      </c>
      <c r="BU15" s="51">
        <f t="shared" si="16"/>
        <v>-255.17694409814999</v>
      </c>
      <c r="BV15" s="52">
        <f t="shared" si="17"/>
        <v>125.16</v>
      </c>
      <c r="BW15" s="52">
        <f t="shared" si="18"/>
        <v>45.36</v>
      </c>
      <c r="BX15" s="53">
        <f t="shared" si="19"/>
        <v>5521.7792659018496</v>
      </c>
      <c r="BY15" s="53">
        <f t="shared" si="20"/>
        <v>589.92507000000001</v>
      </c>
      <c r="BZ15" s="55">
        <f t="shared" si="21"/>
        <v>166.312209</v>
      </c>
      <c r="CA15" s="55">
        <f t="shared" si="30"/>
        <v>29.375865694597842</v>
      </c>
      <c r="CB15" s="55">
        <f t="shared" si="22"/>
        <v>6307.392410596447</v>
      </c>
    </row>
    <row r="16" spans="1:80" x14ac:dyDescent="0.2">
      <c r="A16" s="28">
        <f t="shared" si="29"/>
        <v>7</v>
      </c>
      <c r="B16" s="63" t="s">
        <v>1682</v>
      </c>
      <c r="C16" s="35" t="s">
        <v>45</v>
      </c>
      <c r="D16" s="35" t="s">
        <v>46</v>
      </c>
      <c r="E16" s="35" t="s">
        <v>22</v>
      </c>
      <c r="F16" s="32">
        <v>8560</v>
      </c>
      <c r="G16" s="32">
        <v>8080</v>
      </c>
      <c r="H16" s="32">
        <v>6160</v>
      </c>
      <c r="I16" s="32">
        <v>2800</v>
      </c>
      <c r="J16" s="32">
        <v>2800</v>
      </c>
      <c r="K16" s="32">
        <v>5840</v>
      </c>
      <c r="L16" s="32">
        <v>12400</v>
      </c>
      <c r="M16" s="32">
        <v>11920</v>
      </c>
      <c r="N16" s="32">
        <v>9440</v>
      </c>
      <c r="O16" s="32">
        <v>5280</v>
      </c>
      <c r="P16" s="32">
        <v>3280</v>
      </c>
      <c r="Q16" s="32">
        <v>3120</v>
      </c>
      <c r="R16" s="33">
        <f t="shared" si="23"/>
        <v>79680</v>
      </c>
      <c r="T16" s="47">
        <v>23</v>
      </c>
      <c r="U16" s="47">
        <v>18</v>
      </c>
      <c r="V16" s="47">
        <v>17</v>
      </c>
      <c r="W16" s="47">
        <v>3</v>
      </c>
      <c r="X16" s="47">
        <v>4</v>
      </c>
      <c r="Y16" s="47">
        <v>4</v>
      </c>
      <c r="Z16" s="47">
        <v>25</v>
      </c>
      <c r="AA16" s="47">
        <v>29</v>
      </c>
      <c r="AB16" s="47">
        <v>23</v>
      </c>
      <c r="AC16" s="47">
        <v>17</v>
      </c>
      <c r="AD16" s="47">
        <v>17</v>
      </c>
      <c r="AE16" s="47">
        <v>9</v>
      </c>
      <c r="AF16" s="47">
        <f t="shared" si="6"/>
        <v>189</v>
      </c>
      <c r="AG16" s="33">
        <f t="shared" si="24"/>
        <v>29</v>
      </c>
      <c r="AH16" s="47">
        <v>0</v>
      </c>
      <c r="AI16" s="47">
        <v>0</v>
      </c>
      <c r="AJ16" s="47">
        <v>0</v>
      </c>
      <c r="AK16" s="47">
        <v>0</v>
      </c>
      <c r="AL16" s="47">
        <v>0</v>
      </c>
      <c r="AM16" s="47">
        <v>0</v>
      </c>
      <c r="AN16" s="47">
        <v>0</v>
      </c>
      <c r="AO16" s="47">
        <v>0</v>
      </c>
      <c r="AP16" s="47">
        <v>0</v>
      </c>
      <c r="AQ16" s="47">
        <v>0</v>
      </c>
      <c r="AR16" s="47">
        <v>0</v>
      </c>
      <c r="AS16" s="47">
        <v>0</v>
      </c>
      <c r="AT16" s="47">
        <f t="shared" si="7"/>
        <v>0</v>
      </c>
      <c r="AV16" s="32">
        <f t="shared" si="8"/>
        <v>3000</v>
      </c>
      <c r="AW16" s="32">
        <f t="shared" si="8"/>
        <v>3000</v>
      </c>
      <c r="AX16" s="32">
        <f t="shared" si="8"/>
        <v>3000</v>
      </c>
      <c r="AY16" s="32">
        <f t="shared" si="8"/>
        <v>2800</v>
      </c>
      <c r="AZ16" s="32">
        <f t="shared" si="8"/>
        <v>2800</v>
      </c>
      <c r="BA16" s="32">
        <f t="shared" si="8"/>
        <v>3000</v>
      </c>
      <c r="BB16" s="32">
        <f t="shared" si="8"/>
        <v>3000</v>
      </c>
      <c r="BC16" s="32">
        <f t="shared" si="8"/>
        <v>3000</v>
      </c>
      <c r="BD16" s="32">
        <f t="shared" si="8"/>
        <v>3000</v>
      </c>
      <c r="BE16" s="32">
        <f t="shared" si="8"/>
        <v>3000</v>
      </c>
      <c r="BF16" s="32">
        <f t="shared" si="8"/>
        <v>3000</v>
      </c>
      <c r="BG16" s="32">
        <f t="shared" si="8"/>
        <v>3000</v>
      </c>
      <c r="BI16" s="48">
        <f t="shared" si="25"/>
        <v>17800</v>
      </c>
      <c r="BJ16" s="49">
        <f t="shared" si="26"/>
        <v>29880</v>
      </c>
      <c r="BK16" s="49">
        <f t="shared" si="27"/>
        <v>17800</v>
      </c>
      <c r="BL16" s="49">
        <f t="shared" si="28"/>
        <v>14200</v>
      </c>
      <c r="BM16" s="54"/>
      <c r="BN16" s="51">
        <f t="shared" si="9"/>
        <v>2732.1427999999996</v>
      </c>
      <c r="BO16" s="51">
        <f t="shared" si="10"/>
        <v>1744.7379999999998</v>
      </c>
      <c r="BP16" s="52">
        <f t="shared" si="11"/>
        <v>2178.7199999999998</v>
      </c>
      <c r="BQ16" s="52">
        <f t="shared" si="12"/>
        <v>1542.51</v>
      </c>
      <c r="BR16" s="52">
        <f t="shared" si="13"/>
        <v>0</v>
      </c>
      <c r="BS16" s="52">
        <f t="shared" si="14"/>
        <v>0</v>
      </c>
      <c r="BT16" s="51">
        <f t="shared" si="15"/>
        <v>259.68</v>
      </c>
      <c r="BU16" s="51">
        <f t="shared" si="16"/>
        <v>-384.95634826199995</v>
      </c>
      <c r="BV16" s="52">
        <f t="shared" si="17"/>
        <v>281.61</v>
      </c>
      <c r="BW16" s="52">
        <f t="shared" si="18"/>
        <v>102.06</v>
      </c>
      <c r="BX16" s="53">
        <f t="shared" si="19"/>
        <v>8456.5044517379993</v>
      </c>
      <c r="BY16" s="53">
        <f t="shared" si="20"/>
        <v>987.23519999999996</v>
      </c>
      <c r="BZ16" s="55">
        <f t="shared" si="21"/>
        <v>278.32224000000002</v>
      </c>
      <c r="CA16" s="55">
        <f t="shared" si="30"/>
        <v>44.988603683246154</v>
      </c>
      <c r="CB16" s="55">
        <f t="shared" si="22"/>
        <v>9767.0504954212447</v>
      </c>
    </row>
    <row r="17" spans="1:80" x14ac:dyDescent="0.2">
      <c r="A17" s="28">
        <f t="shared" si="29"/>
        <v>8</v>
      </c>
      <c r="B17" s="63" t="s">
        <v>1682</v>
      </c>
      <c r="C17" s="35" t="s">
        <v>47</v>
      </c>
      <c r="D17" s="35" t="s">
        <v>48</v>
      </c>
      <c r="E17" s="35" t="s">
        <v>18</v>
      </c>
      <c r="F17" s="32">
        <v>1130</v>
      </c>
      <c r="G17" s="32">
        <v>997</v>
      </c>
      <c r="H17" s="32">
        <v>1113</v>
      </c>
      <c r="I17" s="32">
        <v>984</v>
      </c>
      <c r="J17" s="32">
        <v>1434</v>
      </c>
      <c r="K17" s="32">
        <v>1596</v>
      </c>
      <c r="L17" s="32">
        <v>2220</v>
      </c>
      <c r="M17" s="32">
        <v>2099</v>
      </c>
      <c r="N17" s="32">
        <v>1891</v>
      </c>
      <c r="O17" s="32">
        <v>1554</v>
      </c>
      <c r="P17" s="32">
        <v>1153</v>
      </c>
      <c r="Q17" s="32">
        <v>1099</v>
      </c>
      <c r="R17" s="33">
        <f t="shared" si="23"/>
        <v>17270</v>
      </c>
      <c r="T17" s="47">
        <v>0</v>
      </c>
      <c r="U17" s="47">
        <v>0</v>
      </c>
      <c r="V17" s="47">
        <v>0</v>
      </c>
      <c r="W17" s="47">
        <v>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47">
        <v>0</v>
      </c>
      <c r="AE17" s="47">
        <v>0</v>
      </c>
      <c r="AF17" s="47">
        <f t="shared" si="6"/>
        <v>0</v>
      </c>
      <c r="AG17" s="33">
        <f t="shared" si="24"/>
        <v>0</v>
      </c>
      <c r="AH17" s="47">
        <v>0</v>
      </c>
      <c r="AI17" s="47">
        <v>0</v>
      </c>
      <c r="AJ17" s="47">
        <v>0</v>
      </c>
      <c r="AK17" s="47">
        <v>0</v>
      </c>
      <c r="AL17" s="47">
        <v>0</v>
      </c>
      <c r="AM17" s="47">
        <v>0</v>
      </c>
      <c r="AN17" s="47">
        <v>0</v>
      </c>
      <c r="AO17" s="47">
        <v>0</v>
      </c>
      <c r="AP17" s="47">
        <v>0</v>
      </c>
      <c r="AQ17" s="47">
        <v>0</v>
      </c>
      <c r="AR17" s="47">
        <v>0</v>
      </c>
      <c r="AS17" s="47">
        <v>0</v>
      </c>
      <c r="AT17" s="47">
        <f t="shared" si="7"/>
        <v>0</v>
      </c>
      <c r="AV17" s="32">
        <f t="shared" si="8"/>
        <v>1130</v>
      </c>
      <c r="AW17" s="32">
        <f t="shared" si="8"/>
        <v>997</v>
      </c>
      <c r="AX17" s="32">
        <f t="shared" si="8"/>
        <v>1113</v>
      </c>
      <c r="AY17" s="32">
        <f t="shared" si="8"/>
        <v>984</v>
      </c>
      <c r="AZ17" s="32">
        <f t="shared" si="8"/>
        <v>1434</v>
      </c>
      <c r="BA17" s="32">
        <f t="shared" si="8"/>
        <v>1596</v>
      </c>
      <c r="BB17" s="32">
        <f t="shared" si="8"/>
        <v>2220</v>
      </c>
      <c r="BC17" s="32">
        <f t="shared" si="8"/>
        <v>2099</v>
      </c>
      <c r="BD17" s="32">
        <f t="shared" si="8"/>
        <v>1891</v>
      </c>
      <c r="BE17" s="32">
        <f t="shared" si="8"/>
        <v>1554</v>
      </c>
      <c r="BF17" s="32">
        <f t="shared" si="8"/>
        <v>1153</v>
      </c>
      <c r="BG17" s="32">
        <f t="shared" si="8"/>
        <v>1099</v>
      </c>
      <c r="BI17" s="48">
        <f t="shared" si="25"/>
        <v>10794</v>
      </c>
      <c r="BJ17" s="49">
        <f t="shared" si="26"/>
        <v>0</v>
      </c>
      <c r="BK17" s="49">
        <f t="shared" si="27"/>
        <v>6476</v>
      </c>
      <c r="BL17" s="49">
        <f t="shared" si="28"/>
        <v>0</v>
      </c>
      <c r="BM17" s="54"/>
      <c r="BN17" s="51">
        <f t="shared" si="9"/>
        <v>1070.4409799999999</v>
      </c>
      <c r="BO17" s="51">
        <f t="shared" si="10"/>
        <v>545.08492000000001</v>
      </c>
      <c r="BP17" s="52">
        <f t="shared" si="11"/>
        <v>0</v>
      </c>
      <c r="BQ17" s="52">
        <f t="shared" si="12"/>
        <v>0</v>
      </c>
      <c r="BR17" s="52">
        <f t="shared" si="13"/>
        <v>0</v>
      </c>
      <c r="BS17" s="52">
        <f t="shared" si="14"/>
        <v>0</v>
      </c>
      <c r="BT17" s="51">
        <f t="shared" si="15"/>
        <v>259.68</v>
      </c>
      <c r="BU17" s="51">
        <f t="shared" si="16"/>
        <v>-85.349996538499994</v>
      </c>
      <c r="BV17" s="52">
        <f t="shared" si="17"/>
        <v>0</v>
      </c>
      <c r="BW17" s="52">
        <f t="shared" si="18"/>
        <v>0</v>
      </c>
      <c r="BX17" s="53">
        <f t="shared" si="19"/>
        <v>1789.8559034615</v>
      </c>
      <c r="BY17" s="53">
        <f t="shared" si="20"/>
        <v>213.9753</v>
      </c>
      <c r="BZ17" s="55">
        <f t="shared" si="21"/>
        <v>60.324109999999997</v>
      </c>
      <c r="CA17" s="55">
        <f t="shared" si="30"/>
        <v>9.522033406415181</v>
      </c>
      <c r="CB17" s="55">
        <f t="shared" ref="CB17:CB80" si="31">SUM(BX17:CA17)</f>
        <v>2073.6773468679153</v>
      </c>
    </row>
    <row r="18" spans="1:80" x14ac:dyDescent="0.2">
      <c r="A18" s="28">
        <f t="shared" si="29"/>
        <v>9</v>
      </c>
      <c r="B18" s="63" t="s">
        <v>1682</v>
      </c>
      <c r="C18" s="35" t="s">
        <v>49</v>
      </c>
      <c r="D18" s="35" t="s">
        <v>50</v>
      </c>
      <c r="E18" s="35" t="s">
        <v>1</v>
      </c>
      <c r="F18" s="32">
        <v>43440</v>
      </c>
      <c r="G18" s="32">
        <v>48840</v>
      </c>
      <c r="H18" s="32">
        <v>51000</v>
      </c>
      <c r="I18" s="32">
        <v>32400</v>
      </c>
      <c r="J18" s="32">
        <v>23040</v>
      </c>
      <c r="K18" s="32">
        <v>29040</v>
      </c>
      <c r="L18" s="32">
        <v>40920</v>
      </c>
      <c r="M18" s="32">
        <v>37080</v>
      </c>
      <c r="N18" s="32">
        <v>42120</v>
      </c>
      <c r="O18" s="32">
        <v>37920</v>
      </c>
      <c r="P18" s="32">
        <v>29280</v>
      </c>
      <c r="Q18" s="32">
        <v>23640</v>
      </c>
      <c r="R18" s="33">
        <f t="shared" si="23"/>
        <v>438720</v>
      </c>
      <c r="T18" s="47">
        <v>190</v>
      </c>
      <c r="U18" s="47">
        <v>169</v>
      </c>
      <c r="V18" s="47">
        <v>195</v>
      </c>
      <c r="W18" s="47">
        <v>179</v>
      </c>
      <c r="X18" s="47">
        <v>35</v>
      </c>
      <c r="Y18" s="47">
        <v>151</v>
      </c>
      <c r="Z18" s="47">
        <v>273</v>
      </c>
      <c r="AA18" s="47">
        <v>238</v>
      </c>
      <c r="AB18" s="47">
        <v>262</v>
      </c>
      <c r="AC18" s="47">
        <v>177</v>
      </c>
      <c r="AD18" s="47">
        <v>170</v>
      </c>
      <c r="AE18" s="47">
        <v>106</v>
      </c>
      <c r="AF18" s="47">
        <f t="shared" si="6"/>
        <v>2145</v>
      </c>
      <c r="AG18" s="33">
        <f t="shared" si="24"/>
        <v>273</v>
      </c>
      <c r="AH18" s="47">
        <v>0</v>
      </c>
      <c r="AI18" s="47">
        <v>0</v>
      </c>
      <c r="AJ18" s="47">
        <v>0</v>
      </c>
      <c r="AK18" s="47">
        <v>0</v>
      </c>
      <c r="AL18" s="47">
        <v>0</v>
      </c>
      <c r="AM18" s="47">
        <v>0</v>
      </c>
      <c r="AN18" s="47">
        <v>0</v>
      </c>
      <c r="AO18" s="47">
        <v>0</v>
      </c>
      <c r="AP18" s="47">
        <v>0</v>
      </c>
      <c r="AQ18" s="47">
        <v>0</v>
      </c>
      <c r="AR18" s="47">
        <v>0</v>
      </c>
      <c r="AS18" s="47">
        <v>0</v>
      </c>
      <c r="AT18" s="47">
        <f t="shared" si="7"/>
        <v>0</v>
      </c>
      <c r="AV18" s="32">
        <f t="shared" si="8"/>
        <v>3000</v>
      </c>
      <c r="AW18" s="32">
        <f t="shared" si="8"/>
        <v>3000</v>
      </c>
      <c r="AX18" s="32">
        <f t="shared" si="8"/>
        <v>3000</v>
      </c>
      <c r="AY18" s="32">
        <f t="shared" si="8"/>
        <v>3000</v>
      </c>
      <c r="AZ18" s="32">
        <f t="shared" si="8"/>
        <v>3000</v>
      </c>
      <c r="BA18" s="32">
        <f t="shared" si="8"/>
        <v>3000</v>
      </c>
      <c r="BB18" s="32">
        <f t="shared" si="8"/>
        <v>3000</v>
      </c>
      <c r="BC18" s="32">
        <f t="shared" si="8"/>
        <v>3000</v>
      </c>
      <c r="BD18" s="32">
        <f t="shared" si="8"/>
        <v>3000</v>
      </c>
      <c r="BE18" s="32">
        <f t="shared" si="8"/>
        <v>3000</v>
      </c>
      <c r="BF18" s="32">
        <f t="shared" si="8"/>
        <v>3000</v>
      </c>
      <c r="BG18" s="32">
        <f t="shared" si="8"/>
        <v>3000</v>
      </c>
      <c r="BI18" s="48">
        <f t="shared" si="25"/>
        <v>18000</v>
      </c>
      <c r="BJ18" s="49">
        <f t="shared" si="26"/>
        <v>192120</v>
      </c>
      <c r="BK18" s="49">
        <f t="shared" si="27"/>
        <v>18000</v>
      </c>
      <c r="BL18" s="49">
        <f t="shared" si="28"/>
        <v>210600</v>
      </c>
      <c r="BM18" s="54"/>
      <c r="BN18" s="51">
        <f t="shared" si="9"/>
        <v>8002.0632000000005</v>
      </c>
      <c r="BO18" s="51">
        <f t="shared" si="10"/>
        <v>5171.076</v>
      </c>
      <c r="BP18" s="52">
        <f t="shared" si="11"/>
        <v>24264.959999999999</v>
      </c>
      <c r="BQ18" s="52">
        <f t="shared" si="12"/>
        <v>17889.57</v>
      </c>
      <c r="BR18" s="52">
        <f t="shared" si="13"/>
        <v>0</v>
      </c>
      <c r="BS18" s="52">
        <f t="shared" si="14"/>
        <v>0</v>
      </c>
      <c r="BT18" s="51">
        <f t="shared" si="15"/>
        <v>259.68</v>
      </c>
      <c r="BU18" s="51">
        <f t="shared" si="16"/>
        <v>-2530.058198838</v>
      </c>
      <c r="BV18" s="52">
        <f t="shared" si="17"/>
        <v>3196.05</v>
      </c>
      <c r="BW18" s="52">
        <f t="shared" si="18"/>
        <v>1158.3000000000002</v>
      </c>
      <c r="BX18" s="53">
        <f t="shared" si="19"/>
        <v>57411.641001162003</v>
      </c>
      <c r="BY18" s="53">
        <f t="shared" si="20"/>
        <v>5435.7407999999996</v>
      </c>
      <c r="BZ18" s="55">
        <f t="shared" si="21"/>
        <v>1532.4489599999999</v>
      </c>
      <c r="CA18" s="55">
        <f t="shared" si="30"/>
        <v>305.42993012618189</v>
      </c>
      <c r="CB18" s="55">
        <f t="shared" si="31"/>
        <v>64685.260691288189</v>
      </c>
    </row>
    <row r="19" spans="1:80" x14ac:dyDescent="0.2">
      <c r="A19" s="28">
        <f t="shared" si="29"/>
        <v>10</v>
      </c>
      <c r="B19" s="63" t="s">
        <v>1682</v>
      </c>
      <c r="C19" s="35" t="s">
        <v>51</v>
      </c>
      <c r="D19" s="35" t="s">
        <v>52</v>
      </c>
      <c r="E19" s="35" t="s">
        <v>0</v>
      </c>
      <c r="F19" s="32">
        <v>5800</v>
      </c>
      <c r="G19" s="32">
        <v>4720</v>
      </c>
      <c r="H19" s="32">
        <v>3480</v>
      </c>
      <c r="I19" s="32">
        <v>1520</v>
      </c>
      <c r="J19" s="32">
        <v>760</v>
      </c>
      <c r="K19" s="32">
        <v>2080</v>
      </c>
      <c r="L19" s="32">
        <v>3320</v>
      </c>
      <c r="M19" s="32">
        <v>2000</v>
      </c>
      <c r="N19" s="32">
        <v>4560</v>
      </c>
      <c r="O19" s="32">
        <v>2880</v>
      </c>
      <c r="P19" s="32">
        <v>1240</v>
      </c>
      <c r="Q19" s="32">
        <v>10640</v>
      </c>
      <c r="R19" s="33">
        <f t="shared" si="23"/>
        <v>43000</v>
      </c>
      <c r="T19" s="47">
        <v>11</v>
      </c>
      <c r="U19" s="47">
        <v>9</v>
      </c>
      <c r="V19" s="47">
        <v>8</v>
      </c>
      <c r="W19" s="47">
        <v>0</v>
      </c>
      <c r="X19" s="47">
        <v>0</v>
      </c>
      <c r="Y19" s="47">
        <v>0</v>
      </c>
      <c r="Z19" s="47">
        <v>5</v>
      </c>
      <c r="AA19" s="47">
        <v>1</v>
      </c>
      <c r="AB19" s="47">
        <v>5</v>
      </c>
      <c r="AC19" s="47">
        <v>2</v>
      </c>
      <c r="AD19" s="47">
        <v>9</v>
      </c>
      <c r="AE19" s="47">
        <v>13</v>
      </c>
      <c r="AF19" s="47">
        <f t="shared" si="6"/>
        <v>63</v>
      </c>
      <c r="AG19" s="33">
        <f t="shared" si="24"/>
        <v>13</v>
      </c>
      <c r="AH19" s="47">
        <v>0</v>
      </c>
      <c r="AI19" s="47">
        <v>0</v>
      </c>
      <c r="AJ19" s="47">
        <v>0</v>
      </c>
      <c r="AK19" s="47">
        <v>0</v>
      </c>
      <c r="AL19" s="47">
        <v>0</v>
      </c>
      <c r="AM19" s="47">
        <v>0</v>
      </c>
      <c r="AN19" s="47">
        <v>0</v>
      </c>
      <c r="AO19" s="47">
        <v>0</v>
      </c>
      <c r="AP19" s="47">
        <v>0</v>
      </c>
      <c r="AQ19" s="47">
        <v>0</v>
      </c>
      <c r="AR19" s="47">
        <v>0</v>
      </c>
      <c r="AS19" s="47">
        <v>0</v>
      </c>
      <c r="AT19" s="47">
        <f t="shared" si="7"/>
        <v>0</v>
      </c>
      <c r="AV19" s="32">
        <f t="shared" si="8"/>
        <v>3000</v>
      </c>
      <c r="AW19" s="32">
        <f t="shared" si="8"/>
        <v>3000</v>
      </c>
      <c r="AX19" s="32">
        <f t="shared" si="8"/>
        <v>3000</v>
      </c>
      <c r="AY19" s="32">
        <f t="shared" si="8"/>
        <v>1520</v>
      </c>
      <c r="AZ19" s="32">
        <f t="shared" si="8"/>
        <v>760</v>
      </c>
      <c r="BA19" s="32">
        <f t="shared" si="8"/>
        <v>2080</v>
      </c>
      <c r="BB19" s="32">
        <f t="shared" si="8"/>
        <v>3000</v>
      </c>
      <c r="BC19" s="32">
        <f t="shared" si="8"/>
        <v>2000</v>
      </c>
      <c r="BD19" s="32">
        <f t="shared" si="8"/>
        <v>3000</v>
      </c>
      <c r="BE19" s="32">
        <f t="shared" si="8"/>
        <v>2880</v>
      </c>
      <c r="BF19" s="32">
        <f t="shared" si="8"/>
        <v>1240</v>
      </c>
      <c r="BG19" s="32">
        <f t="shared" si="8"/>
        <v>3000</v>
      </c>
      <c r="BI19" s="48">
        <f t="shared" si="25"/>
        <v>13720</v>
      </c>
      <c r="BJ19" s="49">
        <f t="shared" si="26"/>
        <v>1880</v>
      </c>
      <c r="BK19" s="49">
        <f t="shared" si="27"/>
        <v>14760</v>
      </c>
      <c r="BL19" s="49">
        <f t="shared" si="28"/>
        <v>12640</v>
      </c>
      <c r="BM19" s="54"/>
      <c r="BN19" s="51">
        <f t="shared" si="9"/>
        <v>1421.4492</v>
      </c>
      <c r="BO19" s="51">
        <f t="shared" si="10"/>
        <v>1461.7795999999998</v>
      </c>
      <c r="BP19" s="52">
        <f t="shared" si="11"/>
        <v>277.68</v>
      </c>
      <c r="BQ19" s="52">
        <f t="shared" si="12"/>
        <v>886.5</v>
      </c>
      <c r="BR19" s="52">
        <f t="shared" si="13"/>
        <v>0</v>
      </c>
      <c r="BS19" s="52">
        <f t="shared" si="14"/>
        <v>0</v>
      </c>
      <c r="BT19" s="51">
        <f t="shared" si="15"/>
        <v>259.68</v>
      </c>
      <c r="BU19" s="51">
        <f t="shared" si="16"/>
        <v>-196.03714673199997</v>
      </c>
      <c r="BV19" s="52">
        <f t="shared" si="17"/>
        <v>93.87</v>
      </c>
      <c r="BW19" s="52">
        <f t="shared" si="18"/>
        <v>34.020000000000003</v>
      </c>
      <c r="BX19" s="53">
        <f t="shared" si="19"/>
        <v>4238.9416532679998</v>
      </c>
      <c r="BY19" s="53">
        <f t="shared" si="20"/>
        <v>532.77</v>
      </c>
      <c r="BZ19" s="55">
        <f t="shared" si="21"/>
        <v>150.19900000000001</v>
      </c>
      <c r="CA19" s="55">
        <f t="shared" si="30"/>
        <v>22.551169595385758</v>
      </c>
      <c r="CB19" s="55">
        <f t="shared" si="31"/>
        <v>4944.4618228633844</v>
      </c>
    </row>
    <row r="20" spans="1:80" x14ac:dyDescent="0.2">
      <c r="A20" s="28">
        <f t="shared" si="29"/>
        <v>11</v>
      </c>
      <c r="B20" s="63" t="s">
        <v>1682</v>
      </c>
      <c r="C20" s="35" t="s">
        <v>53</v>
      </c>
      <c r="D20" s="35" t="s">
        <v>54</v>
      </c>
      <c r="E20" s="35" t="s">
        <v>1</v>
      </c>
      <c r="F20" s="32">
        <v>700</v>
      </c>
      <c r="G20" s="32">
        <v>700</v>
      </c>
      <c r="H20" s="32">
        <v>400</v>
      </c>
      <c r="I20" s="32">
        <v>400</v>
      </c>
      <c r="J20" s="32">
        <v>400</v>
      </c>
      <c r="K20" s="32">
        <v>500</v>
      </c>
      <c r="L20" s="32">
        <v>400</v>
      </c>
      <c r="M20" s="32">
        <v>600</v>
      </c>
      <c r="N20" s="32">
        <v>1600</v>
      </c>
      <c r="O20" s="32">
        <v>1400</v>
      </c>
      <c r="P20" s="32">
        <v>400</v>
      </c>
      <c r="Q20" s="32">
        <v>400</v>
      </c>
      <c r="R20" s="33">
        <f t="shared" si="23"/>
        <v>7900</v>
      </c>
      <c r="T20" s="47">
        <v>0</v>
      </c>
      <c r="U20" s="47">
        <v>0</v>
      </c>
      <c r="V20" s="47">
        <v>0</v>
      </c>
      <c r="W20" s="47">
        <v>0</v>
      </c>
      <c r="X20" s="47">
        <v>0</v>
      </c>
      <c r="Y20" s="47">
        <v>0</v>
      </c>
      <c r="Z20" s="47">
        <v>0</v>
      </c>
      <c r="AA20" s="47">
        <v>0</v>
      </c>
      <c r="AB20" s="47">
        <v>0</v>
      </c>
      <c r="AC20" s="47">
        <v>0</v>
      </c>
      <c r="AD20" s="47">
        <v>0</v>
      </c>
      <c r="AE20" s="47">
        <v>0</v>
      </c>
      <c r="AF20" s="47">
        <f t="shared" si="6"/>
        <v>0</v>
      </c>
      <c r="AG20" s="33">
        <f t="shared" si="24"/>
        <v>0</v>
      </c>
      <c r="AH20" s="47">
        <v>0</v>
      </c>
      <c r="AI20" s="47">
        <v>0</v>
      </c>
      <c r="AJ20" s="47">
        <v>0</v>
      </c>
      <c r="AK20" s="47">
        <v>0</v>
      </c>
      <c r="AL20" s="47">
        <v>0</v>
      </c>
      <c r="AM20" s="47">
        <v>0</v>
      </c>
      <c r="AN20" s="47">
        <v>0</v>
      </c>
      <c r="AO20" s="47">
        <v>0</v>
      </c>
      <c r="AP20" s="47">
        <v>0</v>
      </c>
      <c r="AQ20" s="47">
        <v>0</v>
      </c>
      <c r="AR20" s="47">
        <v>0</v>
      </c>
      <c r="AS20" s="47">
        <v>0</v>
      </c>
      <c r="AT20" s="47">
        <f t="shared" si="7"/>
        <v>0</v>
      </c>
      <c r="AV20" s="32">
        <f t="shared" si="8"/>
        <v>700</v>
      </c>
      <c r="AW20" s="32">
        <f t="shared" si="8"/>
        <v>700</v>
      </c>
      <c r="AX20" s="32">
        <f t="shared" si="8"/>
        <v>400</v>
      </c>
      <c r="AY20" s="32">
        <f t="shared" si="8"/>
        <v>400</v>
      </c>
      <c r="AZ20" s="32">
        <f t="shared" si="8"/>
        <v>400</v>
      </c>
      <c r="BA20" s="32">
        <f t="shared" si="8"/>
        <v>500</v>
      </c>
      <c r="BB20" s="32">
        <f t="shared" si="8"/>
        <v>400</v>
      </c>
      <c r="BC20" s="32">
        <f t="shared" si="8"/>
        <v>600</v>
      </c>
      <c r="BD20" s="32">
        <f t="shared" si="8"/>
        <v>1600</v>
      </c>
      <c r="BE20" s="32">
        <f t="shared" si="8"/>
        <v>1400</v>
      </c>
      <c r="BF20" s="32">
        <f t="shared" si="8"/>
        <v>400</v>
      </c>
      <c r="BG20" s="32">
        <f t="shared" si="8"/>
        <v>400</v>
      </c>
      <c r="BI20" s="48">
        <f t="shared" si="25"/>
        <v>4900</v>
      </c>
      <c r="BJ20" s="49">
        <f t="shared" si="26"/>
        <v>0</v>
      </c>
      <c r="BK20" s="49">
        <f t="shared" si="27"/>
        <v>3000</v>
      </c>
      <c r="BL20" s="49">
        <f t="shared" si="28"/>
        <v>0</v>
      </c>
      <c r="BM20" s="54"/>
      <c r="BN20" s="51">
        <f t="shared" si="9"/>
        <v>485.93299999999999</v>
      </c>
      <c r="BO20" s="51">
        <f t="shared" si="10"/>
        <v>252.51</v>
      </c>
      <c r="BP20" s="52">
        <f t="shared" si="11"/>
        <v>0</v>
      </c>
      <c r="BQ20" s="52">
        <f t="shared" si="12"/>
        <v>0</v>
      </c>
      <c r="BR20" s="52">
        <f t="shared" si="13"/>
        <v>0</v>
      </c>
      <c r="BS20" s="52">
        <f t="shared" si="14"/>
        <v>0</v>
      </c>
      <c r="BT20" s="51">
        <f t="shared" si="15"/>
        <v>259.68</v>
      </c>
      <c r="BU20" s="51">
        <f t="shared" si="16"/>
        <v>-45.429568345</v>
      </c>
      <c r="BV20" s="52">
        <f t="shared" si="17"/>
        <v>0</v>
      </c>
      <c r="BW20" s="52">
        <f t="shared" si="18"/>
        <v>0</v>
      </c>
      <c r="BX20" s="53">
        <f t="shared" si="19"/>
        <v>952.69343165500004</v>
      </c>
      <c r="BY20" s="53">
        <f t="shared" si="20"/>
        <v>97.881</v>
      </c>
      <c r="BZ20" s="55">
        <f t="shared" si="21"/>
        <v>27.5947</v>
      </c>
      <c r="CA20" s="55">
        <f t="shared" si="30"/>
        <v>5.0683290564046004</v>
      </c>
      <c r="CB20" s="55">
        <f t="shared" si="31"/>
        <v>1083.2374607114048</v>
      </c>
    </row>
    <row r="21" spans="1:80" x14ac:dyDescent="0.2">
      <c r="A21" s="28">
        <f t="shared" si="29"/>
        <v>12</v>
      </c>
      <c r="B21" s="63" t="s">
        <v>1682</v>
      </c>
      <c r="C21" s="35" t="s">
        <v>55</v>
      </c>
      <c r="D21" s="35" t="s">
        <v>56</v>
      </c>
      <c r="E21" s="35" t="s">
        <v>1</v>
      </c>
      <c r="F21" s="32">
        <v>40800</v>
      </c>
      <c r="G21" s="32">
        <v>45360</v>
      </c>
      <c r="H21" s="32">
        <v>44400</v>
      </c>
      <c r="I21" s="32">
        <v>24480</v>
      </c>
      <c r="J21" s="32">
        <v>31320</v>
      </c>
      <c r="K21" s="32">
        <v>39120</v>
      </c>
      <c r="L21" s="32">
        <v>57000</v>
      </c>
      <c r="M21" s="32">
        <v>52440</v>
      </c>
      <c r="N21" s="32">
        <v>38280</v>
      </c>
      <c r="O21" s="32">
        <v>29400</v>
      </c>
      <c r="P21" s="32">
        <v>20760</v>
      </c>
      <c r="Q21" s="32">
        <v>30480</v>
      </c>
      <c r="R21" s="33">
        <f t="shared" si="23"/>
        <v>453840</v>
      </c>
      <c r="T21" s="47">
        <v>169</v>
      </c>
      <c r="U21" s="47">
        <v>159</v>
      </c>
      <c r="V21" s="47">
        <v>138</v>
      </c>
      <c r="W21" s="47">
        <v>116</v>
      </c>
      <c r="X21" s="47">
        <v>178</v>
      </c>
      <c r="Y21" s="47">
        <v>261</v>
      </c>
      <c r="Z21" s="47">
        <v>262</v>
      </c>
      <c r="AA21" s="47">
        <v>270</v>
      </c>
      <c r="AB21" s="47">
        <v>261</v>
      </c>
      <c r="AC21" s="47">
        <v>190</v>
      </c>
      <c r="AD21" s="47">
        <v>125</v>
      </c>
      <c r="AE21" s="47">
        <v>152</v>
      </c>
      <c r="AF21" s="47">
        <f t="shared" si="6"/>
        <v>2281</v>
      </c>
      <c r="AG21" s="33">
        <f t="shared" si="24"/>
        <v>270</v>
      </c>
      <c r="AH21" s="47">
        <v>0</v>
      </c>
      <c r="AI21" s="47">
        <v>0</v>
      </c>
      <c r="AJ21" s="47">
        <v>0</v>
      </c>
      <c r="AK21" s="47">
        <v>0</v>
      </c>
      <c r="AL21" s="47">
        <v>0</v>
      </c>
      <c r="AM21" s="47">
        <v>0</v>
      </c>
      <c r="AN21" s="47">
        <v>0</v>
      </c>
      <c r="AO21" s="47">
        <v>0</v>
      </c>
      <c r="AP21" s="47">
        <v>0</v>
      </c>
      <c r="AQ21" s="47">
        <v>0</v>
      </c>
      <c r="AR21" s="47">
        <v>0</v>
      </c>
      <c r="AS21" s="47">
        <v>0</v>
      </c>
      <c r="AT21" s="47">
        <f t="shared" si="7"/>
        <v>0</v>
      </c>
      <c r="AV21" s="32">
        <f t="shared" si="8"/>
        <v>3000</v>
      </c>
      <c r="AW21" s="32">
        <f t="shared" si="8"/>
        <v>3000</v>
      </c>
      <c r="AX21" s="32">
        <f t="shared" si="8"/>
        <v>3000</v>
      </c>
      <c r="AY21" s="32">
        <f t="shared" si="8"/>
        <v>3000</v>
      </c>
      <c r="AZ21" s="32">
        <f t="shared" si="8"/>
        <v>3000</v>
      </c>
      <c r="BA21" s="32">
        <f t="shared" si="8"/>
        <v>3000</v>
      </c>
      <c r="BB21" s="32">
        <f t="shared" si="8"/>
        <v>3000</v>
      </c>
      <c r="BC21" s="32">
        <f t="shared" si="8"/>
        <v>3000</v>
      </c>
      <c r="BD21" s="32">
        <f t="shared" si="8"/>
        <v>3000</v>
      </c>
      <c r="BE21" s="32">
        <f t="shared" si="8"/>
        <v>3000</v>
      </c>
      <c r="BF21" s="32">
        <f t="shared" si="8"/>
        <v>3000</v>
      </c>
      <c r="BG21" s="32">
        <f t="shared" si="8"/>
        <v>3000</v>
      </c>
      <c r="BI21" s="48">
        <f t="shared" si="25"/>
        <v>18000</v>
      </c>
      <c r="BJ21" s="49">
        <f t="shared" si="26"/>
        <v>229560</v>
      </c>
      <c r="BK21" s="49">
        <f t="shared" si="27"/>
        <v>18000</v>
      </c>
      <c r="BL21" s="49">
        <f t="shared" si="28"/>
        <v>188280</v>
      </c>
      <c r="BM21" s="54"/>
      <c r="BN21" s="51">
        <f t="shared" si="9"/>
        <v>9213.6216000000004</v>
      </c>
      <c r="BO21" s="51">
        <f t="shared" si="10"/>
        <v>4783.6008000000002</v>
      </c>
      <c r="BP21" s="52">
        <f t="shared" si="11"/>
        <v>30373.919999999998</v>
      </c>
      <c r="BQ21" s="52">
        <f t="shared" si="12"/>
        <v>15230.07</v>
      </c>
      <c r="BR21" s="52">
        <f t="shared" si="13"/>
        <v>0</v>
      </c>
      <c r="BS21" s="52">
        <f t="shared" si="14"/>
        <v>0</v>
      </c>
      <c r="BT21" s="51">
        <f t="shared" si="15"/>
        <v>259.68</v>
      </c>
      <c r="BU21" s="51">
        <f t="shared" si="16"/>
        <v>-2724.5685175859999</v>
      </c>
      <c r="BV21" s="52">
        <f t="shared" si="17"/>
        <v>3398.69</v>
      </c>
      <c r="BW21" s="52">
        <f t="shared" si="18"/>
        <v>1231.74</v>
      </c>
      <c r="BX21" s="53">
        <f t="shared" si="19"/>
        <v>61766.753882413999</v>
      </c>
      <c r="BY21" s="53">
        <f t="shared" si="20"/>
        <v>5623.0775999999996</v>
      </c>
      <c r="BZ21" s="55">
        <f t="shared" si="21"/>
        <v>1585.2631200000001</v>
      </c>
      <c r="CA21" s="55">
        <f t="shared" si="30"/>
        <v>328.59913065444249</v>
      </c>
      <c r="CB21" s="55">
        <f t="shared" si="31"/>
        <v>69303.693733068445</v>
      </c>
    </row>
    <row r="22" spans="1:80" x14ac:dyDescent="0.2">
      <c r="A22" s="28">
        <f t="shared" si="29"/>
        <v>13</v>
      </c>
      <c r="B22" s="63" t="s">
        <v>1682</v>
      </c>
      <c r="C22" s="35" t="s">
        <v>57</v>
      </c>
      <c r="D22" s="35" t="s">
        <v>58</v>
      </c>
      <c r="E22" s="35" t="s">
        <v>5</v>
      </c>
      <c r="F22" s="32">
        <v>1484</v>
      </c>
      <c r="G22" s="32">
        <v>815</v>
      </c>
      <c r="H22" s="32">
        <v>562</v>
      </c>
      <c r="I22" s="32">
        <v>413</v>
      </c>
      <c r="J22" s="32">
        <v>377</v>
      </c>
      <c r="K22" s="32">
        <v>637</v>
      </c>
      <c r="L22" s="32">
        <v>801</v>
      </c>
      <c r="M22" s="32">
        <v>675</v>
      </c>
      <c r="N22" s="32">
        <v>675</v>
      </c>
      <c r="O22" s="32">
        <v>354</v>
      </c>
      <c r="P22" s="32">
        <v>417</v>
      </c>
      <c r="Q22" s="32">
        <v>558</v>
      </c>
      <c r="R22" s="33">
        <f t="shared" si="23"/>
        <v>7768</v>
      </c>
      <c r="T22" s="47">
        <v>0</v>
      </c>
      <c r="U22" s="47">
        <v>0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7">
        <v>0</v>
      </c>
      <c r="AE22" s="47">
        <v>0</v>
      </c>
      <c r="AF22" s="47">
        <f t="shared" si="6"/>
        <v>0</v>
      </c>
      <c r="AG22" s="33">
        <f t="shared" si="24"/>
        <v>0</v>
      </c>
      <c r="AH22" s="47">
        <v>0</v>
      </c>
      <c r="AI22" s="47">
        <v>0</v>
      </c>
      <c r="AJ22" s="47">
        <v>0</v>
      </c>
      <c r="AK22" s="47">
        <v>0</v>
      </c>
      <c r="AL22" s="47">
        <v>0</v>
      </c>
      <c r="AM22" s="47">
        <v>0</v>
      </c>
      <c r="AN22" s="47">
        <v>0</v>
      </c>
      <c r="AO22" s="47">
        <v>0</v>
      </c>
      <c r="AP22" s="47">
        <v>0</v>
      </c>
      <c r="AQ22" s="47">
        <v>0</v>
      </c>
      <c r="AR22" s="47">
        <v>0</v>
      </c>
      <c r="AS22" s="47">
        <v>0</v>
      </c>
      <c r="AT22" s="47">
        <f t="shared" si="7"/>
        <v>0</v>
      </c>
      <c r="AV22" s="32">
        <f t="shared" si="8"/>
        <v>1484</v>
      </c>
      <c r="AW22" s="32">
        <f t="shared" si="8"/>
        <v>815</v>
      </c>
      <c r="AX22" s="32">
        <f t="shared" si="8"/>
        <v>562</v>
      </c>
      <c r="AY22" s="32">
        <f t="shared" si="8"/>
        <v>413</v>
      </c>
      <c r="AZ22" s="32">
        <f t="shared" si="8"/>
        <v>377</v>
      </c>
      <c r="BA22" s="32">
        <f t="shared" si="8"/>
        <v>637</v>
      </c>
      <c r="BB22" s="32">
        <f t="shared" si="8"/>
        <v>801</v>
      </c>
      <c r="BC22" s="32">
        <f t="shared" si="8"/>
        <v>675</v>
      </c>
      <c r="BD22" s="32">
        <f t="shared" si="8"/>
        <v>675</v>
      </c>
      <c r="BE22" s="32">
        <f t="shared" si="8"/>
        <v>354</v>
      </c>
      <c r="BF22" s="32">
        <f t="shared" si="8"/>
        <v>417</v>
      </c>
      <c r="BG22" s="32">
        <f t="shared" si="8"/>
        <v>558</v>
      </c>
      <c r="BI22" s="48">
        <f t="shared" si="25"/>
        <v>3519</v>
      </c>
      <c r="BJ22" s="49">
        <f t="shared" si="26"/>
        <v>0</v>
      </c>
      <c r="BK22" s="49">
        <f t="shared" si="27"/>
        <v>4249</v>
      </c>
      <c r="BL22" s="49">
        <f t="shared" si="28"/>
        <v>0</v>
      </c>
      <c r="BM22" s="54"/>
      <c r="BN22" s="51">
        <f t="shared" si="9"/>
        <v>348.97922999999997</v>
      </c>
      <c r="BO22" s="51">
        <f t="shared" si="10"/>
        <v>357.63833</v>
      </c>
      <c r="BP22" s="52">
        <f t="shared" si="11"/>
        <v>0</v>
      </c>
      <c r="BQ22" s="52">
        <f t="shared" si="12"/>
        <v>0</v>
      </c>
      <c r="BR22" s="52">
        <f t="shared" si="13"/>
        <v>0</v>
      </c>
      <c r="BS22" s="52">
        <f t="shared" si="14"/>
        <v>0</v>
      </c>
      <c r="BT22" s="51">
        <f t="shared" si="15"/>
        <v>259.68</v>
      </c>
      <c r="BU22" s="51">
        <f t="shared" si="16"/>
        <v>-43.981033443400001</v>
      </c>
      <c r="BV22" s="52">
        <f t="shared" si="17"/>
        <v>0</v>
      </c>
      <c r="BW22" s="52">
        <f t="shared" si="18"/>
        <v>0</v>
      </c>
      <c r="BX22" s="53">
        <f t="shared" si="19"/>
        <v>922.31652655660002</v>
      </c>
      <c r="BY22" s="53">
        <f t="shared" si="20"/>
        <v>96.245519999999999</v>
      </c>
      <c r="BZ22" s="55">
        <f t="shared" si="21"/>
        <v>27.133624000000001</v>
      </c>
      <c r="CA22" s="55">
        <f t="shared" si="30"/>
        <v>4.9067239212811122</v>
      </c>
      <c r="CB22" s="55">
        <f t="shared" si="31"/>
        <v>1050.6023944778813</v>
      </c>
    </row>
    <row r="23" spans="1:80" x14ac:dyDescent="0.2">
      <c r="A23" s="28">
        <f t="shared" si="29"/>
        <v>14</v>
      </c>
      <c r="B23" s="63" t="s">
        <v>1682</v>
      </c>
      <c r="C23" s="35" t="s">
        <v>59</v>
      </c>
      <c r="D23" s="35" t="s">
        <v>60</v>
      </c>
      <c r="E23" s="35" t="s">
        <v>0</v>
      </c>
      <c r="F23" s="32">
        <v>28560</v>
      </c>
      <c r="G23" s="32">
        <v>33000</v>
      </c>
      <c r="H23" s="32">
        <v>24480</v>
      </c>
      <c r="I23" s="32">
        <v>14400</v>
      </c>
      <c r="J23" s="32">
        <v>19080</v>
      </c>
      <c r="K23" s="32">
        <v>16800</v>
      </c>
      <c r="L23" s="32">
        <v>21120</v>
      </c>
      <c r="M23" s="32">
        <v>22560</v>
      </c>
      <c r="N23" s="32">
        <v>33120</v>
      </c>
      <c r="O23" s="32">
        <v>44640</v>
      </c>
      <c r="P23" s="32">
        <v>19080</v>
      </c>
      <c r="Q23" s="32">
        <v>17040</v>
      </c>
      <c r="R23" s="33">
        <f t="shared" si="23"/>
        <v>293880</v>
      </c>
      <c r="T23" s="47">
        <v>91</v>
      </c>
      <c r="U23" s="47">
        <v>97</v>
      </c>
      <c r="V23" s="47">
        <v>106</v>
      </c>
      <c r="W23" s="47">
        <v>85</v>
      </c>
      <c r="X23" s="47">
        <v>27</v>
      </c>
      <c r="Y23" s="47">
        <v>35</v>
      </c>
      <c r="Z23" s="47">
        <v>29</v>
      </c>
      <c r="AA23" s="47">
        <v>40</v>
      </c>
      <c r="AB23" s="47">
        <v>65</v>
      </c>
      <c r="AC23" s="47">
        <v>192</v>
      </c>
      <c r="AD23" s="47">
        <v>144</v>
      </c>
      <c r="AE23" s="47">
        <v>90</v>
      </c>
      <c r="AF23" s="47">
        <f t="shared" si="6"/>
        <v>1001</v>
      </c>
      <c r="AG23" s="33">
        <f t="shared" si="24"/>
        <v>192</v>
      </c>
      <c r="AH23" s="47">
        <v>0</v>
      </c>
      <c r="AI23" s="47">
        <v>0</v>
      </c>
      <c r="AJ23" s="47">
        <v>0</v>
      </c>
      <c r="AK23" s="47">
        <v>0</v>
      </c>
      <c r="AL23" s="47">
        <v>0</v>
      </c>
      <c r="AM23" s="47">
        <v>0</v>
      </c>
      <c r="AN23" s="47">
        <v>0</v>
      </c>
      <c r="AO23" s="47">
        <v>0</v>
      </c>
      <c r="AP23" s="47">
        <v>0</v>
      </c>
      <c r="AQ23" s="47">
        <v>0</v>
      </c>
      <c r="AR23" s="47">
        <v>0</v>
      </c>
      <c r="AS23" s="47">
        <v>0</v>
      </c>
      <c r="AT23" s="47">
        <f t="shared" si="7"/>
        <v>0</v>
      </c>
      <c r="AV23" s="32">
        <f t="shared" si="8"/>
        <v>3000</v>
      </c>
      <c r="AW23" s="32">
        <f t="shared" si="8"/>
        <v>3000</v>
      </c>
      <c r="AX23" s="32">
        <f t="shared" si="8"/>
        <v>3000</v>
      </c>
      <c r="AY23" s="32">
        <f t="shared" si="8"/>
        <v>3000</v>
      </c>
      <c r="AZ23" s="32">
        <f t="shared" si="8"/>
        <v>3000</v>
      </c>
      <c r="BA23" s="32">
        <f t="shared" si="8"/>
        <v>3000</v>
      </c>
      <c r="BB23" s="32">
        <f t="shared" si="8"/>
        <v>3000</v>
      </c>
      <c r="BC23" s="32">
        <f t="shared" si="8"/>
        <v>3000</v>
      </c>
      <c r="BD23" s="32">
        <f t="shared" si="8"/>
        <v>3000</v>
      </c>
      <c r="BE23" s="32">
        <f t="shared" si="8"/>
        <v>3000</v>
      </c>
      <c r="BF23" s="32">
        <f t="shared" si="8"/>
        <v>3000</v>
      </c>
      <c r="BG23" s="32">
        <f t="shared" si="8"/>
        <v>3000</v>
      </c>
      <c r="BI23" s="48">
        <f t="shared" si="25"/>
        <v>18000</v>
      </c>
      <c r="BJ23" s="49">
        <f t="shared" si="26"/>
        <v>139320</v>
      </c>
      <c r="BK23" s="49">
        <f t="shared" si="27"/>
        <v>18000</v>
      </c>
      <c r="BL23" s="49">
        <f t="shared" si="28"/>
        <v>118560</v>
      </c>
      <c r="BM23" s="54"/>
      <c r="BN23" s="51">
        <f t="shared" si="9"/>
        <v>6293.4552000000003</v>
      </c>
      <c r="BO23" s="51">
        <f t="shared" si="10"/>
        <v>3573.2615999999998</v>
      </c>
      <c r="BP23" s="52">
        <f t="shared" si="11"/>
        <v>8287.68</v>
      </c>
      <c r="BQ23" s="52">
        <f t="shared" si="12"/>
        <v>10868.49</v>
      </c>
      <c r="BR23" s="52">
        <f t="shared" si="13"/>
        <v>0</v>
      </c>
      <c r="BS23" s="52">
        <f t="shared" si="14"/>
        <v>0</v>
      </c>
      <c r="BT23" s="51">
        <f t="shared" si="15"/>
        <v>259.68</v>
      </c>
      <c r="BU23" s="51">
        <f t="shared" si="16"/>
        <v>-1332.7960279020001</v>
      </c>
      <c r="BV23" s="52">
        <f t="shared" si="17"/>
        <v>1491.49</v>
      </c>
      <c r="BW23" s="52">
        <f t="shared" si="18"/>
        <v>540.54000000000008</v>
      </c>
      <c r="BX23" s="53">
        <f t="shared" si="19"/>
        <v>29981.800772098002</v>
      </c>
      <c r="BY23" s="53">
        <f t="shared" si="20"/>
        <v>3641.1732000000002</v>
      </c>
      <c r="BZ23" s="55">
        <f t="shared" si="21"/>
        <v>1026.5228400000001</v>
      </c>
      <c r="CA23" s="55">
        <f t="shared" si="30"/>
        <v>159.50318010756138</v>
      </c>
      <c r="CB23" s="55">
        <f t="shared" si="31"/>
        <v>34808.999992205558</v>
      </c>
    </row>
    <row r="24" spans="1:80" x14ac:dyDescent="0.2">
      <c r="A24" s="28">
        <f t="shared" si="29"/>
        <v>15</v>
      </c>
      <c r="B24" s="63" t="s">
        <v>1682</v>
      </c>
      <c r="C24" s="35" t="s">
        <v>61</v>
      </c>
      <c r="D24" s="35" t="s">
        <v>62</v>
      </c>
      <c r="E24" s="35" t="s">
        <v>0</v>
      </c>
      <c r="F24" s="32">
        <v>335</v>
      </c>
      <c r="G24" s="32">
        <v>303</v>
      </c>
      <c r="H24" s="32">
        <v>295</v>
      </c>
      <c r="I24" s="32">
        <v>148</v>
      </c>
      <c r="J24" s="32">
        <v>149</v>
      </c>
      <c r="K24" s="32">
        <v>184</v>
      </c>
      <c r="L24" s="32">
        <v>163</v>
      </c>
      <c r="M24" s="32">
        <v>172</v>
      </c>
      <c r="N24" s="32">
        <v>195</v>
      </c>
      <c r="O24" s="32">
        <v>442</v>
      </c>
      <c r="P24" s="32">
        <v>70</v>
      </c>
      <c r="Q24" s="32">
        <v>71</v>
      </c>
      <c r="R24" s="33">
        <f t="shared" si="23"/>
        <v>2527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47">
        <v>0</v>
      </c>
      <c r="AE24" s="47">
        <v>0</v>
      </c>
      <c r="AF24" s="47">
        <f t="shared" si="6"/>
        <v>0</v>
      </c>
      <c r="AG24" s="33">
        <f t="shared" si="24"/>
        <v>0</v>
      </c>
      <c r="AH24" s="47">
        <v>0</v>
      </c>
      <c r="AI24" s="47">
        <v>0</v>
      </c>
      <c r="AJ24" s="47">
        <v>0</v>
      </c>
      <c r="AK24" s="47">
        <v>0</v>
      </c>
      <c r="AL24" s="47">
        <v>0</v>
      </c>
      <c r="AM24" s="47">
        <v>0</v>
      </c>
      <c r="AN24" s="47">
        <v>0</v>
      </c>
      <c r="AO24" s="47">
        <v>0</v>
      </c>
      <c r="AP24" s="47">
        <v>0</v>
      </c>
      <c r="AQ24" s="47">
        <v>0</v>
      </c>
      <c r="AR24" s="47">
        <v>0</v>
      </c>
      <c r="AS24" s="47">
        <v>0</v>
      </c>
      <c r="AT24" s="47">
        <f t="shared" si="7"/>
        <v>0</v>
      </c>
      <c r="AV24" s="32">
        <f t="shared" si="8"/>
        <v>335</v>
      </c>
      <c r="AW24" s="32">
        <f t="shared" si="8"/>
        <v>303</v>
      </c>
      <c r="AX24" s="32">
        <f t="shared" si="8"/>
        <v>295</v>
      </c>
      <c r="AY24" s="32">
        <f t="shared" si="8"/>
        <v>148</v>
      </c>
      <c r="AZ24" s="32">
        <f t="shared" si="8"/>
        <v>149</v>
      </c>
      <c r="BA24" s="32">
        <f t="shared" si="8"/>
        <v>184</v>
      </c>
      <c r="BB24" s="32">
        <f t="shared" si="8"/>
        <v>163</v>
      </c>
      <c r="BC24" s="32">
        <f t="shared" si="8"/>
        <v>172</v>
      </c>
      <c r="BD24" s="32">
        <f t="shared" si="8"/>
        <v>195</v>
      </c>
      <c r="BE24" s="32">
        <f t="shared" si="8"/>
        <v>442</v>
      </c>
      <c r="BF24" s="32">
        <f t="shared" si="8"/>
        <v>70</v>
      </c>
      <c r="BG24" s="32">
        <f t="shared" si="8"/>
        <v>71</v>
      </c>
      <c r="BI24" s="48">
        <f t="shared" si="25"/>
        <v>1305</v>
      </c>
      <c r="BJ24" s="49">
        <f t="shared" si="26"/>
        <v>0</v>
      </c>
      <c r="BK24" s="49">
        <f t="shared" si="27"/>
        <v>1222</v>
      </c>
      <c r="BL24" s="49">
        <f t="shared" si="28"/>
        <v>0</v>
      </c>
      <c r="BM24" s="54"/>
      <c r="BN24" s="51">
        <f t="shared" si="9"/>
        <v>129.41684999999998</v>
      </c>
      <c r="BO24" s="51">
        <f t="shared" si="10"/>
        <v>102.85574</v>
      </c>
      <c r="BP24" s="52">
        <f t="shared" si="11"/>
        <v>0</v>
      </c>
      <c r="BQ24" s="52">
        <f t="shared" si="12"/>
        <v>0</v>
      </c>
      <c r="BR24" s="52">
        <f t="shared" si="13"/>
        <v>0</v>
      </c>
      <c r="BS24" s="52">
        <f t="shared" si="14"/>
        <v>0</v>
      </c>
      <c r="BT24" s="51">
        <f t="shared" si="15"/>
        <v>259.68</v>
      </c>
      <c r="BU24" s="51">
        <f t="shared" si="16"/>
        <v>-22.39122213385</v>
      </c>
      <c r="BV24" s="52">
        <f t="shared" si="17"/>
        <v>0</v>
      </c>
      <c r="BW24" s="52">
        <f t="shared" si="18"/>
        <v>0</v>
      </c>
      <c r="BX24" s="53">
        <f t="shared" si="19"/>
        <v>469.56136786614996</v>
      </c>
      <c r="BY24" s="53">
        <f t="shared" si="20"/>
        <v>31.309529999999999</v>
      </c>
      <c r="BZ24" s="55">
        <f t="shared" si="21"/>
        <v>8.8268109999999993</v>
      </c>
      <c r="CA24" s="55">
        <f t="shared" si="30"/>
        <v>2.4980664770479177</v>
      </c>
      <c r="CB24" s="55">
        <f t="shared" si="31"/>
        <v>512.19577534319785</v>
      </c>
    </row>
    <row r="25" spans="1:80" x14ac:dyDescent="0.2">
      <c r="A25" s="28">
        <f t="shared" si="29"/>
        <v>16</v>
      </c>
      <c r="B25" s="63" t="s">
        <v>1682</v>
      </c>
      <c r="C25" s="35" t="s">
        <v>63</v>
      </c>
      <c r="D25" s="35" t="s">
        <v>64</v>
      </c>
      <c r="E25" s="35" t="s">
        <v>23</v>
      </c>
      <c r="F25" s="32">
        <v>72000</v>
      </c>
      <c r="G25" s="32">
        <v>64500</v>
      </c>
      <c r="H25" s="32">
        <v>64500</v>
      </c>
      <c r="I25" s="32">
        <v>51300</v>
      </c>
      <c r="J25" s="32">
        <v>42000</v>
      </c>
      <c r="K25" s="32">
        <v>45600</v>
      </c>
      <c r="L25" s="32">
        <v>57300</v>
      </c>
      <c r="M25" s="32">
        <v>54600</v>
      </c>
      <c r="N25" s="32">
        <v>61500</v>
      </c>
      <c r="O25" s="32">
        <v>41100</v>
      </c>
      <c r="P25" s="32">
        <v>44100</v>
      </c>
      <c r="Q25" s="32">
        <v>46800</v>
      </c>
      <c r="R25" s="33">
        <f t="shared" si="23"/>
        <v>645300</v>
      </c>
      <c r="T25" s="47">
        <v>140</v>
      </c>
      <c r="U25" s="47">
        <v>150</v>
      </c>
      <c r="V25" s="47">
        <v>156</v>
      </c>
      <c r="W25" s="47">
        <v>125</v>
      </c>
      <c r="X25" s="47">
        <v>89</v>
      </c>
      <c r="Y25" s="47">
        <v>95</v>
      </c>
      <c r="Z25" s="47">
        <v>101</v>
      </c>
      <c r="AA25" s="47">
        <v>108</v>
      </c>
      <c r="AB25" s="47">
        <v>110</v>
      </c>
      <c r="AC25" s="47">
        <v>102</v>
      </c>
      <c r="AD25" s="47">
        <v>129</v>
      </c>
      <c r="AE25" s="47">
        <v>140</v>
      </c>
      <c r="AF25" s="47">
        <f t="shared" si="6"/>
        <v>1445</v>
      </c>
      <c r="AG25" s="33">
        <f t="shared" si="24"/>
        <v>156</v>
      </c>
      <c r="AH25" s="47">
        <v>0</v>
      </c>
      <c r="AI25" s="47">
        <v>0</v>
      </c>
      <c r="AJ25" s="47">
        <v>0</v>
      </c>
      <c r="AK25" s="47">
        <v>0</v>
      </c>
      <c r="AL25" s="47">
        <v>0</v>
      </c>
      <c r="AM25" s="47">
        <v>0</v>
      </c>
      <c r="AN25" s="47">
        <v>0</v>
      </c>
      <c r="AO25" s="47">
        <v>0</v>
      </c>
      <c r="AP25" s="47">
        <v>0</v>
      </c>
      <c r="AQ25" s="47">
        <v>0</v>
      </c>
      <c r="AR25" s="47">
        <v>0</v>
      </c>
      <c r="AS25" s="47">
        <v>0</v>
      </c>
      <c r="AT25" s="47">
        <f t="shared" si="7"/>
        <v>0</v>
      </c>
      <c r="AV25" s="32">
        <f t="shared" si="8"/>
        <v>3000</v>
      </c>
      <c r="AW25" s="32">
        <f t="shared" si="8"/>
        <v>3000</v>
      </c>
      <c r="AX25" s="32">
        <f t="shared" si="8"/>
        <v>3000</v>
      </c>
      <c r="AY25" s="32">
        <f t="shared" si="8"/>
        <v>3000</v>
      </c>
      <c r="AZ25" s="32">
        <f t="shared" si="8"/>
        <v>3000</v>
      </c>
      <c r="BA25" s="32">
        <f t="shared" si="8"/>
        <v>3000</v>
      </c>
      <c r="BB25" s="32">
        <f t="shared" si="8"/>
        <v>3000</v>
      </c>
      <c r="BC25" s="32">
        <f t="shared" si="8"/>
        <v>3000</v>
      </c>
      <c r="BD25" s="32">
        <f t="shared" si="8"/>
        <v>3000</v>
      </c>
      <c r="BE25" s="32">
        <f t="shared" si="8"/>
        <v>3000</v>
      </c>
      <c r="BF25" s="32">
        <f t="shared" si="8"/>
        <v>3000</v>
      </c>
      <c r="BG25" s="32">
        <f t="shared" si="8"/>
        <v>3000</v>
      </c>
      <c r="BI25" s="48">
        <f t="shared" si="25"/>
        <v>18000</v>
      </c>
      <c r="BJ25" s="49">
        <f t="shared" si="26"/>
        <v>284100</v>
      </c>
      <c r="BK25" s="49">
        <f t="shared" si="27"/>
        <v>18000</v>
      </c>
      <c r="BL25" s="49">
        <f t="shared" si="28"/>
        <v>325200</v>
      </c>
      <c r="BM25" s="54"/>
      <c r="BN25" s="51">
        <f t="shared" si="9"/>
        <v>10978.536</v>
      </c>
      <c r="BO25" s="51">
        <f t="shared" si="10"/>
        <v>7160.5319999999992</v>
      </c>
      <c r="BP25" s="52">
        <f t="shared" si="11"/>
        <v>12922.8</v>
      </c>
      <c r="BQ25" s="52">
        <f t="shared" si="12"/>
        <v>14893.2</v>
      </c>
      <c r="BR25" s="52">
        <f t="shared" si="13"/>
        <v>0</v>
      </c>
      <c r="BS25" s="52">
        <f t="shared" si="14"/>
        <v>0</v>
      </c>
      <c r="BT25" s="51">
        <f t="shared" si="15"/>
        <v>259.68</v>
      </c>
      <c r="BU25" s="51">
        <f t="shared" si="16"/>
        <v>-2103.4642552199998</v>
      </c>
      <c r="BV25" s="52">
        <f t="shared" si="17"/>
        <v>2153.0500000000002</v>
      </c>
      <c r="BW25" s="52">
        <f t="shared" si="18"/>
        <v>780.30000000000007</v>
      </c>
      <c r="BX25" s="53">
        <f t="shared" si="19"/>
        <v>47044.633744780003</v>
      </c>
      <c r="BY25" s="53">
        <f t="shared" si="20"/>
        <v>7995.2669999999998</v>
      </c>
      <c r="BZ25" s="55">
        <f t="shared" si="21"/>
        <v>2254.0329000000002</v>
      </c>
      <c r="CA25" s="55">
        <f t="shared" si="30"/>
        <v>250.27745152222963</v>
      </c>
      <c r="CB25" s="55">
        <f t="shared" si="31"/>
        <v>57544.211096302228</v>
      </c>
    </row>
    <row r="26" spans="1:80" x14ac:dyDescent="0.2">
      <c r="A26" s="28">
        <f t="shared" si="29"/>
        <v>17</v>
      </c>
      <c r="B26" s="63" t="s">
        <v>1682</v>
      </c>
      <c r="C26" s="35" t="s">
        <v>65</v>
      </c>
      <c r="D26" s="35" t="s">
        <v>66</v>
      </c>
      <c r="E26" s="35" t="s">
        <v>1</v>
      </c>
      <c r="F26" s="32">
        <v>22120</v>
      </c>
      <c r="G26" s="32">
        <v>23800</v>
      </c>
      <c r="H26" s="32">
        <v>24880</v>
      </c>
      <c r="I26" s="32">
        <v>15120</v>
      </c>
      <c r="J26" s="32">
        <v>11120</v>
      </c>
      <c r="K26" s="32">
        <v>17360</v>
      </c>
      <c r="L26" s="32">
        <v>19840</v>
      </c>
      <c r="M26" s="32">
        <v>33120</v>
      </c>
      <c r="N26" s="32">
        <v>32120</v>
      </c>
      <c r="O26" s="32">
        <v>28120</v>
      </c>
      <c r="P26" s="32">
        <v>14160</v>
      </c>
      <c r="Q26" s="32">
        <v>14160</v>
      </c>
      <c r="R26" s="33">
        <f t="shared" si="23"/>
        <v>255920</v>
      </c>
      <c r="T26" s="47">
        <v>110</v>
      </c>
      <c r="U26" s="47">
        <v>116</v>
      </c>
      <c r="V26" s="47">
        <v>132</v>
      </c>
      <c r="W26" s="47">
        <v>151</v>
      </c>
      <c r="X26" s="47">
        <v>58</v>
      </c>
      <c r="Y26" s="47">
        <v>122</v>
      </c>
      <c r="Z26" s="47">
        <v>120</v>
      </c>
      <c r="AA26" s="47">
        <v>155</v>
      </c>
      <c r="AB26" s="47">
        <v>160</v>
      </c>
      <c r="AC26" s="47">
        <v>140</v>
      </c>
      <c r="AD26" s="47">
        <v>99</v>
      </c>
      <c r="AE26" s="47">
        <v>32</v>
      </c>
      <c r="AF26" s="47">
        <f t="shared" si="6"/>
        <v>1395</v>
      </c>
      <c r="AG26" s="33">
        <f t="shared" si="24"/>
        <v>160</v>
      </c>
      <c r="AH26" s="47">
        <v>0</v>
      </c>
      <c r="AI26" s="47">
        <v>0</v>
      </c>
      <c r="AJ26" s="47">
        <v>0</v>
      </c>
      <c r="AK26" s="47">
        <v>0</v>
      </c>
      <c r="AL26" s="47">
        <v>0</v>
      </c>
      <c r="AM26" s="47">
        <v>0</v>
      </c>
      <c r="AN26" s="47">
        <v>0</v>
      </c>
      <c r="AO26" s="47">
        <v>0</v>
      </c>
      <c r="AP26" s="47">
        <v>0</v>
      </c>
      <c r="AQ26" s="47">
        <v>0</v>
      </c>
      <c r="AR26" s="47">
        <v>0</v>
      </c>
      <c r="AS26" s="47">
        <v>0</v>
      </c>
      <c r="AT26" s="47">
        <f t="shared" si="7"/>
        <v>0</v>
      </c>
      <c r="AV26" s="32">
        <f t="shared" ref="AV26:BG47" si="32">IF(F26&gt;3000,3000,F26)</f>
        <v>3000</v>
      </c>
      <c r="AW26" s="32">
        <f t="shared" si="32"/>
        <v>3000</v>
      </c>
      <c r="AX26" s="32">
        <f t="shared" si="32"/>
        <v>3000</v>
      </c>
      <c r="AY26" s="32">
        <f t="shared" si="32"/>
        <v>3000</v>
      </c>
      <c r="AZ26" s="32">
        <f t="shared" si="32"/>
        <v>3000</v>
      </c>
      <c r="BA26" s="32">
        <f t="shared" si="32"/>
        <v>3000</v>
      </c>
      <c r="BB26" s="32">
        <f t="shared" si="32"/>
        <v>3000</v>
      </c>
      <c r="BC26" s="32">
        <f t="shared" si="32"/>
        <v>3000</v>
      </c>
      <c r="BD26" s="32">
        <f t="shared" si="32"/>
        <v>3000</v>
      </c>
      <c r="BE26" s="32">
        <f t="shared" si="32"/>
        <v>3000</v>
      </c>
      <c r="BF26" s="32">
        <f t="shared" si="32"/>
        <v>3000</v>
      </c>
      <c r="BG26" s="32">
        <f t="shared" si="32"/>
        <v>3000</v>
      </c>
      <c r="BI26" s="48">
        <f t="shared" si="25"/>
        <v>18000</v>
      </c>
      <c r="BJ26" s="49">
        <f t="shared" si="26"/>
        <v>123680</v>
      </c>
      <c r="BK26" s="49">
        <f t="shared" si="27"/>
        <v>18000</v>
      </c>
      <c r="BL26" s="49">
        <f t="shared" si="28"/>
        <v>96240</v>
      </c>
      <c r="BM26" s="54"/>
      <c r="BN26" s="51">
        <f t="shared" si="9"/>
        <v>5787.3447999999999</v>
      </c>
      <c r="BO26" s="51">
        <f t="shared" si="10"/>
        <v>3185.7864</v>
      </c>
      <c r="BP26" s="52">
        <f t="shared" si="11"/>
        <v>16126.8</v>
      </c>
      <c r="BQ26" s="52">
        <f t="shared" si="12"/>
        <v>11347.2</v>
      </c>
      <c r="BR26" s="52">
        <f t="shared" si="13"/>
        <v>0</v>
      </c>
      <c r="BS26" s="52">
        <f t="shared" si="14"/>
        <v>0</v>
      </c>
      <c r="BT26" s="51">
        <f t="shared" si="15"/>
        <v>259.68</v>
      </c>
      <c r="BU26" s="51">
        <f t="shared" si="16"/>
        <v>-1670.7105117680001</v>
      </c>
      <c r="BV26" s="52">
        <f t="shared" si="17"/>
        <v>2078.5500000000002</v>
      </c>
      <c r="BW26" s="52">
        <f t="shared" si="18"/>
        <v>753.30000000000007</v>
      </c>
      <c r="BX26" s="53">
        <f t="shared" si="19"/>
        <v>37867.950688232013</v>
      </c>
      <c r="BY26" s="53">
        <f t="shared" si="20"/>
        <v>3170.8488000000002</v>
      </c>
      <c r="BZ26" s="55">
        <f t="shared" si="21"/>
        <v>893.92855999999995</v>
      </c>
      <c r="CA26" s="55">
        <f t="shared" si="30"/>
        <v>201.45749766139431</v>
      </c>
      <c r="CB26" s="55">
        <f t="shared" si="31"/>
        <v>42134.185545893408</v>
      </c>
    </row>
    <row r="27" spans="1:80" x14ac:dyDescent="0.2">
      <c r="A27" s="28">
        <f t="shared" si="29"/>
        <v>18</v>
      </c>
      <c r="B27" s="63" t="s">
        <v>1682</v>
      </c>
      <c r="C27" s="35" t="s">
        <v>67</v>
      </c>
      <c r="D27" s="35" t="s">
        <v>68</v>
      </c>
      <c r="E27" s="35" t="s">
        <v>15</v>
      </c>
      <c r="F27" s="32">
        <v>5700</v>
      </c>
      <c r="G27" s="32">
        <v>10100</v>
      </c>
      <c r="H27" s="32">
        <v>5500</v>
      </c>
      <c r="I27" s="32">
        <v>2900</v>
      </c>
      <c r="J27" s="32">
        <v>3300</v>
      </c>
      <c r="K27" s="32">
        <v>5200</v>
      </c>
      <c r="L27" s="32">
        <v>6200</v>
      </c>
      <c r="M27" s="32">
        <v>4100</v>
      </c>
      <c r="N27" s="32">
        <v>3700</v>
      </c>
      <c r="O27" s="32">
        <v>2600</v>
      </c>
      <c r="P27" s="32">
        <v>2300</v>
      </c>
      <c r="Q27" s="32">
        <v>2600</v>
      </c>
      <c r="R27" s="33">
        <f t="shared" si="23"/>
        <v>54200</v>
      </c>
      <c r="T27" s="47">
        <v>19</v>
      </c>
      <c r="U27" s="47">
        <v>19</v>
      </c>
      <c r="V27" s="47">
        <v>11</v>
      </c>
      <c r="W27" s="47">
        <v>0</v>
      </c>
      <c r="X27" s="47">
        <v>3</v>
      </c>
      <c r="Y27" s="47">
        <v>13</v>
      </c>
      <c r="Z27" s="47">
        <v>14</v>
      </c>
      <c r="AA27" s="47">
        <v>0</v>
      </c>
      <c r="AB27" s="47">
        <v>0</v>
      </c>
      <c r="AC27" s="47">
        <v>0</v>
      </c>
      <c r="AD27" s="47">
        <v>0</v>
      </c>
      <c r="AE27" s="47">
        <v>0</v>
      </c>
      <c r="AF27" s="47">
        <f t="shared" si="6"/>
        <v>79</v>
      </c>
      <c r="AG27" s="33">
        <f t="shared" si="24"/>
        <v>19</v>
      </c>
      <c r="AH27" s="47">
        <v>0</v>
      </c>
      <c r="AI27" s="47">
        <v>0</v>
      </c>
      <c r="AJ27" s="47">
        <v>0</v>
      </c>
      <c r="AK27" s="47">
        <v>0</v>
      </c>
      <c r="AL27" s="47">
        <v>0</v>
      </c>
      <c r="AM27" s="47">
        <v>0</v>
      </c>
      <c r="AN27" s="47">
        <v>0</v>
      </c>
      <c r="AO27" s="47">
        <v>0</v>
      </c>
      <c r="AP27" s="47">
        <v>0</v>
      </c>
      <c r="AQ27" s="47">
        <v>0</v>
      </c>
      <c r="AR27" s="47">
        <v>0</v>
      </c>
      <c r="AS27" s="47">
        <v>0</v>
      </c>
      <c r="AT27" s="47">
        <f t="shared" si="7"/>
        <v>0</v>
      </c>
      <c r="AV27" s="32">
        <f t="shared" si="32"/>
        <v>3000</v>
      </c>
      <c r="AW27" s="32">
        <f t="shared" si="32"/>
        <v>3000</v>
      </c>
      <c r="AX27" s="32">
        <f t="shared" si="32"/>
        <v>3000</v>
      </c>
      <c r="AY27" s="32">
        <f t="shared" si="32"/>
        <v>2900</v>
      </c>
      <c r="AZ27" s="32">
        <f t="shared" si="32"/>
        <v>3000</v>
      </c>
      <c r="BA27" s="32">
        <f t="shared" si="32"/>
        <v>3000</v>
      </c>
      <c r="BB27" s="32">
        <f t="shared" si="32"/>
        <v>3000</v>
      </c>
      <c r="BC27" s="32">
        <f t="shared" si="32"/>
        <v>3000</v>
      </c>
      <c r="BD27" s="32">
        <f t="shared" si="32"/>
        <v>3000</v>
      </c>
      <c r="BE27" s="32">
        <f t="shared" si="32"/>
        <v>2600</v>
      </c>
      <c r="BF27" s="32">
        <f t="shared" si="32"/>
        <v>2300</v>
      </c>
      <c r="BG27" s="32">
        <f t="shared" si="32"/>
        <v>2600</v>
      </c>
      <c r="BI27" s="48">
        <f t="shared" si="25"/>
        <v>17600</v>
      </c>
      <c r="BJ27" s="49">
        <f t="shared" si="26"/>
        <v>7500</v>
      </c>
      <c r="BK27" s="49">
        <f t="shared" si="27"/>
        <v>16800</v>
      </c>
      <c r="BL27" s="49">
        <f t="shared" si="28"/>
        <v>12300</v>
      </c>
      <c r="BM27" s="54"/>
      <c r="BN27" s="51">
        <f t="shared" si="9"/>
        <v>1988.0919999999999</v>
      </c>
      <c r="BO27" s="51">
        <f t="shared" si="10"/>
        <v>1627.5839999999998</v>
      </c>
      <c r="BP27" s="52">
        <f t="shared" si="11"/>
        <v>640.79999999999995</v>
      </c>
      <c r="BQ27" s="52">
        <f t="shared" si="12"/>
        <v>868.77</v>
      </c>
      <c r="BR27" s="52">
        <f t="shared" si="13"/>
        <v>0</v>
      </c>
      <c r="BS27" s="52">
        <f t="shared" si="14"/>
        <v>0</v>
      </c>
      <c r="BT27" s="51">
        <f t="shared" si="15"/>
        <v>259.68</v>
      </c>
      <c r="BU27" s="51">
        <f t="shared" si="16"/>
        <v>-245.09490688999998</v>
      </c>
      <c r="BV27" s="52">
        <f t="shared" si="17"/>
        <v>117.71</v>
      </c>
      <c r="BW27" s="52">
        <f t="shared" si="18"/>
        <v>42.660000000000004</v>
      </c>
      <c r="BX27" s="53">
        <f t="shared" si="19"/>
        <v>5300.2010931099994</v>
      </c>
      <c r="BY27" s="53">
        <f t="shared" si="20"/>
        <v>671.53800000000001</v>
      </c>
      <c r="BZ27" s="55">
        <f t="shared" si="21"/>
        <v>189.32060000000001</v>
      </c>
      <c r="CA27" s="55">
        <f t="shared" si="30"/>
        <v>28.197069815345198</v>
      </c>
      <c r="CB27" s="55">
        <f t="shared" si="31"/>
        <v>6189.2567629253454</v>
      </c>
    </row>
    <row r="28" spans="1:80" x14ac:dyDescent="0.2">
      <c r="A28" s="28">
        <f t="shared" si="29"/>
        <v>19</v>
      </c>
      <c r="B28" s="63" t="s">
        <v>1682</v>
      </c>
      <c r="C28" s="35" t="s">
        <v>1561</v>
      </c>
      <c r="D28" s="35" t="s">
        <v>1562</v>
      </c>
      <c r="E28" s="35" t="s">
        <v>3</v>
      </c>
      <c r="F28" s="32">
        <v>57360</v>
      </c>
      <c r="G28" s="32">
        <v>61200</v>
      </c>
      <c r="H28" s="32">
        <v>54840</v>
      </c>
      <c r="I28" s="32">
        <v>35040</v>
      </c>
      <c r="J28" s="32">
        <v>28080</v>
      </c>
      <c r="K28" s="32">
        <v>42720</v>
      </c>
      <c r="L28" s="32">
        <v>55680</v>
      </c>
      <c r="M28" s="32">
        <v>80400</v>
      </c>
      <c r="N28" s="32">
        <v>93600</v>
      </c>
      <c r="O28" s="32">
        <v>59160</v>
      </c>
      <c r="P28" s="32">
        <v>58680</v>
      </c>
      <c r="Q28" s="32">
        <v>69360</v>
      </c>
      <c r="R28" s="33">
        <f t="shared" si="23"/>
        <v>696120</v>
      </c>
      <c r="T28" s="47">
        <v>188</v>
      </c>
      <c r="U28" s="47">
        <v>191</v>
      </c>
      <c r="V28" s="47">
        <v>185</v>
      </c>
      <c r="W28" s="47">
        <v>104</v>
      </c>
      <c r="X28" s="47">
        <v>121</v>
      </c>
      <c r="Y28" s="47">
        <v>190</v>
      </c>
      <c r="Z28" s="47">
        <v>275</v>
      </c>
      <c r="AA28" s="47">
        <v>301</v>
      </c>
      <c r="AB28" s="47">
        <v>323</v>
      </c>
      <c r="AC28" s="47">
        <v>257</v>
      </c>
      <c r="AD28" s="47">
        <v>227</v>
      </c>
      <c r="AE28" s="47">
        <v>205</v>
      </c>
      <c r="AF28" s="47">
        <f t="shared" si="6"/>
        <v>2567</v>
      </c>
      <c r="AG28" s="33">
        <f t="shared" si="24"/>
        <v>323</v>
      </c>
      <c r="AH28" s="47">
        <v>0</v>
      </c>
      <c r="AI28" s="47">
        <v>0</v>
      </c>
      <c r="AJ28" s="47">
        <v>0</v>
      </c>
      <c r="AK28" s="47">
        <v>0</v>
      </c>
      <c r="AL28" s="47">
        <v>0</v>
      </c>
      <c r="AM28" s="47">
        <v>0</v>
      </c>
      <c r="AN28" s="47">
        <v>0</v>
      </c>
      <c r="AO28" s="47">
        <v>0</v>
      </c>
      <c r="AP28" s="47">
        <v>0</v>
      </c>
      <c r="AQ28" s="47">
        <v>0</v>
      </c>
      <c r="AR28" s="47">
        <v>0</v>
      </c>
      <c r="AS28" s="47">
        <v>0</v>
      </c>
      <c r="AT28" s="47">
        <f t="shared" si="7"/>
        <v>0</v>
      </c>
      <c r="AV28" s="32">
        <f t="shared" si="32"/>
        <v>3000</v>
      </c>
      <c r="AW28" s="32">
        <f t="shared" si="32"/>
        <v>3000</v>
      </c>
      <c r="AX28" s="32">
        <f t="shared" si="32"/>
        <v>3000</v>
      </c>
      <c r="AY28" s="32">
        <f t="shared" si="32"/>
        <v>3000</v>
      </c>
      <c r="AZ28" s="32">
        <f t="shared" si="32"/>
        <v>3000</v>
      </c>
      <c r="BA28" s="32">
        <f t="shared" si="32"/>
        <v>3000</v>
      </c>
      <c r="BB28" s="32">
        <f t="shared" si="32"/>
        <v>3000</v>
      </c>
      <c r="BC28" s="32">
        <f t="shared" si="32"/>
        <v>3000</v>
      </c>
      <c r="BD28" s="32">
        <f t="shared" si="32"/>
        <v>3000</v>
      </c>
      <c r="BE28" s="32">
        <f t="shared" si="32"/>
        <v>3000</v>
      </c>
      <c r="BF28" s="32">
        <f t="shared" si="32"/>
        <v>3000</v>
      </c>
      <c r="BG28" s="32">
        <f t="shared" si="32"/>
        <v>3000</v>
      </c>
      <c r="BI28" s="48">
        <f t="shared" si="25"/>
        <v>18000</v>
      </c>
      <c r="BJ28" s="49">
        <f t="shared" si="26"/>
        <v>341640</v>
      </c>
      <c r="BK28" s="49">
        <f t="shared" si="27"/>
        <v>18000</v>
      </c>
      <c r="BL28" s="49">
        <f t="shared" si="28"/>
        <v>318480</v>
      </c>
      <c r="BM28" s="54"/>
      <c r="BN28" s="51">
        <f t="shared" si="9"/>
        <v>12840.5304</v>
      </c>
      <c r="BO28" s="51">
        <f t="shared" si="10"/>
        <v>7043.8727999999992</v>
      </c>
      <c r="BP28" s="52">
        <f t="shared" si="11"/>
        <v>31335.119999999999</v>
      </c>
      <c r="BQ28" s="52">
        <f t="shared" si="12"/>
        <v>19503</v>
      </c>
      <c r="BR28" s="52">
        <f t="shared" si="13"/>
        <v>0</v>
      </c>
      <c r="BS28" s="52">
        <f t="shared" si="14"/>
        <v>0</v>
      </c>
      <c r="BT28" s="51">
        <f t="shared" si="15"/>
        <v>259.68</v>
      </c>
      <c r="BU28" s="51">
        <f t="shared" si="16"/>
        <v>-3230.7549786479995</v>
      </c>
      <c r="BV28" s="52">
        <f t="shared" si="17"/>
        <v>3824.83</v>
      </c>
      <c r="BW28" s="52">
        <f t="shared" si="18"/>
        <v>1386.18</v>
      </c>
      <c r="BX28" s="53">
        <f t="shared" si="19"/>
        <v>72962.45822135199</v>
      </c>
      <c r="BY28" s="53">
        <f t="shared" si="20"/>
        <v>8624.9267999999993</v>
      </c>
      <c r="BZ28" s="55">
        <f t="shared" si="21"/>
        <v>2431.5471600000001</v>
      </c>
      <c r="CA28" s="55">
        <f t="shared" si="30"/>
        <v>388.16027773759259</v>
      </c>
      <c r="CB28" s="55">
        <f t="shared" si="31"/>
        <v>84407.092459089588</v>
      </c>
    </row>
    <row r="29" spans="1:80" x14ac:dyDescent="0.2">
      <c r="A29" s="28">
        <f t="shared" si="29"/>
        <v>20</v>
      </c>
      <c r="B29" s="63" t="s">
        <v>1682</v>
      </c>
      <c r="C29" s="35" t="s">
        <v>69</v>
      </c>
      <c r="D29" s="35" t="s">
        <v>70</v>
      </c>
      <c r="E29" s="35" t="s">
        <v>1</v>
      </c>
      <c r="F29" s="32">
        <v>320</v>
      </c>
      <c r="G29" s="32">
        <v>400</v>
      </c>
      <c r="H29" s="32">
        <v>320</v>
      </c>
      <c r="I29" s="32">
        <v>160</v>
      </c>
      <c r="J29" s="32">
        <v>160</v>
      </c>
      <c r="K29" s="32">
        <v>240</v>
      </c>
      <c r="L29" s="32">
        <v>160</v>
      </c>
      <c r="M29" s="32">
        <v>160</v>
      </c>
      <c r="N29" s="32">
        <v>160</v>
      </c>
      <c r="O29" s="32">
        <v>160</v>
      </c>
      <c r="P29" s="32">
        <v>80</v>
      </c>
      <c r="Q29" s="32">
        <v>160</v>
      </c>
      <c r="R29" s="33">
        <f t="shared" si="23"/>
        <v>2480</v>
      </c>
      <c r="T29" s="47">
        <v>0</v>
      </c>
      <c r="U29" s="47">
        <v>0</v>
      </c>
      <c r="V29" s="47">
        <v>0</v>
      </c>
      <c r="W29" s="47">
        <v>0</v>
      </c>
      <c r="X29" s="47">
        <v>0</v>
      </c>
      <c r="Y29" s="47">
        <v>0</v>
      </c>
      <c r="Z29" s="47">
        <v>0</v>
      </c>
      <c r="AA29" s="47">
        <v>0</v>
      </c>
      <c r="AB29" s="47">
        <v>0</v>
      </c>
      <c r="AC29" s="47">
        <v>0</v>
      </c>
      <c r="AD29" s="47">
        <v>0</v>
      </c>
      <c r="AE29" s="47">
        <v>50</v>
      </c>
      <c r="AF29" s="47">
        <f t="shared" si="6"/>
        <v>50</v>
      </c>
      <c r="AG29" s="33">
        <f t="shared" si="24"/>
        <v>50</v>
      </c>
      <c r="AH29" s="47">
        <v>0</v>
      </c>
      <c r="AI29" s="47">
        <v>0</v>
      </c>
      <c r="AJ29" s="47">
        <v>0</v>
      </c>
      <c r="AK29" s="47">
        <v>0</v>
      </c>
      <c r="AL29" s="47">
        <v>0</v>
      </c>
      <c r="AM29" s="47">
        <v>0</v>
      </c>
      <c r="AN29" s="47">
        <v>0</v>
      </c>
      <c r="AO29" s="47">
        <v>0</v>
      </c>
      <c r="AP29" s="47">
        <v>0</v>
      </c>
      <c r="AQ29" s="47">
        <v>0</v>
      </c>
      <c r="AR29" s="47">
        <v>0</v>
      </c>
      <c r="AS29" s="47">
        <v>0</v>
      </c>
      <c r="AT29" s="47">
        <f t="shared" si="7"/>
        <v>0</v>
      </c>
      <c r="AV29" s="32">
        <f t="shared" si="32"/>
        <v>320</v>
      </c>
      <c r="AW29" s="32">
        <f t="shared" si="32"/>
        <v>400</v>
      </c>
      <c r="AX29" s="32">
        <f t="shared" si="32"/>
        <v>320</v>
      </c>
      <c r="AY29" s="32">
        <f t="shared" si="32"/>
        <v>160</v>
      </c>
      <c r="AZ29" s="32">
        <f t="shared" si="32"/>
        <v>160</v>
      </c>
      <c r="BA29" s="32">
        <f t="shared" si="32"/>
        <v>240</v>
      </c>
      <c r="BB29" s="32">
        <f t="shared" si="32"/>
        <v>160</v>
      </c>
      <c r="BC29" s="32">
        <f t="shared" si="32"/>
        <v>160</v>
      </c>
      <c r="BD29" s="32">
        <f t="shared" si="32"/>
        <v>160</v>
      </c>
      <c r="BE29" s="32">
        <f t="shared" si="32"/>
        <v>160</v>
      </c>
      <c r="BF29" s="32">
        <f t="shared" si="32"/>
        <v>80</v>
      </c>
      <c r="BG29" s="32">
        <f t="shared" si="32"/>
        <v>160</v>
      </c>
      <c r="BI29" s="48">
        <f t="shared" si="25"/>
        <v>1040</v>
      </c>
      <c r="BJ29" s="49">
        <f t="shared" si="26"/>
        <v>0</v>
      </c>
      <c r="BK29" s="49">
        <f t="shared" si="27"/>
        <v>1440</v>
      </c>
      <c r="BL29" s="49">
        <f t="shared" si="28"/>
        <v>0</v>
      </c>
      <c r="BM29" s="54"/>
      <c r="BN29" s="51">
        <f t="shared" si="9"/>
        <v>103.13679999999999</v>
      </c>
      <c r="BO29" s="51">
        <f t="shared" si="10"/>
        <v>121.20479999999999</v>
      </c>
      <c r="BP29" s="52">
        <f t="shared" si="11"/>
        <v>0</v>
      </c>
      <c r="BQ29" s="52">
        <f t="shared" si="12"/>
        <v>886.5</v>
      </c>
      <c r="BR29" s="52">
        <f t="shared" si="13"/>
        <v>0</v>
      </c>
      <c r="BS29" s="52">
        <f t="shared" si="14"/>
        <v>0</v>
      </c>
      <c r="BT29" s="51">
        <f t="shared" si="15"/>
        <v>259.68</v>
      </c>
      <c r="BU29" s="51">
        <f t="shared" si="16"/>
        <v>-62.379290623999999</v>
      </c>
      <c r="BV29" s="52">
        <f t="shared" si="17"/>
        <v>74.5</v>
      </c>
      <c r="BW29" s="52">
        <f t="shared" si="18"/>
        <v>27</v>
      </c>
      <c r="BX29" s="53">
        <f t="shared" si="19"/>
        <v>1409.642309376</v>
      </c>
      <c r="BY29" s="53">
        <f t="shared" si="20"/>
        <v>30.7272</v>
      </c>
      <c r="BZ29" s="55">
        <f t="shared" si="21"/>
        <v>8.6626399999999997</v>
      </c>
      <c r="CA29" s="55">
        <f t="shared" si="30"/>
        <v>7.4992970858803201</v>
      </c>
      <c r="CB29" s="55">
        <f t="shared" si="31"/>
        <v>1456.5314464618803</v>
      </c>
    </row>
    <row r="30" spans="1:80" x14ac:dyDescent="0.2">
      <c r="A30" s="28">
        <f t="shared" si="29"/>
        <v>21</v>
      </c>
      <c r="B30" s="63" t="s">
        <v>1682</v>
      </c>
      <c r="C30" s="35" t="s">
        <v>71</v>
      </c>
      <c r="D30" s="35" t="s">
        <v>72</v>
      </c>
      <c r="E30" s="35" t="s">
        <v>23</v>
      </c>
      <c r="F30" s="32">
        <v>3280</v>
      </c>
      <c r="G30" s="32">
        <v>2480</v>
      </c>
      <c r="H30" s="32">
        <v>1920</v>
      </c>
      <c r="I30" s="32">
        <v>1160</v>
      </c>
      <c r="J30" s="32">
        <v>1960</v>
      </c>
      <c r="K30" s="32">
        <v>2560</v>
      </c>
      <c r="L30" s="32">
        <v>3520</v>
      </c>
      <c r="M30" s="32">
        <v>3520</v>
      </c>
      <c r="N30" s="32">
        <v>2960</v>
      </c>
      <c r="O30" s="32">
        <v>1680</v>
      </c>
      <c r="P30" s="32">
        <v>1160</v>
      </c>
      <c r="Q30" s="32">
        <v>1120</v>
      </c>
      <c r="R30" s="33">
        <f t="shared" si="23"/>
        <v>27320</v>
      </c>
      <c r="T30" s="47">
        <v>3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7">
        <v>0</v>
      </c>
      <c r="AD30" s="47">
        <v>0</v>
      </c>
      <c r="AE30" s="47">
        <v>0</v>
      </c>
      <c r="AF30" s="47">
        <f t="shared" si="6"/>
        <v>3</v>
      </c>
      <c r="AG30" s="33">
        <f t="shared" si="24"/>
        <v>3</v>
      </c>
      <c r="AH30" s="47">
        <v>0</v>
      </c>
      <c r="AI30" s="47">
        <v>0</v>
      </c>
      <c r="AJ30" s="47">
        <v>0</v>
      </c>
      <c r="AK30" s="47">
        <v>0</v>
      </c>
      <c r="AL30" s="47">
        <v>0</v>
      </c>
      <c r="AM30" s="47">
        <v>0</v>
      </c>
      <c r="AN30" s="47">
        <v>0</v>
      </c>
      <c r="AO30" s="47">
        <v>0</v>
      </c>
      <c r="AP30" s="47">
        <v>0</v>
      </c>
      <c r="AQ30" s="47">
        <v>0</v>
      </c>
      <c r="AR30" s="47">
        <v>0</v>
      </c>
      <c r="AS30" s="47">
        <v>0</v>
      </c>
      <c r="AT30" s="47">
        <f t="shared" si="7"/>
        <v>0</v>
      </c>
      <c r="AV30" s="32">
        <f t="shared" si="32"/>
        <v>3000</v>
      </c>
      <c r="AW30" s="32">
        <f t="shared" si="32"/>
        <v>2480</v>
      </c>
      <c r="AX30" s="32">
        <f t="shared" si="32"/>
        <v>1920</v>
      </c>
      <c r="AY30" s="32">
        <f t="shared" si="32"/>
        <v>1160</v>
      </c>
      <c r="AZ30" s="32">
        <f t="shared" si="32"/>
        <v>1960</v>
      </c>
      <c r="BA30" s="32">
        <f t="shared" si="32"/>
        <v>2560</v>
      </c>
      <c r="BB30" s="32">
        <f t="shared" si="32"/>
        <v>3000</v>
      </c>
      <c r="BC30" s="32">
        <f t="shared" si="32"/>
        <v>3000</v>
      </c>
      <c r="BD30" s="32">
        <f t="shared" si="32"/>
        <v>2960</v>
      </c>
      <c r="BE30" s="32">
        <f t="shared" si="32"/>
        <v>1680</v>
      </c>
      <c r="BF30" s="32">
        <f t="shared" si="32"/>
        <v>1160</v>
      </c>
      <c r="BG30" s="32">
        <f t="shared" si="32"/>
        <v>1120</v>
      </c>
      <c r="BI30" s="48">
        <f t="shared" si="25"/>
        <v>15160</v>
      </c>
      <c r="BJ30" s="49">
        <f t="shared" si="26"/>
        <v>1040</v>
      </c>
      <c r="BK30" s="49">
        <f t="shared" si="27"/>
        <v>10840</v>
      </c>
      <c r="BL30" s="49">
        <f t="shared" si="28"/>
        <v>280</v>
      </c>
      <c r="BM30" s="54"/>
      <c r="BN30" s="51">
        <f t="shared" si="9"/>
        <v>1537.0715999999998</v>
      </c>
      <c r="BO30" s="51">
        <f t="shared" si="10"/>
        <v>917.2636</v>
      </c>
      <c r="BP30" s="52">
        <f t="shared" si="11"/>
        <v>0</v>
      </c>
      <c r="BQ30" s="52">
        <f t="shared" si="12"/>
        <v>53.19</v>
      </c>
      <c r="BR30" s="52">
        <f t="shared" si="13"/>
        <v>0</v>
      </c>
      <c r="BS30" s="52">
        <f t="shared" si="14"/>
        <v>0</v>
      </c>
      <c r="BT30" s="51">
        <f t="shared" si="15"/>
        <v>259.68</v>
      </c>
      <c r="BU30" s="51">
        <f t="shared" si="16"/>
        <v>-125.94934467799997</v>
      </c>
      <c r="BV30" s="52">
        <f t="shared" si="17"/>
        <v>4.47</v>
      </c>
      <c r="BW30" s="52">
        <f t="shared" si="18"/>
        <v>1.62</v>
      </c>
      <c r="BX30" s="53">
        <f t="shared" si="19"/>
        <v>2647.3458553219994</v>
      </c>
      <c r="BY30" s="53">
        <f t="shared" si="20"/>
        <v>338.4948</v>
      </c>
      <c r="BZ30" s="55">
        <f t="shared" si="21"/>
        <v>95.428759999999997</v>
      </c>
      <c r="CA30" s="55">
        <f t="shared" si="30"/>
        <v>14.083879950313037</v>
      </c>
      <c r="CB30" s="55">
        <f t="shared" si="31"/>
        <v>3095.3532952723122</v>
      </c>
    </row>
    <row r="31" spans="1:80" x14ac:dyDescent="0.2">
      <c r="A31" s="28">
        <f t="shared" si="29"/>
        <v>22</v>
      </c>
      <c r="B31" s="63" t="s">
        <v>1682</v>
      </c>
      <c r="C31" s="35" t="s">
        <v>73</v>
      </c>
      <c r="D31" s="35" t="s">
        <v>74</v>
      </c>
      <c r="E31" s="35" t="s">
        <v>0</v>
      </c>
      <c r="F31" s="32">
        <v>36120</v>
      </c>
      <c r="G31" s="32">
        <v>44640</v>
      </c>
      <c r="H31" s="32">
        <v>39000</v>
      </c>
      <c r="I31" s="32">
        <v>17160</v>
      </c>
      <c r="J31" s="32">
        <v>22080</v>
      </c>
      <c r="K31" s="32">
        <v>37200</v>
      </c>
      <c r="L31" s="32">
        <v>41160</v>
      </c>
      <c r="M31" s="32">
        <v>59760</v>
      </c>
      <c r="N31" s="32">
        <v>62160</v>
      </c>
      <c r="O31" s="32">
        <v>50040</v>
      </c>
      <c r="P31" s="32">
        <v>29160</v>
      </c>
      <c r="Q31" s="32">
        <v>30000</v>
      </c>
      <c r="R31" s="33">
        <f t="shared" si="23"/>
        <v>468480</v>
      </c>
      <c r="T31" s="47">
        <v>126</v>
      </c>
      <c r="U31" s="47">
        <v>123</v>
      </c>
      <c r="V31" s="47">
        <v>132</v>
      </c>
      <c r="W31" s="47">
        <v>115</v>
      </c>
      <c r="X31" s="47">
        <v>67</v>
      </c>
      <c r="Y31" s="47">
        <v>145</v>
      </c>
      <c r="Z31" s="47">
        <v>140</v>
      </c>
      <c r="AA31" s="47">
        <v>225</v>
      </c>
      <c r="AB31" s="47">
        <v>232</v>
      </c>
      <c r="AC31" s="47">
        <v>233</v>
      </c>
      <c r="AD31" s="47">
        <v>193</v>
      </c>
      <c r="AE31" s="47">
        <v>116</v>
      </c>
      <c r="AF31" s="47">
        <f t="shared" si="6"/>
        <v>1847</v>
      </c>
      <c r="AG31" s="33">
        <f t="shared" si="24"/>
        <v>233</v>
      </c>
      <c r="AH31" s="47">
        <v>0</v>
      </c>
      <c r="AI31" s="47">
        <v>0</v>
      </c>
      <c r="AJ31" s="47">
        <v>0</v>
      </c>
      <c r="AK31" s="47">
        <v>0</v>
      </c>
      <c r="AL31" s="47">
        <v>0</v>
      </c>
      <c r="AM31" s="47">
        <v>0</v>
      </c>
      <c r="AN31" s="47">
        <v>0</v>
      </c>
      <c r="AO31" s="47">
        <v>0</v>
      </c>
      <c r="AP31" s="47">
        <v>0</v>
      </c>
      <c r="AQ31" s="47">
        <v>0</v>
      </c>
      <c r="AR31" s="47">
        <v>0</v>
      </c>
      <c r="AS31" s="47">
        <v>0</v>
      </c>
      <c r="AT31" s="47">
        <f t="shared" si="7"/>
        <v>0</v>
      </c>
      <c r="AV31" s="32">
        <f t="shared" si="32"/>
        <v>3000</v>
      </c>
      <c r="AW31" s="32">
        <f t="shared" si="32"/>
        <v>3000</v>
      </c>
      <c r="AX31" s="32">
        <f t="shared" si="32"/>
        <v>3000</v>
      </c>
      <c r="AY31" s="32">
        <f t="shared" si="32"/>
        <v>3000</v>
      </c>
      <c r="AZ31" s="32">
        <f t="shared" si="32"/>
        <v>3000</v>
      </c>
      <c r="BA31" s="32">
        <f t="shared" si="32"/>
        <v>3000</v>
      </c>
      <c r="BB31" s="32">
        <f t="shared" si="32"/>
        <v>3000</v>
      </c>
      <c r="BC31" s="32">
        <f t="shared" si="32"/>
        <v>3000</v>
      </c>
      <c r="BD31" s="32">
        <f t="shared" si="32"/>
        <v>3000</v>
      </c>
      <c r="BE31" s="32">
        <f t="shared" si="32"/>
        <v>3000</v>
      </c>
      <c r="BF31" s="32">
        <f t="shared" si="32"/>
        <v>3000</v>
      </c>
      <c r="BG31" s="32">
        <f t="shared" si="32"/>
        <v>3000</v>
      </c>
      <c r="BI31" s="48">
        <f t="shared" si="25"/>
        <v>18000</v>
      </c>
      <c r="BJ31" s="49">
        <f t="shared" si="26"/>
        <v>254400</v>
      </c>
      <c r="BK31" s="49">
        <f t="shared" si="27"/>
        <v>18000</v>
      </c>
      <c r="BL31" s="49">
        <f t="shared" si="28"/>
        <v>178080</v>
      </c>
      <c r="BM31" s="54"/>
      <c r="BN31" s="51">
        <f t="shared" si="9"/>
        <v>10017.444</v>
      </c>
      <c r="BO31" s="51">
        <f t="shared" si="10"/>
        <v>4606.5288</v>
      </c>
      <c r="BP31" s="52">
        <f t="shared" si="11"/>
        <v>22257.119999999999</v>
      </c>
      <c r="BQ31" s="52">
        <f t="shared" si="12"/>
        <v>14272.65</v>
      </c>
      <c r="BR31" s="52">
        <f t="shared" si="13"/>
        <v>0</v>
      </c>
      <c r="BS31" s="52">
        <f t="shared" si="14"/>
        <v>0</v>
      </c>
      <c r="BT31" s="51">
        <f t="shared" si="15"/>
        <v>259.68</v>
      </c>
      <c r="BU31" s="51">
        <f t="shared" si="16"/>
        <v>-2340.0819387420001</v>
      </c>
      <c r="BV31" s="52">
        <f t="shared" si="17"/>
        <v>2752.03</v>
      </c>
      <c r="BW31" s="52">
        <f t="shared" si="18"/>
        <v>997.38000000000011</v>
      </c>
      <c r="BX31" s="53">
        <f t="shared" si="19"/>
        <v>52822.750861257999</v>
      </c>
      <c r="BY31" s="53">
        <f t="shared" si="20"/>
        <v>5804.4672</v>
      </c>
      <c r="BZ31" s="55">
        <f t="shared" si="21"/>
        <v>1636.4006400000001</v>
      </c>
      <c r="CA31" s="55">
        <f t="shared" si="30"/>
        <v>281.01703458189257</v>
      </c>
      <c r="CB31" s="55">
        <f t="shared" si="31"/>
        <v>60544.635735839889</v>
      </c>
    </row>
    <row r="32" spans="1:80" x14ac:dyDescent="0.2">
      <c r="A32" s="28">
        <f t="shared" si="29"/>
        <v>23</v>
      </c>
      <c r="B32" s="63" t="s">
        <v>1682</v>
      </c>
      <c r="C32" s="35" t="s">
        <v>75</v>
      </c>
      <c r="D32" s="35" t="s">
        <v>76</v>
      </c>
      <c r="E32" s="35" t="s">
        <v>22</v>
      </c>
      <c r="F32" s="32">
        <v>12920</v>
      </c>
      <c r="G32" s="32">
        <v>11880</v>
      </c>
      <c r="H32" s="32">
        <v>8680</v>
      </c>
      <c r="I32" s="32">
        <v>3280</v>
      </c>
      <c r="J32" s="32">
        <v>1360</v>
      </c>
      <c r="K32" s="32">
        <v>280</v>
      </c>
      <c r="L32" s="32">
        <v>120</v>
      </c>
      <c r="M32" s="32">
        <v>1240</v>
      </c>
      <c r="N32" s="32">
        <v>6800</v>
      </c>
      <c r="O32" s="32">
        <v>2440</v>
      </c>
      <c r="P32" s="32">
        <v>1520</v>
      </c>
      <c r="Q32" s="32">
        <v>520</v>
      </c>
      <c r="R32" s="33">
        <f t="shared" si="23"/>
        <v>51040</v>
      </c>
      <c r="T32" s="47">
        <v>30</v>
      </c>
      <c r="U32" s="47">
        <v>30</v>
      </c>
      <c r="V32" s="47">
        <v>28</v>
      </c>
      <c r="W32" s="47">
        <v>19</v>
      </c>
      <c r="X32" s="47">
        <v>9</v>
      </c>
      <c r="Y32" s="47">
        <v>0</v>
      </c>
      <c r="Z32" s="47">
        <v>0</v>
      </c>
      <c r="AA32" s="47">
        <v>0</v>
      </c>
      <c r="AB32" s="47">
        <v>4</v>
      </c>
      <c r="AC32" s="47">
        <v>3</v>
      </c>
      <c r="AD32" s="47">
        <v>0</v>
      </c>
      <c r="AE32" s="47">
        <v>0</v>
      </c>
      <c r="AF32" s="47">
        <f t="shared" si="6"/>
        <v>123</v>
      </c>
      <c r="AG32" s="33">
        <f t="shared" si="24"/>
        <v>30</v>
      </c>
      <c r="AH32" s="47">
        <v>0</v>
      </c>
      <c r="AI32" s="47">
        <v>0</v>
      </c>
      <c r="AJ32" s="47">
        <v>0</v>
      </c>
      <c r="AK32" s="47">
        <v>0</v>
      </c>
      <c r="AL32" s="47">
        <v>0</v>
      </c>
      <c r="AM32" s="47">
        <v>0</v>
      </c>
      <c r="AN32" s="47">
        <v>0</v>
      </c>
      <c r="AO32" s="47">
        <v>0</v>
      </c>
      <c r="AP32" s="47">
        <v>0</v>
      </c>
      <c r="AQ32" s="47">
        <v>0</v>
      </c>
      <c r="AR32" s="47">
        <v>0</v>
      </c>
      <c r="AS32" s="47">
        <v>0</v>
      </c>
      <c r="AT32" s="47">
        <f t="shared" si="7"/>
        <v>0</v>
      </c>
      <c r="AV32" s="32">
        <f t="shared" si="32"/>
        <v>3000</v>
      </c>
      <c r="AW32" s="32">
        <f t="shared" si="32"/>
        <v>3000</v>
      </c>
      <c r="AX32" s="32">
        <f t="shared" si="32"/>
        <v>3000</v>
      </c>
      <c r="AY32" s="32">
        <f t="shared" si="32"/>
        <v>3000</v>
      </c>
      <c r="AZ32" s="32">
        <f t="shared" si="32"/>
        <v>1360</v>
      </c>
      <c r="BA32" s="32">
        <f t="shared" si="32"/>
        <v>280</v>
      </c>
      <c r="BB32" s="32">
        <f t="shared" si="32"/>
        <v>120</v>
      </c>
      <c r="BC32" s="32">
        <f t="shared" si="32"/>
        <v>1240</v>
      </c>
      <c r="BD32" s="32">
        <f t="shared" si="32"/>
        <v>3000</v>
      </c>
      <c r="BE32" s="32">
        <f t="shared" si="32"/>
        <v>2440</v>
      </c>
      <c r="BF32" s="32">
        <f t="shared" si="32"/>
        <v>1520</v>
      </c>
      <c r="BG32" s="32">
        <f t="shared" si="32"/>
        <v>520</v>
      </c>
      <c r="BI32" s="48">
        <f t="shared" si="25"/>
        <v>8440</v>
      </c>
      <c r="BJ32" s="49">
        <f t="shared" si="26"/>
        <v>3800</v>
      </c>
      <c r="BK32" s="49">
        <f t="shared" si="27"/>
        <v>14040</v>
      </c>
      <c r="BL32" s="49">
        <f t="shared" si="28"/>
        <v>24760</v>
      </c>
      <c r="BM32" s="54"/>
      <c r="BN32" s="51">
        <f t="shared" si="9"/>
        <v>959.9627999999999</v>
      </c>
      <c r="BO32" s="51">
        <f t="shared" si="10"/>
        <v>1611.5803999999998</v>
      </c>
      <c r="BP32" s="52">
        <f t="shared" si="11"/>
        <v>341.76</v>
      </c>
      <c r="BQ32" s="52">
        <f t="shared" si="12"/>
        <v>1897.1100000000001</v>
      </c>
      <c r="BR32" s="52">
        <f t="shared" si="13"/>
        <v>0</v>
      </c>
      <c r="BS32" s="52">
        <f t="shared" si="14"/>
        <v>0</v>
      </c>
      <c r="BT32" s="51">
        <f t="shared" si="15"/>
        <v>259.68</v>
      </c>
      <c r="BU32" s="51">
        <f t="shared" si="16"/>
        <v>-230.76529199799998</v>
      </c>
      <c r="BV32" s="52">
        <f t="shared" si="17"/>
        <v>183.27</v>
      </c>
      <c r="BW32" s="52">
        <f t="shared" si="18"/>
        <v>66.42</v>
      </c>
      <c r="BX32" s="53">
        <f t="shared" si="19"/>
        <v>5089.0179080019998</v>
      </c>
      <c r="BY32" s="53">
        <f t="shared" si="20"/>
        <v>632.38559999999995</v>
      </c>
      <c r="BZ32" s="55">
        <f t="shared" si="21"/>
        <v>178.28272000000001</v>
      </c>
      <c r="CA32" s="55">
        <f t="shared" si="30"/>
        <v>27.07357527057064</v>
      </c>
      <c r="CB32" s="55">
        <f t="shared" si="31"/>
        <v>5926.75980327257</v>
      </c>
    </row>
    <row r="33" spans="1:80" x14ac:dyDescent="0.2">
      <c r="A33" s="28">
        <f t="shared" si="29"/>
        <v>24</v>
      </c>
      <c r="B33" s="63" t="s">
        <v>1682</v>
      </c>
      <c r="C33" s="35" t="s">
        <v>77</v>
      </c>
      <c r="D33" s="35" t="s">
        <v>78</v>
      </c>
      <c r="E33" s="35" t="s">
        <v>22</v>
      </c>
      <c r="F33" s="32">
        <v>3640</v>
      </c>
      <c r="G33" s="32">
        <v>2040</v>
      </c>
      <c r="H33" s="32">
        <v>1760</v>
      </c>
      <c r="I33" s="32">
        <v>1120</v>
      </c>
      <c r="J33" s="32">
        <v>120</v>
      </c>
      <c r="K33" s="32">
        <v>80</v>
      </c>
      <c r="L33" s="32">
        <v>360</v>
      </c>
      <c r="M33" s="32">
        <v>120</v>
      </c>
      <c r="N33" s="32">
        <v>120</v>
      </c>
      <c r="O33" s="32">
        <v>480</v>
      </c>
      <c r="P33" s="32">
        <v>560</v>
      </c>
      <c r="Q33" s="32">
        <v>520</v>
      </c>
      <c r="R33" s="33">
        <f t="shared" si="23"/>
        <v>10920</v>
      </c>
      <c r="T33" s="47">
        <v>9</v>
      </c>
      <c r="U33" s="47">
        <v>8</v>
      </c>
      <c r="V33" s="47">
        <v>4</v>
      </c>
      <c r="W33" s="47">
        <v>2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47">
        <v>0</v>
      </c>
      <c r="AE33" s="47">
        <v>0</v>
      </c>
      <c r="AF33" s="47">
        <f t="shared" si="6"/>
        <v>23</v>
      </c>
      <c r="AG33" s="33">
        <f t="shared" si="24"/>
        <v>9</v>
      </c>
      <c r="AH33" s="47">
        <v>0</v>
      </c>
      <c r="AI33" s="47">
        <v>0</v>
      </c>
      <c r="AJ33" s="47">
        <v>0</v>
      </c>
      <c r="AK33" s="47">
        <v>0</v>
      </c>
      <c r="AL33" s="47">
        <v>0</v>
      </c>
      <c r="AM33" s="47">
        <v>0</v>
      </c>
      <c r="AN33" s="47">
        <v>0</v>
      </c>
      <c r="AO33" s="47">
        <v>0</v>
      </c>
      <c r="AP33" s="47">
        <v>0</v>
      </c>
      <c r="AQ33" s="47">
        <v>0</v>
      </c>
      <c r="AR33" s="47">
        <v>0</v>
      </c>
      <c r="AS33" s="47">
        <v>0</v>
      </c>
      <c r="AT33" s="47">
        <f t="shared" si="7"/>
        <v>0</v>
      </c>
      <c r="AV33" s="32">
        <f t="shared" si="32"/>
        <v>3000</v>
      </c>
      <c r="AW33" s="32">
        <f t="shared" si="32"/>
        <v>2040</v>
      </c>
      <c r="AX33" s="32">
        <f t="shared" si="32"/>
        <v>1760</v>
      </c>
      <c r="AY33" s="32">
        <f t="shared" si="32"/>
        <v>1120</v>
      </c>
      <c r="AZ33" s="32">
        <f t="shared" si="32"/>
        <v>120</v>
      </c>
      <c r="BA33" s="32">
        <f t="shared" si="32"/>
        <v>80</v>
      </c>
      <c r="BB33" s="32">
        <f t="shared" si="32"/>
        <v>360</v>
      </c>
      <c r="BC33" s="32">
        <f t="shared" si="32"/>
        <v>120</v>
      </c>
      <c r="BD33" s="32">
        <f t="shared" si="32"/>
        <v>120</v>
      </c>
      <c r="BE33" s="32">
        <f t="shared" si="32"/>
        <v>480</v>
      </c>
      <c r="BF33" s="32">
        <f t="shared" si="32"/>
        <v>560</v>
      </c>
      <c r="BG33" s="32">
        <f t="shared" si="32"/>
        <v>520</v>
      </c>
      <c r="BI33" s="48">
        <f t="shared" si="25"/>
        <v>1280</v>
      </c>
      <c r="BJ33" s="49">
        <f t="shared" si="26"/>
        <v>0</v>
      </c>
      <c r="BK33" s="49">
        <f t="shared" si="27"/>
        <v>9000</v>
      </c>
      <c r="BL33" s="49">
        <f t="shared" si="28"/>
        <v>640</v>
      </c>
      <c r="BM33" s="54"/>
      <c r="BN33" s="51">
        <f t="shared" si="9"/>
        <v>126.93759999999999</v>
      </c>
      <c r="BO33" s="51">
        <f t="shared" si="10"/>
        <v>768.6404</v>
      </c>
      <c r="BP33" s="52">
        <f t="shared" si="11"/>
        <v>0</v>
      </c>
      <c r="BQ33" s="52">
        <f t="shared" si="12"/>
        <v>407.79</v>
      </c>
      <c r="BR33" s="52">
        <f t="shared" si="13"/>
        <v>0</v>
      </c>
      <c r="BS33" s="52">
        <f t="shared" si="14"/>
        <v>0</v>
      </c>
      <c r="BT33" s="51">
        <f t="shared" si="15"/>
        <v>259.68</v>
      </c>
      <c r="BU33" s="51">
        <f t="shared" si="16"/>
        <v>-71.14212972</v>
      </c>
      <c r="BV33" s="52">
        <f t="shared" si="17"/>
        <v>34.270000000000003</v>
      </c>
      <c r="BW33" s="52">
        <f t="shared" si="18"/>
        <v>12.420000000000002</v>
      </c>
      <c r="BX33" s="53">
        <f t="shared" si="19"/>
        <v>1538.5958702800001</v>
      </c>
      <c r="BY33" s="53">
        <f t="shared" si="20"/>
        <v>135.2988</v>
      </c>
      <c r="BZ33" s="55">
        <f t="shared" si="21"/>
        <v>38.143560000000001</v>
      </c>
      <c r="CA33" s="55">
        <f t="shared" si="30"/>
        <v>8.1853300298896006</v>
      </c>
      <c r="CB33" s="55">
        <f t="shared" si="31"/>
        <v>1720.2235603098898</v>
      </c>
    </row>
    <row r="34" spans="1:80" x14ac:dyDescent="0.2">
      <c r="A34" s="28">
        <f t="shared" si="29"/>
        <v>25</v>
      </c>
      <c r="B34" s="63" t="s">
        <v>1682</v>
      </c>
      <c r="C34" s="35" t="s">
        <v>79</v>
      </c>
      <c r="D34" s="35" t="s">
        <v>80</v>
      </c>
      <c r="E34" s="35" t="s">
        <v>1</v>
      </c>
      <c r="F34" s="32">
        <v>68800</v>
      </c>
      <c r="G34" s="32">
        <v>84400</v>
      </c>
      <c r="H34" s="32">
        <v>81200</v>
      </c>
      <c r="I34" s="32">
        <v>52400</v>
      </c>
      <c r="J34" s="32">
        <v>27200</v>
      </c>
      <c r="K34" s="32">
        <v>58400</v>
      </c>
      <c r="L34" s="32">
        <v>52600</v>
      </c>
      <c r="M34" s="32">
        <v>79400</v>
      </c>
      <c r="N34" s="32">
        <v>89200</v>
      </c>
      <c r="O34" s="32">
        <v>82600</v>
      </c>
      <c r="P34" s="32">
        <v>59000</v>
      </c>
      <c r="Q34" s="32">
        <v>41200</v>
      </c>
      <c r="R34" s="33">
        <f t="shared" si="23"/>
        <v>776400</v>
      </c>
      <c r="T34" s="47">
        <v>299</v>
      </c>
      <c r="U34" s="47">
        <v>345</v>
      </c>
      <c r="V34" s="47">
        <v>325</v>
      </c>
      <c r="W34" s="47">
        <v>329</v>
      </c>
      <c r="X34" s="47">
        <v>61</v>
      </c>
      <c r="Y34" s="47">
        <v>261</v>
      </c>
      <c r="Z34" s="47">
        <v>274</v>
      </c>
      <c r="AA34" s="47">
        <v>194</v>
      </c>
      <c r="AB34" s="47">
        <v>320</v>
      </c>
      <c r="AC34" s="47">
        <v>269</v>
      </c>
      <c r="AD34" s="47">
        <v>286</v>
      </c>
      <c r="AE34" s="47">
        <v>222</v>
      </c>
      <c r="AF34" s="47">
        <f t="shared" si="6"/>
        <v>3185</v>
      </c>
      <c r="AG34" s="33">
        <f t="shared" si="24"/>
        <v>345</v>
      </c>
      <c r="AH34" s="47">
        <v>0</v>
      </c>
      <c r="AI34" s="47">
        <v>0</v>
      </c>
      <c r="AJ34" s="47">
        <v>0</v>
      </c>
      <c r="AK34" s="47">
        <v>0</v>
      </c>
      <c r="AL34" s="47">
        <v>0</v>
      </c>
      <c r="AM34" s="47">
        <v>0</v>
      </c>
      <c r="AN34" s="47">
        <v>0</v>
      </c>
      <c r="AO34" s="47">
        <v>0</v>
      </c>
      <c r="AP34" s="47">
        <v>0</v>
      </c>
      <c r="AQ34" s="47">
        <v>0</v>
      </c>
      <c r="AR34" s="47">
        <v>0</v>
      </c>
      <c r="AS34" s="47">
        <v>0</v>
      </c>
      <c r="AT34" s="47">
        <f t="shared" si="7"/>
        <v>0</v>
      </c>
      <c r="AV34" s="32">
        <f t="shared" si="32"/>
        <v>3000</v>
      </c>
      <c r="AW34" s="32">
        <f t="shared" si="32"/>
        <v>3000</v>
      </c>
      <c r="AX34" s="32">
        <f t="shared" si="32"/>
        <v>3000</v>
      </c>
      <c r="AY34" s="32">
        <f t="shared" si="32"/>
        <v>3000</v>
      </c>
      <c r="AZ34" s="32">
        <f t="shared" si="32"/>
        <v>3000</v>
      </c>
      <c r="BA34" s="32">
        <f t="shared" si="32"/>
        <v>3000</v>
      </c>
      <c r="BB34" s="32">
        <f t="shared" si="32"/>
        <v>3000</v>
      </c>
      <c r="BC34" s="32">
        <f t="shared" si="32"/>
        <v>3000</v>
      </c>
      <c r="BD34" s="32">
        <f t="shared" si="32"/>
        <v>3000</v>
      </c>
      <c r="BE34" s="32">
        <f t="shared" si="32"/>
        <v>3000</v>
      </c>
      <c r="BF34" s="32">
        <f t="shared" si="32"/>
        <v>3000</v>
      </c>
      <c r="BG34" s="32">
        <f t="shared" si="32"/>
        <v>3000</v>
      </c>
      <c r="BI34" s="48">
        <f t="shared" si="25"/>
        <v>18000</v>
      </c>
      <c r="BJ34" s="49">
        <f t="shared" si="26"/>
        <v>371400</v>
      </c>
      <c r="BK34" s="49">
        <f t="shared" si="27"/>
        <v>18000</v>
      </c>
      <c r="BL34" s="49">
        <f t="shared" si="28"/>
        <v>369000</v>
      </c>
      <c r="BM34" s="54"/>
      <c r="BN34" s="51">
        <f t="shared" si="9"/>
        <v>13803.564</v>
      </c>
      <c r="BO34" s="51">
        <f t="shared" si="10"/>
        <v>7920.9</v>
      </c>
      <c r="BP34" s="52">
        <f t="shared" si="11"/>
        <v>29455.439999999999</v>
      </c>
      <c r="BQ34" s="52">
        <f t="shared" si="12"/>
        <v>32020.38</v>
      </c>
      <c r="BR34" s="52">
        <f t="shared" si="13"/>
        <v>0</v>
      </c>
      <c r="BS34" s="52">
        <f t="shared" si="14"/>
        <v>0</v>
      </c>
      <c r="BT34" s="51">
        <f t="shared" si="15"/>
        <v>259.68</v>
      </c>
      <c r="BU34" s="51">
        <f t="shared" si="16"/>
        <v>-3798.6802614599997</v>
      </c>
      <c r="BV34" s="52">
        <f t="shared" si="17"/>
        <v>4745.6499999999996</v>
      </c>
      <c r="BW34" s="52">
        <f t="shared" si="18"/>
        <v>1719.9</v>
      </c>
      <c r="BX34" s="53">
        <f t="shared" si="19"/>
        <v>86126.833738539979</v>
      </c>
      <c r="BY34" s="53">
        <f t="shared" si="20"/>
        <v>9619.5959999999995</v>
      </c>
      <c r="BZ34" s="55">
        <f t="shared" si="21"/>
        <v>2711.9652000000001</v>
      </c>
      <c r="CA34" s="55">
        <f t="shared" si="30"/>
        <v>458.19475548903267</v>
      </c>
      <c r="CB34" s="55">
        <f t="shared" si="31"/>
        <v>98916.589694029026</v>
      </c>
    </row>
    <row r="35" spans="1:80" x14ac:dyDescent="0.2">
      <c r="A35" s="28">
        <f t="shared" si="29"/>
        <v>26</v>
      </c>
      <c r="B35" s="63" t="s">
        <v>1682</v>
      </c>
      <c r="C35" s="35" t="s">
        <v>81</v>
      </c>
      <c r="D35" s="35" t="s">
        <v>82</v>
      </c>
      <c r="E35" s="35" t="s">
        <v>1</v>
      </c>
      <c r="F35" s="32">
        <v>6900</v>
      </c>
      <c r="G35" s="32">
        <v>5700</v>
      </c>
      <c r="H35" s="32">
        <v>4200</v>
      </c>
      <c r="I35" s="32">
        <v>2200</v>
      </c>
      <c r="J35" s="32">
        <v>700</v>
      </c>
      <c r="K35" s="32">
        <v>600</v>
      </c>
      <c r="L35" s="32">
        <v>600</v>
      </c>
      <c r="M35" s="32">
        <v>5500</v>
      </c>
      <c r="N35" s="32">
        <v>5200</v>
      </c>
      <c r="O35" s="32">
        <v>3900</v>
      </c>
      <c r="P35" s="32">
        <v>2900</v>
      </c>
      <c r="Q35" s="32">
        <v>4100</v>
      </c>
      <c r="R35" s="33">
        <f t="shared" si="23"/>
        <v>42500</v>
      </c>
      <c r="T35" s="47">
        <v>42</v>
      </c>
      <c r="U35" s="47">
        <v>41</v>
      </c>
      <c r="V35" s="47">
        <v>41</v>
      </c>
      <c r="W35" s="47">
        <v>32</v>
      </c>
      <c r="X35" s="47">
        <v>11</v>
      </c>
      <c r="Y35" s="47">
        <v>0</v>
      </c>
      <c r="Z35" s="47">
        <v>0</v>
      </c>
      <c r="AA35" s="47">
        <v>13</v>
      </c>
      <c r="AB35" s="47">
        <v>12</v>
      </c>
      <c r="AC35" s="47">
        <v>7</v>
      </c>
      <c r="AD35" s="47">
        <v>22</v>
      </c>
      <c r="AE35" s="47">
        <v>22</v>
      </c>
      <c r="AF35" s="47">
        <f t="shared" si="6"/>
        <v>243</v>
      </c>
      <c r="AG35" s="33">
        <f t="shared" si="24"/>
        <v>42</v>
      </c>
      <c r="AH35" s="47">
        <v>0</v>
      </c>
      <c r="AI35" s="47">
        <v>0</v>
      </c>
      <c r="AJ35" s="47">
        <v>0</v>
      </c>
      <c r="AK35" s="47">
        <v>0</v>
      </c>
      <c r="AL35" s="47">
        <v>0</v>
      </c>
      <c r="AM35" s="47">
        <v>0</v>
      </c>
      <c r="AN35" s="47">
        <v>0</v>
      </c>
      <c r="AO35" s="47">
        <v>0</v>
      </c>
      <c r="AP35" s="47">
        <v>0</v>
      </c>
      <c r="AQ35" s="47">
        <v>0</v>
      </c>
      <c r="AR35" s="47">
        <v>0</v>
      </c>
      <c r="AS35" s="47">
        <v>0</v>
      </c>
      <c r="AT35" s="47">
        <f t="shared" si="7"/>
        <v>0</v>
      </c>
      <c r="AV35" s="32">
        <f t="shared" si="32"/>
        <v>3000</v>
      </c>
      <c r="AW35" s="32">
        <f t="shared" si="32"/>
        <v>3000</v>
      </c>
      <c r="AX35" s="32">
        <f t="shared" si="32"/>
        <v>3000</v>
      </c>
      <c r="AY35" s="32">
        <f t="shared" si="32"/>
        <v>2200</v>
      </c>
      <c r="AZ35" s="32">
        <f t="shared" si="32"/>
        <v>700</v>
      </c>
      <c r="BA35" s="32">
        <f t="shared" si="32"/>
        <v>600</v>
      </c>
      <c r="BB35" s="32">
        <f t="shared" si="32"/>
        <v>600</v>
      </c>
      <c r="BC35" s="32">
        <f t="shared" si="32"/>
        <v>3000</v>
      </c>
      <c r="BD35" s="32">
        <f t="shared" si="32"/>
        <v>3000</v>
      </c>
      <c r="BE35" s="32">
        <f t="shared" si="32"/>
        <v>3000</v>
      </c>
      <c r="BF35" s="32">
        <f t="shared" si="32"/>
        <v>2900</v>
      </c>
      <c r="BG35" s="32">
        <f t="shared" si="32"/>
        <v>3000</v>
      </c>
      <c r="BI35" s="48">
        <f t="shared" si="25"/>
        <v>10900</v>
      </c>
      <c r="BJ35" s="49">
        <f t="shared" si="26"/>
        <v>5600</v>
      </c>
      <c r="BK35" s="49">
        <f t="shared" si="27"/>
        <v>17100</v>
      </c>
      <c r="BL35" s="49">
        <f t="shared" si="28"/>
        <v>8900</v>
      </c>
      <c r="BM35" s="54"/>
      <c r="BN35" s="51">
        <f t="shared" si="9"/>
        <v>1262.1689999999999</v>
      </c>
      <c r="BO35" s="51">
        <f t="shared" si="10"/>
        <v>1593.8109999999999</v>
      </c>
      <c r="BP35" s="52">
        <f t="shared" si="11"/>
        <v>918.48</v>
      </c>
      <c r="BQ35" s="52">
        <f t="shared" si="12"/>
        <v>3546</v>
      </c>
      <c r="BR35" s="52">
        <f t="shared" si="13"/>
        <v>0</v>
      </c>
      <c r="BS35" s="52">
        <f t="shared" si="14"/>
        <v>0</v>
      </c>
      <c r="BT35" s="51">
        <f t="shared" si="15"/>
        <v>259.68</v>
      </c>
      <c r="BU35" s="51">
        <f t="shared" si="16"/>
        <v>-345.01007209999995</v>
      </c>
      <c r="BV35" s="52">
        <f t="shared" si="17"/>
        <v>362.07</v>
      </c>
      <c r="BW35" s="52">
        <f t="shared" si="18"/>
        <v>131.22</v>
      </c>
      <c r="BX35" s="53">
        <f t="shared" si="19"/>
        <v>7728.4199278999995</v>
      </c>
      <c r="BY35" s="53">
        <f t="shared" si="20"/>
        <v>526.57500000000005</v>
      </c>
      <c r="BZ35" s="55">
        <f t="shared" si="21"/>
        <v>148.45249999999999</v>
      </c>
      <c r="CA35" s="55">
        <f t="shared" si="30"/>
        <v>41.115194016427999</v>
      </c>
      <c r="CB35" s="55">
        <f t="shared" si="31"/>
        <v>8444.562621916426</v>
      </c>
    </row>
    <row r="36" spans="1:80" x14ac:dyDescent="0.2">
      <c r="A36" s="28">
        <f t="shared" si="29"/>
        <v>27</v>
      </c>
      <c r="B36" s="63" t="s">
        <v>1682</v>
      </c>
      <c r="C36" s="35" t="s">
        <v>83</v>
      </c>
      <c r="D36" s="35" t="s">
        <v>84</v>
      </c>
      <c r="E36" s="35" t="s">
        <v>22</v>
      </c>
      <c r="F36" s="32">
        <v>0</v>
      </c>
      <c r="G36" s="32">
        <v>0</v>
      </c>
      <c r="H36" s="32">
        <v>0</v>
      </c>
      <c r="I36" s="32">
        <v>0</v>
      </c>
      <c r="J36" s="32">
        <v>40</v>
      </c>
      <c r="K36" s="32">
        <v>0</v>
      </c>
      <c r="L36" s="32">
        <v>0</v>
      </c>
      <c r="M36" s="32">
        <v>0</v>
      </c>
      <c r="N36" s="32">
        <v>0</v>
      </c>
      <c r="O36" s="32">
        <v>40</v>
      </c>
      <c r="P36" s="32">
        <v>0</v>
      </c>
      <c r="Q36" s="32">
        <v>0</v>
      </c>
      <c r="R36" s="33">
        <f t="shared" si="23"/>
        <v>80</v>
      </c>
      <c r="T36" s="47"/>
      <c r="U36" s="47"/>
      <c r="V36" s="47"/>
      <c r="W36" s="47"/>
      <c r="X36" s="47">
        <v>0</v>
      </c>
      <c r="Y36" s="47"/>
      <c r="Z36" s="47"/>
      <c r="AA36" s="47"/>
      <c r="AB36" s="47"/>
      <c r="AC36" s="47">
        <v>0</v>
      </c>
      <c r="AD36" s="47"/>
      <c r="AE36" s="47"/>
      <c r="AF36" s="47">
        <f t="shared" si="6"/>
        <v>0</v>
      </c>
      <c r="AG36" s="33">
        <f t="shared" si="24"/>
        <v>0</v>
      </c>
      <c r="AH36" s="47">
        <v>0</v>
      </c>
      <c r="AI36" s="47">
        <v>0</v>
      </c>
      <c r="AJ36" s="47">
        <v>0</v>
      </c>
      <c r="AK36" s="47">
        <v>0</v>
      </c>
      <c r="AL36" s="47">
        <v>0</v>
      </c>
      <c r="AM36" s="47">
        <v>0</v>
      </c>
      <c r="AN36" s="47">
        <v>0</v>
      </c>
      <c r="AO36" s="47">
        <v>0</v>
      </c>
      <c r="AP36" s="47">
        <v>0</v>
      </c>
      <c r="AQ36" s="47">
        <v>0</v>
      </c>
      <c r="AR36" s="47">
        <v>0</v>
      </c>
      <c r="AS36" s="47">
        <v>0</v>
      </c>
      <c r="AT36" s="47">
        <f t="shared" si="7"/>
        <v>0</v>
      </c>
      <c r="AV36" s="32">
        <f t="shared" si="32"/>
        <v>0</v>
      </c>
      <c r="AW36" s="32">
        <f t="shared" si="32"/>
        <v>0</v>
      </c>
      <c r="AX36" s="32">
        <f t="shared" si="32"/>
        <v>0</v>
      </c>
      <c r="AY36" s="32">
        <f t="shared" si="32"/>
        <v>0</v>
      </c>
      <c r="AZ36" s="32">
        <f t="shared" si="32"/>
        <v>40</v>
      </c>
      <c r="BA36" s="32">
        <f t="shared" si="32"/>
        <v>0</v>
      </c>
      <c r="BB36" s="32">
        <f t="shared" si="32"/>
        <v>0</v>
      </c>
      <c r="BC36" s="32">
        <f t="shared" si="32"/>
        <v>0</v>
      </c>
      <c r="BD36" s="32">
        <f t="shared" si="32"/>
        <v>0</v>
      </c>
      <c r="BE36" s="32">
        <f t="shared" si="32"/>
        <v>40</v>
      </c>
      <c r="BF36" s="32">
        <f t="shared" si="32"/>
        <v>0</v>
      </c>
      <c r="BG36" s="32">
        <f t="shared" si="32"/>
        <v>0</v>
      </c>
      <c r="BI36" s="48">
        <f t="shared" si="25"/>
        <v>80</v>
      </c>
      <c r="BJ36" s="49">
        <f t="shared" si="26"/>
        <v>0</v>
      </c>
      <c r="BK36" s="49">
        <f t="shared" si="27"/>
        <v>0</v>
      </c>
      <c r="BL36" s="49">
        <f t="shared" si="28"/>
        <v>0</v>
      </c>
      <c r="BM36" s="54"/>
      <c r="BN36" s="51">
        <f t="shared" si="9"/>
        <v>7.9335999999999993</v>
      </c>
      <c r="BO36" s="51">
        <f t="shared" si="10"/>
        <v>0</v>
      </c>
      <c r="BP36" s="52">
        <f t="shared" si="11"/>
        <v>0</v>
      </c>
      <c r="BQ36" s="52">
        <f t="shared" si="12"/>
        <v>0</v>
      </c>
      <c r="BR36" s="52">
        <f t="shared" si="13"/>
        <v>0</v>
      </c>
      <c r="BS36" s="52">
        <f t="shared" si="14"/>
        <v>0</v>
      </c>
      <c r="BT36" s="51">
        <f t="shared" si="15"/>
        <v>259.68</v>
      </c>
      <c r="BU36" s="51">
        <f t="shared" si="16"/>
        <v>-12.180433004000001</v>
      </c>
      <c r="BV36" s="52">
        <f t="shared" si="17"/>
        <v>0</v>
      </c>
      <c r="BW36" s="52">
        <f t="shared" si="18"/>
        <v>0</v>
      </c>
      <c r="BX36" s="53">
        <f t="shared" si="19"/>
        <v>255.43316699600001</v>
      </c>
      <c r="BY36" s="53">
        <f t="shared" si="20"/>
        <v>0.99119999999999997</v>
      </c>
      <c r="BZ36" s="55">
        <f t="shared" si="21"/>
        <v>0.27944000000000002</v>
      </c>
      <c r="CA36" s="55">
        <f t="shared" si="30"/>
        <v>1.35890444841872</v>
      </c>
      <c r="CB36" s="55">
        <f t="shared" si="31"/>
        <v>258.06271144441877</v>
      </c>
    </row>
    <row r="37" spans="1:80" x14ac:dyDescent="0.2">
      <c r="A37" s="28">
        <f t="shared" si="29"/>
        <v>28</v>
      </c>
      <c r="B37" s="63" t="s">
        <v>1682</v>
      </c>
      <c r="C37" s="35" t="s">
        <v>85</v>
      </c>
      <c r="D37" s="35" t="s">
        <v>86</v>
      </c>
      <c r="E37" s="35" t="s">
        <v>17</v>
      </c>
      <c r="F37" s="32">
        <v>1635</v>
      </c>
      <c r="G37" s="32">
        <v>1427</v>
      </c>
      <c r="H37" s="32">
        <v>1246</v>
      </c>
      <c r="I37" s="32">
        <v>1358</v>
      </c>
      <c r="J37" s="32">
        <v>2351</v>
      </c>
      <c r="K37" s="32">
        <v>3236</v>
      </c>
      <c r="L37" s="32">
        <v>4651</v>
      </c>
      <c r="M37" s="32">
        <v>3624</v>
      </c>
      <c r="N37" s="32">
        <v>3285</v>
      </c>
      <c r="O37" s="32">
        <v>2264</v>
      </c>
      <c r="P37" s="32">
        <v>1551</v>
      </c>
      <c r="Q37" s="32">
        <v>1498</v>
      </c>
      <c r="R37" s="33">
        <f t="shared" si="23"/>
        <v>28126</v>
      </c>
      <c r="T37" s="47">
        <v>0</v>
      </c>
      <c r="U37" s="47">
        <v>0</v>
      </c>
      <c r="V37" s="47">
        <v>0</v>
      </c>
      <c r="W37" s="47">
        <v>0</v>
      </c>
      <c r="X37" s="47">
        <v>0</v>
      </c>
      <c r="Y37" s="47">
        <v>0</v>
      </c>
      <c r="Z37" s="47">
        <v>0</v>
      </c>
      <c r="AA37" s="47">
        <v>0</v>
      </c>
      <c r="AB37" s="47">
        <v>0</v>
      </c>
      <c r="AC37" s="47">
        <v>0</v>
      </c>
      <c r="AD37" s="47">
        <v>0</v>
      </c>
      <c r="AE37" s="47">
        <v>0</v>
      </c>
      <c r="AF37" s="47">
        <f t="shared" si="6"/>
        <v>0</v>
      </c>
      <c r="AG37" s="33">
        <f t="shared" si="24"/>
        <v>0</v>
      </c>
      <c r="AH37" s="47">
        <v>0</v>
      </c>
      <c r="AI37" s="47">
        <v>0</v>
      </c>
      <c r="AJ37" s="47">
        <v>0</v>
      </c>
      <c r="AK37" s="47">
        <v>0</v>
      </c>
      <c r="AL37" s="47">
        <v>0</v>
      </c>
      <c r="AM37" s="47">
        <v>0</v>
      </c>
      <c r="AN37" s="47">
        <v>0</v>
      </c>
      <c r="AO37" s="47">
        <v>0</v>
      </c>
      <c r="AP37" s="47">
        <v>0</v>
      </c>
      <c r="AQ37" s="47">
        <v>0</v>
      </c>
      <c r="AR37" s="47">
        <v>0</v>
      </c>
      <c r="AS37" s="47">
        <v>0</v>
      </c>
      <c r="AT37" s="47">
        <f t="shared" si="7"/>
        <v>0</v>
      </c>
      <c r="AV37" s="32">
        <f t="shared" si="32"/>
        <v>1635</v>
      </c>
      <c r="AW37" s="32">
        <f t="shared" si="32"/>
        <v>1427</v>
      </c>
      <c r="AX37" s="32">
        <f t="shared" si="32"/>
        <v>1246</v>
      </c>
      <c r="AY37" s="32">
        <f t="shared" si="32"/>
        <v>1358</v>
      </c>
      <c r="AZ37" s="32">
        <f t="shared" si="32"/>
        <v>2351</v>
      </c>
      <c r="BA37" s="32">
        <f t="shared" si="32"/>
        <v>3000</v>
      </c>
      <c r="BB37" s="32">
        <f t="shared" si="32"/>
        <v>3000</v>
      </c>
      <c r="BC37" s="32">
        <f t="shared" si="32"/>
        <v>3000</v>
      </c>
      <c r="BD37" s="32">
        <f t="shared" si="32"/>
        <v>3000</v>
      </c>
      <c r="BE37" s="32">
        <f t="shared" si="32"/>
        <v>2264</v>
      </c>
      <c r="BF37" s="32">
        <f t="shared" si="32"/>
        <v>1551</v>
      </c>
      <c r="BG37" s="32">
        <f t="shared" si="32"/>
        <v>1498</v>
      </c>
      <c r="BI37" s="48">
        <f t="shared" si="25"/>
        <v>16615</v>
      </c>
      <c r="BJ37" s="49">
        <f t="shared" si="26"/>
        <v>2796</v>
      </c>
      <c r="BK37" s="49">
        <f t="shared" si="27"/>
        <v>8715</v>
      </c>
      <c r="BL37" s="49">
        <f t="shared" si="28"/>
        <v>0</v>
      </c>
      <c r="BM37" s="54"/>
      <c r="BN37" s="51">
        <f t="shared" si="9"/>
        <v>1738.1881099999998</v>
      </c>
      <c r="BO37" s="51">
        <f t="shared" si="10"/>
        <v>733.54154999999992</v>
      </c>
      <c r="BP37" s="52">
        <f t="shared" si="11"/>
        <v>0</v>
      </c>
      <c r="BQ37" s="52">
        <f t="shared" si="12"/>
        <v>0</v>
      </c>
      <c r="BR37" s="52">
        <f t="shared" si="13"/>
        <v>0</v>
      </c>
      <c r="BS37" s="52">
        <f t="shared" si="14"/>
        <v>0</v>
      </c>
      <c r="BT37" s="51">
        <f t="shared" si="15"/>
        <v>259.68</v>
      </c>
      <c r="BU37" s="51">
        <f t="shared" si="16"/>
        <v>-124.32011067489999</v>
      </c>
      <c r="BV37" s="52">
        <f t="shared" si="17"/>
        <v>0</v>
      </c>
      <c r="BW37" s="52">
        <f t="shared" si="18"/>
        <v>0</v>
      </c>
      <c r="BX37" s="53">
        <f t="shared" si="19"/>
        <v>2607.0895493250996</v>
      </c>
      <c r="BY37" s="53">
        <f t="shared" si="20"/>
        <v>348.48113999999998</v>
      </c>
      <c r="BZ37" s="55">
        <f t="shared" si="21"/>
        <v>98.244118</v>
      </c>
      <c r="CA37" s="55">
        <f t="shared" si="30"/>
        <v>13.86971640240953</v>
      </c>
      <c r="CB37" s="55">
        <f t="shared" si="31"/>
        <v>3067.6845237275093</v>
      </c>
    </row>
    <row r="38" spans="1:80" x14ac:dyDescent="0.2">
      <c r="A38" s="28">
        <f t="shared" si="29"/>
        <v>29</v>
      </c>
      <c r="B38" s="63" t="s">
        <v>1682</v>
      </c>
      <c r="C38" s="35" t="s">
        <v>87</v>
      </c>
      <c r="D38" s="35" t="s">
        <v>88</v>
      </c>
      <c r="E38" s="35" t="s">
        <v>22</v>
      </c>
      <c r="F38" s="32">
        <v>6500</v>
      </c>
      <c r="G38" s="32">
        <v>5900</v>
      </c>
      <c r="H38" s="32">
        <v>5500</v>
      </c>
      <c r="I38" s="32">
        <v>2900</v>
      </c>
      <c r="J38" s="32">
        <v>1600</v>
      </c>
      <c r="K38" s="32">
        <v>2000</v>
      </c>
      <c r="L38" s="32">
        <v>2900</v>
      </c>
      <c r="M38" s="32">
        <v>3500</v>
      </c>
      <c r="N38" s="32">
        <v>3200</v>
      </c>
      <c r="O38" s="32">
        <v>1100</v>
      </c>
      <c r="P38" s="32">
        <v>1800</v>
      </c>
      <c r="Q38" s="32">
        <v>4000</v>
      </c>
      <c r="R38" s="33">
        <f t="shared" si="23"/>
        <v>40900</v>
      </c>
      <c r="T38" s="47">
        <v>0</v>
      </c>
      <c r="U38" s="47">
        <v>0</v>
      </c>
      <c r="V38" s="47">
        <v>0</v>
      </c>
      <c r="W38" s="47">
        <v>0</v>
      </c>
      <c r="X38" s="47">
        <v>0</v>
      </c>
      <c r="Y38" s="47">
        <v>0</v>
      </c>
      <c r="Z38" s="47">
        <v>0</v>
      </c>
      <c r="AA38" s="47">
        <v>0</v>
      </c>
      <c r="AB38" s="47">
        <v>0</v>
      </c>
      <c r="AC38" s="47">
        <v>0</v>
      </c>
      <c r="AD38" s="47">
        <v>0</v>
      </c>
      <c r="AE38" s="47">
        <v>0</v>
      </c>
      <c r="AF38" s="47">
        <f t="shared" si="6"/>
        <v>0</v>
      </c>
      <c r="AG38" s="33">
        <f t="shared" si="24"/>
        <v>0</v>
      </c>
      <c r="AH38" s="47">
        <v>0</v>
      </c>
      <c r="AI38" s="47">
        <v>0</v>
      </c>
      <c r="AJ38" s="47">
        <v>0</v>
      </c>
      <c r="AK38" s="47">
        <v>0</v>
      </c>
      <c r="AL38" s="47">
        <v>0</v>
      </c>
      <c r="AM38" s="47">
        <v>0</v>
      </c>
      <c r="AN38" s="47">
        <v>0</v>
      </c>
      <c r="AO38" s="47">
        <v>0</v>
      </c>
      <c r="AP38" s="47">
        <v>0</v>
      </c>
      <c r="AQ38" s="47">
        <v>0</v>
      </c>
      <c r="AR38" s="47">
        <v>0</v>
      </c>
      <c r="AS38" s="47">
        <v>0</v>
      </c>
      <c r="AT38" s="47">
        <f t="shared" si="7"/>
        <v>0</v>
      </c>
      <c r="AV38" s="32">
        <f t="shared" si="32"/>
        <v>3000</v>
      </c>
      <c r="AW38" s="32">
        <f t="shared" si="32"/>
        <v>3000</v>
      </c>
      <c r="AX38" s="32">
        <f t="shared" si="32"/>
        <v>3000</v>
      </c>
      <c r="AY38" s="32">
        <f t="shared" si="32"/>
        <v>2900</v>
      </c>
      <c r="AZ38" s="32">
        <f t="shared" si="32"/>
        <v>1600</v>
      </c>
      <c r="BA38" s="32">
        <f t="shared" si="32"/>
        <v>2000</v>
      </c>
      <c r="BB38" s="32">
        <f t="shared" si="32"/>
        <v>2900</v>
      </c>
      <c r="BC38" s="32">
        <f t="shared" si="32"/>
        <v>3000</v>
      </c>
      <c r="BD38" s="32">
        <f t="shared" si="32"/>
        <v>3000</v>
      </c>
      <c r="BE38" s="32">
        <f t="shared" si="32"/>
        <v>1100</v>
      </c>
      <c r="BF38" s="32">
        <f t="shared" si="32"/>
        <v>1800</v>
      </c>
      <c r="BG38" s="32">
        <f t="shared" si="32"/>
        <v>3000</v>
      </c>
      <c r="BI38" s="48">
        <f t="shared" si="25"/>
        <v>13600</v>
      </c>
      <c r="BJ38" s="49">
        <f t="shared" si="26"/>
        <v>700</v>
      </c>
      <c r="BK38" s="49">
        <f t="shared" si="27"/>
        <v>16700</v>
      </c>
      <c r="BL38" s="49">
        <f t="shared" si="28"/>
        <v>9900</v>
      </c>
      <c r="BM38" s="54"/>
      <c r="BN38" s="51">
        <f t="shared" si="9"/>
        <v>1371.364</v>
      </c>
      <c r="BO38" s="51">
        <f t="shared" si="10"/>
        <v>1577.5029999999999</v>
      </c>
      <c r="BP38" s="52">
        <f t="shared" si="11"/>
        <v>0</v>
      </c>
      <c r="BQ38" s="52">
        <f t="shared" si="12"/>
        <v>0</v>
      </c>
      <c r="BR38" s="52">
        <f t="shared" si="13"/>
        <v>0</v>
      </c>
      <c r="BS38" s="52">
        <f t="shared" si="14"/>
        <v>0</v>
      </c>
      <c r="BT38" s="51">
        <f t="shared" si="15"/>
        <v>259.68</v>
      </c>
      <c r="BU38" s="51">
        <f t="shared" si="16"/>
        <v>-146.03701670500001</v>
      </c>
      <c r="BV38" s="52">
        <f t="shared" si="17"/>
        <v>0</v>
      </c>
      <c r="BW38" s="52">
        <f t="shared" si="18"/>
        <v>0</v>
      </c>
      <c r="BX38" s="53">
        <f t="shared" si="19"/>
        <v>3062.509983295</v>
      </c>
      <c r="BY38" s="53">
        <f t="shared" si="20"/>
        <v>506.75099999999998</v>
      </c>
      <c r="BZ38" s="55">
        <f t="shared" si="21"/>
        <v>142.86369999999999</v>
      </c>
      <c r="CA38" s="55">
        <f t="shared" si="30"/>
        <v>16.292553111129401</v>
      </c>
      <c r="CB38" s="55">
        <f t="shared" si="31"/>
        <v>3728.4172364061296</v>
      </c>
    </row>
    <row r="39" spans="1:80" x14ac:dyDescent="0.2">
      <c r="A39" s="28">
        <f t="shared" si="29"/>
        <v>30</v>
      </c>
      <c r="B39" s="63" t="s">
        <v>1682</v>
      </c>
      <c r="C39" s="35" t="s">
        <v>89</v>
      </c>
      <c r="D39" s="35" t="s">
        <v>90</v>
      </c>
      <c r="E39" s="35" t="s">
        <v>23</v>
      </c>
      <c r="F39" s="32">
        <v>3046</v>
      </c>
      <c r="G39" s="32">
        <v>2669</v>
      </c>
      <c r="H39" s="32">
        <v>3004</v>
      </c>
      <c r="I39" s="32">
        <v>3888</v>
      </c>
      <c r="J39" s="32">
        <v>6223</v>
      </c>
      <c r="K39" s="32">
        <v>7787</v>
      </c>
      <c r="L39" s="32">
        <v>8793</v>
      </c>
      <c r="M39" s="32">
        <v>8270</v>
      </c>
      <c r="N39" s="32">
        <v>7380</v>
      </c>
      <c r="O39" s="32">
        <v>5499</v>
      </c>
      <c r="P39" s="32">
        <v>3602</v>
      </c>
      <c r="Q39" s="32">
        <v>3378</v>
      </c>
      <c r="R39" s="33">
        <f t="shared" si="23"/>
        <v>63539</v>
      </c>
      <c r="T39" s="47">
        <v>0</v>
      </c>
      <c r="U39" s="47">
        <v>0</v>
      </c>
      <c r="V39" s="47">
        <v>0</v>
      </c>
      <c r="W39" s="47">
        <v>0</v>
      </c>
      <c r="X39" s="47">
        <v>2</v>
      </c>
      <c r="Y39" s="47">
        <v>2</v>
      </c>
      <c r="Z39" s="47">
        <v>5</v>
      </c>
      <c r="AA39" s="47">
        <v>4</v>
      </c>
      <c r="AB39" s="47">
        <v>3</v>
      </c>
      <c r="AC39" s="47">
        <v>1</v>
      </c>
      <c r="AD39" s="47">
        <v>0</v>
      </c>
      <c r="AE39" s="47">
        <v>0</v>
      </c>
      <c r="AF39" s="47">
        <f t="shared" si="6"/>
        <v>17</v>
      </c>
      <c r="AG39" s="33">
        <f t="shared" si="24"/>
        <v>5</v>
      </c>
      <c r="AH39" s="47">
        <v>0</v>
      </c>
      <c r="AI39" s="47">
        <v>0</v>
      </c>
      <c r="AJ39" s="47">
        <v>0</v>
      </c>
      <c r="AK39" s="47">
        <v>0</v>
      </c>
      <c r="AL39" s="47">
        <v>0</v>
      </c>
      <c r="AM39" s="47">
        <v>0</v>
      </c>
      <c r="AN39" s="47">
        <v>0</v>
      </c>
      <c r="AO39" s="47">
        <v>0</v>
      </c>
      <c r="AP39" s="47">
        <v>0</v>
      </c>
      <c r="AQ39" s="47">
        <v>0</v>
      </c>
      <c r="AR39" s="47">
        <v>0</v>
      </c>
      <c r="AS39" s="47">
        <v>0</v>
      </c>
      <c r="AT39" s="47">
        <f t="shared" si="7"/>
        <v>0</v>
      </c>
      <c r="AV39" s="32">
        <f t="shared" si="32"/>
        <v>3000</v>
      </c>
      <c r="AW39" s="32">
        <f t="shared" si="32"/>
        <v>2669</v>
      </c>
      <c r="AX39" s="32">
        <f t="shared" si="32"/>
        <v>3000</v>
      </c>
      <c r="AY39" s="32">
        <f t="shared" si="32"/>
        <v>3000</v>
      </c>
      <c r="AZ39" s="32">
        <f t="shared" si="32"/>
        <v>3000</v>
      </c>
      <c r="BA39" s="32">
        <f t="shared" si="32"/>
        <v>3000</v>
      </c>
      <c r="BB39" s="32">
        <f t="shared" si="32"/>
        <v>3000</v>
      </c>
      <c r="BC39" s="32">
        <f t="shared" si="32"/>
        <v>3000</v>
      </c>
      <c r="BD39" s="32">
        <f t="shared" si="32"/>
        <v>3000</v>
      </c>
      <c r="BE39" s="32">
        <f t="shared" si="32"/>
        <v>3000</v>
      </c>
      <c r="BF39" s="32">
        <f t="shared" si="32"/>
        <v>3000</v>
      </c>
      <c r="BG39" s="32">
        <f t="shared" si="32"/>
        <v>3000</v>
      </c>
      <c r="BI39" s="48">
        <f t="shared" si="25"/>
        <v>18000</v>
      </c>
      <c r="BJ39" s="49">
        <f t="shared" si="26"/>
        <v>25952</v>
      </c>
      <c r="BK39" s="49">
        <f t="shared" si="27"/>
        <v>17669</v>
      </c>
      <c r="BL39" s="49">
        <f t="shared" si="28"/>
        <v>1918</v>
      </c>
      <c r="BM39" s="54"/>
      <c r="BN39" s="51">
        <f t="shared" si="9"/>
        <v>2624.86672</v>
      </c>
      <c r="BO39" s="51">
        <f t="shared" si="10"/>
        <v>1520.4962099999998</v>
      </c>
      <c r="BP39" s="52">
        <f t="shared" si="11"/>
        <v>363.12</v>
      </c>
      <c r="BQ39" s="52">
        <f t="shared" si="12"/>
        <v>0</v>
      </c>
      <c r="BR39" s="52">
        <f t="shared" si="13"/>
        <v>0</v>
      </c>
      <c r="BS39" s="52">
        <f t="shared" si="14"/>
        <v>0</v>
      </c>
      <c r="BT39" s="51">
        <f t="shared" si="15"/>
        <v>259.68</v>
      </c>
      <c r="BU39" s="51">
        <f t="shared" si="16"/>
        <v>-217.02293575894998</v>
      </c>
      <c r="BV39" s="52">
        <f t="shared" si="17"/>
        <v>25.33</v>
      </c>
      <c r="BW39" s="52">
        <f t="shared" si="18"/>
        <v>9.18</v>
      </c>
      <c r="BX39" s="53">
        <f t="shared" si="19"/>
        <v>4585.6499942410501</v>
      </c>
      <c r="BY39" s="53">
        <f t="shared" si="20"/>
        <v>787.24820999999997</v>
      </c>
      <c r="BZ39" s="55">
        <f t="shared" si="21"/>
        <v>221.94172700000001</v>
      </c>
      <c r="CA39" s="55">
        <f t="shared" si="30"/>
        <v>24.395657969362386</v>
      </c>
      <c r="CB39" s="55">
        <f t="shared" si="31"/>
        <v>5619.2355892104124</v>
      </c>
    </row>
    <row r="40" spans="1:80" x14ac:dyDescent="0.2">
      <c r="A40" s="28">
        <f t="shared" si="29"/>
        <v>31</v>
      </c>
      <c r="B40" s="63" t="s">
        <v>1682</v>
      </c>
      <c r="C40" s="35" t="s">
        <v>91</v>
      </c>
      <c r="D40" s="35" t="s">
        <v>92</v>
      </c>
      <c r="E40" s="35" t="s">
        <v>1</v>
      </c>
      <c r="F40" s="32">
        <v>38400</v>
      </c>
      <c r="G40" s="32">
        <v>42800</v>
      </c>
      <c r="H40" s="32">
        <v>39800</v>
      </c>
      <c r="I40" s="32">
        <v>28100</v>
      </c>
      <c r="J40" s="32">
        <v>16400</v>
      </c>
      <c r="K40" s="32">
        <v>16900</v>
      </c>
      <c r="L40" s="32">
        <v>20700</v>
      </c>
      <c r="M40" s="32">
        <v>26800</v>
      </c>
      <c r="N40" s="32">
        <v>27900</v>
      </c>
      <c r="O40" s="32">
        <v>21000</v>
      </c>
      <c r="P40" s="32">
        <v>20700</v>
      </c>
      <c r="Q40" s="32">
        <v>18500</v>
      </c>
      <c r="R40" s="33">
        <f t="shared" si="23"/>
        <v>318000</v>
      </c>
      <c r="T40" s="47">
        <v>136</v>
      </c>
      <c r="U40" s="47">
        <v>124</v>
      </c>
      <c r="V40" s="47">
        <v>134</v>
      </c>
      <c r="W40" s="47">
        <v>116</v>
      </c>
      <c r="X40" s="47">
        <v>45</v>
      </c>
      <c r="Y40" s="47">
        <v>84</v>
      </c>
      <c r="Z40" s="47">
        <v>67</v>
      </c>
      <c r="AA40" s="47">
        <v>99</v>
      </c>
      <c r="AB40" s="47">
        <v>98</v>
      </c>
      <c r="AC40" s="47">
        <v>94</v>
      </c>
      <c r="AD40" s="47">
        <v>60</v>
      </c>
      <c r="AE40" s="47">
        <v>74</v>
      </c>
      <c r="AF40" s="47">
        <f t="shared" si="6"/>
        <v>1131</v>
      </c>
      <c r="AG40" s="33">
        <f t="shared" si="24"/>
        <v>136</v>
      </c>
      <c r="AH40" s="47">
        <v>0</v>
      </c>
      <c r="AI40" s="47">
        <v>0</v>
      </c>
      <c r="AJ40" s="47">
        <v>0</v>
      </c>
      <c r="AK40" s="47">
        <v>0</v>
      </c>
      <c r="AL40" s="47">
        <v>0</v>
      </c>
      <c r="AM40" s="47">
        <v>0</v>
      </c>
      <c r="AN40" s="47">
        <v>0</v>
      </c>
      <c r="AO40" s="47">
        <v>0</v>
      </c>
      <c r="AP40" s="47">
        <v>0</v>
      </c>
      <c r="AQ40" s="47">
        <v>0</v>
      </c>
      <c r="AR40" s="47">
        <v>0</v>
      </c>
      <c r="AS40" s="47">
        <v>0</v>
      </c>
      <c r="AT40" s="47">
        <f t="shared" si="7"/>
        <v>0</v>
      </c>
      <c r="AV40" s="32">
        <f t="shared" si="32"/>
        <v>3000</v>
      </c>
      <c r="AW40" s="32">
        <f t="shared" si="32"/>
        <v>3000</v>
      </c>
      <c r="AX40" s="32">
        <f t="shared" si="32"/>
        <v>3000</v>
      </c>
      <c r="AY40" s="32">
        <f t="shared" si="32"/>
        <v>3000</v>
      </c>
      <c r="AZ40" s="32">
        <f t="shared" si="32"/>
        <v>3000</v>
      </c>
      <c r="BA40" s="32">
        <f t="shared" si="32"/>
        <v>3000</v>
      </c>
      <c r="BB40" s="32">
        <f t="shared" si="32"/>
        <v>3000</v>
      </c>
      <c r="BC40" s="32">
        <f t="shared" si="32"/>
        <v>3000</v>
      </c>
      <c r="BD40" s="32">
        <f t="shared" si="32"/>
        <v>3000</v>
      </c>
      <c r="BE40" s="32">
        <f t="shared" si="32"/>
        <v>3000</v>
      </c>
      <c r="BF40" s="32">
        <f t="shared" si="32"/>
        <v>3000</v>
      </c>
      <c r="BG40" s="32">
        <f t="shared" si="32"/>
        <v>3000</v>
      </c>
      <c r="BI40" s="48">
        <f t="shared" si="25"/>
        <v>18000</v>
      </c>
      <c r="BJ40" s="49">
        <f t="shared" si="26"/>
        <v>111700</v>
      </c>
      <c r="BK40" s="49">
        <f t="shared" si="27"/>
        <v>18000</v>
      </c>
      <c r="BL40" s="49">
        <f t="shared" si="28"/>
        <v>170300</v>
      </c>
      <c r="BM40" s="54"/>
      <c r="BN40" s="51">
        <f t="shared" si="9"/>
        <v>5399.6720000000005</v>
      </c>
      <c r="BO40" s="51">
        <f t="shared" si="10"/>
        <v>4471.4679999999998</v>
      </c>
      <c r="BP40" s="52">
        <f t="shared" si="11"/>
        <v>10402.32</v>
      </c>
      <c r="BQ40" s="52">
        <f t="shared" si="12"/>
        <v>11418.12</v>
      </c>
      <c r="BR40" s="52">
        <f t="shared" si="13"/>
        <v>0</v>
      </c>
      <c r="BS40" s="52">
        <f t="shared" si="14"/>
        <v>0</v>
      </c>
      <c r="BT40" s="51">
        <f t="shared" si="15"/>
        <v>259.68</v>
      </c>
      <c r="BU40" s="51">
        <f t="shared" si="16"/>
        <v>-1454.2615989000001</v>
      </c>
      <c r="BV40" s="52">
        <f t="shared" si="17"/>
        <v>1685.19</v>
      </c>
      <c r="BW40" s="52">
        <f t="shared" si="18"/>
        <v>610.74</v>
      </c>
      <c r="BX40" s="53">
        <f t="shared" si="19"/>
        <v>32792.928401099998</v>
      </c>
      <c r="BY40" s="53">
        <f t="shared" si="20"/>
        <v>3940.02</v>
      </c>
      <c r="BZ40" s="55">
        <f t="shared" si="21"/>
        <v>1110.7740000000001</v>
      </c>
      <c r="CA40" s="55">
        <f t="shared" si="30"/>
        <v>174.45837909385199</v>
      </c>
      <c r="CB40" s="55">
        <f t="shared" si="31"/>
        <v>38018.180780193841</v>
      </c>
    </row>
    <row r="41" spans="1:80" s="81" customFormat="1" x14ac:dyDescent="0.2">
      <c r="A41" s="77">
        <f t="shared" si="29"/>
        <v>32</v>
      </c>
      <c r="B41" s="78" t="s">
        <v>1682</v>
      </c>
      <c r="C41" s="79" t="s">
        <v>93</v>
      </c>
      <c r="D41" s="79" t="s">
        <v>94</v>
      </c>
      <c r="E41" s="79" t="s">
        <v>1</v>
      </c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80">
        <f t="shared" si="23"/>
        <v>0</v>
      </c>
      <c r="T41" s="82">
        <v>0</v>
      </c>
      <c r="U41" s="82">
        <v>0</v>
      </c>
      <c r="V41" s="82">
        <v>0</v>
      </c>
      <c r="W41" s="82"/>
      <c r="X41" s="82"/>
      <c r="Y41" s="82"/>
      <c r="Z41" s="82"/>
      <c r="AA41" s="82"/>
      <c r="AB41" s="82"/>
      <c r="AC41" s="82"/>
      <c r="AD41" s="82"/>
      <c r="AE41" s="82"/>
      <c r="AF41" s="82">
        <f t="shared" si="6"/>
        <v>0</v>
      </c>
      <c r="AG41" s="33">
        <f t="shared" si="24"/>
        <v>0</v>
      </c>
      <c r="AH41" s="82">
        <v>0</v>
      </c>
      <c r="AI41" s="82">
        <v>0</v>
      </c>
      <c r="AJ41" s="82">
        <v>0</v>
      </c>
      <c r="AK41" s="82">
        <v>0</v>
      </c>
      <c r="AL41" s="82">
        <v>0</v>
      </c>
      <c r="AM41" s="82">
        <v>0</v>
      </c>
      <c r="AN41" s="82">
        <v>0</v>
      </c>
      <c r="AO41" s="82">
        <v>0</v>
      </c>
      <c r="AP41" s="82">
        <v>0</v>
      </c>
      <c r="AQ41" s="82">
        <v>0</v>
      </c>
      <c r="AR41" s="82">
        <v>0</v>
      </c>
      <c r="AS41" s="82">
        <v>0</v>
      </c>
      <c r="AT41" s="82">
        <f t="shared" si="7"/>
        <v>0</v>
      </c>
      <c r="AV41" s="75">
        <f t="shared" si="32"/>
        <v>0</v>
      </c>
      <c r="AW41" s="75">
        <f t="shared" si="32"/>
        <v>0</v>
      </c>
      <c r="AX41" s="75">
        <f t="shared" si="32"/>
        <v>0</v>
      </c>
      <c r="AY41" s="75">
        <f t="shared" si="32"/>
        <v>0</v>
      </c>
      <c r="AZ41" s="75">
        <f t="shared" si="32"/>
        <v>0</v>
      </c>
      <c r="BA41" s="75">
        <f t="shared" si="32"/>
        <v>0</v>
      </c>
      <c r="BB41" s="75">
        <f t="shared" si="32"/>
        <v>0</v>
      </c>
      <c r="BC41" s="75">
        <f t="shared" si="32"/>
        <v>0</v>
      </c>
      <c r="BD41" s="75">
        <f t="shared" si="32"/>
        <v>0</v>
      </c>
      <c r="BE41" s="75">
        <f t="shared" si="32"/>
        <v>0</v>
      </c>
      <c r="BF41" s="75">
        <f t="shared" si="32"/>
        <v>0</v>
      </c>
      <c r="BG41" s="75">
        <f t="shared" si="32"/>
        <v>0</v>
      </c>
      <c r="BI41" s="83">
        <f t="shared" si="25"/>
        <v>0</v>
      </c>
      <c r="BJ41" s="84">
        <f t="shared" si="26"/>
        <v>0</v>
      </c>
      <c r="BK41" s="84">
        <f t="shared" si="27"/>
        <v>0</v>
      </c>
      <c r="BL41" s="84">
        <f t="shared" si="28"/>
        <v>0</v>
      </c>
      <c r="BM41" s="85"/>
      <c r="BN41" s="86">
        <f t="shared" si="9"/>
        <v>0</v>
      </c>
      <c r="BO41" s="86">
        <f t="shared" si="10"/>
        <v>0</v>
      </c>
      <c r="BP41" s="87">
        <f t="shared" si="11"/>
        <v>0</v>
      </c>
      <c r="BQ41" s="87">
        <f t="shared" si="12"/>
        <v>0</v>
      </c>
      <c r="BR41" s="87">
        <f t="shared" si="13"/>
        <v>0</v>
      </c>
      <c r="BS41" s="87">
        <f t="shared" si="14"/>
        <v>0</v>
      </c>
      <c r="BT41" s="86">
        <f t="shared" si="15"/>
        <v>0</v>
      </c>
      <c r="BU41" s="51">
        <f t="shared" si="16"/>
        <v>0</v>
      </c>
      <c r="BV41" s="87">
        <f t="shared" si="17"/>
        <v>0</v>
      </c>
      <c r="BW41" s="87">
        <f t="shared" si="18"/>
        <v>0</v>
      </c>
      <c r="BX41" s="53">
        <f t="shared" si="19"/>
        <v>0</v>
      </c>
      <c r="BY41" s="88">
        <f t="shared" si="20"/>
        <v>0</v>
      </c>
      <c r="BZ41" s="89">
        <f t="shared" si="21"/>
        <v>0</v>
      </c>
      <c r="CA41" s="89">
        <f t="shared" si="30"/>
        <v>0</v>
      </c>
      <c r="CB41" s="89">
        <f t="shared" si="31"/>
        <v>0</v>
      </c>
    </row>
    <row r="42" spans="1:80" x14ac:dyDescent="0.2">
      <c r="A42" s="28">
        <f t="shared" si="29"/>
        <v>33</v>
      </c>
      <c r="B42" s="63" t="s">
        <v>1682</v>
      </c>
      <c r="C42" s="35" t="s">
        <v>95</v>
      </c>
      <c r="D42" s="35" t="s">
        <v>96</v>
      </c>
      <c r="E42" s="35" t="s">
        <v>2</v>
      </c>
      <c r="F42" s="32">
        <v>2</v>
      </c>
      <c r="G42" s="32">
        <v>3</v>
      </c>
      <c r="H42" s="32">
        <v>1363</v>
      </c>
      <c r="I42" s="32">
        <v>739</v>
      </c>
      <c r="J42" s="32">
        <v>4632</v>
      </c>
      <c r="K42" s="32">
        <v>4234</v>
      </c>
      <c r="L42" s="32">
        <v>3442</v>
      </c>
      <c r="M42" s="32">
        <v>4570</v>
      </c>
      <c r="N42" s="32">
        <v>4262</v>
      </c>
      <c r="O42" s="32">
        <v>2182</v>
      </c>
      <c r="P42" s="32">
        <v>1088</v>
      </c>
      <c r="Q42" s="32">
        <v>3</v>
      </c>
      <c r="R42" s="33">
        <f t="shared" si="23"/>
        <v>26520</v>
      </c>
      <c r="T42" s="47">
        <v>0</v>
      </c>
      <c r="U42" s="47">
        <v>0</v>
      </c>
      <c r="V42" s="47">
        <v>0</v>
      </c>
      <c r="W42" s="47">
        <v>0</v>
      </c>
      <c r="X42" s="47">
        <v>0</v>
      </c>
      <c r="Y42" s="47">
        <v>0</v>
      </c>
      <c r="Z42" s="47">
        <v>0</v>
      </c>
      <c r="AA42" s="47">
        <v>0</v>
      </c>
      <c r="AB42" s="47">
        <v>0</v>
      </c>
      <c r="AC42" s="47">
        <v>0</v>
      </c>
      <c r="AD42" s="47">
        <v>0</v>
      </c>
      <c r="AE42" s="47">
        <v>0</v>
      </c>
      <c r="AF42" s="47">
        <f t="shared" si="6"/>
        <v>0</v>
      </c>
      <c r="AG42" s="33">
        <f t="shared" si="24"/>
        <v>0</v>
      </c>
      <c r="AH42" s="47">
        <v>0</v>
      </c>
      <c r="AI42" s="47">
        <v>0</v>
      </c>
      <c r="AJ42" s="47">
        <v>0</v>
      </c>
      <c r="AK42" s="47">
        <v>0</v>
      </c>
      <c r="AL42" s="47">
        <v>0</v>
      </c>
      <c r="AM42" s="47">
        <v>0</v>
      </c>
      <c r="AN42" s="47">
        <v>0</v>
      </c>
      <c r="AO42" s="47">
        <v>0</v>
      </c>
      <c r="AP42" s="47">
        <v>0</v>
      </c>
      <c r="AQ42" s="47">
        <v>0</v>
      </c>
      <c r="AR42" s="47">
        <v>0</v>
      </c>
      <c r="AS42" s="47">
        <v>0</v>
      </c>
      <c r="AT42" s="47">
        <f t="shared" si="7"/>
        <v>0</v>
      </c>
      <c r="AV42" s="32">
        <f t="shared" si="32"/>
        <v>2</v>
      </c>
      <c r="AW42" s="32">
        <f t="shared" si="32"/>
        <v>3</v>
      </c>
      <c r="AX42" s="32">
        <f t="shared" si="32"/>
        <v>1363</v>
      </c>
      <c r="AY42" s="32">
        <f t="shared" si="32"/>
        <v>739</v>
      </c>
      <c r="AZ42" s="32">
        <f t="shared" si="32"/>
        <v>3000</v>
      </c>
      <c r="BA42" s="32">
        <f t="shared" si="32"/>
        <v>3000</v>
      </c>
      <c r="BB42" s="32">
        <f t="shared" si="32"/>
        <v>3000</v>
      </c>
      <c r="BC42" s="32">
        <f t="shared" si="32"/>
        <v>3000</v>
      </c>
      <c r="BD42" s="32">
        <f t="shared" si="32"/>
        <v>3000</v>
      </c>
      <c r="BE42" s="32">
        <f t="shared" si="32"/>
        <v>2182</v>
      </c>
      <c r="BF42" s="32">
        <f t="shared" si="32"/>
        <v>1088</v>
      </c>
      <c r="BG42" s="32">
        <f t="shared" si="32"/>
        <v>3</v>
      </c>
      <c r="BI42" s="48">
        <f t="shared" si="25"/>
        <v>17182</v>
      </c>
      <c r="BJ42" s="49">
        <f t="shared" si="26"/>
        <v>6140</v>
      </c>
      <c r="BK42" s="49">
        <f t="shared" si="27"/>
        <v>3198</v>
      </c>
      <c r="BL42" s="49">
        <f t="shared" si="28"/>
        <v>0</v>
      </c>
      <c r="BM42" s="54"/>
      <c r="BN42" s="51">
        <f t="shared" si="9"/>
        <v>1902.62934</v>
      </c>
      <c r="BO42" s="51">
        <f t="shared" si="10"/>
        <v>269.17565999999999</v>
      </c>
      <c r="BP42" s="52">
        <f t="shared" si="11"/>
        <v>0</v>
      </c>
      <c r="BQ42" s="52">
        <f t="shared" si="12"/>
        <v>0</v>
      </c>
      <c r="BR42" s="52">
        <f t="shared" si="13"/>
        <v>0</v>
      </c>
      <c r="BS42" s="52">
        <f t="shared" si="14"/>
        <v>0</v>
      </c>
      <c r="BT42" s="51">
        <f t="shared" si="15"/>
        <v>259.68</v>
      </c>
      <c r="BU42" s="51">
        <f t="shared" si="16"/>
        <v>-110.66903977499999</v>
      </c>
      <c r="BV42" s="52">
        <f t="shared" si="17"/>
        <v>0</v>
      </c>
      <c r="BW42" s="52">
        <f t="shared" si="18"/>
        <v>0</v>
      </c>
      <c r="BX42" s="53">
        <f t="shared" si="19"/>
        <v>2320.8159602249998</v>
      </c>
      <c r="BY42" s="53">
        <f t="shared" si="20"/>
        <v>328.58280000000002</v>
      </c>
      <c r="BZ42" s="55">
        <f t="shared" si="21"/>
        <v>92.634360000000001</v>
      </c>
      <c r="CA42" s="55">
        <f t="shared" si="30"/>
        <v>12.346740908396999</v>
      </c>
      <c r="CB42" s="55">
        <f t="shared" si="31"/>
        <v>2754.3798611333968</v>
      </c>
    </row>
    <row r="43" spans="1:80" x14ac:dyDescent="0.2">
      <c r="A43" s="28">
        <f t="shared" si="29"/>
        <v>34</v>
      </c>
      <c r="B43" s="63" t="s">
        <v>1682</v>
      </c>
      <c r="C43" s="35" t="s">
        <v>97</v>
      </c>
      <c r="D43" s="35" t="s">
        <v>98</v>
      </c>
      <c r="E43" s="35" t="s">
        <v>4</v>
      </c>
      <c r="F43" s="32">
        <v>0</v>
      </c>
      <c r="G43" s="32">
        <v>100</v>
      </c>
      <c r="H43" s="32">
        <v>316</v>
      </c>
      <c r="I43" s="32">
        <v>489</v>
      </c>
      <c r="J43" s="32">
        <v>629</v>
      </c>
      <c r="K43" s="32">
        <v>314</v>
      </c>
      <c r="L43" s="32">
        <v>606</v>
      </c>
      <c r="M43" s="32">
        <v>565</v>
      </c>
      <c r="N43" s="32">
        <v>516</v>
      </c>
      <c r="O43" s="32">
        <v>440</v>
      </c>
      <c r="P43" s="32">
        <v>366</v>
      </c>
      <c r="Q43" s="32">
        <v>321</v>
      </c>
      <c r="R43" s="33">
        <f t="shared" si="23"/>
        <v>4662</v>
      </c>
      <c r="T43" s="47"/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>
        <v>0</v>
      </c>
      <c r="AA43" s="47">
        <v>0</v>
      </c>
      <c r="AB43" s="47">
        <v>0</v>
      </c>
      <c r="AC43" s="47">
        <v>0</v>
      </c>
      <c r="AD43" s="47">
        <v>0</v>
      </c>
      <c r="AE43" s="47">
        <v>0</v>
      </c>
      <c r="AF43" s="47">
        <f t="shared" si="6"/>
        <v>0</v>
      </c>
      <c r="AG43" s="33">
        <f t="shared" si="24"/>
        <v>0</v>
      </c>
      <c r="AH43" s="47">
        <v>0</v>
      </c>
      <c r="AI43" s="47">
        <v>0</v>
      </c>
      <c r="AJ43" s="47">
        <v>0</v>
      </c>
      <c r="AK43" s="47">
        <v>0</v>
      </c>
      <c r="AL43" s="47">
        <v>0</v>
      </c>
      <c r="AM43" s="47">
        <v>0</v>
      </c>
      <c r="AN43" s="47">
        <v>0</v>
      </c>
      <c r="AO43" s="47">
        <v>0</v>
      </c>
      <c r="AP43" s="47">
        <v>0</v>
      </c>
      <c r="AQ43" s="47">
        <v>0</v>
      </c>
      <c r="AR43" s="47">
        <v>0</v>
      </c>
      <c r="AS43" s="47">
        <v>0</v>
      </c>
      <c r="AT43" s="47">
        <f t="shared" si="7"/>
        <v>0</v>
      </c>
      <c r="AV43" s="32">
        <f t="shared" si="32"/>
        <v>0</v>
      </c>
      <c r="AW43" s="32">
        <f t="shared" si="32"/>
        <v>100</v>
      </c>
      <c r="AX43" s="32">
        <f t="shared" si="32"/>
        <v>316</v>
      </c>
      <c r="AY43" s="32">
        <f t="shared" si="32"/>
        <v>489</v>
      </c>
      <c r="AZ43" s="32">
        <f t="shared" si="32"/>
        <v>629</v>
      </c>
      <c r="BA43" s="32">
        <f t="shared" si="32"/>
        <v>314</v>
      </c>
      <c r="BB43" s="32">
        <f t="shared" si="32"/>
        <v>606</v>
      </c>
      <c r="BC43" s="32">
        <f t="shared" si="32"/>
        <v>565</v>
      </c>
      <c r="BD43" s="32">
        <f t="shared" si="32"/>
        <v>516</v>
      </c>
      <c r="BE43" s="32">
        <f t="shared" si="32"/>
        <v>440</v>
      </c>
      <c r="BF43" s="32">
        <f t="shared" si="32"/>
        <v>366</v>
      </c>
      <c r="BG43" s="32">
        <f t="shared" si="32"/>
        <v>321</v>
      </c>
      <c r="BI43" s="48">
        <f t="shared" si="25"/>
        <v>3070</v>
      </c>
      <c r="BJ43" s="49">
        <f t="shared" si="26"/>
        <v>0</v>
      </c>
      <c r="BK43" s="49">
        <f t="shared" si="27"/>
        <v>1592</v>
      </c>
      <c r="BL43" s="49">
        <f t="shared" si="28"/>
        <v>0</v>
      </c>
      <c r="BM43" s="54"/>
      <c r="BN43" s="51">
        <f t="shared" si="9"/>
        <v>304.45189999999997</v>
      </c>
      <c r="BO43" s="51">
        <f t="shared" si="10"/>
        <v>133.99863999999999</v>
      </c>
      <c r="BP43" s="52">
        <f t="shared" si="11"/>
        <v>0</v>
      </c>
      <c r="BQ43" s="52">
        <f t="shared" si="12"/>
        <v>0</v>
      </c>
      <c r="BR43" s="52">
        <f t="shared" si="13"/>
        <v>0</v>
      </c>
      <c r="BS43" s="52">
        <f t="shared" si="14"/>
        <v>0</v>
      </c>
      <c r="BT43" s="51">
        <f t="shared" si="15"/>
        <v>259.68</v>
      </c>
      <c r="BU43" s="51">
        <f t="shared" si="16"/>
        <v>-31.775411528099994</v>
      </c>
      <c r="BV43" s="52">
        <f t="shared" si="17"/>
        <v>0</v>
      </c>
      <c r="BW43" s="52">
        <f t="shared" si="18"/>
        <v>0</v>
      </c>
      <c r="BX43" s="53">
        <f t="shared" si="19"/>
        <v>666.35512847189989</v>
      </c>
      <c r="BY43" s="53">
        <f t="shared" si="20"/>
        <v>57.762180000000001</v>
      </c>
      <c r="BZ43" s="55">
        <f t="shared" si="21"/>
        <v>16.284365999999999</v>
      </c>
      <c r="CA43" s="55">
        <f t="shared" si="30"/>
        <v>3.5450092834705074</v>
      </c>
      <c r="CB43" s="55">
        <f t="shared" si="31"/>
        <v>743.94668375537037</v>
      </c>
    </row>
    <row r="44" spans="1:80" x14ac:dyDescent="0.2">
      <c r="A44" s="28">
        <f t="shared" si="29"/>
        <v>35</v>
      </c>
      <c r="B44" s="63" t="s">
        <v>1682</v>
      </c>
      <c r="C44" s="35" t="s">
        <v>99</v>
      </c>
      <c r="D44" s="35" t="s">
        <v>100</v>
      </c>
      <c r="E44" s="35" t="s">
        <v>22</v>
      </c>
      <c r="F44" s="32">
        <v>9011</v>
      </c>
      <c r="G44" s="32">
        <v>9770</v>
      </c>
      <c r="H44" s="32">
        <v>9947</v>
      </c>
      <c r="I44" s="32">
        <v>10566</v>
      </c>
      <c r="J44" s="32">
        <v>11204</v>
      </c>
      <c r="K44" s="32">
        <v>7706</v>
      </c>
      <c r="L44" s="32">
        <v>12244</v>
      </c>
      <c r="M44" s="32">
        <v>10912</v>
      </c>
      <c r="N44" s="32">
        <v>14661</v>
      </c>
      <c r="O44" s="32">
        <v>11012</v>
      </c>
      <c r="P44" s="32">
        <v>8742</v>
      </c>
      <c r="Q44" s="32">
        <v>8524</v>
      </c>
      <c r="R44" s="33">
        <f t="shared" si="23"/>
        <v>124299</v>
      </c>
      <c r="T44" s="47">
        <v>30</v>
      </c>
      <c r="U44" s="47">
        <v>27</v>
      </c>
      <c r="V44" s="47">
        <v>29</v>
      </c>
      <c r="W44" s="47">
        <v>35</v>
      </c>
      <c r="X44" s="47">
        <v>37</v>
      </c>
      <c r="Y44" s="47">
        <v>28</v>
      </c>
      <c r="Z44" s="47">
        <v>31</v>
      </c>
      <c r="AA44" s="47">
        <v>36</v>
      </c>
      <c r="AB44" s="47">
        <v>44</v>
      </c>
      <c r="AC44" s="47">
        <v>29</v>
      </c>
      <c r="AD44" s="47">
        <v>25</v>
      </c>
      <c r="AE44" s="47">
        <v>25</v>
      </c>
      <c r="AF44" s="47">
        <f t="shared" si="6"/>
        <v>376</v>
      </c>
      <c r="AG44" s="33">
        <f t="shared" si="24"/>
        <v>44</v>
      </c>
      <c r="AH44" s="47">
        <v>0</v>
      </c>
      <c r="AI44" s="47">
        <v>0</v>
      </c>
      <c r="AJ44" s="47">
        <v>0</v>
      </c>
      <c r="AK44" s="47">
        <v>0</v>
      </c>
      <c r="AL44" s="47">
        <v>0</v>
      </c>
      <c r="AM44" s="47">
        <v>0</v>
      </c>
      <c r="AN44" s="47">
        <v>0</v>
      </c>
      <c r="AO44" s="47">
        <v>0</v>
      </c>
      <c r="AP44" s="47">
        <v>0</v>
      </c>
      <c r="AQ44" s="47">
        <v>0</v>
      </c>
      <c r="AR44" s="47">
        <v>0</v>
      </c>
      <c r="AS44" s="47">
        <v>0</v>
      </c>
      <c r="AT44" s="47">
        <f t="shared" si="7"/>
        <v>0</v>
      </c>
      <c r="AV44" s="32">
        <f t="shared" si="32"/>
        <v>3000</v>
      </c>
      <c r="AW44" s="32">
        <f t="shared" si="32"/>
        <v>3000</v>
      </c>
      <c r="AX44" s="32">
        <f t="shared" si="32"/>
        <v>3000</v>
      </c>
      <c r="AY44" s="32">
        <f t="shared" si="32"/>
        <v>3000</v>
      </c>
      <c r="AZ44" s="32">
        <f t="shared" si="32"/>
        <v>3000</v>
      </c>
      <c r="BA44" s="32">
        <f t="shared" si="32"/>
        <v>3000</v>
      </c>
      <c r="BB44" s="32">
        <f t="shared" si="32"/>
        <v>3000</v>
      </c>
      <c r="BC44" s="32">
        <f t="shared" si="32"/>
        <v>3000</v>
      </c>
      <c r="BD44" s="32">
        <f t="shared" si="32"/>
        <v>3000</v>
      </c>
      <c r="BE44" s="32">
        <f t="shared" si="32"/>
        <v>3000</v>
      </c>
      <c r="BF44" s="32">
        <f t="shared" si="32"/>
        <v>3000</v>
      </c>
      <c r="BG44" s="32">
        <f t="shared" si="32"/>
        <v>3000</v>
      </c>
      <c r="BI44" s="48">
        <f t="shared" si="25"/>
        <v>18000</v>
      </c>
      <c r="BJ44" s="49">
        <f t="shared" si="26"/>
        <v>49739</v>
      </c>
      <c r="BK44" s="49">
        <f t="shared" si="27"/>
        <v>18000</v>
      </c>
      <c r="BL44" s="49">
        <f t="shared" si="28"/>
        <v>38560</v>
      </c>
      <c r="BM44" s="54"/>
      <c r="BN44" s="51">
        <f t="shared" si="9"/>
        <v>3394.6140399999999</v>
      </c>
      <c r="BO44" s="51">
        <f t="shared" si="10"/>
        <v>2184.4616000000001</v>
      </c>
      <c r="BP44" s="52">
        <f t="shared" si="11"/>
        <v>4378.8</v>
      </c>
      <c r="BQ44" s="52">
        <f t="shared" si="12"/>
        <v>3031.83</v>
      </c>
      <c r="BR44" s="52">
        <f t="shared" si="13"/>
        <v>0</v>
      </c>
      <c r="BS44" s="52">
        <f t="shared" si="14"/>
        <v>0</v>
      </c>
      <c r="BT44" s="51">
        <f t="shared" si="15"/>
        <v>259.68</v>
      </c>
      <c r="BU44" s="51">
        <f t="shared" si="16"/>
        <v>-603.04578740459999</v>
      </c>
      <c r="BV44" s="52">
        <f t="shared" si="17"/>
        <v>560.24</v>
      </c>
      <c r="BW44" s="52">
        <f t="shared" si="18"/>
        <v>203.04000000000002</v>
      </c>
      <c r="BX44" s="53">
        <f t="shared" si="19"/>
        <v>13409.619852595401</v>
      </c>
      <c r="BY44" s="53">
        <f t="shared" si="20"/>
        <v>1540.0646099999999</v>
      </c>
      <c r="BZ44" s="55">
        <f t="shared" si="21"/>
        <v>434.17640699999998</v>
      </c>
      <c r="CA44" s="55">
        <f t="shared" si="30"/>
        <v>71.339177615807529</v>
      </c>
      <c r="CB44" s="55">
        <f t="shared" si="31"/>
        <v>15455.200047211209</v>
      </c>
    </row>
    <row r="45" spans="1:80" x14ac:dyDescent="0.2">
      <c r="A45" s="28">
        <f t="shared" si="29"/>
        <v>36</v>
      </c>
      <c r="B45" s="63" t="s">
        <v>1682</v>
      </c>
      <c r="C45" s="35" t="s">
        <v>101</v>
      </c>
      <c r="D45" s="35" t="s">
        <v>102</v>
      </c>
      <c r="E45" s="35" t="s">
        <v>14</v>
      </c>
      <c r="F45" s="32">
        <v>8290</v>
      </c>
      <c r="G45" s="32">
        <v>7733</v>
      </c>
      <c r="H45" s="32">
        <v>7750</v>
      </c>
      <c r="I45" s="32">
        <v>11125</v>
      </c>
      <c r="J45" s="32">
        <v>4565</v>
      </c>
      <c r="K45" s="32">
        <v>8780</v>
      </c>
      <c r="L45" s="32">
        <v>10145</v>
      </c>
      <c r="M45" s="32">
        <v>9280</v>
      </c>
      <c r="N45" s="32">
        <v>10114</v>
      </c>
      <c r="O45" s="32">
        <v>7852</v>
      </c>
      <c r="P45" s="32">
        <v>7965</v>
      </c>
      <c r="Q45" s="32">
        <v>6555</v>
      </c>
      <c r="R45" s="33">
        <f t="shared" si="23"/>
        <v>100154</v>
      </c>
      <c r="T45" s="47">
        <v>0</v>
      </c>
      <c r="U45" s="47">
        <v>0</v>
      </c>
      <c r="V45" s="47">
        <v>0</v>
      </c>
      <c r="W45" s="47">
        <v>8</v>
      </c>
      <c r="X45" s="47">
        <v>4</v>
      </c>
      <c r="Y45" s="47">
        <v>4</v>
      </c>
      <c r="Z45" s="47">
        <v>5</v>
      </c>
      <c r="AA45" s="47">
        <v>7</v>
      </c>
      <c r="AB45" s="47">
        <v>6</v>
      </c>
      <c r="AC45" s="47">
        <v>4</v>
      </c>
      <c r="AD45" s="47">
        <v>1</v>
      </c>
      <c r="AE45" s="47">
        <v>0</v>
      </c>
      <c r="AF45" s="47">
        <f t="shared" si="6"/>
        <v>39</v>
      </c>
      <c r="AG45" s="33">
        <f t="shared" si="24"/>
        <v>8</v>
      </c>
      <c r="AH45" s="47">
        <v>0</v>
      </c>
      <c r="AI45" s="47">
        <v>0</v>
      </c>
      <c r="AJ45" s="47">
        <v>0</v>
      </c>
      <c r="AK45" s="47">
        <v>0</v>
      </c>
      <c r="AL45" s="47">
        <v>0</v>
      </c>
      <c r="AM45" s="47">
        <v>0</v>
      </c>
      <c r="AN45" s="47">
        <v>0</v>
      </c>
      <c r="AO45" s="47">
        <v>0</v>
      </c>
      <c r="AP45" s="47">
        <v>0</v>
      </c>
      <c r="AQ45" s="47">
        <v>0</v>
      </c>
      <c r="AR45" s="47">
        <v>0</v>
      </c>
      <c r="AS45" s="47">
        <v>0</v>
      </c>
      <c r="AT45" s="47">
        <f t="shared" si="7"/>
        <v>0</v>
      </c>
      <c r="AV45" s="32">
        <f t="shared" si="32"/>
        <v>3000</v>
      </c>
      <c r="AW45" s="32">
        <f t="shared" si="32"/>
        <v>3000</v>
      </c>
      <c r="AX45" s="32">
        <f t="shared" si="32"/>
        <v>3000</v>
      </c>
      <c r="AY45" s="32">
        <f t="shared" si="32"/>
        <v>3000</v>
      </c>
      <c r="AZ45" s="32">
        <f t="shared" si="32"/>
        <v>3000</v>
      </c>
      <c r="BA45" s="32">
        <f t="shared" si="32"/>
        <v>3000</v>
      </c>
      <c r="BB45" s="32">
        <f t="shared" si="32"/>
        <v>3000</v>
      </c>
      <c r="BC45" s="32">
        <f t="shared" si="32"/>
        <v>3000</v>
      </c>
      <c r="BD45" s="32">
        <f t="shared" si="32"/>
        <v>3000</v>
      </c>
      <c r="BE45" s="32">
        <f t="shared" si="32"/>
        <v>3000</v>
      </c>
      <c r="BF45" s="32">
        <f t="shared" si="32"/>
        <v>3000</v>
      </c>
      <c r="BG45" s="32">
        <f t="shared" si="32"/>
        <v>3000</v>
      </c>
      <c r="BI45" s="48">
        <f t="shared" si="25"/>
        <v>18000</v>
      </c>
      <c r="BJ45" s="49">
        <f t="shared" si="26"/>
        <v>32736</v>
      </c>
      <c r="BK45" s="49">
        <f t="shared" si="27"/>
        <v>18000</v>
      </c>
      <c r="BL45" s="49">
        <f t="shared" si="28"/>
        <v>31418</v>
      </c>
      <c r="BM45" s="54"/>
      <c r="BN45" s="51">
        <f t="shared" si="9"/>
        <v>2844.39696</v>
      </c>
      <c r="BO45" s="51">
        <f t="shared" si="10"/>
        <v>2060.4764799999998</v>
      </c>
      <c r="BP45" s="52">
        <f t="shared" si="11"/>
        <v>640.79999999999995</v>
      </c>
      <c r="BQ45" s="52">
        <f t="shared" si="12"/>
        <v>159.57</v>
      </c>
      <c r="BR45" s="52">
        <f t="shared" si="13"/>
        <v>0</v>
      </c>
      <c r="BS45" s="52">
        <f t="shared" si="14"/>
        <v>0</v>
      </c>
      <c r="BT45" s="51">
        <f t="shared" si="15"/>
        <v>259.68</v>
      </c>
      <c r="BU45" s="51">
        <f t="shared" si="16"/>
        <v>-271.49349037159999</v>
      </c>
      <c r="BV45" s="52">
        <f t="shared" si="17"/>
        <v>58.11</v>
      </c>
      <c r="BW45" s="52">
        <f t="shared" si="18"/>
        <v>21.060000000000002</v>
      </c>
      <c r="BX45" s="53">
        <f t="shared" si="19"/>
        <v>5772.5999496283994</v>
      </c>
      <c r="BY45" s="53">
        <f t="shared" si="20"/>
        <v>1240.90806</v>
      </c>
      <c r="BZ45" s="55">
        <f t="shared" si="21"/>
        <v>349.83792199999999</v>
      </c>
      <c r="CA45" s="55">
        <f t="shared" si="30"/>
        <v>30.710231732023086</v>
      </c>
      <c r="CB45" s="55">
        <f t="shared" si="31"/>
        <v>7394.056163360422</v>
      </c>
    </row>
    <row r="46" spans="1:80" x14ac:dyDescent="0.2">
      <c r="A46" s="28">
        <f t="shared" si="29"/>
        <v>37</v>
      </c>
      <c r="B46" s="63" t="s">
        <v>1682</v>
      </c>
      <c r="C46" s="35" t="s">
        <v>103</v>
      </c>
      <c r="D46" s="35" t="s">
        <v>104</v>
      </c>
      <c r="E46" s="35" t="s">
        <v>0</v>
      </c>
      <c r="F46" s="32">
        <v>31560</v>
      </c>
      <c r="G46" s="32">
        <v>38040</v>
      </c>
      <c r="H46" s="32">
        <v>32160</v>
      </c>
      <c r="I46" s="32">
        <v>19080</v>
      </c>
      <c r="J46" s="32">
        <v>21600</v>
      </c>
      <c r="K46" s="32">
        <v>27240</v>
      </c>
      <c r="L46" s="32">
        <v>42360</v>
      </c>
      <c r="M46" s="32">
        <v>48840</v>
      </c>
      <c r="N46" s="32">
        <v>48240</v>
      </c>
      <c r="O46" s="32">
        <v>38520</v>
      </c>
      <c r="P46" s="32">
        <v>29400</v>
      </c>
      <c r="Q46" s="32">
        <v>28920</v>
      </c>
      <c r="R46" s="33">
        <f t="shared" si="23"/>
        <v>405960</v>
      </c>
      <c r="T46" s="47">
        <v>102</v>
      </c>
      <c r="U46" s="47">
        <v>103</v>
      </c>
      <c r="V46" s="47">
        <v>109</v>
      </c>
      <c r="W46" s="47">
        <v>76</v>
      </c>
      <c r="X46" s="47">
        <v>101</v>
      </c>
      <c r="Y46" s="47">
        <v>170</v>
      </c>
      <c r="Z46" s="47">
        <v>235</v>
      </c>
      <c r="AA46" s="47">
        <v>256</v>
      </c>
      <c r="AB46" s="47">
        <v>216</v>
      </c>
      <c r="AC46" s="47">
        <v>167</v>
      </c>
      <c r="AD46" s="47">
        <v>116</v>
      </c>
      <c r="AE46" s="47">
        <v>103</v>
      </c>
      <c r="AF46" s="47">
        <f t="shared" si="6"/>
        <v>1754</v>
      </c>
      <c r="AG46" s="33">
        <f t="shared" si="24"/>
        <v>256</v>
      </c>
      <c r="AH46" s="47">
        <v>0</v>
      </c>
      <c r="AI46" s="47">
        <v>0</v>
      </c>
      <c r="AJ46" s="47">
        <v>0</v>
      </c>
      <c r="AK46" s="47">
        <v>0</v>
      </c>
      <c r="AL46" s="47">
        <v>0</v>
      </c>
      <c r="AM46" s="47">
        <v>0</v>
      </c>
      <c r="AN46" s="47">
        <v>0</v>
      </c>
      <c r="AO46" s="47">
        <v>0</v>
      </c>
      <c r="AP46" s="47">
        <v>0</v>
      </c>
      <c r="AQ46" s="47">
        <v>0</v>
      </c>
      <c r="AR46" s="47">
        <v>0</v>
      </c>
      <c r="AS46" s="47">
        <v>0</v>
      </c>
      <c r="AT46" s="47">
        <f t="shared" si="7"/>
        <v>0</v>
      </c>
      <c r="AV46" s="32">
        <f t="shared" si="32"/>
        <v>3000</v>
      </c>
      <c r="AW46" s="32">
        <f t="shared" si="32"/>
        <v>3000</v>
      </c>
      <c r="AX46" s="32">
        <f t="shared" si="32"/>
        <v>3000</v>
      </c>
      <c r="AY46" s="32">
        <f t="shared" si="32"/>
        <v>3000</v>
      </c>
      <c r="AZ46" s="32">
        <f t="shared" si="32"/>
        <v>3000</v>
      </c>
      <c r="BA46" s="32">
        <f t="shared" si="32"/>
        <v>3000</v>
      </c>
      <c r="BB46" s="32">
        <f t="shared" si="32"/>
        <v>3000</v>
      </c>
      <c r="BC46" s="32">
        <f t="shared" si="32"/>
        <v>3000</v>
      </c>
      <c r="BD46" s="32">
        <f t="shared" si="32"/>
        <v>3000</v>
      </c>
      <c r="BE46" s="32">
        <f t="shared" si="32"/>
        <v>3000</v>
      </c>
      <c r="BF46" s="32">
        <f t="shared" si="32"/>
        <v>3000</v>
      </c>
      <c r="BG46" s="32">
        <f t="shared" si="32"/>
        <v>3000</v>
      </c>
      <c r="BI46" s="48">
        <f t="shared" si="25"/>
        <v>18000</v>
      </c>
      <c r="BJ46" s="49">
        <f t="shared" si="26"/>
        <v>208800</v>
      </c>
      <c r="BK46" s="49">
        <f t="shared" si="27"/>
        <v>18000</v>
      </c>
      <c r="BL46" s="49">
        <f t="shared" si="28"/>
        <v>161160</v>
      </c>
      <c r="BM46" s="54"/>
      <c r="BN46" s="51">
        <f t="shared" si="9"/>
        <v>8541.8279999999995</v>
      </c>
      <c r="BO46" s="51">
        <f t="shared" si="10"/>
        <v>4312.7975999999999</v>
      </c>
      <c r="BP46" s="52">
        <f t="shared" si="11"/>
        <v>24457.200000000001</v>
      </c>
      <c r="BQ46" s="52">
        <f t="shared" si="12"/>
        <v>10797.57</v>
      </c>
      <c r="BR46" s="52">
        <f t="shared" si="13"/>
        <v>0</v>
      </c>
      <c r="BS46" s="52">
        <f t="shared" si="14"/>
        <v>0</v>
      </c>
      <c r="BT46" s="51">
        <f t="shared" si="15"/>
        <v>259.68</v>
      </c>
      <c r="BU46" s="51">
        <f t="shared" si="16"/>
        <v>-2201.518475934</v>
      </c>
      <c r="BV46" s="52">
        <f t="shared" si="17"/>
        <v>2613.46</v>
      </c>
      <c r="BW46" s="52">
        <f t="shared" si="18"/>
        <v>947.16000000000008</v>
      </c>
      <c r="BX46" s="53">
        <f t="shared" si="19"/>
        <v>49728.177124066002</v>
      </c>
      <c r="BY46" s="53">
        <f t="shared" si="20"/>
        <v>5029.8444</v>
      </c>
      <c r="BZ46" s="55">
        <f t="shared" si="21"/>
        <v>1418.01828</v>
      </c>
      <c r="CA46" s="55">
        <f t="shared" si="30"/>
        <v>264.55390230003115</v>
      </c>
      <c r="CB46" s="55">
        <f t="shared" si="31"/>
        <v>56440.593706366031</v>
      </c>
    </row>
    <row r="47" spans="1:80" x14ac:dyDescent="0.2">
      <c r="A47" s="28">
        <f t="shared" si="29"/>
        <v>38</v>
      </c>
      <c r="B47" s="63" t="s">
        <v>1682</v>
      </c>
      <c r="C47" s="35" t="s">
        <v>105</v>
      </c>
      <c r="D47" s="35" t="s">
        <v>106</v>
      </c>
      <c r="E47" s="35" t="s">
        <v>1</v>
      </c>
      <c r="F47" s="32">
        <v>37500</v>
      </c>
      <c r="G47" s="32">
        <v>50750</v>
      </c>
      <c r="H47" s="32">
        <v>39250</v>
      </c>
      <c r="I47" s="32">
        <v>15750</v>
      </c>
      <c r="J47" s="32">
        <v>24750</v>
      </c>
      <c r="K47" s="32">
        <v>24750</v>
      </c>
      <c r="L47" s="32">
        <v>39250</v>
      </c>
      <c r="M47" s="32">
        <v>42250</v>
      </c>
      <c r="N47" s="32">
        <v>39500</v>
      </c>
      <c r="O47" s="32">
        <v>32750</v>
      </c>
      <c r="P47" s="32">
        <v>25250</v>
      </c>
      <c r="Q47" s="32">
        <v>22750</v>
      </c>
      <c r="R47" s="33">
        <f t="shared" si="23"/>
        <v>394500</v>
      </c>
      <c r="T47" s="47">
        <v>206</v>
      </c>
      <c r="U47" s="47">
        <v>216</v>
      </c>
      <c r="V47" s="47">
        <v>210</v>
      </c>
      <c r="W47" s="47">
        <v>192</v>
      </c>
      <c r="X47" s="47">
        <v>99</v>
      </c>
      <c r="Y47" s="47">
        <v>125</v>
      </c>
      <c r="Z47" s="47">
        <v>262</v>
      </c>
      <c r="AA47" s="47">
        <v>192</v>
      </c>
      <c r="AB47" s="47">
        <v>148</v>
      </c>
      <c r="AC47" s="47">
        <v>167</v>
      </c>
      <c r="AD47" s="47">
        <v>137</v>
      </c>
      <c r="AE47" s="47">
        <v>114</v>
      </c>
      <c r="AF47" s="47">
        <f t="shared" si="6"/>
        <v>2068</v>
      </c>
      <c r="AG47" s="33">
        <f t="shared" si="24"/>
        <v>262</v>
      </c>
      <c r="AH47" s="47">
        <v>0</v>
      </c>
      <c r="AI47" s="47">
        <v>0</v>
      </c>
      <c r="AJ47" s="47">
        <v>0</v>
      </c>
      <c r="AK47" s="47">
        <v>0</v>
      </c>
      <c r="AL47" s="47">
        <v>0</v>
      </c>
      <c r="AM47" s="47">
        <v>0</v>
      </c>
      <c r="AN47" s="47">
        <v>0</v>
      </c>
      <c r="AO47" s="47">
        <v>0</v>
      </c>
      <c r="AP47" s="47">
        <v>0</v>
      </c>
      <c r="AQ47" s="47">
        <v>0</v>
      </c>
      <c r="AR47" s="47">
        <v>0</v>
      </c>
      <c r="AS47" s="47">
        <v>0</v>
      </c>
      <c r="AT47" s="47">
        <f t="shared" si="7"/>
        <v>0</v>
      </c>
      <c r="AV47" s="32">
        <f t="shared" si="32"/>
        <v>3000</v>
      </c>
      <c r="AW47" s="32">
        <f t="shared" si="32"/>
        <v>3000</v>
      </c>
      <c r="AX47" s="32">
        <f t="shared" si="32"/>
        <v>3000</v>
      </c>
      <c r="AY47" s="32">
        <f t="shared" ref="AY47:BG75" si="33">IF(I47&gt;3000,3000,I47)</f>
        <v>3000</v>
      </c>
      <c r="AZ47" s="32">
        <f t="shared" si="33"/>
        <v>3000</v>
      </c>
      <c r="BA47" s="32">
        <f t="shared" si="33"/>
        <v>3000</v>
      </c>
      <c r="BB47" s="32">
        <f t="shared" si="33"/>
        <v>3000</v>
      </c>
      <c r="BC47" s="32">
        <f t="shared" si="33"/>
        <v>3000</v>
      </c>
      <c r="BD47" s="32">
        <f t="shared" si="33"/>
        <v>3000</v>
      </c>
      <c r="BE47" s="32">
        <f t="shared" si="33"/>
        <v>3000</v>
      </c>
      <c r="BF47" s="32">
        <f t="shared" si="33"/>
        <v>3000</v>
      </c>
      <c r="BG47" s="32">
        <f t="shared" si="33"/>
        <v>3000</v>
      </c>
      <c r="BI47" s="48">
        <f t="shared" si="25"/>
        <v>18000</v>
      </c>
      <c r="BJ47" s="49">
        <f t="shared" si="26"/>
        <v>185250</v>
      </c>
      <c r="BK47" s="49">
        <f t="shared" si="27"/>
        <v>18000</v>
      </c>
      <c r="BL47" s="49">
        <f t="shared" si="28"/>
        <v>173250</v>
      </c>
      <c r="BM47" s="54"/>
      <c r="BN47" s="51">
        <f t="shared" si="9"/>
        <v>7779.75</v>
      </c>
      <c r="BO47" s="51">
        <f t="shared" si="10"/>
        <v>4522.68</v>
      </c>
      <c r="BP47" s="52">
        <f t="shared" si="11"/>
        <v>21210.48</v>
      </c>
      <c r="BQ47" s="52">
        <f t="shared" si="12"/>
        <v>19059.75</v>
      </c>
      <c r="BR47" s="52">
        <f t="shared" si="13"/>
        <v>0</v>
      </c>
      <c r="BS47" s="52">
        <f t="shared" si="14"/>
        <v>0</v>
      </c>
      <c r="BT47" s="51">
        <f t="shared" si="15"/>
        <v>259.68</v>
      </c>
      <c r="BU47" s="51">
        <f t="shared" si="16"/>
        <v>-2404.6639551000003</v>
      </c>
      <c r="BV47" s="52">
        <f t="shared" si="17"/>
        <v>3081.32</v>
      </c>
      <c r="BW47" s="52">
        <f t="shared" si="18"/>
        <v>1116.72</v>
      </c>
      <c r="BX47" s="53">
        <f t="shared" si="19"/>
        <v>54625.716044900008</v>
      </c>
      <c r="BY47" s="53">
        <f t="shared" si="20"/>
        <v>4887.8549999999996</v>
      </c>
      <c r="BZ47" s="55">
        <f t="shared" si="21"/>
        <v>1377.9884999999999</v>
      </c>
      <c r="CA47" s="55">
        <f t="shared" si="30"/>
        <v>290.60880935886803</v>
      </c>
      <c r="CB47" s="55">
        <f t="shared" si="31"/>
        <v>61182.168354258873</v>
      </c>
    </row>
    <row r="48" spans="1:80" s="81" customFormat="1" x14ac:dyDescent="0.2">
      <c r="A48" s="77">
        <f t="shared" si="29"/>
        <v>39</v>
      </c>
      <c r="B48" s="78" t="s">
        <v>1682</v>
      </c>
      <c r="C48" s="79" t="s">
        <v>107</v>
      </c>
      <c r="D48" s="79" t="s">
        <v>108</v>
      </c>
      <c r="E48" s="79" t="s">
        <v>2</v>
      </c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80">
        <f t="shared" si="23"/>
        <v>0</v>
      </c>
      <c r="T48" s="82">
        <v>0</v>
      </c>
      <c r="U48" s="82">
        <v>0</v>
      </c>
      <c r="V48" s="82">
        <v>0</v>
      </c>
      <c r="W48" s="82">
        <v>0</v>
      </c>
      <c r="X48" s="82">
        <v>0</v>
      </c>
      <c r="Y48" s="82">
        <v>0</v>
      </c>
      <c r="Z48" s="82">
        <v>0</v>
      </c>
      <c r="AA48" s="82">
        <v>0</v>
      </c>
      <c r="AB48" s="82">
        <v>0</v>
      </c>
      <c r="AC48" s="82">
        <v>0</v>
      </c>
      <c r="AD48" s="82"/>
      <c r="AE48" s="82"/>
      <c r="AF48" s="82">
        <f t="shared" si="6"/>
        <v>0</v>
      </c>
      <c r="AG48" s="33">
        <f t="shared" si="24"/>
        <v>0</v>
      </c>
      <c r="AH48" s="82">
        <v>0</v>
      </c>
      <c r="AI48" s="82">
        <v>0</v>
      </c>
      <c r="AJ48" s="82">
        <v>0</v>
      </c>
      <c r="AK48" s="82">
        <v>0</v>
      </c>
      <c r="AL48" s="82">
        <v>0</v>
      </c>
      <c r="AM48" s="82">
        <v>0</v>
      </c>
      <c r="AN48" s="82">
        <v>0</v>
      </c>
      <c r="AO48" s="82">
        <v>0</v>
      </c>
      <c r="AP48" s="82">
        <v>0</v>
      </c>
      <c r="AQ48" s="82">
        <v>0</v>
      </c>
      <c r="AR48" s="82">
        <v>0</v>
      </c>
      <c r="AS48" s="82">
        <v>0</v>
      </c>
      <c r="AT48" s="82">
        <f t="shared" si="7"/>
        <v>0</v>
      </c>
      <c r="AV48" s="75">
        <f t="shared" ref="AV48:BA104" si="34">IF(F48&gt;3000,3000,F48)</f>
        <v>0</v>
      </c>
      <c r="AW48" s="75">
        <f t="shared" si="34"/>
        <v>0</v>
      </c>
      <c r="AX48" s="75">
        <f t="shared" si="34"/>
        <v>0</v>
      </c>
      <c r="AY48" s="75">
        <f t="shared" si="33"/>
        <v>0</v>
      </c>
      <c r="AZ48" s="75">
        <f t="shared" si="33"/>
        <v>0</v>
      </c>
      <c r="BA48" s="75">
        <f t="shared" si="33"/>
        <v>0</v>
      </c>
      <c r="BB48" s="75">
        <f t="shared" si="33"/>
        <v>0</v>
      </c>
      <c r="BC48" s="75">
        <f t="shared" si="33"/>
        <v>0</v>
      </c>
      <c r="BD48" s="75">
        <f t="shared" si="33"/>
        <v>0</v>
      </c>
      <c r="BE48" s="75">
        <f t="shared" si="33"/>
        <v>0</v>
      </c>
      <c r="BF48" s="75">
        <f t="shared" si="33"/>
        <v>0</v>
      </c>
      <c r="BG48" s="75">
        <f t="shared" si="33"/>
        <v>0</v>
      </c>
      <c r="BI48" s="83">
        <f t="shared" si="25"/>
        <v>0</v>
      </c>
      <c r="BJ48" s="84">
        <f t="shared" si="26"/>
        <v>0</v>
      </c>
      <c r="BK48" s="84">
        <f t="shared" si="27"/>
        <v>0</v>
      </c>
      <c r="BL48" s="84">
        <f t="shared" si="28"/>
        <v>0</v>
      </c>
      <c r="BM48" s="85"/>
      <c r="BN48" s="86">
        <f t="shared" si="9"/>
        <v>0</v>
      </c>
      <c r="BO48" s="86">
        <f t="shared" si="10"/>
        <v>0</v>
      </c>
      <c r="BP48" s="87">
        <f t="shared" si="11"/>
        <v>0</v>
      </c>
      <c r="BQ48" s="87">
        <f t="shared" si="12"/>
        <v>0</v>
      </c>
      <c r="BR48" s="87">
        <f t="shared" si="13"/>
        <v>0</v>
      </c>
      <c r="BS48" s="87">
        <f t="shared" si="14"/>
        <v>0</v>
      </c>
      <c r="BT48" s="86">
        <f t="shared" si="15"/>
        <v>0</v>
      </c>
      <c r="BU48" s="51">
        <f t="shared" si="16"/>
        <v>0</v>
      </c>
      <c r="BV48" s="87">
        <f t="shared" si="17"/>
        <v>0</v>
      </c>
      <c r="BW48" s="87">
        <f t="shared" si="18"/>
        <v>0</v>
      </c>
      <c r="BX48" s="53">
        <f t="shared" si="19"/>
        <v>0</v>
      </c>
      <c r="BY48" s="88">
        <f t="shared" si="20"/>
        <v>0</v>
      </c>
      <c r="BZ48" s="89">
        <f t="shared" si="21"/>
        <v>0</v>
      </c>
      <c r="CA48" s="89">
        <f t="shared" si="30"/>
        <v>0</v>
      </c>
      <c r="CB48" s="89">
        <f t="shared" si="31"/>
        <v>0</v>
      </c>
    </row>
    <row r="49" spans="1:80" x14ac:dyDescent="0.2">
      <c r="A49" s="28">
        <f t="shared" si="29"/>
        <v>40</v>
      </c>
      <c r="B49" s="63" t="s">
        <v>1682</v>
      </c>
      <c r="C49" s="35" t="s">
        <v>109</v>
      </c>
      <c r="D49" s="35" t="s">
        <v>110</v>
      </c>
      <c r="E49" s="35" t="s">
        <v>22</v>
      </c>
      <c r="F49" s="32">
        <v>23880</v>
      </c>
      <c r="G49" s="32">
        <v>19200</v>
      </c>
      <c r="H49" s="32">
        <v>14480</v>
      </c>
      <c r="I49" s="32">
        <v>7200</v>
      </c>
      <c r="J49" s="32">
        <v>7720</v>
      </c>
      <c r="K49" s="32">
        <v>9360</v>
      </c>
      <c r="L49" s="32">
        <v>11680</v>
      </c>
      <c r="M49" s="32">
        <v>12200</v>
      </c>
      <c r="N49" s="32">
        <v>11680</v>
      </c>
      <c r="O49" s="32">
        <v>6240</v>
      </c>
      <c r="P49" s="32">
        <v>8720</v>
      </c>
      <c r="Q49" s="32">
        <v>13560</v>
      </c>
      <c r="R49" s="33">
        <f t="shared" si="23"/>
        <v>145920</v>
      </c>
      <c r="T49" s="47">
        <v>63</v>
      </c>
      <c r="U49" s="47">
        <v>61</v>
      </c>
      <c r="V49" s="47">
        <v>68</v>
      </c>
      <c r="W49" s="47">
        <v>52</v>
      </c>
      <c r="X49" s="47">
        <v>31</v>
      </c>
      <c r="Y49" s="47">
        <v>22</v>
      </c>
      <c r="Z49" s="47">
        <v>27</v>
      </c>
      <c r="AA49" s="47">
        <v>30</v>
      </c>
      <c r="AB49" s="47">
        <v>30</v>
      </c>
      <c r="AC49" s="47">
        <v>26</v>
      </c>
      <c r="AD49" s="47">
        <v>47</v>
      </c>
      <c r="AE49" s="47">
        <v>43</v>
      </c>
      <c r="AF49" s="47">
        <f t="shared" si="6"/>
        <v>500</v>
      </c>
      <c r="AG49" s="33">
        <f t="shared" si="24"/>
        <v>68</v>
      </c>
      <c r="AH49" s="47">
        <v>0</v>
      </c>
      <c r="AI49" s="47">
        <v>0</v>
      </c>
      <c r="AJ49" s="47">
        <v>0</v>
      </c>
      <c r="AK49" s="47">
        <v>0</v>
      </c>
      <c r="AL49" s="47">
        <v>0</v>
      </c>
      <c r="AM49" s="47">
        <v>0</v>
      </c>
      <c r="AN49" s="47">
        <v>0</v>
      </c>
      <c r="AO49" s="47">
        <v>0</v>
      </c>
      <c r="AP49" s="47">
        <v>0</v>
      </c>
      <c r="AQ49" s="47">
        <v>0</v>
      </c>
      <c r="AR49" s="47">
        <v>0</v>
      </c>
      <c r="AS49" s="47">
        <v>0</v>
      </c>
      <c r="AT49" s="47">
        <f t="shared" si="7"/>
        <v>0</v>
      </c>
      <c r="AV49" s="32">
        <f t="shared" si="34"/>
        <v>3000</v>
      </c>
      <c r="AW49" s="32">
        <f t="shared" si="34"/>
        <v>3000</v>
      </c>
      <c r="AX49" s="32">
        <f t="shared" si="34"/>
        <v>3000</v>
      </c>
      <c r="AY49" s="32">
        <f t="shared" si="33"/>
        <v>3000</v>
      </c>
      <c r="AZ49" s="32">
        <f t="shared" si="33"/>
        <v>3000</v>
      </c>
      <c r="BA49" s="32">
        <f t="shared" si="33"/>
        <v>3000</v>
      </c>
      <c r="BB49" s="32">
        <f t="shared" si="33"/>
        <v>3000</v>
      </c>
      <c r="BC49" s="32">
        <f t="shared" si="33"/>
        <v>3000</v>
      </c>
      <c r="BD49" s="32">
        <f t="shared" si="33"/>
        <v>3000</v>
      </c>
      <c r="BE49" s="32">
        <f t="shared" si="33"/>
        <v>3000</v>
      </c>
      <c r="BF49" s="32">
        <f t="shared" si="33"/>
        <v>3000</v>
      </c>
      <c r="BG49" s="32">
        <f t="shared" si="33"/>
        <v>3000</v>
      </c>
      <c r="BI49" s="48">
        <f t="shared" si="25"/>
        <v>18000</v>
      </c>
      <c r="BJ49" s="49">
        <f t="shared" si="26"/>
        <v>40880</v>
      </c>
      <c r="BK49" s="49">
        <f t="shared" si="27"/>
        <v>18000</v>
      </c>
      <c r="BL49" s="49">
        <f t="shared" si="28"/>
        <v>69040</v>
      </c>
      <c r="BM49" s="54"/>
      <c r="BN49" s="51">
        <f t="shared" si="9"/>
        <v>3107.9367999999999</v>
      </c>
      <c r="BO49" s="51">
        <f t="shared" si="10"/>
        <v>2713.5944</v>
      </c>
      <c r="BP49" s="52">
        <f t="shared" si="11"/>
        <v>3545.7599999999998</v>
      </c>
      <c r="BQ49" s="52">
        <f t="shared" si="12"/>
        <v>5921.82</v>
      </c>
      <c r="BR49" s="52">
        <f t="shared" si="13"/>
        <v>0</v>
      </c>
      <c r="BS49" s="52">
        <f t="shared" si="14"/>
        <v>0</v>
      </c>
      <c r="BT49" s="51">
        <f t="shared" si="15"/>
        <v>259.68</v>
      </c>
      <c r="BU49" s="51">
        <f t="shared" si="16"/>
        <v>-707.70323146800001</v>
      </c>
      <c r="BV49" s="52">
        <f t="shared" si="17"/>
        <v>745</v>
      </c>
      <c r="BW49" s="52">
        <f t="shared" si="18"/>
        <v>270</v>
      </c>
      <c r="BX49" s="53">
        <f t="shared" si="19"/>
        <v>15856.087968532</v>
      </c>
      <c r="BY49" s="53">
        <f t="shared" si="20"/>
        <v>1807.9487999999999</v>
      </c>
      <c r="BZ49" s="55">
        <f t="shared" si="21"/>
        <v>509.69855999999999</v>
      </c>
      <c r="CA49" s="55">
        <f t="shared" si="30"/>
        <v>84.354387992590233</v>
      </c>
      <c r="CB49" s="55">
        <f t="shared" si="31"/>
        <v>18258.089716524588</v>
      </c>
    </row>
    <row r="50" spans="1:80" x14ac:dyDescent="0.2">
      <c r="A50" s="28">
        <f t="shared" si="29"/>
        <v>41</v>
      </c>
      <c r="B50" s="63" t="s">
        <v>1682</v>
      </c>
      <c r="C50" s="35" t="s">
        <v>111</v>
      </c>
      <c r="D50" s="35" t="s">
        <v>112</v>
      </c>
      <c r="E50" s="35" t="s">
        <v>1</v>
      </c>
      <c r="F50" s="32">
        <v>2377</v>
      </c>
      <c r="G50" s="32">
        <v>3482</v>
      </c>
      <c r="H50" s="32">
        <v>2123</v>
      </c>
      <c r="I50" s="32">
        <v>306</v>
      </c>
      <c r="J50" s="32">
        <v>389</v>
      </c>
      <c r="K50" s="32">
        <v>632</v>
      </c>
      <c r="L50" s="32">
        <v>363</v>
      </c>
      <c r="M50" s="32">
        <v>387</v>
      </c>
      <c r="N50" s="32">
        <v>841</v>
      </c>
      <c r="O50" s="32">
        <v>527</v>
      </c>
      <c r="P50" s="32">
        <v>527</v>
      </c>
      <c r="Q50" s="32">
        <v>1222</v>
      </c>
      <c r="R50" s="33">
        <f t="shared" si="23"/>
        <v>13176</v>
      </c>
      <c r="T50" s="47">
        <v>0</v>
      </c>
      <c r="U50" s="47">
        <v>0</v>
      </c>
      <c r="V50" s="47">
        <v>0</v>
      </c>
      <c r="W50" s="47">
        <v>0</v>
      </c>
      <c r="X50" s="47">
        <v>0</v>
      </c>
      <c r="Y50" s="47">
        <v>0</v>
      </c>
      <c r="Z50" s="47">
        <v>0</v>
      </c>
      <c r="AA50" s="47">
        <v>0</v>
      </c>
      <c r="AB50" s="47">
        <v>0</v>
      </c>
      <c r="AC50" s="47">
        <v>0</v>
      </c>
      <c r="AD50" s="47">
        <v>0</v>
      </c>
      <c r="AE50" s="47">
        <v>0</v>
      </c>
      <c r="AF50" s="47">
        <f t="shared" si="6"/>
        <v>0</v>
      </c>
      <c r="AG50" s="33">
        <f t="shared" si="24"/>
        <v>0</v>
      </c>
      <c r="AH50" s="47">
        <v>0</v>
      </c>
      <c r="AI50" s="47">
        <v>0</v>
      </c>
      <c r="AJ50" s="47">
        <v>0</v>
      </c>
      <c r="AK50" s="47">
        <v>0</v>
      </c>
      <c r="AL50" s="47">
        <v>0</v>
      </c>
      <c r="AM50" s="47">
        <v>0</v>
      </c>
      <c r="AN50" s="47">
        <v>0</v>
      </c>
      <c r="AO50" s="47">
        <v>0</v>
      </c>
      <c r="AP50" s="47">
        <v>0</v>
      </c>
      <c r="AQ50" s="47">
        <v>0</v>
      </c>
      <c r="AR50" s="47">
        <v>0</v>
      </c>
      <c r="AS50" s="47">
        <v>0</v>
      </c>
      <c r="AT50" s="47">
        <f t="shared" si="7"/>
        <v>0</v>
      </c>
      <c r="AV50" s="32">
        <f t="shared" si="34"/>
        <v>2377</v>
      </c>
      <c r="AW50" s="32">
        <f t="shared" si="34"/>
        <v>3000</v>
      </c>
      <c r="AX50" s="32">
        <f t="shared" si="34"/>
        <v>2123</v>
      </c>
      <c r="AY50" s="32">
        <f t="shared" si="33"/>
        <v>306</v>
      </c>
      <c r="AZ50" s="32">
        <f t="shared" si="33"/>
        <v>389</v>
      </c>
      <c r="BA50" s="32">
        <f t="shared" si="33"/>
        <v>632</v>
      </c>
      <c r="BB50" s="32">
        <f t="shared" si="33"/>
        <v>363</v>
      </c>
      <c r="BC50" s="32">
        <f t="shared" si="33"/>
        <v>387</v>
      </c>
      <c r="BD50" s="32">
        <f t="shared" si="33"/>
        <v>841</v>
      </c>
      <c r="BE50" s="32">
        <f t="shared" si="33"/>
        <v>527</v>
      </c>
      <c r="BF50" s="32">
        <f t="shared" si="33"/>
        <v>527</v>
      </c>
      <c r="BG50" s="32">
        <f t="shared" si="33"/>
        <v>1222</v>
      </c>
      <c r="BI50" s="48">
        <f t="shared" si="25"/>
        <v>3139</v>
      </c>
      <c r="BJ50" s="49">
        <f t="shared" si="26"/>
        <v>0</v>
      </c>
      <c r="BK50" s="49">
        <f t="shared" si="27"/>
        <v>9555</v>
      </c>
      <c r="BL50" s="49">
        <f t="shared" si="28"/>
        <v>482</v>
      </c>
      <c r="BM50" s="54"/>
      <c r="BN50" s="51">
        <f t="shared" si="9"/>
        <v>311.29462999999998</v>
      </c>
      <c r="BO50" s="51">
        <f t="shared" si="10"/>
        <v>812.61186999999995</v>
      </c>
      <c r="BP50" s="52">
        <f t="shared" si="11"/>
        <v>0</v>
      </c>
      <c r="BQ50" s="52">
        <f t="shared" si="12"/>
        <v>0</v>
      </c>
      <c r="BR50" s="52">
        <f t="shared" si="13"/>
        <v>0</v>
      </c>
      <c r="BS50" s="52">
        <f t="shared" si="14"/>
        <v>0</v>
      </c>
      <c r="BT50" s="51">
        <f t="shared" si="15"/>
        <v>259.68</v>
      </c>
      <c r="BU50" s="51">
        <f t="shared" si="16"/>
        <v>-62.973939547500002</v>
      </c>
      <c r="BV50" s="52">
        <f t="shared" si="17"/>
        <v>0</v>
      </c>
      <c r="BW50" s="52">
        <f t="shared" si="18"/>
        <v>0</v>
      </c>
      <c r="BX50" s="53">
        <f t="shared" si="19"/>
        <v>1320.6125604525</v>
      </c>
      <c r="BY50" s="53">
        <f t="shared" si="20"/>
        <v>163.25064</v>
      </c>
      <c r="BZ50" s="55">
        <f t="shared" si="21"/>
        <v>46.023767999999997</v>
      </c>
      <c r="CA50" s="55">
        <f t="shared" si="30"/>
        <v>7.0256588216073004</v>
      </c>
      <c r="CB50" s="55">
        <f t="shared" si="31"/>
        <v>1536.9126272741073</v>
      </c>
    </row>
    <row r="51" spans="1:80" x14ac:dyDescent="0.2">
      <c r="A51" s="28">
        <f t="shared" si="29"/>
        <v>42</v>
      </c>
      <c r="B51" s="63" t="s">
        <v>1682</v>
      </c>
      <c r="C51" s="35" t="s">
        <v>1631</v>
      </c>
      <c r="D51" s="35" t="s">
        <v>1632</v>
      </c>
      <c r="E51" s="35" t="s">
        <v>23</v>
      </c>
      <c r="F51" s="32">
        <v>210</v>
      </c>
      <c r="G51" s="32">
        <v>210</v>
      </c>
      <c r="H51" s="32">
        <v>210</v>
      </c>
      <c r="I51" s="32">
        <v>210</v>
      </c>
      <c r="J51" s="32">
        <v>210</v>
      </c>
      <c r="K51" s="32">
        <v>210</v>
      </c>
      <c r="L51" s="32">
        <v>210</v>
      </c>
      <c r="M51" s="32">
        <v>210</v>
      </c>
      <c r="N51" s="32">
        <v>210</v>
      </c>
      <c r="O51" s="32">
        <v>210</v>
      </c>
      <c r="P51" s="32">
        <v>210</v>
      </c>
      <c r="Q51" s="32">
        <v>210</v>
      </c>
      <c r="R51" s="33">
        <f t="shared" si="23"/>
        <v>2520</v>
      </c>
      <c r="T51" s="47">
        <v>0</v>
      </c>
      <c r="U51" s="47">
        <v>0</v>
      </c>
      <c r="V51" s="47">
        <v>0</v>
      </c>
      <c r="W51" s="47">
        <v>0</v>
      </c>
      <c r="X51" s="47">
        <v>0</v>
      </c>
      <c r="Y51" s="47">
        <v>0</v>
      </c>
      <c r="Z51" s="47">
        <v>0</v>
      </c>
      <c r="AA51" s="47">
        <v>0</v>
      </c>
      <c r="AB51" s="47">
        <v>0</v>
      </c>
      <c r="AC51" s="47">
        <v>0</v>
      </c>
      <c r="AD51" s="47">
        <v>0</v>
      </c>
      <c r="AE51" s="47">
        <v>0</v>
      </c>
      <c r="AF51" s="47">
        <f t="shared" si="6"/>
        <v>0</v>
      </c>
      <c r="AG51" s="33">
        <f t="shared" si="24"/>
        <v>0</v>
      </c>
      <c r="AH51" s="47">
        <v>0</v>
      </c>
      <c r="AI51" s="47">
        <v>0</v>
      </c>
      <c r="AJ51" s="47">
        <v>0</v>
      </c>
      <c r="AK51" s="47">
        <v>0</v>
      </c>
      <c r="AL51" s="47">
        <v>0</v>
      </c>
      <c r="AM51" s="47">
        <v>0</v>
      </c>
      <c r="AN51" s="47">
        <v>0</v>
      </c>
      <c r="AO51" s="47">
        <v>0</v>
      </c>
      <c r="AP51" s="47">
        <v>0</v>
      </c>
      <c r="AQ51" s="47">
        <v>0</v>
      </c>
      <c r="AR51" s="47">
        <v>0</v>
      </c>
      <c r="AS51" s="47">
        <v>0</v>
      </c>
      <c r="AT51" s="47">
        <f t="shared" si="7"/>
        <v>0</v>
      </c>
      <c r="AV51" s="32">
        <f t="shared" si="34"/>
        <v>210</v>
      </c>
      <c r="AW51" s="32">
        <f t="shared" si="34"/>
        <v>210</v>
      </c>
      <c r="AX51" s="32">
        <f t="shared" si="34"/>
        <v>210</v>
      </c>
      <c r="AY51" s="32">
        <f t="shared" si="33"/>
        <v>210</v>
      </c>
      <c r="AZ51" s="32">
        <f t="shared" si="33"/>
        <v>210</v>
      </c>
      <c r="BA51" s="32">
        <f t="shared" si="33"/>
        <v>210</v>
      </c>
      <c r="BB51" s="32">
        <f t="shared" si="33"/>
        <v>210</v>
      </c>
      <c r="BC51" s="32">
        <f t="shared" si="33"/>
        <v>210</v>
      </c>
      <c r="BD51" s="32">
        <f t="shared" si="33"/>
        <v>210</v>
      </c>
      <c r="BE51" s="32">
        <f t="shared" si="33"/>
        <v>210</v>
      </c>
      <c r="BF51" s="32">
        <f t="shared" si="33"/>
        <v>210</v>
      </c>
      <c r="BG51" s="32">
        <f t="shared" si="33"/>
        <v>210</v>
      </c>
      <c r="BI51" s="48">
        <f t="shared" si="25"/>
        <v>1260</v>
      </c>
      <c r="BJ51" s="49">
        <f t="shared" si="26"/>
        <v>0</v>
      </c>
      <c r="BK51" s="49">
        <f t="shared" si="27"/>
        <v>1260</v>
      </c>
      <c r="BL51" s="49">
        <f t="shared" si="28"/>
        <v>0</v>
      </c>
      <c r="BM51" s="54"/>
      <c r="BN51" s="51">
        <f t="shared" si="9"/>
        <v>124.95419999999999</v>
      </c>
      <c r="BO51" s="51">
        <f t="shared" si="10"/>
        <v>106.05419999999999</v>
      </c>
      <c r="BP51" s="52">
        <f t="shared" si="11"/>
        <v>0</v>
      </c>
      <c r="BQ51" s="52">
        <f t="shared" si="12"/>
        <v>0</v>
      </c>
      <c r="BR51" s="52">
        <f t="shared" si="13"/>
        <v>0</v>
      </c>
      <c r="BS51" s="52">
        <f t="shared" si="14"/>
        <v>0</v>
      </c>
      <c r="BT51" s="51">
        <f t="shared" si="15"/>
        <v>259.68</v>
      </c>
      <c r="BU51" s="51">
        <f t="shared" si="16"/>
        <v>-22.333682526</v>
      </c>
      <c r="BV51" s="52">
        <f t="shared" si="17"/>
        <v>0</v>
      </c>
      <c r="BW51" s="52">
        <f t="shared" si="18"/>
        <v>0</v>
      </c>
      <c r="BX51" s="53">
        <f t="shared" si="19"/>
        <v>468.35471747399998</v>
      </c>
      <c r="BY51" s="53">
        <f t="shared" si="20"/>
        <v>31.222799999999999</v>
      </c>
      <c r="BZ51" s="55">
        <f t="shared" si="21"/>
        <v>8.8023600000000002</v>
      </c>
      <c r="CA51" s="55">
        <f t="shared" si="30"/>
        <v>2.49164709696168</v>
      </c>
      <c r="CB51" s="55">
        <f t="shared" si="31"/>
        <v>510.8715245709617</v>
      </c>
    </row>
    <row r="52" spans="1:80" x14ac:dyDescent="0.2">
      <c r="A52" s="28">
        <f t="shared" si="29"/>
        <v>43</v>
      </c>
      <c r="B52" s="63" t="s">
        <v>1682</v>
      </c>
      <c r="C52" s="35" t="s">
        <v>113</v>
      </c>
      <c r="D52" s="35" t="s">
        <v>114</v>
      </c>
      <c r="E52" s="35" t="s">
        <v>22</v>
      </c>
      <c r="F52" s="32">
        <v>6240</v>
      </c>
      <c r="G52" s="32">
        <v>4840</v>
      </c>
      <c r="H52" s="32">
        <v>3120</v>
      </c>
      <c r="I52" s="32">
        <v>1080</v>
      </c>
      <c r="J52" s="32">
        <v>1360</v>
      </c>
      <c r="K52" s="32">
        <v>2320</v>
      </c>
      <c r="L52" s="32">
        <v>2800</v>
      </c>
      <c r="M52" s="32">
        <v>2800</v>
      </c>
      <c r="N52" s="32">
        <v>2960</v>
      </c>
      <c r="O52" s="32">
        <v>1520</v>
      </c>
      <c r="P52" s="32">
        <v>1720</v>
      </c>
      <c r="Q52" s="32">
        <v>2280</v>
      </c>
      <c r="R52" s="33">
        <f t="shared" si="23"/>
        <v>33040</v>
      </c>
      <c r="T52" s="47">
        <v>12</v>
      </c>
      <c r="U52" s="47">
        <v>10</v>
      </c>
      <c r="V52" s="47">
        <v>12</v>
      </c>
      <c r="W52" s="47">
        <v>1</v>
      </c>
      <c r="X52" s="47">
        <v>0</v>
      </c>
      <c r="Y52" s="47">
        <v>0</v>
      </c>
      <c r="Z52" s="47">
        <v>0</v>
      </c>
      <c r="AA52" s="47">
        <v>0</v>
      </c>
      <c r="AB52" s="47">
        <v>0</v>
      </c>
      <c r="AC52" s="47">
        <v>0</v>
      </c>
      <c r="AD52" s="47">
        <v>4</v>
      </c>
      <c r="AE52" s="47">
        <v>3</v>
      </c>
      <c r="AF52" s="47">
        <f t="shared" si="6"/>
        <v>42</v>
      </c>
      <c r="AG52" s="33">
        <f t="shared" si="24"/>
        <v>12</v>
      </c>
      <c r="AH52" s="47">
        <v>0</v>
      </c>
      <c r="AI52" s="47">
        <v>0</v>
      </c>
      <c r="AJ52" s="47">
        <v>0</v>
      </c>
      <c r="AK52" s="47">
        <v>0</v>
      </c>
      <c r="AL52" s="47">
        <v>0</v>
      </c>
      <c r="AM52" s="47">
        <v>0</v>
      </c>
      <c r="AN52" s="47">
        <v>0</v>
      </c>
      <c r="AO52" s="47">
        <v>0</v>
      </c>
      <c r="AP52" s="47">
        <v>0</v>
      </c>
      <c r="AQ52" s="47">
        <v>0</v>
      </c>
      <c r="AR52" s="47">
        <v>0</v>
      </c>
      <c r="AS52" s="47">
        <v>0</v>
      </c>
      <c r="AT52" s="47">
        <f t="shared" si="7"/>
        <v>0</v>
      </c>
      <c r="AV52" s="32">
        <f t="shared" si="34"/>
        <v>3000</v>
      </c>
      <c r="AW52" s="32">
        <f t="shared" si="34"/>
        <v>3000</v>
      </c>
      <c r="AX52" s="32">
        <f t="shared" si="34"/>
        <v>3000</v>
      </c>
      <c r="AY52" s="32">
        <f t="shared" si="33"/>
        <v>1080</v>
      </c>
      <c r="AZ52" s="32">
        <f t="shared" si="33"/>
        <v>1360</v>
      </c>
      <c r="BA52" s="32">
        <f t="shared" si="33"/>
        <v>2320</v>
      </c>
      <c r="BB52" s="32">
        <f t="shared" si="33"/>
        <v>2800</v>
      </c>
      <c r="BC52" s="32">
        <f t="shared" si="33"/>
        <v>2800</v>
      </c>
      <c r="BD52" s="32">
        <f t="shared" si="33"/>
        <v>2960</v>
      </c>
      <c r="BE52" s="32">
        <f t="shared" si="33"/>
        <v>1520</v>
      </c>
      <c r="BF52" s="32">
        <f t="shared" si="33"/>
        <v>1720</v>
      </c>
      <c r="BG52" s="32">
        <f t="shared" si="33"/>
        <v>2280</v>
      </c>
      <c r="BI52" s="48">
        <f t="shared" si="25"/>
        <v>13760</v>
      </c>
      <c r="BJ52" s="49">
        <f t="shared" si="26"/>
        <v>0</v>
      </c>
      <c r="BK52" s="49">
        <f t="shared" si="27"/>
        <v>14080</v>
      </c>
      <c r="BL52" s="49">
        <f t="shared" si="28"/>
        <v>5200</v>
      </c>
      <c r="BM52" s="54"/>
      <c r="BN52" s="51">
        <f t="shared" si="9"/>
        <v>1364.5791999999999</v>
      </c>
      <c r="BO52" s="51">
        <f t="shared" si="10"/>
        <v>1275.3855999999998</v>
      </c>
      <c r="BP52" s="52">
        <f t="shared" si="11"/>
        <v>0</v>
      </c>
      <c r="BQ52" s="52">
        <f t="shared" si="12"/>
        <v>744.66</v>
      </c>
      <c r="BR52" s="52">
        <f t="shared" si="13"/>
        <v>0</v>
      </c>
      <c r="BS52" s="52">
        <f t="shared" si="14"/>
        <v>0</v>
      </c>
      <c r="BT52" s="51">
        <f t="shared" si="15"/>
        <v>259.68</v>
      </c>
      <c r="BU52" s="51">
        <f t="shared" si="16"/>
        <v>-165.87053297199998</v>
      </c>
      <c r="BV52" s="52">
        <f t="shared" si="17"/>
        <v>62.58</v>
      </c>
      <c r="BW52" s="52">
        <f t="shared" si="18"/>
        <v>22.68</v>
      </c>
      <c r="BX52" s="53">
        <f t="shared" si="19"/>
        <v>3563.6942670279991</v>
      </c>
      <c r="BY52" s="53">
        <f t="shared" si="20"/>
        <v>409.36559999999997</v>
      </c>
      <c r="BZ52" s="55">
        <f t="shared" si="21"/>
        <v>115.40872</v>
      </c>
      <c r="CA52" s="55">
        <f t="shared" si="30"/>
        <v>18.958853500588955</v>
      </c>
      <c r="CB52" s="55">
        <f t="shared" si="31"/>
        <v>4107.4274405285878</v>
      </c>
    </row>
    <row r="53" spans="1:80" x14ac:dyDescent="0.2">
      <c r="A53" s="28">
        <f t="shared" si="29"/>
        <v>44</v>
      </c>
      <c r="B53" s="63" t="s">
        <v>1682</v>
      </c>
      <c r="C53" s="35" t="s">
        <v>115</v>
      </c>
      <c r="D53" s="35" t="s">
        <v>116</v>
      </c>
      <c r="E53" s="35" t="s">
        <v>1</v>
      </c>
      <c r="F53" s="32">
        <v>1657</v>
      </c>
      <c r="G53" s="32">
        <v>2205</v>
      </c>
      <c r="H53" s="32">
        <v>1882</v>
      </c>
      <c r="I53" s="32">
        <v>1047</v>
      </c>
      <c r="J53" s="32">
        <v>1132</v>
      </c>
      <c r="K53" s="32">
        <v>1213</v>
      </c>
      <c r="L53" s="32">
        <v>1430</v>
      </c>
      <c r="M53" s="32">
        <v>1167</v>
      </c>
      <c r="N53" s="32">
        <v>1149</v>
      </c>
      <c r="O53" s="32">
        <v>1182</v>
      </c>
      <c r="P53" s="32">
        <v>899</v>
      </c>
      <c r="Q53" s="32">
        <v>799</v>
      </c>
      <c r="R53" s="33">
        <f t="shared" si="23"/>
        <v>15762</v>
      </c>
      <c r="T53" s="47">
        <v>0</v>
      </c>
      <c r="U53" s="47">
        <v>0</v>
      </c>
      <c r="V53" s="47">
        <v>0</v>
      </c>
      <c r="W53" s="47">
        <v>0</v>
      </c>
      <c r="X53" s="47">
        <v>0</v>
      </c>
      <c r="Y53" s="47">
        <v>0</v>
      </c>
      <c r="Z53" s="47">
        <v>0</v>
      </c>
      <c r="AA53" s="47">
        <v>0</v>
      </c>
      <c r="AB53" s="47">
        <v>0</v>
      </c>
      <c r="AC53" s="47">
        <v>0</v>
      </c>
      <c r="AD53" s="47">
        <v>0</v>
      </c>
      <c r="AE53" s="47">
        <v>0</v>
      </c>
      <c r="AF53" s="47">
        <f t="shared" si="6"/>
        <v>0</v>
      </c>
      <c r="AG53" s="33">
        <f t="shared" si="24"/>
        <v>0</v>
      </c>
      <c r="AH53" s="47">
        <v>0</v>
      </c>
      <c r="AI53" s="47">
        <v>0</v>
      </c>
      <c r="AJ53" s="47">
        <v>0</v>
      </c>
      <c r="AK53" s="47">
        <v>0</v>
      </c>
      <c r="AL53" s="47">
        <v>0</v>
      </c>
      <c r="AM53" s="47">
        <v>0</v>
      </c>
      <c r="AN53" s="47">
        <v>0</v>
      </c>
      <c r="AO53" s="47">
        <v>0</v>
      </c>
      <c r="AP53" s="47">
        <v>0</v>
      </c>
      <c r="AQ53" s="47">
        <v>0</v>
      </c>
      <c r="AR53" s="47">
        <v>0</v>
      </c>
      <c r="AS53" s="47">
        <v>0</v>
      </c>
      <c r="AT53" s="47">
        <f t="shared" si="7"/>
        <v>0</v>
      </c>
      <c r="AV53" s="32">
        <f t="shared" si="34"/>
        <v>1657</v>
      </c>
      <c r="AW53" s="32">
        <f t="shared" si="34"/>
        <v>2205</v>
      </c>
      <c r="AX53" s="32">
        <f t="shared" si="34"/>
        <v>1882</v>
      </c>
      <c r="AY53" s="32">
        <f t="shared" si="33"/>
        <v>1047</v>
      </c>
      <c r="AZ53" s="32">
        <f t="shared" si="33"/>
        <v>1132</v>
      </c>
      <c r="BA53" s="32">
        <f t="shared" si="33"/>
        <v>1213</v>
      </c>
      <c r="BB53" s="32">
        <f t="shared" si="33"/>
        <v>1430</v>
      </c>
      <c r="BC53" s="32">
        <f t="shared" si="33"/>
        <v>1167</v>
      </c>
      <c r="BD53" s="32">
        <f t="shared" si="33"/>
        <v>1149</v>
      </c>
      <c r="BE53" s="32">
        <f t="shared" si="33"/>
        <v>1182</v>
      </c>
      <c r="BF53" s="32">
        <f t="shared" si="33"/>
        <v>899</v>
      </c>
      <c r="BG53" s="32">
        <f t="shared" si="33"/>
        <v>799</v>
      </c>
      <c r="BI53" s="48">
        <f t="shared" si="25"/>
        <v>7273</v>
      </c>
      <c r="BJ53" s="49">
        <f t="shared" si="26"/>
        <v>0</v>
      </c>
      <c r="BK53" s="49">
        <f t="shared" si="27"/>
        <v>8489</v>
      </c>
      <c r="BL53" s="49">
        <f t="shared" si="28"/>
        <v>0</v>
      </c>
      <c r="BM53" s="54"/>
      <c r="BN53" s="51">
        <f t="shared" si="9"/>
        <v>721.26340999999991</v>
      </c>
      <c r="BO53" s="51">
        <f t="shared" si="10"/>
        <v>714.5191299999999</v>
      </c>
      <c r="BP53" s="52">
        <f t="shared" si="11"/>
        <v>0</v>
      </c>
      <c r="BQ53" s="52">
        <f t="shared" si="12"/>
        <v>0</v>
      </c>
      <c r="BR53" s="52">
        <f t="shared" si="13"/>
        <v>0</v>
      </c>
      <c r="BS53" s="52">
        <f t="shared" si="14"/>
        <v>0</v>
      </c>
      <c r="BT53" s="51">
        <f t="shared" si="15"/>
        <v>259.68</v>
      </c>
      <c r="BU53" s="51">
        <f t="shared" si="16"/>
        <v>-77.168977508099985</v>
      </c>
      <c r="BV53" s="52">
        <f t="shared" si="17"/>
        <v>0</v>
      </c>
      <c r="BW53" s="52">
        <f t="shared" si="18"/>
        <v>0</v>
      </c>
      <c r="BX53" s="53">
        <f t="shared" si="19"/>
        <v>1618.2935624918998</v>
      </c>
      <c r="BY53" s="53">
        <f t="shared" si="20"/>
        <v>195.29118</v>
      </c>
      <c r="BZ53" s="55">
        <f t="shared" si="21"/>
        <v>55.056666</v>
      </c>
      <c r="CA53" s="55">
        <f t="shared" si="30"/>
        <v>8.609321752456907</v>
      </c>
      <c r="CB53" s="55">
        <f t="shared" si="31"/>
        <v>1877.2507302443566</v>
      </c>
    </row>
    <row r="54" spans="1:80" x14ac:dyDescent="0.2">
      <c r="A54" s="28">
        <f t="shared" si="29"/>
        <v>45</v>
      </c>
      <c r="B54" s="63" t="s">
        <v>1682</v>
      </c>
      <c r="C54" s="35" t="s">
        <v>117</v>
      </c>
      <c r="D54" s="35" t="s">
        <v>118</v>
      </c>
      <c r="E54" s="35" t="s">
        <v>23</v>
      </c>
      <c r="F54" s="32">
        <v>452</v>
      </c>
      <c r="G54" s="32">
        <v>506</v>
      </c>
      <c r="H54" s="32">
        <v>459</v>
      </c>
      <c r="I54" s="32">
        <v>386</v>
      </c>
      <c r="J54" s="32">
        <v>111</v>
      </c>
      <c r="K54" s="32">
        <v>372</v>
      </c>
      <c r="L54" s="32">
        <v>393</v>
      </c>
      <c r="M54" s="32">
        <v>357</v>
      </c>
      <c r="N54" s="32">
        <v>505</v>
      </c>
      <c r="O54" s="32">
        <v>521</v>
      </c>
      <c r="P54" s="32">
        <v>585</v>
      </c>
      <c r="Q54" s="32">
        <v>837</v>
      </c>
      <c r="R54" s="33">
        <f t="shared" si="23"/>
        <v>5484</v>
      </c>
      <c r="T54" s="47">
        <v>0</v>
      </c>
      <c r="U54" s="47">
        <v>0</v>
      </c>
      <c r="V54" s="47">
        <v>0</v>
      </c>
      <c r="W54" s="47">
        <v>0</v>
      </c>
      <c r="X54" s="47">
        <v>0</v>
      </c>
      <c r="Y54" s="47">
        <v>0</v>
      </c>
      <c r="Z54" s="47">
        <v>0</v>
      </c>
      <c r="AA54" s="47">
        <v>0</v>
      </c>
      <c r="AB54" s="47">
        <v>0</v>
      </c>
      <c r="AC54" s="47">
        <v>0</v>
      </c>
      <c r="AD54" s="47">
        <v>0</v>
      </c>
      <c r="AE54" s="47">
        <v>0</v>
      </c>
      <c r="AF54" s="47">
        <f t="shared" si="6"/>
        <v>0</v>
      </c>
      <c r="AG54" s="33">
        <f t="shared" si="24"/>
        <v>0</v>
      </c>
      <c r="AH54" s="47">
        <v>0</v>
      </c>
      <c r="AI54" s="47">
        <v>0</v>
      </c>
      <c r="AJ54" s="47">
        <v>0</v>
      </c>
      <c r="AK54" s="47">
        <v>0</v>
      </c>
      <c r="AL54" s="47">
        <v>0</v>
      </c>
      <c r="AM54" s="47">
        <v>0</v>
      </c>
      <c r="AN54" s="47">
        <v>0</v>
      </c>
      <c r="AO54" s="47">
        <v>0</v>
      </c>
      <c r="AP54" s="47">
        <v>0</v>
      </c>
      <c r="AQ54" s="47">
        <v>0</v>
      </c>
      <c r="AR54" s="47">
        <v>0</v>
      </c>
      <c r="AS54" s="47">
        <v>0</v>
      </c>
      <c r="AT54" s="47">
        <f t="shared" si="7"/>
        <v>0</v>
      </c>
      <c r="AV54" s="32">
        <f t="shared" si="34"/>
        <v>452</v>
      </c>
      <c r="AW54" s="32">
        <f t="shared" si="34"/>
        <v>506</v>
      </c>
      <c r="AX54" s="32">
        <f t="shared" si="34"/>
        <v>459</v>
      </c>
      <c r="AY54" s="32">
        <f t="shared" si="33"/>
        <v>386</v>
      </c>
      <c r="AZ54" s="32">
        <f t="shared" si="33"/>
        <v>111</v>
      </c>
      <c r="BA54" s="32">
        <f t="shared" si="33"/>
        <v>372</v>
      </c>
      <c r="BB54" s="32">
        <f t="shared" si="33"/>
        <v>393</v>
      </c>
      <c r="BC54" s="32">
        <f t="shared" si="33"/>
        <v>357</v>
      </c>
      <c r="BD54" s="32">
        <f t="shared" si="33"/>
        <v>505</v>
      </c>
      <c r="BE54" s="32">
        <f t="shared" si="33"/>
        <v>521</v>
      </c>
      <c r="BF54" s="32">
        <f t="shared" si="33"/>
        <v>585</v>
      </c>
      <c r="BG54" s="32">
        <f t="shared" si="33"/>
        <v>837</v>
      </c>
      <c r="BI54" s="48">
        <f t="shared" si="25"/>
        <v>2259</v>
      </c>
      <c r="BJ54" s="49">
        <f t="shared" si="26"/>
        <v>0</v>
      </c>
      <c r="BK54" s="49">
        <f t="shared" si="27"/>
        <v>3225</v>
      </c>
      <c r="BL54" s="49">
        <f t="shared" si="28"/>
        <v>0</v>
      </c>
      <c r="BM54" s="54"/>
      <c r="BN54" s="51">
        <f t="shared" si="9"/>
        <v>224.02502999999999</v>
      </c>
      <c r="BO54" s="51">
        <f t="shared" si="10"/>
        <v>271.44824999999997</v>
      </c>
      <c r="BP54" s="52">
        <f t="shared" si="11"/>
        <v>0</v>
      </c>
      <c r="BQ54" s="52">
        <f t="shared" si="12"/>
        <v>0</v>
      </c>
      <c r="BR54" s="52">
        <f t="shared" si="13"/>
        <v>0</v>
      </c>
      <c r="BS54" s="52">
        <f t="shared" si="14"/>
        <v>0</v>
      </c>
      <c r="BT54" s="51">
        <f t="shared" si="15"/>
        <v>259.68</v>
      </c>
      <c r="BU54" s="51">
        <f t="shared" si="16"/>
        <v>-34.370801539200002</v>
      </c>
      <c r="BV54" s="52">
        <f t="shared" si="17"/>
        <v>0</v>
      </c>
      <c r="BW54" s="52">
        <f t="shared" si="18"/>
        <v>0</v>
      </c>
      <c r="BX54" s="53">
        <f t="shared" si="19"/>
        <v>720.78247846080001</v>
      </c>
      <c r="BY54" s="53">
        <f t="shared" si="20"/>
        <v>67.946759999999998</v>
      </c>
      <c r="BZ54" s="55">
        <f t="shared" si="21"/>
        <v>19.155612000000001</v>
      </c>
      <c r="CA54" s="55">
        <f t="shared" si="30"/>
        <v>3.8345627854114559</v>
      </c>
      <c r="CB54" s="55">
        <f t="shared" si="31"/>
        <v>811.7194132462115</v>
      </c>
    </row>
    <row r="55" spans="1:80" x14ac:dyDescent="0.2">
      <c r="A55" s="28">
        <f t="shared" si="29"/>
        <v>46</v>
      </c>
      <c r="B55" s="63" t="s">
        <v>1682</v>
      </c>
      <c r="C55" s="35" t="s">
        <v>119</v>
      </c>
      <c r="D55" s="35" t="s">
        <v>120</v>
      </c>
      <c r="E55" s="35" t="s">
        <v>10</v>
      </c>
      <c r="F55" s="32">
        <v>21400</v>
      </c>
      <c r="G55" s="32">
        <v>19200</v>
      </c>
      <c r="H55" s="32">
        <v>19200</v>
      </c>
      <c r="I55" s="32">
        <v>17200</v>
      </c>
      <c r="J55" s="32">
        <v>23600</v>
      </c>
      <c r="K55" s="32">
        <v>29000</v>
      </c>
      <c r="L55" s="32">
        <v>37200</v>
      </c>
      <c r="M55" s="32">
        <v>32000</v>
      </c>
      <c r="N55" s="32">
        <v>31000</v>
      </c>
      <c r="O55" s="32">
        <v>21600</v>
      </c>
      <c r="P55" s="32">
        <v>17400</v>
      </c>
      <c r="Q55" s="32">
        <v>18200</v>
      </c>
      <c r="R55" s="33">
        <f t="shared" si="23"/>
        <v>287000</v>
      </c>
      <c r="T55" s="47">
        <v>31</v>
      </c>
      <c r="U55" s="47">
        <v>32</v>
      </c>
      <c r="V55" s="47">
        <v>30</v>
      </c>
      <c r="W55" s="47">
        <v>35</v>
      </c>
      <c r="X55" s="47">
        <v>47</v>
      </c>
      <c r="Y55" s="47">
        <v>61</v>
      </c>
      <c r="Z55" s="47">
        <v>62</v>
      </c>
      <c r="AA55" s="47">
        <v>70</v>
      </c>
      <c r="AB55" s="47">
        <v>62</v>
      </c>
      <c r="AC55" s="47">
        <v>47</v>
      </c>
      <c r="AD55" s="47">
        <v>41</v>
      </c>
      <c r="AE55" s="47">
        <v>29</v>
      </c>
      <c r="AF55" s="47">
        <f t="shared" si="6"/>
        <v>547</v>
      </c>
      <c r="AG55" s="33">
        <f t="shared" si="24"/>
        <v>70</v>
      </c>
      <c r="AH55" s="47">
        <v>0</v>
      </c>
      <c r="AI55" s="47">
        <v>0</v>
      </c>
      <c r="AJ55" s="47">
        <v>0</v>
      </c>
      <c r="AK55" s="47">
        <v>0</v>
      </c>
      <c r="AL55" s="47">
        <v>0</v>
      </c>
      <c r="AM55" s="47">
        <v>0</v>
      </c>
      <c r="AN55" s="47">
        <v>0</v>
      </c>
      <c r="AO55" s="47">
        <v>0</v>
      </c>
      <c r="AP55" s="47">
        <v>0</v>
      </c>
      <c r="AQ55" s="47">
        <v>0</v>
      </c>
      <c r="AR55" s="47">
        <v>0</v>
      </c>
      <c r="AS55" s="47">
        <v>0</v>
      </c>
      <c r="AT55" s="47">
        <f t="shared" si="7"/>
        <v>0</v>
      </c>
      <c r="AV55" s="32">
        <f t="shared" si="34"/>
        <v>3000</v>
      </c>
      <c r="AW55" s="32">
        <f t="shared" si="34"/>
        <v>3000</v>
      </c>
      <c r="AX55" s="32">
        <f t="shared" si="34"/>
        <v>3000</v>
      </c>
      <c r="AY55" s="32">
        <f t="shared" si="33"/>
        <v>3000</v>
      </c>
      <c r="AZ55" s="32">
        <f t="shared" si="33"/>
        <v>3000</v>
      </c>
      <c r="BA55" s="32">
        <f t="shared" si="33"/>
        <v>3000</v>
      </c>
      <c r="BB55" s="32">
        <f t="shared" si="33"/>
        <v>3000</v>
      </c>
      <c r="BC55" s="32">
        <f t="shared" si="33"/>
        <v>3000</v>
      </c>
      <c r="BD55" s="32">
        <f t="shared" si="33"/>
        <v>3000</v>
      </c>
      <c r="BE55" s="32">
        <f t="shared" si="33"/>
        <v>3000</v>
      </c>
      <c r="BF55" s="32">
        <f t="shared" si="33"/>
        <v>3000</v>
      </c>
      <c r="BG55" s="32">
        <f t="shared" si="33"/>
        <v>3000</v>
      </c>
      <c r="BI55" s="48">
        <f t="shared" si="25"/>
        <v>18000</v>
      </c>
      <c r="BJ55" s="49">
        <f t="shared" si="26"/>
        <v>156400</v>
      </c>
      <c r="BK55" s="49">
        <f t="shared" si="27"/>
        <v>18000</v>
      </c>
      <c r="BL55" s="49">
        <f t="shared" si="28"/>
        <v>94600</v>
      </c>
      <c r="BM55" s="54"/>
      <c r="BN55" s="51">
        <f t="shared" si="9"/>
        <v>6846.1640000000007</v>
      </c>
      <c r="BO55" s="51">
        <f t="shared" si="10"/>
        <v>3157.3159999999998</v>
      </c>
      <c r="BP55" s="52">
        <f t="shared" si="11"/>
        <v>7454.6399999999994</v>
      </c>
      <c r="BQ55" s="52">
        <f t="shared" si="12"/>
        <v>3510.54</v>
      </c>
      <c r="BR55" s="52">
        <f t="shared" si="13"/>
        <v>0</v>
      </c>
      <c r="BS55" s="52">
        <f t="shared" si="14"/>
        <v>0</v>
      </c>
      <c r="BT55" s="51">
        <f t="shared" si="15"/>
        <v>259.68</v>
      </c>
      <c r="BU55" s="51">
        <f t="shared" si="16"/>
        <v>-966.20789509999997</v>
      </c>
      <c r="BV55" s="52">
        <f t="shared" si="17"/>
        <v>815.03</v>
      </c>
      <c r="BW55" s="52">
        <f t="shared" si="18"/>
        <v>295.38</v>
      </c>
      <c r="BX55" s="53">
        <f t="shared" si="19"/>
        <v>21372.5421049</v>
      </c>
      <c r="BY55" s="53">
        <f t="shared" si="20"/>
        <v>3555.93</v>
      </c>
      <c r="BZ55" s="55">
        <f t="shared" si="21"/>
        <v>1002.491</v>
      </c>
      <c r="CA55" s="55">
        <f t="shared" si="30"/>
        <v>113.701923998068</v>
      </c>
      <c r="CB55" s="55">
        <f t="shared" si="31"/>
        <v>26044.665028898071</v>
      </c>
    </row>
    <row r="56" spans="1:80" x14ac:dyDescent="0.2">
      <c r="A56" s="28">
        <f t="shared" si="29"/>
        <v>47</v>
      </c>
      <c r="B56" s="63" t="s">
        <v>1682</v>
      </c>
      <c r="C56" s="35" t="s">
        <v>121</v>
      </c>
      <c r="D56" s="35" t="s">
        <v>122</v>
      </c>
      <c r="E56" s="35" t="s">
        <v>24</v>
      </c>
      <c r="F56" s="32">
        <v>39</v>
      </c>
      <c r="G56" s="32">
        <v>56</v>
      </c>
      <c r="H56" s="32">
        <v>24</v>
      </c>
      <c r="I56" s="32">
        <v>13</v>
      </c>
      <c r="J56" s="32">
        <v>39</v>
      </c>
      <c r="K56" s="32">
        <v>111</v>
      </c>
      <c r="L56" s="32">
        <v>176</v>
      </c>
      <c r="M56" s="32">
        <v>166</v>
      </c>
      <c r="N56" s="32">
        <v>177</v>
      </c>
      <c r="O56" s="32">
        <v>98</v>
      </c>
      <c r="P56" s="32">
        <v>101</v>
      </c>
      <c r="Q56" s="32">
        <v>67</v>
      </c>
      <c r="R56" s="33">
        <f t="shared" si="23"/>
        <v>1067</v>
      </c>
      <c r="T56" s="47">
        <v>0</v>
      </c>
      <c r="U56" s="47">
        <v>0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7">
        <v>0</v>
      </c>
      <c r="AB56" s="47">
        <v>0</v>
      </c>
      <c r="AC56" s="47">
        <v>0</v>
      </c>
      <c r="AD56" s="47">
        <v>0</v>
      </c>
      <c r="AE56" s="47">
        <v>0</v>
      </c>
      <c r="AF56" s="47">
        <f t="shared" si="6"/>
        <v>0</v>
      </c>
      <c r="AG56" s="33">
        <f t="shared" si="24"/>
        <v>0</v>
      </c>
      <c r="AH56" s="47">
        <v>0</v>
      </c>
      <c r="AI56" s="47">
        <v>0</v>
      </c>
      <c r="AJ56" s="47">
        <v>0</v>
      </c>
      <c r="AK56" s="47">
        <v>0</v>
      </c>
      <c r="AL56" s="47">
        <v>0</v>
      </c>
      <c r="AM56" s="47">
        <v>0</v>
      </c>
      <c r="AN56" s="47">
        <v>0</v>
      </c>
      <c r="AO56" s="47">
        <v>0</v>
      </c>
      <c r="AP56" s="47">
        <v>0</v>
      </c>
      <c r="AQ56" s="47">
        <v>0</v>
      </c>
      <c r="AR56" s="47">
        <v>0</v>
      </c>
      <c r="AS56" s="47">
        <v>0</v>
      </c>
      <c r="AT56" s="47">
        <f t="shared" si="7"/>
        <v>0</v>
      </c>
      <c r="AV56" s="32">
        <f t="shared" si="34"/>
        <v>39</v>
      </c>
      <c r="AW56" s="32">
        <f t="shared" si="34"/>
        <v>56</v>
      </c>
      <c r="AX56" s="32">
        <f t="shared" si="34"/>
        <v>24</v>
      </c>
      <c r="AY56" s="32">
        <f t="shared" si="33"/>
        <v>13</v>
      </c>
      <c r="AZ56" s="32">
        <f t="shared" si="33"/>
        <v>39</v>
      </c>
      <c r="BA56" s="32">
        <f t="shared" si="33"/>
        <v>111</v>
      </c>
      <c r="BB56" s="32">
        <f t="shared" si="33"/>
        <v>176</v>
      </c>
      <c r="BC56" s="32">
        <f t="shared" si="33"/>
        <v>166</v>
      </c>
      <c r="BD56" s="32">
        <f t="shared" si="33"/>
        <v>177</v>
      </c>
      <c r="BE56" s="32">
        <f t="shared" si="33"/>
        <v>98</v>
      </c>
      <c r="BF56" s="32">
        <f t="shared" si="33"/>
        <v>101</v>
      </c>
      <c r="BG56" s="32">
        <f t="shared" si="33"/>
        <v>67</v>
      </c>
      <c r="BI56" s="48">
        <f t="shared" si="25"/>
        <v>767</v>
      </c>
      <c r="BJ56" s="49">
        <f t="shared" si="26"/>
        <v>0</v>
      </c>
      <c r="BK56" s="49">
        <f t="shared" si="27"/>
        <v>300</v>
      </c>
      <c r="BL56" s="49">
        <f t="shared" si="28"/>
        <v>0</v>
      </c>
      <c r="BM56" s="54"/>
      <c r="BN56" s="51">
        <f t="shared" si="9"/>
        <v>76.063389999999998</v>
      </c>
      <c r="BO56" s="51">
        <f t="shared" si="10"/>
        <v>25.250999999999998</v>
      </c>
      <c r="BP56" s="52">
        <f t="shared" si="11"/>
        <v>0</v>
      </c>
      <c r="BQ56" s="52">
        <f t="shared" si="12"/>
        <v>0</v>
      </c>
      <c r="BR56" s="52">
        <f t="shared" si="13"/>
        <v>0</v>
      </c>
      <c r="BS56" s="52">
        <f t="shared" si="14"/>
        <v>0</v>
      </c>
      <c r="BT56" s="51">
        <f t="shared" si="15"/>
        <v>259.68</v>
      </c>
      <c r="BU56" s="51">
        <f t="shared" si="16"/>
        <v>-16.430659660850001</v>
      </c>
      <c r="BV56" s="52">
        <f t="shared" si="17"/>
        <v>0</v>
      </c>
      <c r="BW56" s="52">
        <f t="shared" si="18"/>
        <v>0</v>
      </c>
      <c r="BX56" s="53">
        <f t="shared" si="19"/>
        <v>344.56373033915003</v>
      </c>
      <c r="BY56" s="53">
        <f t="shared" si="20"/>
        <v>13.220129999999999</v>
      </c>
      <c r="BZ56" s="55">
        <f t="shared" si="21"/>
        <v>3.7270310000000002</v>
      </c>
      <c r="CA56" s="55">
        <f t="shared" si="30"/>
        <v>1.8330790454042782</v>
      </c>
      <c r="CB56" s="55">
        <f t="shared" si="31"/>
        <v>363.34397038455432</v>
      </c>
    </row>
    <row r="57" spans="1:80" x14ac:dyDescent="0.2">
      <c r="A57" s="28">
        <f t="shared" si="29"/>
        <v>48</v>
      </c>
      <c r="B57" s="63" t="s">
        <v>1682</v>
      </c>
      <c r="C57" s="35" t="s">
        <v>123</v>
      </c>
      <c r="D57" s="35" t="s">
        <v>124</v>
      </c>
      <c r="E57" s="35" t="s">
        <v>1</v>
      </c>
      <c r="F57" s="32">
        <v>15</v>
      </c>
      <c r="G57" s="32">
        <v>3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3">
        <f t="shared" si="23"/>
        <v>18</v>
      </c>
      <c r="T57" s="47">
        <v>0</v>
      </c>
      <c r="U57" s="47">
        <v>0</v>
      </c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>
        <f t="shared" si="6"/>
        <v>0</v>
      </c>
      <c r="AG57" s="33">
        <f t="shared" si="24"/>
        <v>0</v>
      </c>
      <c r="AH57" s="47">
        <v>0</v>
      </c>
      <c r="AI57" s="47">
        <v>0</v>
      </c>
      <c r="AJ57" s="47">
        <v>0</v>
      </c>
      <c r="AK57" s="47">
        <v>0</v>
      </c>
      <c r="AL57" s="47">
        <v>0</v>
      </c>
      <c r="AM57" s="47">
        <v>0</v>
      </c>
      <c r="AN57" s="47">
        <v>0</v>
      </c>
      <c r="AO57" s="47">
        <v>0</v>
      </c>
      <c r="AP57" s="47">
        <v>0</v>
      </c>
      <c r="AQ57" s="47">
        <v>0</v>
      </c>
      <c r="AR57" s="47">
        <v>0</v>
      </c>
      <c r="AS57" s="47">
        <v>0</v>
      </c>
      <c r="AT57" s="47">
        <f t="shared" si="7"/>
        <v>0</v>
      </c>
      <c r="AV57" s="32">
        <f t="shared" si="34"/>
        <v>15</v>
      </c>
      <c r="AW57" s="32">
        <f t="shared" si="34"/>
        <v>3</v>
      </c>
      <c r="AX57" s="32">
        <f t="shared" si="34"/>
        <v>0</v>
      </c>
      <c r="AY57" s="32">
        <f t="shared" si="33"/>
        <v>0</v>
      </c>
      <c r="AZ57" s="32">
        <f t="shared" si="33"/>
        <v>0</v>
      </c>
      <c r="BA57" s="32">
        <f t="shared" si="33"/>
        <v>0</v>
      </c>
      <c r="BB57" s="32">
        <f t="shared" si="33"/>
        <v>0</v>
      </c>
      <c r="BC57" s="32">
        <f t="shared" si="33"/>
        <v>0</v>
      </c>
      <c r="BD57" s="32">
        <f t="shared" si="33"/>
        <v>0</v>
      </c>
      <c r="BE57" s="32">
        <f t="shared" si="33"/>
        <v>0</v>
      </c>
      <c r="BF57" s="32">
        <f t="shared" si="33"/>
        <v>0</v>
      </c>
      <c r="BG57" s="32">
        <f t="shared" si="33"/>
        <v>0</v>
      </c>
      <c r="BI57" s="48">
        <f t="shared" si="25"/>
        <v>0</v>
      </c>
      <c r="BJ57" s="49">
        <f t="shared" si="26"/>
        <v>0</v>
      </c>
      <c r="BK57" s="49">
        <f t="shared" si="27"/>
        <v>18</v>
      </c>
      <c r="BL57" s="49">
        <f t="shared" si="28"/>
        <v>0</v>
      </c>
      <c r="BM57" s="54"/>
      <c r="BN57" s="51">
        <f t="shared" si="9"/>
        <v>0</v>
      </c>
      <c r="BO57" s="51">
        <f t="shared" si="10"/>
        <v>1.5150599999999999</v>
      </c>
      <c r="BP57" s="52">
        <f t="shared" si="11"/>
        <v>0</v>
      </c>
      <c r="BQ57" s="52">
        <f t="shared" si="12"/>
        <v>0</v>
      </c>
      <c r="BR57" s="52">
        <f t="shared" si="13"/>
        <v>0</v>
      </c>
      <c r="BS57" s="52">
        <f t="shared" si="14"/>
        <v>0</v>
      </c>
      <c r="BT57" s="51">
        <f t="shared" si="15"/>
        <v>259.68</v>
      </c>
      <c r="BU57" s="51">
        <f t="shared" si="16"/>
        <v>-11.888293155900001</v>
      </c>
      <c r="BV57" s="52">
        <f t="shared" si="17"/>
        <v>0</v>
      </c>
      <c r="BW57" s="52">
        <f t="shared" si="18"/>
        <v>0</v>
      </c>
      <c r="BX57" s="53">
        <f t="shared" si="19"/>
        <v>249.30676684410003</v>
      </c>
      <c r="BY57" s="53">
        <f t="shared" si="20"/>
        <v>0.22302</v>
      </c>
      <c r="BZ57" s="55">
        <f t="shared" si="21"/>
        <v>6.2873999999999999E-2</v>
      </c>
      <c r="CA57" s="55">
        <f t="shared" si="30"/>
        <v>1.3263119996106121</v>
      </c>
      <c r="CB57" s="55">
        <f t="shared" si="31"/>
        <v>250.91897284371063</v>
      </c>
    </row>
    <row r="58" spans="1:80" x14ac:dyDescent="0.2">
      <c r="A58" s="28">
        <f t="shared" si="29"/>
        <v>49</v>
      </c>
      <c r="B58" s="63" t="s">
        <v>1682</v>
      </c>
      <c r="C58" s="35" t="s">
        <v>125</v>
      </c>
      <c r="D58" s="35" t="s">
        <v>126</v>
      </c>
      <c r="E58" s="35" t="s">
        <v>14</v>
      </c>
      <c r="F58" s="32">
        <v>17500</v>
      </c>
      <c r="G58" s="32">
        <v>22500</v>
      </c>
      <c r="H58" s="32">
        <v>21000</v>
      </c>
      <c r="I58" s="32">
        <v>11250</v>
      </c>
      <c r="J58" s="32">
        <v>12500</v>
      </c>
      <c r="K58" s="32">
        <v>22000</v>
      </c>
      <c r="L58" s="32">
        <v>27500</v>
      </c>
      <c r="M58" s="32">
        <v>34250</v>
      </c>
      <c r="N58" s="32">
        <v>33500</v>
      </c>
      <c r="O58" s="32">
        <v>18750</v>
      </c>
      <c r="P58" s="32">
        <v>15250</v>
      </c>
      <c r="Q58" s="32">
        <v>13500</v>
      </c>
      <c r="R58" s="33">
        <f t="shared" si="23"/>
        <v>249500</v>
      </c>
      <c r="T58" s="47">
        <v>58</v>
      </c>
      <c r="U58" s="47">
        <v>60</v>
      </c>
      <c r="V58" s="47">
        <v>58</v>
      </c>
      <c r="W58" s="47">
        <v>60</v>
      </c>
      <c r="X58" s="47">
        <v>73</v>
      </c>
      <c r="Y58" s="47">
        <v>75</v>
      </c>
      <c r="Z58" s="47">
        <v>73</v>
      </c>
      <c r="AA58" s="47">
        <v>93</v>
      </c>
      <c r="AB58" s="47">
        <v>113</v>
      </c>
      <c r="AC58" s="47">
        <v>60</v>
      </c>
      <c r="AD58" s="47">
        <v>38</v>
      </c>
      <c r="AE58" s="47">
        <v>35</v>
      </c>
      <c r="AF58" s="47">
        <f t="shared" si="6"/>
        <v>796</v>
      </c>
      <c r="AG58" s="33">
        <f t="shared" si="24"/>
        <v>113</v>
      </c>
      <c r="AH58" s="47">
        <v>0</v>
      </c>
      <c r="AI58" s="47">
        <v>0</v>
      </c>
      <c r="AJ58" s="47">
        <v>0</v>
      </c>
      <c r="AK58" s="47">
        <v>0</v>
      </c>
      <c r="AL58" s="47">
        <v>0</v>
      </c>
      <c r="AM58" s="47">
        <v>0</v>
      </c>
      <c r="AN58" s="47">
        <v>0</v>
      </c>
      <c r="AO58" s="47">
        <v>0</v>
      </c>
      <c r="AP58" s="47">
        <v>0</v>
      </c>
      <c r="AQ58" s="47">
        <v>0</v>
      </c>
      <c r="AR58" s="47">
        <v>0</v>
      </c>
      <c r="AS58" s="47">
        <v>0</v>
      </c>
      <c r="AT58" s="47">
        <f t="shared" si="7"/>
        <v>0</v>
      </c>
      <c r="AV58" s="32">
        <f t="shared" si="34"/>
        <v>3000</v>
      </c>
      <c r="AW58" s="32">
        <f t="shared" si="34"/>
        <v>3000</v>
      </c>
      <c r="AX58" s="32">
        <f t="shared" si="34"/>
        <v>3000</v>
      </c>
      <c r="AY58" s="32">
        <f t="shared" si="33"/>
        <v>3000</v>
      </c>
      <c r="AZ58" s="32">
        <f t="shared" si="33"/>
        <v>3000</v>
      </c>
      <c r="BA58" s="32">
        <f t="shared" si="33"/>
        <v>3000</v>
      </c>
      <c r="BB58" s="32">
        <f t="shared" si="33"/>
        <v>3000</v>
      </c>
      <c r="BC58" s="32">
        <f t="shared" si="33"/>
        <v>3000</v>
      </c>
      <c r="BD58" s="32">
        <f t="shared" si="33"/>
        <v>3000</v>
      </c>
      <c r="BE58" s="32">
        <f t="shared" si="33"/>
        <v>3000</v>
      </c>
      <c r="BF58" s="32">
        <f t="shared" si="33"/>
        <v>3000</v>
      </c>
      <c r="BG58" s="32">
        <f t="shared" si="33"/>
        <v>3000</v>
      </c>
      <c r="BI58" s="48">
        <f t="shared" si="25"/>
        <v>18000</v>
      </c>
      <c r="BJ58" s="49">
        <f t="shared" si="26"/>
        <v>130500</v>
      </c>
      <c r="BK58" s="49">
        <f t="shared" si="27"/>
        <v>18000</v>
      </c>
      <c r="BL58" s="49">
        <f t="shared" si="28"/>
        <v>83000</v>
      </c>
      <c r="BM58" s="54"/>
      <c r="BN58" s="51">
        <f t="shared" si="9"/>
        <v>6008.0399999999991</v>
      </c>
      <c r="BO58" s="51">
        <f t="shared" si="10"/>
        <v>2955.94</v>
      </c>
      <c r="BP58" s="52">
        <f t="shared" si="11"/>
        <v>10402.32</v>
      </c>
      <c r="BQ58" s="52">
        <f t="shared" si="12"/>
        <v>5478.57</v>
      </c>
      <c r="BR58" s="52">
        <f t="shared" si="13"/>
        <v>0</v>
      </c>
      <c r="BS58" s="52">
        <f t="shared" si="14"/>
        <v>0</v>
      </c>
      <c r="BT58" s="51">
        <f t="shared" si="15"/>
        <v>259.68</v>
      </c>
      <c r="BU58" s="51">
        <f t="shared" si="16"/>
        <v>-1142.6335932499999</v>
      </c>
      <c r="BV58" s="52">
        <f t="shared" si="17"/>
        <v>1186.04</v>
      </c>
      <c r="BW58" s="52">
        <f t="shared" si="18"/>
        <v>429.84000000000003</v>
      </c>
      <c r="BX58" s="53">
        <f t="shared" si="19"/>
        <v>25577.79640675</v>
      </c>
      <c r="BY58" s="53">
        <f t="shared" si="20"/>
        <v>3091.3049999999998</v>
      </c>
      <c r="BZ58" s="55">
        <f t="shared" si="21"/>
        <v>871.50350000000003</v>
      </c>
      <c r="CA58" s="55">
        <f t="shared" si="30"/>
        <v>136.07387688391</v>
      </c>
      <c r="CB58" s="55">
        <f t="shared" si="31"/>
        <v>29676.67878363391</v>
      </c>
    </row>
    <row r="59" spans="1:80" x14ac:dyDescent="0.2">
      <c r="A59" s="28">
        <f t="shared" si="29"/>
        <v>50</v>
      </c>
      <c r="B59" s="63" t="s">
        <v>1682</v>
      </c>
      <c r="C59" s="35" t="s">
        <v>127</v>
      </c>
      <c r="D59" s="35" t="s">
        <v>128</v>
      </c>
      <c r="E59" s="35" t="s">
        <v>22</v>
      </c>
      <c r="F59" s="32">
        <v>23160</v>
      </c>
      <c r="G59" s="32">
        <v>20600</v>
      </c>
      <c r="H59" s="32">
        <v>17600</v>
      </c>
      <c r="I59" s="32">
        <v>10520</v>
      </c>
      <c r="J59" s="32">
        <v>3280</v>
      </c>
      <c r="K59" s="32">
        <v>5800</v>
      </c>
      <c r="L59" s="32">
        <v>9160</v>
      </c>
      <c r="M59" s="32">
        <v>8600</v>
      </c>
      <c r="N59" s="32">
        <v>10120</v>
      </c>
      <c r="O59" s="32">
        <v>10280</v>
      </c>
      <c r="P59" s="32">
        <v>10160</v>
      </c>
      <c r="Q59" s="32">
        <v>13080</v>
      </c>
      <c r="R59" s="33">
        <f t="shared" si="23"/>
        <v>142360</v>
      </c>
      <c r="T59" s="47">
        <v>50</v>
      </c>
      <c r="U59" s="47">
        <v>51</v>
      </c>
      <c r="V59" s="47">
        <v>42</v>
      </c>
      <c r="W59" s="47">
        <v>38</v>
      </c>
      <c r="X59" s="47">
        <v>16</v>
      </c>
      <c r="Y59" s="47">
        <v>18</v>
      </c>
      <c r="Z59" s="47">
        <v>22</v>
      </c>
      <c r="AA59" s="47">
        <v>2</v>
      </c>
      <c r="AB59" s="47">
        <v>22</v>
      </c>
      <c r="AC59" s="47">
        <v>38</v>
      </c>
      <c r="AD59" s="47">
        <v>35</v>
      </c>
      <c r="AE59" s="47">
        <v>38</v>
      </c>
      <c r="AF59" s="47">
        <f t="shared" si="6"/>
        <v>372</v>
      </c>
      <c r="AG59" s="33">
        <f t="shared" si="24"/>
        <v>51</v>
      </c>
      <c r="AH59" s="47">
        <v>0</v>
      </c>
      <c r="AI59" s="47">
        <v>0</v>
      </c>
      <c r="AJ59" s="47">
        <v>0</v>
      </c>
      <c r="AK59" s="47">
        <v>0</v>
      </c>
      <c r="AL59" s="47">
        <v>0</v>
      </c>
      <c r="AM59" s="47">
        <v>0</v>
      </c>
      <c r="AN59" s="47">
        <v>0</v>
      </c>
      <c r="AO59" s="47">
        <v>0</v>
      </c>
      <c r="AP59" s="47">
        <v>0</v>
      </c>
      <c r="AQ59" s="47">
        <v>0</v>
      </c>
      <c r="AR59" s="47">
        <v>0</v>
      </c>
      <c r="AS59" s="47">
        <v>0</v>
      </c>
      <c r="AT59" s="47">
        <f t="shared" si="7"/>
        <v>0</v>
      </c>
      <c r="AV59" s="32">
        <f t="shared" si="34"/>
        <v>3000</v>
      </c>
      <c r="AW59" s="32">
        <f t="shared" si="34"/>
        <v>3000</v>
      </c>
      <c r="AX59" s="32">
        <f t="shared" si="34"/>
        <v>3000</v>
      </c>
      <c r="AY59" s="32">
        <f t="shared" si="33"/>
        <v>3000</v>
      </c>
      <c r="AZ59" s="32">
        <f t="shared" si="33"/>
        <v>3000</v>
      </c>
      <c r="BA59" s="32">
        <f t="shared" si="33"/>
        <v>3000</v>
      </c>
      <c r="BB59" s="32">
        <f t="shared" si="33"/>
        <v>3000</v>
      </c>
      <c r="BC59" s="32">
        <f t="shared" si="33"/>
        <v>3000</v>
      </c>
      <c r="BD59" s="32">
        <f t="shared" si="33"/>
        <v>3000</v>
      </c>
      <c r="BE59" s="32">
        <f t="shared" si="33"/>
        <v>3000</v>
      </c>
      <c r="BF59" s="32">
        <f t="shared" si="33"/>
        <v>3000</v>
      </c>
      <c r="BG59" s="32">
        <f t="shared" si="33"/>
        <v>3000</v>
      </c>
      <c r="BI59" s="48">
        <f t="shared" si="25"/>
        <v>18000</v>
      </c>
      <c r="BJ59" s="49">
        <f t="shared" si="26"/>
        <v>29240</v>
      </c>
      <c r="BK59" s="49">
        <f t="shared" si="27"/>
        <v>18000</v>
      </c>
      <c r="BL59" s="49">
        <f t="shared" si="28"/>
        <v>77120</v>
      </c>
      <c r="BM59" s="54"/>
      <c r="BN59" s="51">
        <f t="shared" si="9"/>
        <v>2731.2664</v>
      </c>
      <c r="BO59" s="51">
        <f t="shared" si="10"/>
        <v>2853.8631999999998</v>
      </c>
      <c r="BP59" s="52">
        <f t="shared" si="11"/>
        <v>2520.48</v>
      </c>
      <c r="BQ59" s="52">
        <f t="shared" si="12"/>
        <v>4503.42</v>
      </c>
      <c r="BR59" s="52">
        <f t="shared" si="13"/>
        <v>0</v>
      </c>
      <c r="BS59" s="52">
        <f t="shared" si="14"/>
        <v>0</v>
      </c>
      <c r="BT59" s="51">
        <f t="shared" si="15"/>
        <v>259.68</v>
      </c>
      <c r="BU59" s="51">
        <f t="shared" si="16"/>
        <v>-585.71931744400001</v>
      </c>
      <c r="BV59" s="52">
        <f t="shared" si="17"/>
        <v>554.28</v>
      </c>
      <c r="BW59" s="52">
        <f t="shared" si="18"/>
        <v>200.88000000000002</v>
      </c>
      <c r="BX59" s="53">
        <f t="shared" si="19"/>
        <v>13038.150282556</v>
      </c>
      <c r="BY59" s="53">
        <f t="shared" si="20"/>
        <v>1763.8404</v>
      </c>
      <c r="BZ59" s="55">
        <f t="shared" si="21"/>
        <v>497.26348000000002</v>
      </c>
      <c r="CA59" s="55">
        <f t="shared" si="30"/>
        <v>69.362959503197928</v>
      </c>
      <c r="CB59" s="55">
        <f t="shared" si="31"/>
        <v>15368.617122059197</v>
      </c>
    </row>
    <row r="60" spans="1:80" x14ac:dyDescent="0.2">
      <c r="A60" s="28">
        <f t="shared" si="29"/>
        <v>51</v>
      </c>
      <c r="B60" s="63" t="s">
        <v>1682</v>
      </c>
      <c r="C60" s="35" t="s">
        <v>129</v>
      </c>
      <c r="D60" s="35" t="s">
        <v>130</v>
      </c>
      <c r="E60" s="35" t="s">
        <v>22</v>
      </c>
      <c r="F60" s="32">
        <v>15640</v>
      </c>
      <c r="G60" s="32">
        <v>13480</v>
      </c>
      <c r="H60" s="32">
        <v>11520</v>
      </c>
      <c r="I60" s="32">
        <v>5760</v>
      </c>
      <c r="J60" s="32">
        <v>5200</v>
      </c>
      <c r="K60" s="32">
        <v>6960</v>
      </c>
      <c r="L60" s="32">
        <v>9640</v>
      </c>
      <c r="M60" s="32">
        <v>9880</v>
      </c>
      <c r="N60" s="32">
        <v>10120</v>
      </c>
      <c r="O60" s="32">
        <v>4920</v>
      </c>
      <c r="P60" s="32">
        <v>4800</v>
      </c>
      <c r="Q60" s="32">
        <v>8440</v>
      </c>
      <c r="R60" s="33">
        <f t="shared" si="23"/>
        <v>106360</v>
      </c>
      <c r="T60" s="47">
        <v>89</v>
      </c>
      <c r="U60" s="47">
        <v>83</v>
      </c>
      <c r="V60" s="47">
        <v>85</v>
      </c>
      <c r="W60" s="47">
        <v>64</v>
      </c>
      <c r="X60" s="47">
        <v>19</v>
      </c>
      <c r="Y60" s="47">
        <v>27</v>
      </c>
      <c r="Z60" s="47">
        <v>35</v>
      </c>
      <c r="AA60" s="47">
        <v>34</v>
      </c>
      <c r="AB60" s="47">
        <v>34</v>
      </c>
      <c r="AC60" s="47">
        <v>29</v>
      </c>
      <c r="AD60" s="47">
        <v>65</v>
      </c>
      <c r="AE60" s="47">
        <v>87</v>
      </c>
      <c r="AF60" s="47">
        <f t="shared" si="6"/>
        <v>651</v>
      </c>
      <c r="AG60" s="33">
        <f t="shared" si="24"/>
        <v>89</v>
      </c>
      <c r="AH60" s="47">
        <v>0</v>
      </c>
      <c r="AI60" s="47">
        <v>0</v>
      </c>
      <c r="AJ60" s="47">
        <v>0</v>
      </c>
      <c r="AK60" s="47">
        <v>0</v>
      </c>
      <c r="AL60" s="47">
        <v>0</v>
      </c>
      <c r="AM60" s="47">
        <v>0</v>
      </c>
      <c r="AN60" s="47">
        <v>0</v>
      </c>
      <c r="AO60" s="47">
        <v>0</v>
      </c>
      <c r="AP60" s="47">
        <v>0</v>
      </c>
      <c r="AQ60" s="47">
        <v>0</v>
      </c>
      <c r="AR60" s="47">
        <v>0</v>
      </c>
      <c r="AS60" s="47">
        <v>0</v>
      </c>
      <c r="AT60" s="47">
        <f t="shared" si="7"/>
        <v>0</v>
      </c>
      <c r="AV60" s="32">
        <f t="shared" si="34"/>
        <v>3000</v>
      </c>
      <c r="AW60" s="32">
        <f t="shared" si="34"/>
        <v>3000</v>
      </c>
      <c r="AX60" s="32">
        <f t="shared" si="34"/>
        <v>3000</v>
      </c>
      <c r="AY60" s="32">
        <f t="shared" si="33"/>
        <v>3000</v>
      </c>
      <c r="AZ60" s="32">
        <f t="shared" si="33"/>
        <v>3000</v>
      </c>
      <c r="BA60" s="32">
        <f t="shared" si="33"/>
        <v>3000</v>
      </c>
      <c r="BB60" s="32">
        <f t="shared" si="33"/>
        <v>3000</v>
      </c>
      <c r="BC60" s="32">
        <f t="shared" si="33"/>
        <v>3000</v>
      </c>
      <c r="BD60" s="32">
        <f t="shared" si="33"/>
        <v>3000</v>
      </c>
      <c r="BE60" s="32">
        <f t="shared" si="33"/>
        <v>3000</v>
      </c>
      <c r="BF60" s="32">
        <f t="shared" si="33"/>
        <v>3000</v>
      </c>
      <c r="BG60" s="32">
        <f t="shared" si="33"/>
        <v>3000</v>
      </c>
      <c r="BI60" s="48">
        <f t="shared" si="25"/>
        <v>18000</v>
      </c>
      <c r="BJ60" s="49">
        <f t="shared" si="26"/>
        <v>28720</v>
      </c>
      <c r="BK60" s="49">
        <f t="shared" si="27"/>
        <v>18000</v>
      </c>
      <c r="BL60" s="49">
        <f t="shared" si="28"/>
        <v>41640</v>
      </c>
      <c r="BM60" s="54"/>
      <c r="BN60" s="51">
        <f t="shared" si="9"/>
        <v>2714.4391999999998</v>
      </c>
      <c r="BO60" s="51">
        <f t="shared" si="10"/>
        <v>2237.9304000000002</v>
      </c>
      <c r="BP60" s="52">
        <f t="shared" si="11"/>
        <v>3802.08</v>
      </c>
      <c r="BQ60" s="52">
        <f t="shared" si="12"/>
        <v>8386.2900000000009</v>
      </c>
      <c r="BR60" s="52">
        <f t="shared" si="13"/>
        <v>0</v>
      </c>
      <c r="BS60" s="52">
        <f t="shared" si="14"/>
        <v>0</v>
      </c>
      <c r="BT60" s="51">
        <f t="shared" si="15"/>
        <v>259.68</v>
      </c>
      <c r="BU60" s="51">
        <f t="shared" si="16"/>
        <v>-791.98009809400003</v>
      </c>
      <c r="BV60" s="52">
        <f t="shared" si="17"/>
        <v>969.99</v>
      </c>
      <c r="BW60" s="52">
        <f t="shared" si="18"/>
        <v>351.54</v>
      </c>
      <c r="BX60" s="53">
        <f t="shared" si="19"/>
        <v>17929.969501906002</v>
      </c>
      <c r="BY60" s="53">
        <f t="shared" si="20"/>
        <v>1317.8004000000001</v>
      </c>
      <c r="BZ60" s="55">
        <f t="shared" si="21"/>
        <v>371.51548000000003</v>
      </c>
      <c r="CA60" s="55">
        <f t="shared" si="30"/>
        <v>95.387437750139938</v>
      </c>
      <c r="CB60" s="55">
        <f t="shared" si="31"/>
        <v>19714.672819656145</v>
      </c>
    </row>
    <row r="61" spans="1:80" x14ac:dyDescent="0.2">
      <c r="A61" s="28">
        <f t="shared" si="29"/>
        <v>52</v>
      </c>
      <c r="B61" s="63" t="s">
        <v>1682</v>
      </c>
      <c r="C61" s="35" t="s">
        <v>131</v>
      </c>
      <c r="D61" s="35" t="s">
        <v>132</v>
      </c>
      <c r="E61" s="35" t="s">
        <v>23</v>
      </c>
      <c r="F61" s="32">
        <v>788</v>
      </c>
      <c r="G61" s="32">
        <v>750</v>
      </c>
      <c r="H61" s="32">
        <v>638</v>
      </c>
      <c r="I61" s="32">
        <v>604</v>
      </c>
      <c r="J61" s="32">
        <v>604</v>
      </c>
      <c r="K61" s="32">
        <v>489</v>
      </c>
      <c r="L61" s="32">
        <v>606</v>
      </c>
      <c r="M61" s="32">
        <v>546</v>
      </c>
      <c r="N61" s="32">
        <v>635</v>
      </c>
      <c r="O61" s="32">
        <v>679</v>
      </c>
      <c r="P61" s="32">
        <v>659</v>
      </c>
      <c r="Q61" s="32">
        <v>733</v>
      </c>
      <c r="R61" s="33">
        <f t="shared" si="23"/>
        <v>7731</v>
      </c>
      <c r="T61" s="47">
        <v>0</v>
      </c>
      <c r="U61" s="47">
        <v>0</v>
      </c>
      <c r="V61" s="47">
        <v>0</v>
      </c>
      <c r="W61" s="47">
        <v>0</v>
      </c>
      <c r="X61" s="47">
        <v>0</v>
      </c>
      <c r="Y61" s="47">
        <v>0</v>
      </c>
      <c r="Z61" s="47">
        <v>0</v>
      </c>
      <c r="AA61" s="47">
        <v>0</v>
      </c>
      <c r="AB61" s="47">
        <v>0</v>
      </c>
      <c r="AC61" s="47">
        <v>0</v>
      </c>
      <c r="AD61" s="47">
        <v>0</v>
      </c>
      <c r="AE61" s="47">
        <v>0</v>
      </c>
      <c r="AF61" s="47">
        <f t="shared" si="6"/>
        <v>0</v>
      </c>
      <c r="AG61" s="33">
        <f t="shared" si="24"/>
        <v>0</v>
      </c>
      <c r="AH61" s="47">
        <v>0</v>
      </c>
      <c r="AI61" s="47">
        <v>0</v>
      </c>
      <c r="AJ61" s="47">
        <v>0</v>
      </c>
      <c r="AK61" s="47">
        <v>0</v>
      </c>
      <c r="AL61" s="47">
        <v>0</v>
      </c>
      <c r="AM61" s="47">
        <v>0</v>
      </c>
      <c r="AN61" s="47">
        <v>0</v>
      </c>
      <c r="AO61" s="47">
        <v>0</v>
      </c>
      <c r="AP61" s="47">
        <v>0</v>
      </c>
      <c r="AQ61" s="47">
        <v>0</v>
      </c>
      <c r="AR61" s="47">
        <v>0</v>
      </c>
      <c r="AS61" s="47">
        <v>0</v>
      </c>
      <c r="AT61" s="47">
        <f t="shared" si="7"/>
        <v>0</v>
      </c>
      <c r="AV61" s="32">
        <f t="shared" si="34"/>
        <v>788</v>
      </c>
      <c r="AW61" s="32">
        <f t="shared" si="34"/>
        <v>750</v>
      </c>
      <c r="AX61" s="32">
        <f t="shared" si="34"/>
        <v>638</v>
      </c>
      <c r="AY61" s="32">
        <f t="shared" si="33"/>
        <v>604</v>
      </c>
      <c r="AZ61" s="32">
        <f t="shared" si="33"/>
        <v>604</v>
      </c>
      <c r="BA61" s="32">
        <f t="shared" si="33"/>
        <v>489</v>
      </c>
      <c r="BB61" s="32">
        <f t="shared" si="33"/>
        <v>606</v>
      </c>
      <c r="BC61" s="32">
        <f t="shared" si="33"/>
        <v>546</v>
      </c>
      <c r="BD61" s="32">
        <f t="shared" si="33"/>
        <v>635</v>
      </c>
      <c r="BE61" s="32">
        <f t="shared" si="33"/>
        <v>679</v>
      </c>
      <c r="BF61" s="32">
        <f t="shared" si="33"/>
        <v>659</v>
      </c>
      <c r="BG61" s="32">
        <f t="shared" si="33"/>
        <v>733</v>
      </c>
      <c r="BI61" s="48">
        <f t="shared" si="25"/>
        <v>3559</v>
      </c>
      <c r="BJ61" s="49">
        <f t="shared" si="26"/>
        <v>0</v>
      </c>
      <c r="BK61" s="49">
        <f t="shared" si="27"/>
        <v>4172</v>
      </c>
      <c r="BL61" s="49">
        <f t="shared" si="28"/>
        <v>0</v>
      </c>
      <c r="BM61" s="54"/>
      <c r="BN61" s="51">
        <f t="shared" si="9"/>
        <v>352.94603000000001</v>
      </c>
      <c r="BO61" s="51">
        <f t="shared" si="10"/>
        <v>351.15724</v>
      </c>
      <c r="BP61" s="52">
        <f t="shared" si="11"/>
        <v>0</v>
      </c>
      <c r="BQ61" s="52">
        <f t="shared" si="12"/>
        <v>0</v>
      </c>
      <c r="BR61" s="52">
        <f t="shared" si="13"/>
        <v>0</v>
      </c>
      <c r="BS61" s="52">
        <f t="shared" si="14"/>
        <v>0</v>
      </c>
      <c r="BT61" s="51">
        <f t="shared" si="15"/>
        <v>259.68</v>
      </c>
      <c r="BU61" s="51">
        <f t="shared" si="16"/>
        <v>-43.866595534050006</v>
      </c>
      <c r="BV61" s="52">
        <f t="shared" si="17"/>
        <v>0</v>
      </c>
      <c r="BW61" s="52">
        <f t="shared" si="18"/>
        <v>0</v>
      </c>
      <c r="BX61" s="53">
        <f t="shared" si="19"/>
        <v>919.91667446595011</v>
      </c>
      <c r="BY61" s="53">
        <f t="shared" si="20"/>
        <v>95.787090000000006</v>
      </c>
      <c r="BZ61" s="55">
        <f t="shared" si="21"/>
        <v>27.004383000000001</v>
      </c>
      <c r="CA61" s="55">
        <f t="shared" si="30"/>
        <v>4.8939567081588544</v>
      </c>
      <c r="CB61" s="55">
        <f t="shared" si="31"/>
        <v>1047.6021041741089</v>
      </c>
    </row>
    <row r="62" spans="1:80" x14ac:dyDescent="0.2">
      <c r="A62" s="28">
        <f t="shared" si="29"/>
        <v>53</v>
      </c>
      <c r="B62" s="63" t="s">
        <v>1682</v>
      </c>
      <c r="C62" s="35" t="s">
        <v>133</v>
      </c>
      <c r="D62" s="35" t="s">
        <v>134</v>
      </c>
      <c r="E62" s="35" t="s">
        <v>0</v>
      </c>
      <c r="F62" s="32">
        <v>120</v>
      </c>
      <c r="G62" s="32">
        <v>120</v>
      </c>
      <c r="H62" s="32">
        <v>80</v>
      </c>
      <c r="I62" s="32">
        <v>120</v>
      </c>
      <c r="J62" s="32">
        <v>80</v>
      </c>
      <c r="K62" s="32">
        <v>120</v>
      </c>
      <c r="L62" s="32">
        <v>120</v>
      </c>
      <c r="M62" s="32">
        <v>280</v>
      </c>
      <c r="N62" s="32">
        <v>480</v>
      </c>
      <c r="O62" s="32">
        <v>80</v>
      </c>
      <c r="P62" s="32">
        <v>40</v>
      </c>
      <c r="Q62" s="32">
        <v>40</v>
      </c>
      <c r="R62" s="33">
        <f t="shared" si="23"/>
        <v>1680</v>
      </c>
      <c r="T62" s="47">
        <v>0</v>
      </c>
      <c r="U62" s="47">
        <v>0</v>
      </c>
      <c r="V62" s="47">
        <v>0</v>
      </c>
      <c r="W62" s="47">
        <v>0</v>
      </c>
      <c r="X62" s="47">
        <v>0</v>
      </c>
      <c r="Y62" s="47">
        <v>0</v>
      </c>
      <c r="Z62" s="47">
        <v>0</v>
      </c>
      <c r="AA62" s="47">
        <v>0</v>
      </c>
      <c r="AB62" s="47">
        <v>0</v>
      </c>
      <c r="AC62" s="47">
        <v>0</v>
      </c>
      <c r="AD62" s="47">
        <v>0</v>
      </c>
      <c r="AE62" s="47">
        <v>0</v>
      </c>
      <c r="AF62" s="47">
        <f t="shared" si="6"/>
        <v>0</v>
      </c>
      <c r="AG62" s="33">
        <f t="shared" si="24"/>
        <v>0</v>
      </c>
      <c r="AH62" s="47">
        <v>0</v>
      </c>
      <c r="AI62" s="47">
        <v>0</v>
      </c>
      <c r="AJ62" s="47">
        <v>0</v>
      </c>
      <c r="AK62" s="47">
        <v>0</v>
      </c>
      <c r="AL62" s="47">
        <v>0</v>
      </c>
      <c r="AM62" s="47">
        <v>0</v>
      </c>
      <c r="AN62" s="47">
        <v>0</v>
      </c>
      <c r="AO62" s="47">
        <v>0</v>
      </c>
      <c r="AP62" s="47">
        <v>0</v>
      </c>
      <c r="AQ62" s="47">
        <v>0</v>
      </c>
      <c r="AR62" s="47">
        <v>0</v>
      </c>
      <c r="AS62" s="47">
        <v>0</v>
      </c>
      <c r="AT62" s="47">
        <f t="shared" si="7"/>
        <v>0</v>
      </c>
      <c r="AV62" s="32">
        <f t="shared" si="34"/>
        <v>120</v>
      </c>
      <c r="AW62" s="32">
        <f t="shared" si="34"/>
        <v>120</v>
      </c>
      <c r="AX62" s="32">
        <f t="shared" si="34"/>
        <v>80</v>
      </c>
      <c r="AY62" s="32">
        <f t="shared" si="33"/>
        <v>120</v>
      </c>
      <c r="AZ62" s="32">
        <f t="shared" si="33"/>
        <v>80</v>
      </c>
      <c r="BA62" s="32">
        <f t="shared" si="33"/>
        <v>120</v>
      </c>
      <c r="BB62" s="32">
        <f t="shared" si="33"/>
        <v>120</v>
      </c>
      <c r="BC62" s="32">
        <f t="shared" si="33"/>
        <v>280</v>
      </c>
      <c r="BD62" s="32">
        <f t="shared" si="33"/>
        <v>480</v>
      </c>
      <c r="BE62" s="32">
        <f t="shared" si="33"/>
        <v>80</v>
      </c>
      <c r="BF62" s="32">
        <f t="shared" si="33"/>
        <v>40</v>
      </c>
      <c r="BG62" s="32">
        <f t="shared" si="33"/>
        <v>40</v>
      </c>
      <c r="BI62" s="48">
        <f t="shared" si="25"/>
        <v>1160</v>
      </c>
      <c r="BJ62" s="49">
        <f t="shared" si="26"/>
        <v>0</v>
      </c>
      <c r="BK62" s="49">
        <f t="shared" si="27"/>
        <v>520</v>
      </c>
      <c r="BL62" s="49">
        <f t="shared" si="28"/>
        <v>0</v>
      </c>
      <c r="BM62" s="54"/>
      <c r="BN62" s="51">
        <f t="shared" si="9"/>
        <v>115.0372</v>
      </c>
      <c r="BO62" s="51">
        <f t="shared" si="10"/>
        <v>43.7684</v>
      </c>
      <c r="BP62" s="52">
        <f t="shared" si="11"/>
        <v>0</v>
      </c>
      <c r="BQ62" s="52">
        <f t="shared" si="12"/>
        <v>0</v>
      </c>
      <c r="BR62" s="52">
        <f t="shared" si="13"/>
        <v>0</v>
      </c>
      <c r="BS62" s="52">
        <f t="shared" si="14"/>
        <v>0</v>
      </c>
      <c r="BT62" s="51">
        <f t="shared" si="15"/>
        <v>259.68</v>
      </c>
      <c r="BU62" s="51">
        <f t="shared" si="16"/>
        <v>-19.047372083999999</v>
      </c>
      <c r="BV62" s="52">
        <f t="shared" si="17"/>
        <v>0</v>
      </c>
      <c r="BW62" s="52">
        <f t="shared" si="18"/>
        <v>0</v>
      </c>
      <c r="BX62" s="53">
        <f t="shared" si="19"/>
        <v>399.43822791599996</v>
      </c>
      <c r="BY62" s="53">
        <f t="shared" si="20"/>
        <v>20.815200000000001</v>
      </c>
      <c r="BZ62" s="55">
        <f t="shared" si="21"/>
        <v>5.8682400000000001</v>
      </c>
      <c r="CA62" s="55">
        <f t="shared" si="30"/>
        <v>2.1250113725131197</v>
      </c>
      <c r="CB62" s="55">
        <f t="shared" si="31"/>
        <v>428.24667928851312</v>
      </c>
    </row>
    <row r="63" spans="1:80" x14ac:dyDescent="0.2">
      <c r="A63" s="28">
        <f t="shared" si="29"/>
        <v>54</v>
      </c>
      <c r="B63" s="63" t="s">
        <v>1682</v>
      </c>
      <c r="C63" s="35" t="s">
        <v>135</v>
      </c>
      <c r="D63" s="35" t="s">
        <v>136</v>
      </c>
      <c r="E63" s="35" t="s">
        <v>8</v>
      </c>
      <c r="F63" s="32">
        <v>468</v>
      </c>
      <c r="G63" s="32">
        <v>409</v>
      </c>
      <c r="H63" s="32">
        <v>294</v>
      </c>
      <c r="I63" s="32">
        <v>210</v>
      </c>
      <c r="J63" s="32">
        <v>260</v>
      </c>
      <c r="K63" s="32">
        <v>508</v>
      </c>
      <c r="L63" s="32">
        <v>702</v>
      </c>
      <c r="M63" s="32">
        <v>687</v>
      </c>
      <c r="N63" s="32">
        <v>431</v>
      </c>
      <c r="O63" s="32">
        <v>209</v>
      </c>
      <c r="P63" s="32">
        <v>259</v>
      </c>
      <c r="Q63" s="32">
        <v>419</v>
      </c>
      <c r="R63" s="33">
        <f t="shared" si="23"/>
        <v>4856</v>
      </c>
      <c r="T63" s="47">
        <v>0</v>
      </c>
      <c r="U63" s="47">
        <v>0</v>
      </c>
      <c r="V63" s="47">
        <v>0</v>
      </c>
      <c r="W63" s="47">
        <v>0</v>
      </c>
      <c r="X63" s="47">
        <v>0</v>
      </c>
      <c r="Y63" s="47">
        <v>0</v>
      </c>
      <c r="Z63" s="47">
        <v>0</v>
      </c>
      <c r="AA63" s="47">
        <v>0</v>
      </c>
      <c r="AB63" s="47">
        <v>0</v>
      </c>
      <c r="AC63" s="47">
        <v>0</v>
      </c>
      <c r="AD63" s="47">
        <v>0</v>
      </c>
      <c r="AE63" s="47">
        <v>0</v>
      </c>
      <c r="AF63" s="47">
        <f t="shared" si="6"/>
        <v>0</v>
      </c>
      <c r="AG63" s="33">
        <f t="shared" si="24"/>
        <v>0</v>
      </c>
      <c r="AH63" s="47">
        <v>0</v>
      </c>
      <c r="AI63" s="47">
        <v>0</v>
      </c>
      <c r="AJ63" s="47">
        <v>0</v>
      </c>
      <c r="AK63" s="47">
        <v>0</v>
      </c>
      <c r="AL63" s="47">
        <v>0</v>
      </c>
      <c r="AM63" s="47">
        <v>0</v>
      </c>
      <c r="AN63" s="47">
        <v>0</v>
      </c>
      <c r="AO63" s="47">
        <v>0</v>
      </c>
      <c r="AP63" s="47">
        <v>0</v>
      </c>
      <c r="AQ63" s="47">
        <v>0</v>
      </c>
      <c r="AR63" s="47">
        <v>0</v>
      </c>
      <c r="AS63" s="47">
        <v>0</v>
      </c>
      <c r="AT63" s="47">
        <f t="shared" si="7"/>
        <v>0</v>
      </c>
      <c r="AV63" s="32">
        <f t="shared" si="34"/>
        <v>468</v>
      </c>
      <c r="AW63" s="32">
        <f t="shared" si="34"/>
        <v>409</v>
      </c>
      <c r="AX63" s="32">
        <f t="shared" si="34"/>
        <v>294</v>
      </c>
      <c r="AY63" s="32">
        <f t="shared" si="33"/>
        <v>210</v>
      </c>
      <c r="AZ63" s="32">
        <f t="shared" si="33"/>
        <v>260</v>
      </c>
      <c r="BA63" s="32">
        <f t="shared" si="33"/>
        <v>508</v>
      </c>
      <c r="BB63" s="32">
        <f t="shared" si="33"/>
        <v>702</v>
      </c>
      <c r="BC63" s="32">
        <f t="shared" si="33"/>
        <v>687</v>
      </c>
      <c r="BD63" s="32">
        <f t="shared" si="33"/>
        <v>431</v>
      </c>
      <c r="BE63" s="32">
        <f t="shared" si="33"/>
        <v>209</v>
      </c>
      <c r="BF63" s="32">
        <f t="shared" si="33"/>
        <v>259</v>
      </c>
      <c r="BG63" s="32">
        <f t="shared" si="33"/>
        <v>419</v>
      </c>
      <c r="BI63" s="48">
        <f t="shared" si="25"/>
        <v>2797</v>
      </c>
      <c r="BJ63" s="49">
        <f t="shared" si="26"/>
        <v>0</v>
      </c>
      <c r="BK63" s="49">
        <f t="shared" si="27"/>
        <v>2059</v>
      </c>
      <c r="BL63" s="49">
        <f t="shared" si="28"/>
        <v>0</v>
      </c>
      <c r="BM63" s="54"/>
      <c r="BN63" s="51">
        <f t="shared" si="9"/>
        <v>277.37849</v>
      </c>
      <c r="BO63" s="51">
        <f t="shared" si="10"/>
        <v>173.30602999999999</v>
      </c>
      <c r="BP63" s="52">
        <f t="shared" si="11"/>
        <v>0</v>
      </c>
      <c r="BQ63" s="52">
        <f t="shared" si="12"/>
        <v>0</v>
      </c>
      <c r="BR63" s="52">
        <f t="shared" si="13"/>
        <v>0</v>
      </c>
      <c r="BS63" s="52">
        <f t="shared" si="14"/>
        <v>0</v>
      </c>
      <c r="BT63" s="51">
        <f t="shared" si="15"/>
        <v>259.68</v>
      </c>
      <c r="BU63" s="51">
        <f t="shared" si="16"/>
        <v>-32.332241127800003</v>
      </c>
      <c r="BV63" s="52">
        <f t="shared" si="17"/>
        <v>0</v>
      </c>
      <c r="BW63" s="52">
        <f t="shared" si="18"/>
        <v>0</v>
      </c>
      <c r="BX63" s="53">
        <f t="shared" si="19"/>
        <v>678.0322788722001</v>
      </c>
      <c r="BY63" s="53">
        <f t="shared" si="20"/>
        <v>60.165840000000003</v>
      </c>
      <c r="BZ63" s="55">
        <f t="shared" si="21"/>
        <v>16.962008000000001</v>
      </c>
      <c r="CA63" s="55">
        <f t="shared" si="30"/>
        <v>3.6071317236001046</v>
      </c>
      <c r="CB63" s="55">
        <f t="shared" si="31"/>
        <v>758.76725859580017</v>
      </c>
    </row>
    <row r="64" spans="1:80" x14ac:dyDescent="0.2">
      <c r="A64" s="28">
        <f t="shared" si="29"/>
        <v>55</v>
      </c>
      <c r="B64" s="63" t="s">
        <v>1682</v>
      </c>
      <c r="C64" s="35" t="s">
        <v>137</v>
      </c>
      <c r="D64" s="35" t="s">
        <v>138</v>
      </c>
      <c r="E64" s="35" t="s">
        <v>14</v>
      </c>
      <c r="F64" s="32">
        <v>4560</v>
      </c>
      <c r="G64" s="32">
        <v>4680</v>
      </c>
      <c r="H64" s="32">
        <v>4680</v>
      </c>
      <c r="I64" s="32">
        <v>3840</v>
      </c>
      <c r="J64" s="32">
        <v>3480</v>
      </c>
      <c r="K64" s="32">
        <v>6960</v>
      </c>
      <c r="L64" s="32">
        <v>11520</v>
      </c>
      <c r="M64" s="32">
        <v>11640</v>
      </c>
      <c r="N64" s="32">
        <v>11280</v>
      </c>
      <c r="O64" s="32">
        <v>5880</v>
      </c>
      <c r="P64" s="32">
        <v>4080</v>
      </c>
      <c r="Q64" s="32">
        <v>3480</v>
      </c>
      <c r="R64" s="33">
        <f t="shared" si="23"/>
        <v>76080</v>
      </c>
      <c r="T64" s="47">
        <v>0</v>
      </c>
      <c r="U64" s="47">
        <v>0</v>
      </c>
      <c r="V64" s="47">
        <v>0</v>
      </c>
      <c r="W64" s="47">
        <v>1</v>
      </c>
      <c r="X64" s="47">
        <v>0</v>
      </c>
      <c r="Y64" s="47">
        <v>27</v>
      </c>
      <c r="Z64" s="47">
        <v>30</v>
      </c>
      <c r="AA64" s="47">
        <v>38</v>
      </c>
      <c r="AB64" s="47">
        <v>38</v>
      </c>
      <c r="AC64" s="47">
        <v>29</v>
      </c>
      <c r="AD64" s="47">
        <v>7</v>
      </c>
      <c r="AE64" s="47">
        <v>0</v>
      </c>
      <c r="AF64" s="47">
        <f t="shared" si="6"/>
        <v>170</v>
      </c>
      <c r="AG64" s="33">
        <f t="shared" si="24"/>
        <v>38</v>
      </c>
      <c r="AH64" s="47">
        <v>0</v>
      </c>
      <c r="AI64" s="47">
        <v>0</v>
      </c>
      <c r="AJ64" s="47">
        <v>0</v>
      </c>
      <c r="AK64" s="47">
        <v>0</v>
      </c>
      <c r="AL64" s="47">
        <v>0</v>
      </c>
      <c r="AM64" s="47">
        <v>0</v>
      </c>
      <c r="AN64" s="47">
        <v>0</v>
      </c>
      <c r="AO64" s="47">
        <v>0</v>
      </c>
      <c r="AP64" s="47">
        <v>0</v>
      </c>
      <c r="AQ64" s="47">
        <v>0</v>
      </c>
      <c r="AR64" s="47">
        <v>0</v>
      </c>
      <c r="AS64" s="47">
        <v>0</v>
      </c>
      <c r="AT64" s="47">
        <f t="shared" si="7"/>
        <v>0</v>
      </c>
      <c r="AV64" s="32">
        <f t="shared" si="34"/>
        <v>3000</v>
      </c>
      <c r="AW64" s="32">
        <f t="shared" si="34"/>
        <v>3000</v>
      </c>
      <c r="AX64" s="32">
        <f t="shared" si="34"/>
        <v>3000</v>
      </c>
      <c r="AY64" s="32">
        <f t="shared" si="33"/>
        <v>3000</v>
      </c>
      <c r="AZ64" s="32">
        <f t="shared" si="33"/>
        <v>3000</v>
      </c>
      <c r="BA64" s="32">
        <f t="shared" si="33"/>
        <v>3000</v>
      </c>
      <c r="BB64" s="32">
        <f t="shared" si="33"/>
        <v>3000</v>
      </c>
      <c r="BC64" s="32">
        <f t="shared" si="33"/>
        <v>3000</v>
      </c>
      <c r="BD64" s="32">
        <f t="shared" si="33"/>
        <v>3000</v>
      </c>
      <c r="BE64" s="32">
        <f t="shared" si="33"/>
        <v>3000</v>
      </c>
      <c r="BF64" s="32">
        <f t="shared" si="33"/>
        <v>3000</v>
      </c>
      <c r="BG64" s="32">
        <f t="shared" si="33"/>
        <v>3000</v>
      </c>
      <c r="BI64" s="48">
        <f t="shared" si="25"/>
        <v>18000</v>
      </c>
      <c r="BJ64" s="49">
        <f t="shared" si="26"/>
        <v>32760</v>
      </c>
      <c r="BK64" s="49">
        <f t="shared" si="27"/>
        <v>18000</v>
      </c>
      <c r="BL64" s="49">
        <f t="shared" si="28"/>
        <v>7320</v>
      </c>
      <c r="BM64" s="54"/>
      <c r="BN64" s="51">
        <f t="shared" si="9"/>
        <v>2845.1736000000001</v>
      </c>
      <c r="BO64" s="51">
        <f t="shared" si="10"/>
        <v>1642.1351999999999</v>
      </c>
      <c r="BP64" s="52">
        <f t="shared" si="11"/>
        <v>3460.3199999999997</v>
      </c>
      <c r="BQ64" s="52">
        <f t="shared" si="12"/>
        <v>141.84</v>
      </c>
      <c r="BR64" s="52">
        <f t="shared" si="13"/>
        <v>0</v>
      </c>
      <c r="BS64" s="52">
        <f t="shared" si="14"/>
        <v>0</v>
      </c>
      <c r="BT64" s="51">
        <f t="shared" si="15"/>
        <v>259.68</v>
      </c>
      <c r="BU64" s="51">
        <f t="shared" si="16"/>
        <v>-380.01150763199996</v>
      </c>
      <c r="BV64" s="52">
        <f t="shared" si="17"/>
        <v>253.3</v>
      </c>
      <c r="BW64" s="52">
        <f t="shared" si="18"/>
        <v>91.800000000000011</v>
      </c>
      <c r="BX64" s="53">
        <f t="shared" si="19"/>
        <v>8314.2372923679977</v>
      </c>
      <c r="BY64" s="53">
        <f t="shared" si="20"/>
        <v>942.63120000000004</v>
      </c>
      <c r="BZ64" s="55">
        <f t="shared" si="21"/>
        <v>265.74743999999998</v>
      </c>
      <c r="CA64" s="55">
        <f t="shared" si="30"/>
        <v>44.231742395397745</v>
      </c>
      <c r="CB64" s="55">
        <f t="shared" si="31"/>
        <v>9566.847674763394</v>
      </c>
    </row>
    <row r="65" spans="1:80" x14ac:dyDescent="0.2">
      <c r="A65" s="28">
        <f t="shared" si="29"/>
        <v>56</v>
      </c>
      <c r="B65" s="63" t="s">
        <v>1682</v>
      </c>
      <c r="C65" s="35" t="s">
        <v>139</v>
      </c>
      <c r="D65" s="35" t="s">
        <v>140</v>
      </c>
      <c r="E65" s="35" t="s">
        <v>1</v>
      </c>
      <c r="F65" s="32">
        <v>34</v>
      </c>
      <c r="G65" s="32">
        <v>43</v>
      </c>
      <c r="H65" s="32">
        <v>174</v>
      </c>
      <c r="I65" s="32">
        <v>151</v>
      </c>
      <c r="J65" s="32">
        <v>98</v>
      </c>
      <c r="K65" s="32">
        <v>140</v>
      </c>
      <c r="L65" s="32">
        <v>27</v>
      </c>
      <c r="M65" s="32">
        <v>37</v>
      </c>
      <c r="N65" s="32">
        <v>143</v>
      </c>
      <c r="O65" s="32">
        <v>336</v>
      </c>
      <c r="P65" s="32">
        <v>239</v>
      </c>
      <c r="Q65" s="32">
        <v>237</v>
      </c>
      <c r="R65" s="33">
        <f t="shared" si="23"/>
        <v>1659</v>
      </c>
      <c r="T65" s="47">
        <v>0</v>
      </c>
      <c r="U65" s="47">
        <v>0</v>
      </c>
      <c r="V65" s="47">
        <v>0</v>
      </c>
      <c r="W65" s="47">
        <v>0</v>
      </c>
      <c r="X65" s="47">
        <v>0</v>
      </c>
      <c r="Y65" s="47">
        <v>0</v>
      </c>
      <c r="Z65" s="47">
        <v>0</v>
      </c>
      <c r="AA65" s="47">
        <v>0</v>
      </c>
      <c r="AB65" s="47">
        <v>0</v>
      </c>
      <c r="AC65" s="47">
        <v>0</v>
      </c>
      <c r="AD65" s="47">
        <v>0</v>
      </c>
      <c r="AE65" s="47">
        <v>0</v>
      </c>
      <c r="AF65" s="47">
        <f t="shared" si="6"/>
        <v>0</v>
      </c>
      <c r="AG65" s="33">
        <f t="shared" si="24"/>
        <v>0</v>
      </c>
      <c r="AH65" s="47">
        <v>0</v>
      </c>
      <c r="AI65" s="47">
        <v>0</v>
      </c>
      <c r="AJ65" s="47">
        <v>0</v>
      </c>
      <c r="AK65" s="47">
        <v>0</v>
      </c>
      <c r="AL65" s="47">
        <v>0</v>
      </c>
      <c r="AM65" s="47">
        <v>0</v>
      </c>
      <c r="AN65" s="47">
        <v>0</v>
      </c>
      <c r="AO65" s="47">
        <v>0</v>
      </c>
      <c r="AP65" s="47">
        <v>0</v>
      </c>
      <c r="AQ65" s="47">
        <v>0</v>
      </c>
      <c r="AR65" s="47">
        <v>0</v>
      </c>
      <c r="AS65" s="47">
        <v>0</v>
      </c>
      <c r="AT65" s="47">
        <f t="shared" si="7"/>
        <v>0</v>
      </c>
      <c r="AV65" s="32">
        <f t="shared" si="34"/>
        <v>34</v>
      </c>
      <c r="AW65" s="32">
        <f t="shared" si="34"/>
        <v>43</v>
      </c>
      <c r="AX65" s="32">
        <f t="shared" si="34"/>
        <v>174</v>
      </c>
      <c r="AY65" s="32">
        <f t="shared" si="33"/>
        <v>151</v>
      </c>
      <c r="AZ65" s="32">
        <f t="shared" si="33"/>
        <v>98</v>
      </c>
      <c r="BA65" s="32">
        <f t="shared" si="33"/>
        <v>140</v>
      </c>
      <c r="BB65" s="32">
        <f t="shared" si="33"/>
        <v>27</v>
      </c>
      <c r="BC65" s="32">
        <f t="shared" si="33"/>
        <v>37</v>
      </c>
      <c r="BD65" s="32">
        <f t="shared" si="33"/>
        <v>143</v>
      </c>
      <c r="BE65" s="32">
        <f t="shared" si="33"/>
        <v>336</v>
      </c>
      <c r="BF65" s="32">
        <f t="shared" si="33"/>
        <v>239</v>
      </c>
      <c r="BG65" s="32">
        <f t="shared" si="33"/>
        <v>237</v>
      </c>
      <c r="BI65" s="48">
        <f t="shared" si="25"/>
        <v>781</v>
      </c>
      <c r="BJ65" s="49">
        <f t="shared" si="26"/>
        <v>0</v>
      </c>
      <c r="BK65" s="49">
        <f t="shared" si="27"/>
        <v>878</v>
      </c>
      <c r="BL65" s="49">
        <f t="shared" si="28"/>
        <v>0</v>
      </c>
      <c r="BM65" s="54"/>
      <c r="BN65" s="51">
        <f t="shared" si="9"/>
        <v>77.451769999999996</v>
      </c>
      <c r="BO65" s="51">
        <f t="shared" si="10"/>
        <v>73.901259999999994</v>
      </c>
      <c r="BP65" s="52">
        <f t="shared" si="11"/>
        <v>0</v>
      </c>
      <c r="BQ65" s="52">
        <f t="shared" si="12"/>
        <v>0</v>
      </c>
      <c r="BR65" s="52">
        <f t="shared" si="13"/>
        <v>0</v>
      </c>
      <c r="BS65" s="52">
        <f t="shared" si="14"/>
        <v>0</v>
      </c>
      <c r="BT65" s="51">
        <f t="shared" si="15"/>
        <v>259.68</v>
      </c>
      <c r="BU65" s="51">
        <f t="shared" si="16"/>
        <v>-18.708168360449999</v>
      </c>
      <c r="BV65" s="52">
        <f t="shared" si="17"/>
        <v>0</v>
      </c>
      <c r="BW65" s="52">
        <f t="shared" si="18"/>
        <v>0</v>
      </c>
      <c r="BX65" s="53">
        <f t="shared" si="19"/>
        <v>392.32486163955002</v>
      </c>
      <c r="BY65" s="53">
        <f t="shared" si="20"/>
        <v>20.555009999999999</v>
      </c>
      <c r="BZ65" s="55">
        <f t="shared" si="21"/>
        <v>5.7948870000000001</v>
      </c>
      <c r="CA65" s="55">
        <f t="shared" si="30"/>
        <v>2.0871682639224063</v>
      </c>
      <c r="CB65" s="55">
        <f t="shared" si="31"/>
        <v>420.76192690347244</v>
      </c>
    </row>
    <row r="66" spans="1:80" x14ac:dyDescent="0.2">
      <c r="A66" s="28">
        <f t="shared" si="29"/>
        <v>57</v>
      </c>
      <c r="B66" s="63" t="s">
        <v>1682</v>
      </c>
      <c r="C66" s="35" t="s">
        <v>141</v>
      </c>
      <c r="D66" s="35" t="s">
        <v>142</v>
      </c>
      <c r="E66" s="35" t="s">
        <v>24</v>
      </c>
      <c r="F66" s="32">
        <v>106</v>
      </c>
      <c r="G66" s="32">
        <v>108</v>
      </c>
      <c r="H66" s="32">
        <v>96</v>
      </c>
      <c r="I66" s="32">
        <v>92</v>
      </c>
      <c r="J66" s="32">
        <v>265</v>
      </c>
      <c r="K66" s="32">
        <v>509</v>
      </c>
      <c r="L66" s="32">
        <v>226</v>
      </c>
      <c r="M66" s="32">
        <v>91</v>
      </c>
      <c r="N66" s="32">
        <v>83</v>
      </c>
      <c r="O66" s="32">
        <v>88</v>
      </c>
      <c r="P66" s="32">
        <v>106</v>
      </c>
      <c r="Q66" s="32">
        <v>99</v>
      </c>
      <c r="R66" s="33">
        <f t="shared" si="23"/>
        <v>1869</v>
      </c>
      <c r="T66" s="47">
        <v>0</v>
      </c>
      <c r="U66" s="47">
        <v>0</v>
      </c>
      <c r="V66" s="47">
        <v>0</v>
      </c>
      <c r="W66" s="47">
        <v>0</v>
      </c>
      <c r="X66" s="47">
        <v>0</v>
      </c>
      <c r="Y66" s="47">
        <v>0</v>
      </c>
      <c r="Z66" s="47">
        <v>0</v>
      </c>
      <c r="AA66" s="47">
        <v>0</v>
      </c>
      <c r="AB66" s="47">
        <v>0</v>
      </c>
      <c r="AC66" s="47">
        <v>0</v>
      </c>
      <c r="AD66" s="47">
        <v>0</v>
      </c>
      <c r="AE66" s="47">
        <v>0</v>
      </c>
      <c r="AF66" s="47">
        <f t="shared" si="6"/>
        <v>0</v>
      </c>
      <c r="AG66" s="33">
        <f t="shared" si="24"/>
        <v>0</v>
      </c>
      <c r="AH66" s="47">
        <v>0</v>
      </c>
      <c r="AI66" s="47">
        <v>0</v>
      </c>
      <c r="AJ66" s="47">
        <v>0</v>
      </c>
      <c r="AK66" s="47">
        <v>0</v>
      </c>
      <c r="AL66" s="47">
        <v>0</v>
      </c>
      <c r="AM66" s="47">
        <v>0</v>
      </c>
      <c r="AN66" s="47">
        <v>0</v>
      </c>
      <c r="AO66" s="47">
        <v>0</v>
      </c>
      <c r="AP66" s="47">
        <v>0</v>
      </c>
      <c r="AQ66" s="47">
        <v>0</v>
      </c>
      <c r="AR66" s="47">
        <v>0</v>
      </c>
      <c r="AS66" s="47">
        <v>0</v>
      </c>
      <c r="AT66" s="47">
        <f t="shared" si="7"/>
        <v>0</v>
      </c>
      <c r="AV66" s="32">
        <f t="shared" si="34"/>
        <v>106</v>
      </c>
      <c r="AW66" s="32">
        <f t="shared" si="34"/>
        <v>108</v>
      </c>
      <c r="AX66" s="32">
        <f t="shared" si="34"/>
        <v>96</v>
      </c>
      <c r="AY66" s="32">
        <f t="shared" si="33"/>
        <v>92</v>
      </c>
      <c r="AZ66" s="32">
        <f t="shared" si="33"/>
        <v>265</v>
      </c>
      <c r="BA66" s="32">
        <f t="shared" si="33"/>
        <v>509</v>
      </c>
      <c r="BB66" s="32">
        <f t="shared" si="33"/>
        <v>226</v>
      </c>
      <c r="BC66" s="32">
        <f t="shared" si="33"/>
        <v>91</v>
      </c>
      <c r="BD66" s="32">
        <f t="shared" si="33"/>
        <v>83</v>
      </c>
      <c r="BE66" s="32">
        <f t="shared" si="33"/>
        <v>88</v>
      </c>
      <c r="BF66" s="32">
        <f t="shared" si="33"/>
        <v>106</v>
      </c>
      <c r="BG66" s="32">
        <f t="shared" si="33"/>
        <v>99</v>
      </c>
      <c r="BI66" s="48">
        <f t="shared" si="25"/>
        <v>1262</v>
      </c>
      <c r="BJ66" s="49">
        <f t="shared" si="26"/>
        <v>0</v>
      </c>
      <c r="BK66" s="49">
        <f t="shared" si="27"/>
        <v>607</v>
      </c>
      <c r="BL66" s="49">
        <f t="shared" si="28"/>
        <v>0</v>
      </c>
      <c r="BM66" s="54"/>
      <c r="BN66" s="51">
        <f t="shared" si="9"/>
        <v>125.15253999999999</v>
      </c>
      <c r="BO66" s="51">
        <f t="shared" si="10"/>
        <v>51.091189999999997</v>
      </c>
      <c r="BP66" s="52">
        <f t="shared" si="11"/>
        <v>0</v>
      </c>
      <c r="BQ66" s="52">
        <f t="shared" si="12"/>
        <v>0</v>
      </c>
      <c r="BR66" s="52">
        <f t="shared" si="13"/>
        <v>0</v>
      </c>
      <c r="BS66" s="52">
        <f t="shared" si="14"/>
        <v>0</v>
      </c>
      <c r="BT66" s="51">
        <f t="shared" si="15"/>
        <v>259.68</v>
      </c>
      <c r="BU66" s="51">
        <f t="shared" si="16"/>
        <v>-19.84106857095</v>
      </c>
      <c r="BV66" s="52">
        <f t="shared" si="17"/>
        <v>0</v>
      </c>
      <c r="BW66" s="52">
        <f t="shared" si="18"/>
        <v>0</v>
      </c>
      <c r="BX66" s="53">
        <f t="shared" si="19"/>
        <v>416.08266142904995</v>
      </c>
      <c r="BY66" s="53">
        <f t="shared" si="20"/>
        <v>23.15691</v>
      </c>
      <c r="BZ66" s="55">
        <f t="shared" si="21"/>
        <v>6.5284170000000001</v>
      </c>
      <c r="CA66" s="55">
        <f t="shared" si="30"/>
        <v>2.2135597588025457</v>
      </c>
      <c r="CB66" s="55">
        <f t="shared" si="31"/>
        <v>447.98154818785247</v>
      </c>
    </row>
    <row r="67" spans="1:80" x14ac:dyDescent="0.2">
      <c r="A67" s="28">
        <f t="shared" si="29"/>
        <v>58</v>
      </c>
      <c r="B67" s="63" t="s">
        <v>1682</v>
      </c>
      <c r="C67" s="35" t="s">
        <v>143</v>
      </c>
      <c r="D67" s="35" t="s">
        <v>144</v>
      </c>
      <c r="E67" s="35" t="s">
        <v>1</v>
      </c>
      <c r="F67" s="32">
        <v>40440</v>
      </c>
      <c r="G67" s="32">
        <v>46440</v>
      </c>
      <c r="H67" s="32">
        <v>48600</v>
      </c>
      <c r="I67" s="32">
        <v>33000</v>
      </c>
      <c r="J67" s="32">
        <v>46080</v>
      </c>
      <c r="K67" s="32">
        <v>61920</v>
      </c>
      <c r="L67" s="32">
        <v>68520</v>
      </c>
      <c r="M67" s="32">
        <v>45240</v>
      </c>
      <c r="N67" s="32">
        <v>35400</v>
      </c>
      <c r="O67" s="32">
        <v>30360</v>
      </c>
      <c r="P67" s="32">
        <v>26160</v>
      </c>
      <c r="Q67" s="32">
        <v>25440</v>
      </c>
      <c r="R67" s="33">
        <f t="shared" si="23"/>
        <v>507600</v>
      </c>
      <c r="T67" s="47">
        <v>151</v>
      </c>
      <c r="U67" s="47">
        <v>192</v>
      </c>
      <c r="V67" s="47">
        <v>162</v>
      </c>
      <c r="W67" s="47">
        <v>165</v>
      </c>
      <c r="X67" s="47">
        <v>267</v>
      </c>
      <c r="Y67" s="47">
        <v>231</v>
      </c>
      <c r="Z67" s="47">
        <v>247</v>
      </c>
      <c r="AA67" s="47">
        <v>295</v>
      </c>
      <c r="AB67" s="47">
        <v>307</v>
      </c>
      <c r="AC67" s="47">
        <v>191</v>
      </c>
      <c r="AD67" s="47">
        <v>144</v>
      </c>
      <c r="AE67" s="47">
        <v>115</v>
      </c>
      <c r="AF67" s="47">
        <f t="shared" si="6"/>
        <v>2467</v>
      </c>
      <c r="AG67" s="33">
        <f t="shared" si="24"/>
        <v>307</v>
      </c>
      <c r="AH67" s="47">
        <v>0</v>
      </c>
      <c r="AI67" s="47">
        <v>0</v>
      </c>
      <c r="AJ67" s="47">
        <v>0</v>
      </c>
      <c r="AK67" s="47">
        <v>0</v>
      </c>
      <c r="AL67" s="47">
        <v>0</v>
      </c>
      <c r="AM67" s="47">
        <v>0</v>
      </c>
      <c r="AN67" s="47">
        <v>0</v>
      </c>
      <c r="AO67" s="47">
        <v>0</v>
      </c>
      <c r="AP67" s="47">
        <v>0</v>
      </c>
      <c r="AQ67" s="47">
        <v>0</v>
      </c>
      <c r="AR67" s="47">
        <v>0</v>
      </c>
      <c r="AS67" s="47">
        <v>0</v>
      </c>
      <c r="AT67" s="47">
        <f t="shared" si="7"/>
        <v>0</v>
      </c>
      <c r="AV67" s="32">
        <f t="shared" si="34"/>
        <v>3000</v>
      </c>
      <c r="AW67" s="32">
        <f t="shared" si="34"/>
        <v>3000</v>
      </c>
      <c r="AX67" s="32">
        <f t="shared" si="34"/>
        <v>3000</v>
      </c>
      <c r="AY67" s="32">
        <f t="shared" si="33"/>
        <v>3000</v>
      </c>
      <c r="AZ67" s="32">
        <f t="shared" si="33"/>
        <v>3000</v>
      </c>
      <c r="BA67" s="32">
        <f t="shared" si="33"/>
        <v>3000</v>
      </c>
      <c r="BB67" s="32">
        <f t="shared" si="33"/>
        <v>3000</v>
      </c>
      <c r="BC67" s="32">
        <f t="shared" si="33"/>
        <v>3000</v>
      </c>
      <c r="BD67" s="32">
        <f t="shared" si="33"/>
        <v>3000</v>
      </c>
      <c r="BE67" s="32">
        <f t="shared" si="33"/>
        <v>3000</v>
      </c>
      <c r="BF67" s="32">
        <f t="shared" si="33"/>
        <v>3000</v>
      </c>
      <c r="BG67" s="32">
        <f t="shared" si="33"/>
        <v>3000</v>
      </c>
      <c r="BI67" s="48">
        <f t="shared" si="25"/>
        <v>18000</v>
      </c>
      <c r="BJ67" s="49">
        <f t="shared" si="26"/>
        <v>269520</v>
      </c>
      <c r="BK67" s="49">
        <f t="shared" si="27"/>
        <v>18000</v>
      </c>
      <c r="BL67" s="49">
        <f t="shared" si="28"/>
        <v>202080</v>
      </c>
      <c r="BM67" s="54"/>
      <c r="BN67" s="51">
        <f t="shared" si="9"/>
        <v>10506.727199999999</v>
      </c>
      <c r="BO67" s="51">
        <f t="shared" si="10"/>
        <v>5023.1687999999995</v>
      </c>
      <c r="BP67" s="52">
        <f t="shared" si="11"/>
        <v>32851.68</v>
      </c>
      <c r="BQ67" s="52">
        <f t="shared" si="12"/>
        <v>16471.170000000002</v>
      </c>
      <c r="BR67" s="52">
        <f t="shared" si="13"/>
        <v>0</v>
      </c>
      <c r="BS67" s="52">
        <f t="shared" si="14"/>
        <v>0</v>
      </c>
      <c r="BT67" s="51">
        <f t="shared" si="15"/>
        <v>259.68</v>
      </c>
      <c r="BU67" s="51">
        <f t="shared" si="16"/>
        <v>-2963.5920693899998</v>
      </c>
      <c r="BV67" s="52">
        <f t="shared" si="17"/>
        <v>3675.83</v>
      </c>
      <c r="BW67" s="52">
        <f t="shared" si="18"/>
        <v>1332.18</v>
      </c>
      <c r="BX67" s="53">
        <f t="shared" si="19"/>
        <v>67156.84393060999</v>
      </c>
      <c r="BY67" s="53">
        <f t="shared" si="20"/>
        <v>6289.1639999999998</v>
      </c>
      <c r="BZ67" s="55">
        <f t="shared" si="21"/>
        <v>1773.0468000000001</v>
      </c>
      <c r="CA67" s="55">
        <f t="shared" si="30"/>
        <v>357.27440971084513</v>
      </c>
      <c r="CB67" s="55">
        <f t="shared" si="31"/>
        <v>75576.329140320842</v>
      </c>
    </row>
    <row r="68" spans="1:80" x14ac:dyDescent="0.2">
      <c r="A68" s="28">
        <f t="shared" si="29"/>
        <v>59</v>
      </c>
      <c r="B68" s="63" t="s">
        <v>1682</v>
      </c>
      <c r="C68" s="35" t="s">
        <v>145</v>
      </c>
      <c r="D68" s="35" t="s">
        <v>146</v>
      </c>
      <c r="E68" s="35" t="s">
        <v>22</v>
      </c>
      <c r="F68" s="32">
        <v>20800</v>
      </c>
      <c r="G68" s="32">
        <v>15400</v>
      </c>
      <c r="H68" s="32">
        <v>12500</v>
      </c>
      <c r="I68" s="32">
        <v>6900</v>
      </c>
      <c r="J68" s="32">
        <v>2000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32">
        <v>0</v>
      </c>
      <c r="Q68" s="32">
        <v>0</v>
      </c>
      <c r="R68" s="33">
        <f t="shared" si="23"/>
        <v>57600</v>
      </c>
      <c r="T68" s="47">
        <v>40</v>
      </c>
      <c r="U68" s="47">
        <v>32</v>
      </c>
      <c r="V68" s="47">
        <v>34</v>
      </c>
      <c r="W68" s="47">
        <v>23</v>
      </c>
      <c r="X68" s="47">
        <v>0</v>
      </c>
      <c r="Y68" s="47"/>
      <c r="Z68" s="47"/>
      <c r="AA68" s="47"/>
      <c r="AB68" s="47"/>
      <c r="AC68" s="47"/>
      <c r="AD68" s="47"/>
      <c r="AE68" s="47"/>
      <c r="AF68" s="47">
        <f t="shared" si="6"/>
        <v>129</v>
      </c>
      <c r="AG68" s="33">
        <f t="shared" si="24"/>
        <v>40</v>
      </c>
      <c r="AH68" s="47">
        <v>0</v>
      </c>
      <c r="AI68" s="47">
        <v>0</v>
      </c>
      <c r="AJ68" s="47">
        <v>0</v>
      </c>
      <c r="AK68" s="47">
        <v>0</v>
      </c>
      <c r="AL68" s="47">
        <v>0</v>
      </c>
      <c r="AM68" s="47">
        <v>0</v>
      </c>
      <c r="AN68" s="47">
        <v>0</v>
      </c>
      <c r="AO68" s="47">
        <v>0</v>
      </c>
      <c r="AP68" s="47">
        <v>0</v>
      </c>
      <c r="AQ68" s="47">
        <v>0</v>
      </c>
      <c r="AR68" s="47">
        <v>0</v>
      </c>
      <c r="AS68" s="47">
        <v>0</v>
      </c>
      <c r="AT68" s="47">
        <f t="shared" si="7"/>
        <v>0</v>
      </c>
      <c r="AV68" s="32">
        <f t="shared" si="34"/>
        <v>3000</v>
      </c>
      <c r="AW68" s="32">
        <f t="shared" si="34"/>
        <v>3000</v>
      </c>
      <c r="AX68" s="32">
        <f t="shared" si="34"/>
        <v>3000</v>
      </c>
      <c r="AY68" s="32">
        <f t="shared" si="33"/>
        <v>3000</v>
      </c>
      <c r="AZ68" s="32">
        <f t="shared" si="33"/>
        <v>2000</v>
      </c>
      <c r="BA68" s="32">
        <f t="shared" si="33"/>
        <v>0</v>
      </c>
      <c r="BB68" s="32">
        <f t="shared" si="33"/>
        <v>0</v>
      </c>
      <c r="BC68" s="32">
        <f t="shared" si="33"/>
        <v>0</v>
      </c>
      <c r="BD68" s="32">
        <f t="shared" si="33"/>
        <v>0</v>
      </c>
      <c r="BE68" s="32">
        <f t="shared" si="33"/>
        <v>0</v>
      </c>
      <c r="BF68" s="32">
        <f t="shared" si="33"/>
        <v>0</v>
      </c>
      <c r="BG68" s="32">
        <f t="shared" si="33"/>
        <v>0</v>
      </c>
      <c r="BI68" s="48">
        <f t="shared" si="25"/>
        <v>2000</v>
      </c>
      <c r="BJ68" s="49">
        <f t="shared" si="26"/>
        <v>0</v>
      </c>
      <c r="BK68" s="49">
        <f t="shared" si="27"/>
        <v>12000</v>
      </c>
      <c r="BL68" s="49">
        <f t="shared" si="28"/>
        <v>43600</v>
      </c>
      <c r="BM68" s="54"/>
      <c r="BN68" s="51">
        <f t="shared" si="9"/>
        <v>198.33999999999997</v>
      </c>
      <c r="BO68" s="51">
        <f t="shared" si="10"/>
        <v>1766.9360000000001</v>
      </c>
      <c r="BP68" s="52">
        <f t="shared" si="11"/>
        <v>0</v>
      </c>
      <c r="BQ68" s="52">
        <f t="shared" si="12"/>
        <v>2287.17</v>
      </c>
      <c r="BR68" s="52">
        <f t="shared" si="13"/>
        <v>0</v>
      </c>
      <c r="BS68" s="52">
        <f t="shared" si="14"/>
        <v>0</v>
      </c>
      <c r="BT68" s="51">
        <f t="shared" si="15"/>
        <v>259.68</v>
      </c>
      <c r="BU68" s="51">
        <f t="shared" si="16"/>
        <v>-205.36941489</v>
      </c>
      <c r="BV68" s="52">
        <f t="shared" si="17"/>
        <v>192.21</v>
      </c>
      <c r="BW68" s="52">
        <f t="shared" si="18"/>
        <v>69.660000000000011</v>
      </c>
      <c r="BX68" s="53">
        <f t="shared" si="19"/>
        <v>4568.6265851099997</v>
      </c>
      <c r="BY68" s="53">
        <f t="shared" si="20"/>
        <v>713.66399999999999</v>
      </c>
      <c r="BZ68" s="55">
        <f t="shared" si="21"/>
        <v>201.1968</v>
      </c>
      <c r="CA68" s="55">
        <f t="shared" si="30"/>
        <v>24.305093432785199</v>
      </c>
      <c r="CB68" s="55">
        <f t="shared" si="31"/>
        <v>5507.792478542784</v>
      </c>
    </row>
    <row r="69" spans="1:80" x14ac:dyDescent="0.2">
      <c r="A69" s="28">
        <f t="shared" si="29"/>
        <v>60</v>
      </c>
      <c r="B69" s="63" t="s">
        <v>1682</v>
      </c>
      <c r="C69" s="35" t="s">
        <v>147</v>
      </c>
      <c r="D69" s="35" t="s">
        <v>148</v>
      </c>
      <c r="E69" s="35" t="s">
        <v>2</v>
      </c>
      <c r="F69" s="32">
        <v>3344</v>
      </c>
      <c r="G69" s="32">
        <v>2317</v>
      </c>
      <c r="H69" s="32">
        <v>1915</v>
      </c>
      <c r="I69" s="32">
        <v>1108</v>
      </c>
      <c r="J69" s="32">
        <v>1141</v>
      </c>
      <c r="K69" s="32">
        <v>1794</v>
      </c>
      <c r="L69" s="32">
        <v>1745</v>
      </c>
      <c r="M69" s="32">
        <v>1738</v>
      </c>
      <c r="N69" s="32">
        <v>1754</v>
      </c>
      <c r="O69" s="32">
        <v>1303</v>
      </c>
      <c r="P69" s="32">
        <v>1020</v>
      </c>
      <c r="Q69" s="32">
        <v>1102</v>
      </c>
      <c r="R69" s="33">
        <f t="shared" si="23"/>
        <v>20281</v>
      </c>
      <c r="T69" s="47">
        <v>0</v>
      </c>
      <c r="U69" s="47">
        <v>0</v>
      </c>
      <c r="V69" s="47">
        <v>0</v>
      </c>
      <c r="W69" s="47">
        <v>0</v>
      </c>
      <c r="X69" s="47">
        <v>0</v>
      </c>
      <c r="Y69" s="47">
        <v>0</v>
      </c>
      <c r="Z69" s="47">
        <v>0</v>
      </c>
      <c r="AA69" s="47">
        <v>0</v>
      </c>
      <c r="AB69" s="47">
        <v>0</v>
      </c>
      <c r="AC69" s="47">
        <v>0</v>
      </c>
      <c r="AD69" s="47">
        <v>0</v>
      </c>
      <c r="AE69" s="47">
        <v>0</v>
      </c>
      <c r="AF69" s="47">
        <f t="shared" si="6"/>
        <v>0</v>
      </c>
      <c r="AG69" s="33">
        <f t="shared" si="24"/>
        <v>0</v>
      </c>
      <c r="AH69" s="47">
        <v>0</v>
      </c>
      <c r="AI69" s="47">
        <v>0</v>
      </c>
      <c r="AJ69" s="47">
        <v>0</v>
      </c>
      <c r="AK69" s="47">
        <v>0</v>
      </c>
      <c r="AL69" s="47">
        <v>0</v>
      </c>
      <c r="AM69" s="47">
        <v>0</v>
      </c>
      <c r="AN69" s="47">
        <v>0</v>
      </c>
      <c r="AO69" s="47">
        <v>0</v>
      </c>
      <c r="AP69" s="47">
        <v>0</v>
      </c>
      <c r="AQ69" s="47">
        <v>0</v>
      </c>
      <c r="AR69" s="47">
        <v>0</v>
      </c>
      <c r="AS69" s="47">
        <v>0</v>
      </c>
      <c r="AT69" s="47">
        <f t="shared" si="7"/>
        <v>0</v>
      </c>
      <c r="AV69" s="32">
        <f t="shared" si="34"/>
        <v>3000</v>
      </c>
      <c r="AW69" s="32">
        <f t="shared" si="34"/>
        <v>2317</v>
      </c>
      <c r="AX69" s="32">
        <f t="shared" si="34"/>
        <v>1915</v>
      </c>
      <c r="AY69" s="32">
        <f t="shared" si="33"/>
        <v>1108</v>
      </c>
      <c r="AZ69" s="32">
        <f t="shared" si="33"/>
        <v>1141</v>
      </c>
      <c r="BA69" s="32">
        <f t="shared" si="33"/>
        <v>1794</v>
      </c>
      <c r="BB69" s="32">
        <f t="shared" si="33"/>
        <v>1745</v>
      </c>
      <c r="BC69" s="32">
        <f t="shared" si="33"/>
        <v>1738</v>
      </c>
      <c r="BD69" s="32">
        <f t="shared" si="33"/>
        <v>1754</v>
      </c>
      <c r="BE69" s="32">
        <f t="shared" si="33"/>
        <v>1303</v>
      </c>
      <c r="BF69" s="32">
        <f t="shared" si="33"/>
        <v>1020</v>
      </c>
      <c r="BG69" s="32">
        <f t="shared" si="33"/>
        <v>1102</v>
      </c>
      <c r="BI69" s="48">
        <f t="shared" si="25"/>
        <v>9475</v>
      </c>
      <c r="BJ69" s="49">
        <f t="shared" si="26"/>
        <v>0</v>
      </c>
      <c r="BK69" s="49">
        <f t="shared" si="27"/>
        <v>10462</v>
      </c>
      <c r="BL69" s="49">
        <f t="shared" si="28"/>
        <v>344</v>
      </c>
      <c r="BM69" s="54"/>
      <c r="BN69" s="51">
        <f t="shared" si="9"/>
        <v>939.63574999999992</v>
      </c>
      <c r="BO69" s="51">
        <f t="shared" si="10"/>
        <v>886.55837999999994</v>
      </c>
      <c r="BP69" s="52">
        <f t="shared" si="11"/>
        <v>0</v>
      </c>
      <c r="BQ69" s="52">
        <f t="shared" si="12"/>
        <v>0</v>
      </c>
      <c r="BR69" s="52">
        <f t="shared" si="13"/>
        <v>0</v>
      </c>
      <c r="BS69" s="52">
        <f t="shared" si="14"/>
        <v>0</v>
      </c>
      <c r="BT69" s="51">
        <f t="shared" si="15"/>
        <v>259.68</v>
      </c>
      <c r="BU69" s="51">
        <f t="shared" si="16"/>
        <v>-94.938561026949984</v>
      </c>
      <c r="BV69" s="52">
        <f t="shared" si="17"/>
        <v>0</v>
      </c>
      <c r="BW69" s="52">
        <f t="shared" si="18"/>
        <v>0</v>
      </c>
      <c r="BX69" s="53">
        <f t="shared" si="19"/>
        <v>1990.9355689730496</v>
      </c>
      <c r="BY69" s="53">
        <f t="shared" si="20"/>
        <v>251.28158999999999</v>
      </c>
      <c r="BZ69" s="55">
        <f t="shared" si="21"/>
        <v>70.841532999999998</v>
      </c>
      <c r="CA69" s="55">
        <f t="shared" si="30"/>
        <v>10.591777226936625</v>
      </c>
      <c r="CB69" s="55">
        <f t="shared" si="31"/>
        <v>2323.6504691999862</v>
      </c>
    </row>
    <row r="70" spans="1:80" x14ac:dyDescent="0.2">
      <c r="A70" s="28">
        <f t="shared" si="29"/>
        <v>61</v>
      </c>
      <c r="B70" s="63" t="s">
        <v>1682</v>
      </c>
      <c r="C70" s="35" t="s">
        <v>149</v>
      </c>
      <c r="D70" s="35" t="s">
        <v>150</v>
      </c>
      <c r="E70" s="35" t="s">
        <v>22</v>
      </c>
      <c r="F70" s="32">
        <v>239000</v>
      </c>
      <c r="G70" s="32">
        <v>219000</v>
      </c>
      <c r="H70" s="32">
        <v>211000</v>
      </c>
      <c r="I70" s="32">
        <v>185000</v>
      </c>
      <c r="J70" s="32">
        <v>175500</v>
      </c>
      <c r="K70" s="32">
        <v>215500</v>
      </c>
      <c r="L70" s="32">
        <v>248000</v>
      </c>
      <c r="M70" s="32">
        <v>232500</v>
      </c>
      <c r="N70" s="32">
        <v>256000</v>
      </c>
      <c r="O70" s="32">
        <v>196500</v>
      </c>
      <c r="P70" s="32">
        <v>180000</v>
      </c>
      <c r="Q70" s="32">
        <v>167000</v>
      </c>
      <c r="R70" s="33">
        <f t="shared" si="23"/>
        <v>2525000</v>
      </c>
      <c r="T70" s="47">
        <v>500</v>
      </c>
      <c r="U70" s="47">
        <v>540</v>
      </c>
      <c r="V70" s="47">
        <v>585</v>
      </c>
      <c r="W70" s="47">
        <v>550</v>
      </c>
      <c r="X70" s="47">
        <v>455</v>
      </c>
      <c r="Y70" s="47">
        <v>540</v>
      </c>
      <c r="Z70" s="47">
        <v>605</v>
      </c>
      <c r="AA70" s="47">
        <v>615</v>
      </c>
      <c r="AB70" s="47">
        <v>580</v>
      </c>
      <c r="AC70" s="47">
        <v>475</v>
      </c>
      <c r="AD70" s="47">
        <v>400</v>
      </c>
      <c r="AE70" s="47">
        <v>380</v>
      </c>
      <c r="AF70" s="47">
        <f t="shared" si="6"/>
        <v>6225</v>
      </c>
      <c r="AG70" s="33">
        <f t="shared" si="24"/>
        <v>615</v>
      </c>
      <c r="AH70" s="47">
        <v>0</v>
      </c>
      <c r="AI70" s="47">
        <v>0</v>
      </c>
      <c r="AJ70" s="47">
        <v>0</v>
      </c>
      <c r="AK70" s="47">
        <v>0</v>
      </c>
      <c r="AL70" s="47">
        <v>0</v>
      </c>
      <c r="AM70" s="47">
        <v>0</v>
      </c>
      <c r="AN70" s="47">
        <v>0</v>
      </c>
      <c r="AO70" s="47">
        <v>0</v>
      </c>
      <c r="AP70" s="47">
        <v>0</v>
      </c>
      <c r="AQ70" s="47">
        <v>0</v>
      </c>
      <c r="AR70" s="47">
        <v>0</v>
      </c>
      <c r="AS70" s="47">
        <v>0</v>
      </c>
      <c r="AT70" s="47">
        <f t="shared" si="7"/>
        <v>0</v>
      </c>
      <c r="AV70" s="32">
        <f t="shared" si="34"/>
        <v>3000</v>
      </c>
      <c r="AW70" s="32">
        <f t="shared" si="34"/>
        <v>3000</v>
      </c>
      <c r="AX70" s="32">
        <f t="shared" si="34"/>
        <v>3000</v>
      </c>
      <c r="AY70" s="32">
        <f t="shared" si="33"/>
        <v>3000</v>
      </c>
      <c r="AZ70" s="32">
        <f t="shared" si="33"/>
        <v>3000</v>
      </c>
      <c r="BA70" s="32">
        <f t="shared" si="33"/>
        <v>3000</v>
      </c>
      <c r="BB70" s="32">
        <f t="shared" si="33"/>
        <v>3000</v>
      </c>
      <c r="BC70" s="32">
        <f t="shared" si="33"/>
        <v>3000</v>
      </c>
      <c r="BD70" s="32">
        <f t="shared" si="33"/>
        <v>3000</v>
      </c>
      <c r="BE70" s="32">
        <f t="shared" si="33"/>
        <v>3000</v>
      </c>
      <c r="BF70" s="32">
        <f t="shared" si="33"/>
        <v>3000</v>
      </c>
      <c r="BG70" s="32">
        <f t="shared" si="33"/>
        <v>3000</v>
      </c>
      <c r="BI70" s="48">
        <f t="shared" si="25"/>
        <v>18000</v>
      </c>
      <c r="BJ70" s="49">
        <f t="shared" si="26"/>
        <v>1306000</v>
      </c>
      <c r="BK70" s="49">
        <f t="shared" si="27"/>
        <v>18000</v>
      </c>
      <c r="BL70" s="49">
        <f t="shared" si="28"/>
        <v>1183000</v>
      </c>
      <c r="BM70" s="54"/>
      <c r="BN70" s="51">
        <f t="shared" si="9"/>
        <v>44047.219999999994</v>
      </c>
      <c r="BO70" s="51">
        <f t="shared" si="10"/>
        <v>22051.940000000002</v>
      </c>
      <c r="BP70" s="52">
        <f t="shared" si="11"/>
        <v>69847.199999999997</v>
      </c>
      <c r="BQ70" s="52">
        <f t="shared" si="12"/>
        <v>52392.15</v>
      </c>
      <c r="BR70" s="52">
        <f t="shared" si="13"/>
        <v>0</v>
      </c>
      <c r="BS70" s="52">
        <f t="shared" si="14"/>
        <v>0</v>
      </c>
      <c r="BT70" s="51">
        <f t="shared" si="15"/>
        <v>259.68</v>
      </c>
      <c r="BU70" s="51">
        <f t="shared" si="16"/>
        <v>-8584.0466178499992</v>
      </c>
      <c r="BV70" s="52">
        <f t="shared" si="17"/>
        <v>9275.25</v>
      </c>
      <c r="BW70" s="52">
        <f t="shared" si="18"/>
        <v>3361.5</v>
      </c>
      <c r="BX70" s="53">
        <f t="shared" si="19"/>
        <v>192650.89338214998</v>
      </c>
      <c r="BY70" s="53">
        <f t="shared" si="20"/>
        <v>31284.75</v>
      </c>
      <c r="BZ70" s="55">
        <f t="shared" si="21"/>
        <v>8819.8250000000007</v>
      </c>
      <c r="CA70" s="55">
        <f t="shared" si="30"/>
        <v>1024.902752793038</v>
      </c>
      <c r="CB70" s="55">
        <f t="shared" si="31"/>
        <v>233780.37113494304</v>
      </c>
    </row>
    <row r="71" spans="1:80" x14ac:dyDescent="0.2">
      <c r="A71" s="28">
        <f t="shared" si="29"/>
        <v>62</v>
      </c>
      <c r="B71" s="63" t="s">
        <v>1682</v>
      </c>
      <c r="C71" s="35" t="s">
        <v>151</v>
      </c>
      <c r="D71" s="35" t="s">
        <v>152</v>
      </c>
      <c r="E71" s="35" t="s">
        <v>22</v>
      </c>
      <c r="F71" s="32">
        <v>105200</v>
      </c>
      <c r="G71" s="32">
        <v>113600</v>
      </c>
      <c r="H71" s="32">
        <v>110400</v>
      </c>
      <c r="I71" s="32">
        <v>120400</v>
      </c>
      <c r="J71" s="32">
        <v>159200</v>
      </c>
      <c r="K71" s="32">
        <v>190600</v>
      </c>
      <c r="L71" s="32">
        <v>208000</v>
      </c>
      <c r="M71" s="32">
        <v>184200</v>
      </c>
      <c r="N71" s="32">
        <v>168200</v>
      </c>
      <c r="O71" s="32">
        <v>121800</v>
      </c>
      <c r="P71" s="32">
        <v>93800</v>
      </c>
      <c r="Q71" s="32">
        <v>92400</v>
      </c>
      <c r="R71" s="33">
        <f t="shared" si="23"/>
        <v>1667800</v>
      </c>
      <c r="T71" s="47">
        <v>341</v>
      </c>
      <c r="U71" s="47">
        <v>375</v>
      </c>
      <c r="V71" s="47">
        <v>386</v>
      </c>
      <c r="W71" s="47">
        <v>419</v>
      </c>
      <c r="X71" s="47">
        <v>526</v>
      </c>
      <c r="Y71" s="47">
        <v>609</v>
      </c>
      <c r="Z71" s="47">
        <v>575</v>
      </c>
      <c r="AA71" s="47">
        <v>679</v>
      </c>
      <c r="AB71" s="47">
        <v>661</v>
      </c>
      <c r="AC71" s="47">
        <v>559</v>
      </c>
      <c r="AD71" s="47">
        <v>430</v>
      </c>
      <c r="AE71" s="47">
        <v>372</v>
      </c>
      <c r="AF71" s="47">
        <f t="shared" si="6"/>
        <v>5932</v>
      </c>
      <c r="AG71" s="33">
        <f t="shared" si="24"/>
        <v>679</v>
      </c>
      <c r="AH71" s="47">
        <v>0</v>
      </c>
      <c r="AI71" s="47">
        <v>0</v>
      </c>
      <c r="AJ71" s="47">
        <v>0</v>
      </c>
      <c r="AK71" s="47">
        <v>0</v>
      </c>
      <c r="AL71" s="47">
        <v>0</v>
      </c>
      <c r="AM71" s="47">
        <v>0</v>
      </c>
      <c r="AN71" s="47">
        <v>0</v>
      </c>
      <c r="AO71" s="47">
        <v>0</v>
      </c>
      <c r="AP71" s="47">
        <v>0</v>
      </c>
      <c r="AQ71" s="47">
        <v>0</v>
      </c>
      <c r="AR71" s="47">
        <v>0</v>
      </c>
      <c r="AS71" s="47">
        <v>0</v>
      </c>
      <c r="AT71" s="47">
        <f t="shared" si="7"/>
        <v>0</v>
      </c>
      <c r="AV71" s="32">
        <f t="shared" si="34"/>
        <v>3000</v>
      </c>
      <c r="AW71" s="32">
        <f t="shared" si="34"/>
        <v>3000</v>
      </c>
      <c r="AX71" s="32">
        <f t="shared" si="34"/>
        <v>3000</v>
      </c>
      <c r="AY71" s="32">
        <f t="shared" si="33"/>
        <v>3000</v>
      </c>
      <c r="AZ71" s="32">
        <f t="shared" si="33"/>
        <v>3000</v>
      </c>
      <c r="BA71" s="32">
        <f t="shared" si="33"/>
        <v>3000</v>
      </c>
      <c r="BB71" s="32">
        <f t="shared" si="33"/>
        <v>3000</v>
      </c>
      <c r="BC71" s="32">
        <f t="shared" si="33"/>
        <v>3000</v>
      </c>
      <c r="BD71" s="32">
        <f t="shared" si="33"/>
        <v>3000</v>
      </c>
      <c r="BE71" s="32">
        <f t="shared" si="33"/>
        <v>3000</v>
      </c>
      <c r="BF71" s="32">
        <f t="shared" si="33"/>
        <v>3000</v>
      </c>
      <c r="BG71" s="32">
        <f t="shared" si="33"/>
        <v>3000</v>
      </c>
      <c r="BI71" s="48">
        <f t="shared" si="25"/>
        <v>18000</v>
      </c>
      <c r="BJ71" s="49">
        <f t="shared" si="26"/>
        <v>1014000</v>
      </c>
      <c r="BK71" s="49">
        <f t="shared" si="27"/>
        <v>18000</v>
      </c>
      <c r="BL71" s="49">
        <f t="shared" si="28"/>
        <v>617800</v>
      </c>
      <c r="BM71" s="54"/>
      <c r="BN71" s="51">
        <f t="shared" si="9"/>
        <v>34598.1</v>
      </c>
      <c r="BO71" s="51">
        <f t="shared" si="10"/>
        <v>12240.067999999999</v>
      </c>
      <c r="BP71" s="52">
        <f t="shared" si="11"/>
        <v>77088.239999999991</v>
      </c>
      <c r="BQ71" s="52">
        <f t="shared" si="12"/>
        <v>41186.79</v>
      </c>
      <c r="BR71" s="52">
        <f t="shared" si="13"/>
        <v>0</v>
      </c>
      <c r="BS71" s="52">
        <f t="shared" si="14"/>
        <v>0</v>
      </c>
      <c r="BT71" s="51">
        <f t="shared" si="15"/>
        <v>259.68</v>
      </c>
      <c r="BU71" s="51">
        <f t="shared" si="16"/>
        <v>-7526.9465421699997</v>
      </c>
      <c r="BV71" s="52">
        <f t="shared" si="17"/>
        <v>8838.68</v>
      </c>
      <c r="BW71" s="52">
        <f t="shared" si="18"/>
        <v>3203.28</v>
      </c>
      <c r="BX71" s="53">
        <f t="shared" si="19"/>
        <v>169887.89145783</v>
      </c>
      <c r="BY71" s="53">
        <f t="shared" si="20"/>
        <v>20664.042000000001</v>
      </c>
      <c r="BZ71" s="55">
        <f t="shared" si="21"/>
        <v>5825.6253999999999</v>
      </c>
      <c r="CA71" s="55">
        <f t="shared" si="30"/>
        <v>903.80358255565568</v>
      </c>
      <c r="CB71" s="55">
        <f t="shared" si="31"/>
        <v>197281.36244038562</v>
      </c>
    </row>
    <row r="72" spans="1:80" x14ac:dyDescent="0.2">
      <c r="A72" s="28">
        <f t="shared" si="29"/>
        <v>63</v>
      </c>
      <c r="B72" s="63" t="s">
        <v>1682</v>
      </c>
      <c r="C72" s="35" t="s">
        <v>153</v>
      </c>
      <c r="D72" s="35" t="s">
        <v>154</v>
      </c>
      <c r="E72" s="35" t="s">
        <v>1</v>
      </c>
      <c r="F72" s="32">
        <v>21360</v>
      </c>
      <c r="G72" s="32">
        <v>22200</v>
      </c>
      <c r="H72" s="32">
        <v>30120</v>
      </c>
      <c r="I72" s="32">
        <v>12960</v>
      </c>
      <c r="J72" s="32">
        <v>3600</v>
      </c>
      <c r="K72" s="32">
        <v>28440</v>
      </c>
      <c r="L72" s="32">
        <v>43200</v>
      </c>
      <c r="M72" s="32">
        <v>49080</v>
      </c>
      <c r="N72" s="32">
        <v>44280</v>
      </c>
      <c r="O72" s="32">
        <v>34200</v>
      </c>
      <c r="P72" s="32">
        <v>20640</v>
      </c>
      <c r="Q72" s="32">
        <v>6600</v>
      </c>
      <c r="R72" s="33">
        <f t="shared" si="23"/>
        <v>316680</v>
      </c>
      <c r="T72" s="47">
        <v>190</v>
      </c>
      <c r="U72" s="47">
        <v>140</v>
      </c>
      <c r="V72" s="47">
        <v>145</v>
      </c>
      <c r="W72" s="47">
        <v>144</v>
      </c>
      <c r="X72" s="47">
        <v>0</v>
      </c>
      <c r="Y72" s="47">
        <v>156</v>
      </c>
      <c r="Z72" s="47">
        <v>209</v>
      </c>
      <c r="AA72" s="47">
        <v>213</v>
      </c>
      <c r="AB72" s="47">
        <v>215</v>
      </c>
      <c r="AC72" s="47">
        <v>182</v>
      </c>
      <c r="AD72" s="47">
        <v>179</v>
      </c>
      <c r="AE72" s="47">
        <v>171</v>
      </c>
      <c r="AF72" s="47">
        <f t="shared" si="6"/>
        <v>1944</v>
      </c>
      <c r="AG72" s="33">
        <f t="shared" si="24"/>
        <v>215</v>
      </c>
      <c r="AH72" s="47">
        <v>0</v>
      </c>
      <c r="AI72" s="47">
        <v>0</v>
      </c>
      <c r="AJ72" s="47">
        <v>0</v>
      </c>
      <c r="AK72" s="47">
        <v>0</v>
      </c>
      <c r="AL72" s="47">
        <v>0</v>
      </c>
      <c r="AM72" s="47">
        <v>0</v>
      </c>
      <c r="AN72" s="47">
        <v>0</v>
      </c>
      <c r="AO72" s="47">
        <v>0</v>
      </c>
      <c r="AP72" s="47">
        <v>0</v>
      </c>
      <c r="AQ72" s="47">
        <v>0</v>
      </c>
      <c r="AR72" s="47">
        <v>0</v>
      </c>
      <c r="AS72" s="47">
        <v>0</v>
      </c>
      <c r="AT72" s="47">
        <f t="shared" si="7"/>
        <v>0</v>
      </c>
      <c r="AV72" s="32">
        <f t="shared" si="34"/>
        <v>3000</v>
      </c>
      <c r="AW72" s="32">
        <f t="shared" si="34"/>
        <v>3000</v>
      </c>
      <c r="AX72" s="32">
        <f t="shared" si="34"/>
        <v>3000</v>
      </c>
      <c r="AY72" s="32">
        <f t="shared" si="33"/>
        <v>3000</v>
      </c>
      <c r="AZ72" s="32">
        <f t="shared" si="33"/>
        <v>3000</v>
      </c>
      <c r="BA72" s="32">
        <f t="shared" si="33"/>
        <v>3000</v>
      </c>
      <c r="BB72" s="32">
        <f t="shared" si="33"/>
        <v>3000</v>
      </c>
      <c r="BC72" s="32">
        <f t="shared" si="33"/>
        <v>3000</v>
      </c>
      <c r="BD72" s="32">
        <f t="shared" si="33"/>
        <v>3000</v>
      </c>
      <c r="BE72" s="32">
        <f t="shared" si="33"/>
        <v>3000</v>
      </c>
      <c r="BF72" s="32">
        <f t="shared" si="33"/>
        <v>3000</v>
      </c>
      <c r="BG72" s="32">
        <f t="shared" si="33"/>
        <v>3000</v>
      </c>
      <c r="BI72" s="48">
        <f t="shared" si="25"/>
        <v>18000</v>
      </c>
      <c r="BJ72" s="49">
        <f t="shared" si="26"/>
        <v>184800</v>
      </c>
      <c r="BK72" s="49">
        <f t="shared" si="27"/>
        <v>18000</v>
      </c>
      <c r="BL72" s="49">
        <f t="shared" si="28"/>
        <v>95880</v>
      </c>
      <c r="BM72" s="54"/>
      <c r="BN72" s="51">
        <f t="shared" si="9"/>
        <v>7765.1880000000001</v>
      </c>
      <c r="BO72" s="51">
        <f t="shared" si="10"/>
        <v>3179.5367999999999</v>
      </c>
      <c r="BP72" s="52">
        <f t="shared" si="11"/>
        <v>20826</v>
      </c>
      <c r="BQ72" s="52">
        <f t="shared" si="12"/>
        <v>17180.37</v>
      </c>
      <c r="BR72" s="52">
        <f t="shared" si="13"/>
        <v>0</v>
      </c>
      <c r="BS72" s="52">
        <f t="shared" si="14"/>
        <v>0</v>
      </c>
      <c r="BT72" s="51">
        <f t="shared" si="15"/>
        <v>259.68</v>
      </c>
      <c r="BU72" s="51">
        <f t="shared" si="16"/>
        <v>-2239.8284150220002</v>
      </c>
      <c r="BV72" s="52">
        <f t="shared" si="17"/>
        <v>2896.56</v>
      </c>
      <c r="BW72" s="52">
        <f t="shared" si="18"/>
        <v>1049.76</v>
      </c>
      <c r="BX72" s="53">
        <f t="shared" si="19"/>
        <v>50917.266384978</v>
      </c>
      <c r="BY72" s="53">
        <f t="shared" si="20"/>
        <v>3923.6651999999999</v>
      </c>
      <c r="BZ72" s="55">
        <f t="shared" si="21"/>
        <v>1106.1632400000001</v>
      </c>
      <c r="CA72" s="55">
        <f t="shared" si="30"/>
        <v>270.87985716808299</v>
      </c>
      <c r="CB72" s="55">
        <f t="shared" si="31"/>
        <v>56217.974682146087</v>
      </c>
    </row>
    <row r="73" spans="1:80" x14ac:dyDescent="0.2">
      <c r="A73" s="28">
        <f t="shared" si="29"/>
        <v>64</v>
      </c>
      <c r="B73" s="63" t="s">
        <v>1682</v>
      </c>
      <c r="C73" s="35" t="s">
        <v>155</v>
      </c>
      <c r="D73" s="35" t="s">
        <v>156</v>
      </c>
      <c r="E73" s="35" t="s">
        <v>23</v>
      </c>
      <c r="F73" s="32">
        <v>17400</v>
      </c>
      <c r="G73" s="32">
        <v>14920</v>
      </c>
      <c r="H73" s="32">
        <v>15000</v>
      </c>
      <c r="I73" s="32">
        <v>12360</v>
      </c>
      <c r="J73" s="32">
        <v>13800</v>
      </c>
      <c r="K73" s="32">
        <v>13120</v>
      </c>
      <c r="L73" s="32">
        <v>15360</v>
      </c>
      <c r="M73" s="32">
        <v>19880</v>
      </c>
      <c r="N73" s="32">
        <v>24240</v>
      </c>
      <c r="O73" s="32">
        <v>16640</v>
      </c>
      <c r="P73" s="32">
        <v>12800</v>
      </c>
      <c r="Q73" s="32">
        <v>13600</v>
      </c>
      <c r="R73" s="33">
        <f t="shared" si="23"/>
        <v>189120</v>
      </c>
      <c r="T73" s="47">
        <v>21</v>
      </c>
      <c r="U73" s="47">
        <v>20</v>
      </c>
      <c r="V73" s="47">
        <v>20</v>
      </c>
      <c r="W73" s="47">
        <v>21</v>
      </c>
      <c r="X73" s="47">
        <v>22</v>
      </c>
      <c r="Y73" s="47">
        <v>22</v>
      </c>
      <c r="Z73" s="47">
        <v>14</v>
      </c>
      <c r="AA73" s="47">
        <v>34</v>
      </c>
      <c r="AB73" s="47">
        <v>44</v>
      </c>
      <c r="AC73" s="47">
        <v>37</v>
      </c>
      <c r="AD73" s="47">
        <v>26</v>
      </c>
      <c r="AE73" s="47">
        <v>18</v>
      </c>
      <c r="AF73" s="47">
        <f t="shared" si="6"/>
        <v>299</v>
      </c>
      <c r="AG73" s="33">
        <f t="shared" si="24"/>
        <v>44</v>
      </c>
      <c r="AH73" s="47">
        <v>0</v>
      </c>
      <c r="AI73" s="47">
        <v>0</v>
      </c>
      <c r="AJ73" s="47">
        <v>0</v>
      </c>
      <c r="AK73" s="47">
        <v>0</v>
      </c>
      <c r="AL73" s="47">
        <v>0</v>
      </c>
      <c r="AM73" s="47">
        <v>0</v>
      </c>
      <c r="AN73" s="47">
        <v>0</v>
      </c>
      <c r="AO73" s="47">
        <v>0</v>
      </c>
      <c r="AP73" s="47">
        <v>0</v>
      </c>
      <c r="AQ73" s="47">
        <v>0</v>
      </c>
      <c r="AR73" s="47">
        <v>0</v>
      </c>
      <c r="AS73" s="47">
        <v>0</v>
      </c>
      <c r="AT73" s="47">
        <f t="shared" si="7"/>
        <v>0</v>
      </c>
      <c r="AV73" s="32">
        <f t="shared" si="34"/>
        <v>3000</v>
      </c>
      <c r="AW73" s="32">
        <f t="shared" si="34"/>
        <v>3000</v>
      </c>
      <c r="AX73" s="32">
        <f t="shared" si="34"/>
        <v>3000</v>
      </c>
      <c r="AY73" s="32">
        <f t="shared" si="33"/>
        <v>3000</v>
      </c>
      <c r="AZ73" s="32">
        <f t="shared" si="33"/>
        <v>3000</v>
      </c>
      <c r="BA73" s="32">
        <f t="shared" si="33"/>
        <v>3000</v>
      </c>
      <c r="BB73" s="32">
        <f t="shared" si="33"/>
        <v>3000</v>
      </c>
      <c r="BC73" s="32">
        <f t="shared" si="33"/>
        <v>3000</v>
      </c>
      <c r="BD73" s="32">
        <f t="shared" si="33"/>
        <v>3000</v>
      </c>
      <c r="BE73" s="32">
        <f t="shared" si="33"/>
        <v>3000</v>
      </c>
      <c r="BF73" s="32">
        <f t="shared" si="33"/>
        <v>3000</v>
      </c>
      <c r="BG73" s="32">
        <f t="shared" si="33"/>
        <v>3000</v>
      </c>
      <c r="BI73" s="48">
        <f t="shared" si="25"/>
        <v>18000</v>
      </c>
      <c r="BJ73" s="49">
        <f t="shared" si="26"/>
        <v>85040</v>
      </c>
      <c r="BK73" s="49">
        <f t="shared" si="27"/>
        <v>18000</v>
      </c>
      <c r="BL73" s="49">
        <f t="shared" si="28"/>
        <v>68080</v>
      </c>
      <c r="BM73" s="54"/>
      <c r="BN73" s="51">
        <f t="shared" si="9"/>
        <v>4536.9544000000005</v>
      </c>
      <c r="BO73" s="51">
        <f t="shared" si="10"/>
        <v>2696.9287999999997</v>
      </c>
      <c r="BP73" s="52">
        <f t="shared" si="11"/>
        <v>3695.2799999999997</v>
      </c>
      <c r="BQ73" s="52">
        <f t="shared" si="12"/>
        <v>2233.98</v>
      </c>
      <c r="BR73" s="52">
        <f t="shared" si="13"/>
        <v>0</v>
      </c>
      <c r="BS73" s="52">
        <f t="shared" si="14"/>
        <v>0</v>
      </c>
      <c r="BT73" s="51">
        <f t="shared" si="15"/>
        <v>259.68</v>
      </c>
      <c r="BU73" s="51">
        <f t="shared" si="16"/>
        <v>-610.93979794799998</v>
      </c>
      <c r="BV73" s="52">
        <f t="shared" si="17"/>
        <v>445.51</v>
      </c>
      <c r="BW73" s="52">
        <f t="shared" si="18"/>
        <v>161.46</v>
      </c>
      <c r="BX73" s="53">
        <f t="shared" si="19"/>
        <v>13418.853402051998</v>
      </c>
      <c r="BY73" s="53">
        <f t="shared" si="20"/>
        <v>2343.1968000000002</v>
      </c>
      <c r="BZ73" s="55">
        <f t="shared" si="21"/>
        <v>660.59616000000005</v>
      </c>
      <c r="CA73" s="55">
        <f t="shared" si="30"/>
        <v>71.388300098916631</v>
      </c>
      <c r="CB73" s="55">
        <f t="shared" si="31"/>
        <v>16494.034662150912</v>
      </c>
    </row>
    <row r="74" spans="1:80" x14ac:dyDescent="0.2">
      <c r="A74" s="28">
        <f t="shared" si="29"/>
        <v>65</v>
      </c>
      <c r="B74" s="63" t="s">
        <v>1682</v>
      </c>
      <c r="C74" s="35" t="s">
        <v>1408</v>
      </c>
      <c r="D74" s="35" t="s">
        <v>1409</v>
      </c>
      <c r="E74" s="35" t="s">
        <v>24</v>
      </c>
      <c r="F74" s="32">
        <v>2667</v>
      </c>
      <c r="G74" s="32">
        <v>1601</v>
      </c>
      <c r="H74" s="32">
        <v>1325</v>
      </c>
      <c r="I74" s="32">
        <v>993</v>
      </c>
      <c r="J74" s="32">
        <v>302</v>
      </c>
      <c r="K74" s="32">
        <v>169</v>
      </c>
      <c r="L74" s="32">
        <v>167</v>
      </c>
      <c r="M74" s="32">
        <v>156</v>
      </c>
      <c r="N74" s="32">
        <v>169</v>
      </c>
      <c r="O74" s="32">
        <v>0</v>
      </c>
      <c r="P74" s="32">
        <v>285</v>
      </c>
      <c r="Q74" s="32">
        <v>102</v>
      </c>
      <c r="R74" s="33">
        <f t="shared" si="23"/>
        <v>7936</v>
      </c>
      <c r="T74" s="47">
        <v>0</v>
      </c>
      <c r="U74" s="47">
        <v>0</v>
      </c>
      <c r="V74" s="47">
        <v>0</v>
      </c>
      <c r="W74" s="47">
        <v>0</v>
      </c>
      <c r="X74" s="47">
        <v>0</v>
      </c>
      <c r="Y74" s="47">
        <v>0</v>
      </c>
      <c r="Z74" s="47">
        <v>0</v>
      </c>
      <c r="AA74" s="47">
        <v>0</v>
      </c>
      <c r="AB74" s="47">
        <v>0</v>
      </c>
      <c r="AC74" s="47"/>
      <c r="AD74" s="47">
        <v>0</v>
      </c>
      <c r="AE74" s="47">
        <v>0</v>
      </c>
      <c r="AF74" s="47">
        <f t="shared" ref="AF74:AF137" si="35">SUM(T74:AE74)</f>
        <v>0</v>
      </c>
      <c r="AG74" s="33">
        <f t="shared" si="24"/>
        <v>0</v>
      </c>
      <c r="AH74" s="47">
        <v>0</v>
      </c>
      <c r="AI74" s="47">
        <v>0</v>
      </c>
      <c r="AJ74" s="47">
        <v>0</v>
      </c>
      <c r="AK74" s="47">
        <v>0</v>
      </c>
      <c r="AL74" s="47">
        <v>0</v>
      </c>
      <c r="AM74" s="47">
        <v>0</v>
      </c>
      <c r="AN74" s="47">
        <v>0</v>
      </c>
      <c r="AO74" s="47">
        <v>0</v>
      </c>
      <c r="AP74" s="47">
        <v>0</v>
      </c>
      <c r="AQ74" s="47">
        <v>0</v>
      </c>
      <c r="AR74" s="47">
        <v>0</v>
      </c>
      <c r="AS74" s="47">
        <v>0</v>
      </c>
      <c r="AT74" s="47">
        <f t="shared" ref="AT74:AT137" si="36">SUM(AH74:AS74)</f>
        <v>0</v>
      </c>
      <c r="AV74" s="32">
        <f t="shared" si="34"/>
        <v>2667</v>
      </c>
      <c r="AW74" s="32">
        <f t="shared" si="34"/>
        <v>1601</v>
      </c>
      <c r="AX74" s="32">
        <f t="shared" si="34"/>
        <v>1325</v>
      </c>
      <c r="AY74" s="32">
        <f t="shared" si="33"/>
        <v>993</v>
      </c>
      <c r="AZ74" s="32">
        <f t="shared" si="33"/>
        <v>302</v>
      </c>
      <c r="BA74" s="32">
        <f t="shared" si="33"/>
        <v>169</v>
      </c>
      <c r="BB74" s="32">
        <f t="shared" si="33"/>
        <v>167</v>
      </c>
      <c r="BC74" s="32">
        <f t="shared" si="33"/>
        <v>156</v>
      </c>
      <c r="BD74" s="32">
        <f t="shared" si="33"/>
        <v>169</v>
      </c>
      <c r="BE74" s="32">
        <f t="shared" si="33"/>
        <v>0</v>
      </c>
      <c r="BF74" s="32">
        <f t="shared" si="33"/>
        <v>285</v>
      </c>
      <c r="BG74" s="32">
        <f t="shared" si="33"/>
        <v>102</v>
      </c>
      <c r="BI74" s="48">
        <f t="shared" si="25"/>
        <v>963</v>
      </c>
      <c r="BJ74" s="49">
        <f t="shared" si="26"/>
        <v>0</v>
      </c>
      <c r="BK74" s="49">
        <f t="shared" si="27"/>
        <v>6973</v>
      </c>
      <c r="BL74" s="49">
        <f t="shared" si="28"/>
        <v>0</v>
      </c>
      <c r="BM74" s="54"/>
      <c r="BN74" s="51">
        <f t="shared" ref="BN74:BN137" si="37">IF(B74="Secondary",($BN$6*BI74)+($BN$7*BJ74),($BN$4*BI74)+($BN$5*BJ74))</f>
        <v>95.500709999999998</v>
      </c>
      <c r="BO74" s="51">
        <f t="shared" ref="BO74:BO137" si="38">IF(B74="Secondary",($BO$6*BK74)+($BO$7*BL74),($BO$4*BK74)+($BO$5*BL74))</f>
        <v>586.91741000000002</v>
      </c>
      <c r="BP74" s="52">
        <f t="shared" ref="BP74:BP137" si="39">(SUMIF($T$8:$AE$8,"S",T74:AE74))*IF(B74="Secondary",$BP$7,$BP$6)</f>
        <v>0</v>
      </c>
      <c r="BQ74" s="52">
        <f t="shared" ref="BQ74:BQ137" si="40">(SUMIF($T$8:$AE$8,"W",T74:AE74))*IF(B74="Secondary",$BQ$7,$BQ$6)</f>
        <v>0</v>
      </c>
      <c r="BR74" s="52">
        <f t="shared" ref="BR74:BR137" si="41">(SUMIF($AH$8:$AS$8,"S",AH74:AS74))*IF(B74="Secondary",$BR$7,$BR$6)</f>
        <v>0</v>
      </c>
      <c r="BS74" s="52">
        <f t="shared" ref="BS74:BS137" si="42">(SUMIF($AH$8:$AS$8,"W",AH74:AS74))*IF(B74="Secondary",$BS$7,$BS$6)</f>
        <v>0</v>
      </c>
      <c r="BT74" s="51">
        <f t="shared" ref="BT74:BT137" si="43">$BT$7*COUNTIF(F74:Q74,"&gt;-1")</f>
        <v>259.68</v>
      </c>
      <c r="BU74" s="51">
        <f t="shared" ref="BU74:BU137" si="44">SUM(BN74:BO74,BP74:BT74)*$BU$7</f>
        <v>-42.879595931800004</v>
      </c>
      <c r="BV74" s="52">
        <f t="shared" ref="BV74:BV137" si="45">(AF74+AT74)*$BV$7</f>
        <v>0</v>
      </c>
      <c r="BW74" s="52">
        <f t="shared" ref="BW74:BW137" si="46">(AF74+AT74)*$BW$7</f>
        <v>0</v>
      </c>
      <c r="BX74" s="53">
        <f t="shared" ref="BX74:BX137" si="47">SUM(BN74:BO74,BP74:BW74)</f>
        <v>899.21852406820005</v>
      </c>
      <c r="BY74" s="53">
        <f t="shared" ref="BY74:BY137" si="48">$R74*IF(B74="Secondary",$BY$7,$BY$6)</f>
        <v>98.327039999999997</v>
      </c>
      <c r="BZ74" s="55">
        <f t="shared" ref="BZ74:BZ137" si="49">$R74*$BZ$7</f>
        <v>27.720448000000001</v>
      </c>
      <c r="CA74" s="55">
        <f t="shared" si="30"/>
        <v>4.7838425480428244</v>
      </c>
      <c r="CB74" s="55">
        <f t="shared" si="31"/>
        <v>1030.049854616243</v>
      </c>
    </row>
    <row r="75" spans="1:80" x14ac:dyDescent="0.2">
      <c r="A75" s="28">
        <f t="shared" si="29"/>
        <v>66</v>
      </c>
      <c r="B75" s="63" t="s">
        <v>1682</v>
      </c>
      <c r="C75" s="35" t="s">
        <v>1561</v>
      </c>
      <c r="D75" s="35" t="s">
        <v>1563</v>
      </c>
      <c r="E75" s="35" t="s">
        <v>3</v>
      </c>
      <c r="F75" s="32">
        <v>29120</v>
      </c>
      <c r="G75" s="32">
        <v>36240</v>
      </c>
      <c r="H75" s="32">
        <v>31040</v>
      </c>
      <c r="I75" s="32">
        <v>16480</v>
      </c>
      <c r="J75" s="32">
        <v>16480</v>
      </c>
      <c r="K75" s="32">
        <v>27840</v>
      </c>
      <c r="L75" s="32">
        <v>29200</v>
      </c>
      <c r="M75" s="32">
        <v>52080</v>
      </c>
      <c r="N75" s="32">
        <v>46400</v>
      </c>
      <c r="O75" s="32">
        <v>31040</v>
      </c>
      <c r="P75" s="32">
        <v>30160</v>
      </c>
      <c r="Q75" s="32">
        <v>30560</v>
      </c>
      <c r="R75" s="33">
        <f t="shared" ref="R75:R138" si="50">SUM(F75:Q75)</f>
        <v>376640</v>
      </c>
      <c r="T75" s="47">
        <v>101</v>
      </c>
      <c r="U75" s="47">
        <v>107</v>
      </c>
      <c r="V75" s="47">
        <v>107</v>
      </c>
      <c r="W75" s="47">
        <v>98</v>
      </c>
      <c r="X75" s="47">
        <v>37</v>
      </c>
      <c r="Y75" s="47">
        <v>162</v>
      </c>
      <c r="Z75" s="47">
        <v>77</v>
      </c>
      <c r="AA75" s="47">
        <v>182</v>
      </c>
      <c r="AB75" s="47">
        <v>188</v>
      </c>
      <c r="AC75" s="47">
        <v>175</v>
      </c>
      <c r="AD75" s="47">
        <v>143</v>
      </c>
      <c r="AE75" s="47">
        <v>111</v>
      </c>
      <c r="AF75" s="47">
        <f t="shared" si="35"/>
        <v>1488</v>
      </c>
      <c r="AG75" s="33">
        <f t="shared" ref="AG75:AG138" si="51">MAX(T75:AE75)</f>
        <v>188</v>
      </c>
      <c r="AH75" s="47">
        <v>0</v>
      </c>
      <c r="AI75" s="47">
        <v>0</v>
      </c>
      <c r="AJ75" s="47">
        <v>0</v>
      </c>
      <c r="AK75" s="47">
        <v>0</v>
      </c>
      <c r="AL75" s="47">
        <v>0</v>
      </c>
      <c r="AM75" s="47">
        <v>0</v>
      </c>
      <c r="AN75" s="47">
        <v>0</v>
      </c>
      <c r="AO75" s="47">
        <v>0</v>
      </c>
      <c r="AP75" s="47">
        <v>0</v>
      </c>
      <c r="AQ75" s="47">
        <v>0</v>
      </c>
      <c r="AR75" s="47">
        <v>0</v>
      </c>
      <c r="AS75" s="47">
        <v>0</v>
      </c>
      <c r="AT75" s="47">
        <f t="shared" si="36"/>
        <v>0</v>
      </c>
      <c r="AV75" s="32">
        <f t="shared" si="34"/>
        <v>3000</v>
      </c>
      <c r="AW75" s="32">
        <f t="shared" si="34"/>
        <v>3000</v>
      </c>
      <c r="AX75" s="32">
        <f t="shared" si="34"/>
        <v>3000</v>
      </c>
      <c r="AY75" s="32">
        <f t="shared" si="33"/>
        <v>3000</v>
      </c>
      <c r="AZ75" s="32">
        <f t="shared" si="33"/>
        <v>3000</v>
      </c>
      <c r="BA75" s="32">
        <f t="shared" si="33"/>
        <v>3000</v>
      </c>
      <c r="BB75" s="32">
        <f t="shared" ref="BB75:BG117" si="52">IF(L75&gt;3000,3000,L75)</f>
        <v>3000</v>
      </c>
      <c r="BC75" s="32">
        <f t="shared" si="52"/>
        <v>3000</v>
      </c>
      <c r="BD75" s="32">
        <f t="shared" si="52"/>
        <v>3000</v>
      </c>
      <c r="BE75" s="32">
        <f t="shared" si="52"/>
        <v>3000</v>
      </c>
      <c r="BF75" s="32">
        <f t="shared" si="52"/>
        <v>3000</v>
      </c>
      <c r="BG75" s="32">
        <f t="shared" si="52"/>
        <v>3000</v>
      </c>
      <c r="BI75" s="48">
        <f t="shared" ref="BI75:BI138" si="53">SUMIF($AV$8:$BG$8,"S",AV75:BG75)</f>
        <v>18000</v>
      </c>
      <c r="BJ75" s="49">
        <f t="shared" ref="BJ75:BJ138" si="54">SUMIF($F$8:$Q$8,"S",F75:Q75)-BI75</f>
        <v>185040</v>
      </c>
      <c r="BK75" s="49">
        <f t="shared" ref="BK75:BK138" si="55">SUMIF($AV$8:$BG$8,"W",AV75:BG75)</f>
        <v>18000</v>
      </c>
      <c r="BL75" s="49">
        <f t="shared" ref="BL75:BL138" si="56">SUMIF($F$8:$Q$8,"W",F75:Q75)-BK75</f>
        <v>155600</v>
      </c>
      <c r="BM75" s="54"/>
      <c r="BN75" s="51">
        <f t="shared" si="37"/>
        <v>7772.9544000000005</v>
      </c>
      <c r="BO75" s="51">
        <f t="shared" si="38"/>
        <v>4216.2759999999998</v>
      </c>
      <c r="BP75" s="52">
        <f t="shared" si="39"/>
        <v>17536.560000000001</v>
      </c>
      <c r="BQ75" s="52">
        <f t="shared" si="40"/>
        <v>11825.91</v>
      </c>
      <c r="BR75" s="52">
        <f t="shared" si="41"/>
        <v>0</v>
      </c>
      <c r="BS75" s="52">
        <f t="shared" si="42"/>
        <v>0</v>
      </c>
      <c r="BT75" s="51">
        <f t="shared" si="43"/>
        <v>259.68</v>
      </c>
      <c r="BU75" s="51">
        <f t="shared" si="44"/>
        <v>-1893.941978906</v>
      </c>
      <c r="BV75" s="52">
        <f t="shared" si="45"/>
        <v>2217.12</v>
      </c>
      <c r="BW75" s="52">
        <f t="shared" si="46"/>
        <v>803.5200000000001</v>
      </c>
      <c r="BX75" s="53">
        <f t="shared" si="47"/>
        <v>42738.078421094004</v>
      </c>
      <c r="BY75" s="53">
        <f t="shared" si="48"/>
        <v>4666.5695999999998</v>
      </c>
      <c r="BZ75" s="55">
        <f t="shared" si="49"/>
        <v>1315.6035200000001</v>
      </c>
      <c r="CA75" s="55">
        <f t="shared" si="30"/>
        <v>227.36657720022009</v>
      </c>
      <c r="CB75" s="55">
        <f t="shared" si="31"/>
        <v>48947.618118294224</v>
      </c>
    </row>
    <row r="76" spans="1:80" x14ac:dyDescent="0.2">
      <c r="A76" s="28">
        <f t="shared" ref="A76:A139" si="57">A75+1</f>
        <v>67</v>
      </c>
      <c r="B76" s="63" t="s">
        <v>1682</v>
      </c>
      <c r="C76" s="35" t="s">
        <v>157</v>
      </c>
      <c r="D76" s="35" t="s">
        <v>158</v>
      </c>
      <c r="E76" s="35" t="s">
        <v>22</v>
      </c>
      <c r="F76" s="32">
        <v>1671</v>
      </c>
      <c r="G76" s="32">
        <v>1715</v>
      </c>
      <c r="H76" s="32">
        <v>1637</v>
      </c>
      <c r="I76" s="32">
        <v>1005</v>
      </c>
      <c r="J76" s="32">
        <v>2224</v>
      </c>
      <c r="K76" s="32">
        <v>4096</v>
      </c>
      <c r="L76" s="32">
        <v>4097</v>
      </c>
      <c r="M76" s="32">
        <v>5050</v>
      </c>
      <c r="N76" s="32">
        <v>5667</v>
      </c>
      <c r="O76" s="32">
        <v>3040</v>
      </c>
      <c r="P76" s="32">
        <v>1795</v>
      </c>
      <c r="Q76" s="32">
        <v>1186</v>
      </c>
      <c r="R76" s="33">
        <f t="shared" si="50"/>
        <v>33183</v>
      </c>
      <c r="T76" s="47">
        <v>0</v>
      </c>
      <c r="U76" s="47">
        <v>0</v>
      </c>
      <c r="V76" s="47">
        <v>0</v>
      </c>
      <c r="W76" s="47">
        <v>0</v>
      </c>
      <c r="X76" s="47">
        <v>2</v>
      </c>
      <c r="Y76" s="47">
        <v>16</v>
      </c>
      <c r="Z76" s="47">
        <v>9</v>
      </c>
      <c r="AA76" s="47">
        <v>11</v>
      </c>
      <c r="AB76" s="47">
        <v>15</v>
      </c>
      <c r="AC76" s="47">
        <v>9</v>
      </c>
      <c r="AD76" s="47">
        <v>8</v>
      </c>
      <c r="AE76" s="47">
        <v>0</v>
      </c>
      <c r="AF76" s="47">
        <f t="shared" si="35"/>
        <v>70</v>
      </c>
      <c r="AG76" s="33">
        <f t="shared" si="51"/>
        <v>16</v>
      </c>
      <c r="AH76" s="47">
        <v>0</v>
      </c>
      <c r="AI76" s="47">
        <v>0</v>
      </c>
      <c r="AJ76" s="47">
        <v>0</v>
      </c>
      <c r="AK76" s="47">
        <v>0</v>
      </c>
      <c r="AL76" s="47">
        <v>0</v>
      </c>
      <c r="AM76" s="47">
        <v>0</v>
      </c>
      <c r="AN76" s="47">
        <v>0</v>
      </c>
      <c r="AO76" s="47">
        <v>0</v>
      </c>
      <c r="AP76" s="47">
        <v>0</v>
      </c>
      <c r="AQ76" s="47">
        <v>0</v>
      </c>
      <c r="AR76" s="47">
        <v>0</v>
      </c>
      <c r="AS76" s="47">
        <v>0</v>
      </c>
      <c r="AT76" s="47">
        <f t="shared" si="36"/>
        <v>0</v>
      </c>
      <c r="AV76" s="32">
        <f t="shared" si="34"/>
        <v>1671</v>
      </c>
      <c r="AW76" s="32">
        <f t="shared" si="34"/>
        <v>1715</v>
      </c>
      <c r="AX76" s="32">
        <f t="shared" si="34"/>
        <v>1637</v>
      </c>
      <c r="AY76" s="32">
        <f t="shared" si="34"/>
        <v>1005</v>
      </c>
      <c r="AZ76" s="32">
        <f t="shared" si="34"/>
        <v>2224</v>
      </c>
      <c r="BA76" s="32">
        <f t="shared" si="34"/>
        <v>3000</v>
      </c>
      <c r="BB76" s="32">
        <f t="shared" si="52"/>
        <v>3000</v>
      </c>
      <c r="BC76" s="32">
        <f t="shared" si="52"/>
        <v>3000</v>
      </c>
      <c r="BD76" s="32">
        <f t="shared" si="52"/>
        <v>3000</v>
      </c>
      <c r="BE76" s="32">
        <f t="shared" si="52"/>
        <v>3000</v>
      </c>
      <c r="BF76" s="32">
        <f t="shared" si="52"/>
        <v>1795</v>
      </c>
      <c r="BG76" s="32">
        <f t="shared" si="52"/>
        <v>1186</v>
      </c>
      <c r="BI76" s="48">
        <f t="shared" si="53"/>
        <v>17224</v>
      </c>
      <c r="BJ76" s="49">
        <f t="shared" si="54"/>
        <v>6950</v>
      </c>
      <c r="BK76" s="49">
        <f t="shared" si="55"/>
        <v>9009</v>
      </c>
      <c r="BL76" s="49">
        <f t="shared" si="56"/>
        <v>0</v>
      </c>
      <c r="BM76" s="54"/>
      <c r="BN76" s="51">
        <f t="shared" si="37"/>
        <v>1933.0060799999999</v>
      </c>
      <c r="BO76" s="51">
        <f t="shared" si="38"/>
        <v>758.28752999999995</v>
      </c>
      <c r="BP76" s="52">
        <f t="shared" si="39"/>
        <v>1324.32</v>
      </c>
      <c r="BQ76" s="52">
        <f t="shared" si="40"/>
        <v>141.84</v>
      </c>
      <c r="BR76" s="52">
        <f t="shared" si="41"/>
        <v>0</v>
      </c>
      <c r="BS76" s="52">
        <f t="shared" si="42"/>
        <v>0</v>
      </c>
      <c r="BT76" s="51">
        <f t="shared" si="43"/>
        <v>259.68</v>
      </c>
      <c r="BU76" s="51">
        <f t="shared" si="44"/>
        <v>-201.04583625914998</v>
      </c>
      <c r="BV76" s="52">
        <f t="shared" si="45"/>
        <v>104.3</v>
      </c>
      <c r="BW76" s="52">
        <f t="shared" si="46"/>
        <v>37.800000000000004</v>
      </c>
      <c r="BX76" s="53">
        <f t="shared" si="47"/>
        <v>4358.1877737408504</v>
      </c>
      <c r="BY76" s="53">
        <f t="shared" si="48"/>
        <v>411.13736999999998</v>
      </c>
      <c r="BZ76" s="55">
        <f t="shared" si="49"/>
        <v>115.908219</v>
      </c>
      <c r="CA76" s="55">
        <f t="shared" ref="CA76:CA139" si="58">$BX76*$CA$7</f>
        <v>23.185558956301325</v>
      </c>
      <c r="CB76" s="55">
        <f t="shared" si="31"/>
        <v>4908.4189216971517</v>
      </c>
    </row>
    <row r="77" spans="1:80" x14ac:dyDescent="0.2">
      <c r="A77" s="28">
        <f t="shared" si="57"/>
        <v>68</v>
      </c>
      <c r="B77" s="63" t="s">
        <v>1682</v>
      </c>
      <c r="C77" s="35" t="s">
        <v>159</v>
      </c>
      <c r="D77" s="35" t="s">
        <v>160</v>
      </c>
      <c r="E77" s="35" t="s">
        <v>21</v>
      </c>
      <c r="F77" s="32">
        <v>173</v>
      </c>
      <c r="G77" s="32">
        <v>1121</v>
      </c>
      <c r="H77" s="32">
        <v>315</v>
      </c>
      <c r="I77" s="32">
        <v>0</v>
      </c>
      <c r="J77" s="32">
        <v>51</v>
      </c>
      <c r="K77" s="32">
        <v>69</v>
      </c>
      <c r="L77" s="32">
        <v>340</v>
      </c>
      <c r="M77" s="32">
        <v>1029</v>
      </c>
      <c r="N77" s="32">
        <v>1510</v>
      </c>
      <c r="O77" s="32">
        <v>91</v>
      </c>
      <c r="P77" s="32">
        <v>48</v>
      </c>
      <c r="Q77" s="32">
        <v>44</v>
      </c>
      <c r="R77" s="33">
        <f t="shared" si="50"/>
        <v>4791</v>
      </c>
      <c r="T77" s="47">
        <v>0</v>
      </c>
      <c r="U77" s="47">
        <v>7</v>
      </c>
      <c r="V77" s="47">
        <v>0</v>
      </c>
      <c r="W77" s="47"/>
      <c r="X77" s="47">
        <v>0</v>
      </c>
      <c r="Y77" s="47">
        <v>0</v>
      </c>
      <c r="Z77" s="47">
        <v>0</v>
      </c>
      <c r="AA77" s="47">
        <v>0</v>
      </c>
      <c r="AB77" s="47">
        <v>0</v>
      </c>
      <c r="AC77" s="47">
        <v>0</v>
      </c>
      <c r="AD77" s="47">
        <v>0</v>
      </c>
      <c r="AE77" s="47">
        <v>0</v>
      </c>
      <c r="AF77" s="47">
        <f t="shared" si="35"/>
        <v>7</v>
      </c>
      <c r="AG77" s="33">
        <f t="shared" si="51"/>
        <v>7</v>
      </c>
      <c r="AH77" s="47">
        <v>0</v>
      </c>
      <c r="AI77" s="47">
        <v>0</v>
      </c>
      <c r="AJ77" s="47">
        <v>0</v>
      </c>
      <c r="AK77" s="47">
        <v>0</v>
      </c>
      <c r="AL77" s="47">
        <v>0</v>
      </c>
      <c r="AM77" s="47">
        <v>0</v>
      </c>
      <c r="AN77" s="47">
        <v>0</v>
      </c>
      <c r="AO77" s="47">
        <v>0</v>
      </c>
      <c r="AP77" s="47">
        <v>0</v>
      </c>
      <c r="AQ77" s="47">
        <v>0</v>
      </c>
      <c r="AR77" s="47">
        <v>0</v>
      </c>
      <c r="AS77" s="47">
        <v>0</v>
      </c>
      <c r="AT77" s="47">
        <f t="shared" si="36"/>
        <v>0</v>
      </c>
      <c r="AV77" s="32">
        <f t="shared" si="34"/>
        <v>173</v>
      </c>
      <c r="AW77" s="32">
        <f t="shared" si="34"/>
        <v>1121</v>
      </c>
      <c r="AX77" s="32">
        <f t="shared" si="34"/>
        <v>315</v>
      </c>
      <c r="AY77" s="32">
        <f t="shared" si="34"/>
        <v>0</v>
      </c>
      <c r="AZ77" s="32">
        <f t="shared" si="34"/>
        <v>51</v>
      </c>
      <c r="BA77" s="32">
        <f t="shared" si="34"/>
        <v>69</v>
      </c>
      <c r="BB77" s="32">
        <f t="shared" si="52"/>
        <v>340</v>
      </c>
      <c r="BC77" s="32">
        <f t="shared" si="52"/>
        <v>1029</v>
      </c>
      <c r="BD77" s="32">
        <f t="shared" si="52"/>
        <v>1510</v>
      </c>
      <c r="BE77" s="32">
        <f t="shared" si="52"/>
        <v>91</v>
      </c>
      <c r="BF77" s="32">
        <f t="shared" si="52"/>
        <v>48</v>
      </c>
      <c r="BG77" s="32">
        <f t="shared" si="52"/>
        <v>44</v>
      </c>
      <c r="BI77" s="48">
        <f t="shared" si="53"/>
        <v>3090</v>
      </c>
      <c r="BJ77" s="49">
        <f t="shared" si="54"/>
        <v>0</v>
      </c>
      <c r="BK77" s="49">
        <f t="shared" si="55"/>
        <v>1701</v>
      </c>
      <c r="BL77" s="49">
        <f t="shared" si="56"/>
        <v>0</v>
      </c>
      <c r="BM77" s="54"/>
      <c r="BN77" s="51">
        <f t="shared" si="37"/>
        <v>306.43529999999998</v>
      </c>
      <c r="BO77" s="51">
        <f t="shared" si="38"/>
        <v>143.17317</v>
      </c>
      <c r="BP77" s="52">
        <f t="shared" si="39"/>
        <v>0</v>
      </c>
      <c r="BQ77" s="52">
        <f t="shared" si="40"/>
        <v>124.11</v>
      </c>
      <c r="BR77" s="52">
        <f t="shared" si="41"/>
        <v>0</v>
      </c>
      <c r="BS77" s="52">
        <f t="shared" si="42"/>
        <v>0</v>
      </c>
      <c r="BT77" s="51">
        <f t="shared" si="43"/>
        <v>259.68</v>
      </c>
      <c r="BU77" s="51">
        <f t="shared" si="44"/>
        <v>-37.932131362050001</v>
      </c>
      <c r="BV77" s="52">
        <f t="shared" si="45"/>
        <v>10.43</v>
      </c>
      <c r="BW77" s="52">
        <f t="shared" si="46"/>
        <v>3.7800000000000002</v>
      </c>
      <c r="BX77" s="53">
        <f t="shared" si="47"/>
        <v>809.67633863795004</v>
      </c>
      <c r="BY77" s="53">
        <f t="shared" si="48"/>
        <v>59.360489999999999</v>
      </c>
      <c r="BZ77" s="55">
        <f t="shared" si="49"/>
        <v>16.734963</v>
      </c>
      <c r="CA77" s="55">
        <f t="shared" si="58"/>
        <v>4.3074781215538946</v>
      </c>
      <c r="CB77" s="55">
        <f t="shared" si="31"/>
        <v>890.07926975950397</v>
      </c>
    </row>
    <row r="78" spans="1:80" x14ac:dyDescent="0.2">
      <c r="A78" s="28">
        <f t="shared" si="57"/>
        <v>69</v>
      </c>
      <c r="B78" s="63" t="s">
        <v>1682</v>
      </c>
      <c r="C78" s="35" t="s">
        <v>161</v>
      </c>
      <c r="D78" s="35" t="s">
        <v>162</v>
      </c>
      <c r="E78" s="35" t="s">
        <v>23</v>
      </c>
      <c r="F78" s="32">
        <v>38750</v>
      </c>
      <c r="G78" s="32">
        <v>39500</v>
      </c>
      <c r="H78" s="32">
        <v>34750</v>
      </c>
      <c r="I78" s="32">
        <v>34500</v>
      </c>
      <c r="J78" s="32">
        <v>41250</v>
      </c>
      <c r="K78" s="32">
        <v>51500</v>
      </c>
      <c r="L78" s="32">
        <v>66750</v>
      </c>
      <c r="M78" s="32">
        <v>58500</v>
      </c>
      <c r="N78" s="32">
        <v>64500</v>
      </c>
      <c r="O78" s="32">
        <v>46500</v>
      </c>
      <c r="P78" s="32">
        <v>52500</v>
      </c>
      <c r="Q78" s="32">
        <v>34750</v>
      </c>
      <c r="R78" s="33">
        <f t="shared" si="50"/>
        <v>563750</v>
      </c>
      <c r="T78" s="47">
        <v>82</v>
      </c>
      <c r="U78" s="47">
        <v>75</v>
      </c>
      <c r="V78" s="47">
        <v>73</v>
      </c>
      <c r="W78" s="47">
        <v>58</v>
      </c>
      <c r="X78" s="47">
        <v>82</v>
      </c>
      <c r="Y78" s="47">
        <v>104</v>
      </c>
      <c r="Z78" s="47">
        <v>129</v>
      </c>
      <c r="AA78" s="47">
        <v>115</v>
      </c>
      <c r="AB78" s="47">
        <v>95</v>
      </c>
      <c r="AC78" s="47">
        <v>96</v>
      </c>
      <c r="AD78" s="47">
        <v>109</v>
      </c>
      <c r="AE78" s="47">
        <v>92</v>
      </c>
      <c r="AF78" s="47">
        <f t="shared" si="35"/>
        <v>1110</v>
      </c>
      <c r="AG78" s="33">
        <f t="shared" si="51"/>
        <v>129</v>
      </c>
      <c r="AH78" s="47">
        <v>0</v>
      </c>
      <c r="AI78" s="47">
        <v>0</v>
      </c>
      <c r="AJ78" s="47">
        <v>0</v>
      </c>
      <c r="AK78" s="47">
        <v>0</v>
      </c>
      <c r="AL78" s="47">
        <v>0</v>
      </c>
      <c r="AM78" s="47">
        <v>0</v>
      </c>
      <c r="AN78" s="47">
        <v>0</v>
      </c>
      <c r="AO78" s="47">
        <v>0</v>
      </c>
      <c r="AP78" s="47">
        <v>0</v>
      </c>
      <c r="AQ78" s="47">
        <v>0</v>
      </c>
      <c r="AR78" s="47">
        <v>0</v>
      </c>
      <c r="AS78" s="47">
        <v>0</v>
      </c>
      <c r="AT78" s="47">
        <f t="shared" si="36"/>
        <v>0</v>
      </c>
      <c r="AV78" s="32">
        <f t="shared" si="34"/>
        <v>3000</v>
      </c>
      <c r="AW78" s="32">
        <f t="shared" si="34"/>
        <v>3000</v>
      </c>
      <c r="AX78" s="32">
        <f t="shared" si="34"/>
        <v>3000</v>
      </c>
      <c r="AY78" s="32">
        <f t="shared" si="34"/>
        <v>3000</v>
      </c>
      <c r="AZ78" s="32">
        <f t="shared" si="34"/>
        <v>3000</v>
      </c>
      <c r="BA78" s="32">
        <f t="shared" si="34"/>
        <v>3000</v>
      </c>
      <c r="BB78" s="32">
        <f t="shared" si="52"/>
        <v>3000</v>
      </c>
      <c r="BC78" s="32">
        <f t="shared" si="52"/>
        <v>3000</v>
      </c>
      <c r="BD78" s="32">
        <f t="shared" si="52"/>
        <v>3000</v>
      </c>
      <c r="BE78" s="32">
        <f t="shared" si="52"/>
        <v>3000</v>
      </c>
      <c r="BF78" s="32">
        <f t="shared" si="52"/>
        <v>3000</v>
      </c>
      <c r="BG78" s="32">
        <f t="shared" si="52"/>
        <v>3000</v>
      </c>
      <c r="BI78" s="48">
        <f t="shared" si="53"/>
        <v>18000</v>
      </c>
      <c r="BJ78" s="49">
        <f t="shared" si="54"/>
        <v>311000</v>
      </c>
      <c r="BK78" s="49">
        <f t="shared" si="55"/>
        <v>18000</v>
      </c>
      <c r="BL78" s="49">
        <f t="shared" si="56"/>
        <v>216750</v>
      </c>
      <c r="BM78" s="54"/>
      <c r="BN78" s="51">
        <f t="shared" si="37"/>
        <v>11849.019999999999</v>
      </c>
      <c r="BO78" s="51">
        <f t="shared" si="38"/>
        <v>5277.84</v>
      </c>
      <c r="BP78" s="52">
        <f t="shared" si="39"/>
        <v>13264.56</v>
      </c>
      <c r="BQ78" s="52">
        <f t="shared" si="40"/>
        <v>8669.9699999999993</v>
      </c>
      <c r="BR78" s="52">
        <f t="shared" si="41"/>
        <v>0</v>
      </c>
      <c r="BS78" s="52">
        <f t="shared" si="42"/>
        <v>0</v>
      </c>
      <c r="BT78" s="51">
        <f t="shared" si="43"/>
        <v>259.68</v>
      </c>
      <c r="BU78" s="51">
        <f t="shared" si="44"/>
        <v>-1789.69850105</v>
      </c>
      <c r="BV78" s="52">
        <f t="shared" si="45"/>
        <v>1653.9</v>
      </c>
      <c r="BW78" s="52">
        <f t="shared" si="46"/>
        <v>599.40000000000009</v>
      </c>
      <c r="BX78" s="53">
        <f t="shared" si="47"/>
        <v>39784.671498950003</v>
      </c>
      <c r="BY78" s="53">
        <f t="shared" si="48"/>
        <v>6984.8625000000002</v>
      </c>
      <c r="BZ78" s="55">
        <f t="shared" si="49"/>
        <v>1969.17875</v>
      </c>
      <c r="CA78" s="55">
        <f t="shared" si="58"/>
        <v>211.65445237441401</v>
      </c>
      <c r="CB78" s="55">
        <f t="shared" si="31"/>
        <v>48950.367201324421</v>
      </c>
    </row>
    <row r="79" spans="1:80" x14ac:dyDescent="0.2">
      <c r="A79" s="28">
        <f t="shared" si="57"/>
        <v>70</v>
      </c>
      <c r="B79" s="63" t="s">
        <v>1682</v>
      </c>
      <c r="C79" s="35" t="s">
        <v>163</v>
      </c>
      <c r="D79" s="35" t="s">
        <v>164</v>
      </c>
      <c r="E79" s="35" t="s">
        <v>1</v>
      </c>
      <c r="F79" s="32">
        <v>49440</v>
      </c>
      <c r="G79" s="32">
        <v>69280</v>
      </c>
      <c r="H79" s="32">
        <v>69280</v>
      </c>
      <c r="I79" s="32">
        <v>52800</v>
      </c>
      <c r="J79" s="32">
        <v>39920</v>
      </c>
      <c r="K79" s="32">
        <v>43120</v>
      </c>
      <c r="L79" s="32">
        <v>54640</v>
      </c>
      <c r="M79" s="32">
        <v>58720</v>
      </c>
      <c r="N79" s="32">
        <v>64000</v>
      </c>
      <c r="O79" s="32">
        <v>45200</v>
      </c>
      <c r="P79" s="32">
        <v>37520</v>
      </c>
      <c r="Q79" s="32">
        <v>31520</v>
      </c>
      <c r="R79" s="33">
        <f t="shared" si="50"/>
        <v>615440</v>
      </c>
      <c r="T79" s="47">
        <v>230</v>
      </c>
      <c r="U79" s="47">
        <v>231</v>
      </c>
      <c r="V79" s="47">
        <v>239</v>
      </c>
      <c r="W79" s="47">
        <v>231</v>
      </c>
      <c r="X79" s="47">
        <v>233</v>
      </c>
      <c r="Y79" s="47">
        <v>171</v>
      </c>
      <c r="Z79" s="47">
        <v>262</v>
      </c>
      <c r="AA79" s="47">
        <v>266</v>
      </c>
      <c r="AB79" s="47">
        <v>209</v>
      </c>
      <c r="AC79" s="47">
        <v>211</v>
      </c>
      <c r="AD79" s="47">
        <v>207</v>
      </c>
      <c r="AE79" s="47">
        <v>129</v>
      </c>
      <c r="AF79" s="47">
        <f t="shared" si="35"/>
        <v>2619</v>
      </c>
      <c r="AG79" s="33">
        <f t="shared" si="51"/>
        <v>266</v>
      </c>
      <c r="AH79" s="47">
        <v>0</v>
      </c>
      <c r="AI79" s="47">
        <v>0</v>
      </c>
      <c r="AJ79" s="47">
        <v>0</v>
      </c>
      <c r="AK79" s="47">
        <v>0</v>
      </c>
      <c r="AL79" s="47">
        <v>0</v>
      </c>
      <c r="AM79" s="47">
        <v>0</v>
      </c>
      <c r="AN79" s="47">
        <v>0</v>
      </c>
      <c r="AO79" s="47">
        <v>0</v>
      </c>
      <c r="AP79" s="47">
        <v>0</v>
      </c>
      <c r="AQ79" s="47">
        <v>0</v>
      </c>
      <c r="AR79" s="47">
        <v>0</v>
      </c>
      <c r="AS79" s="47">
        <v>0</v>
      </c>
      <c r="AT79" s="47">
        <f t="shared" si="36"/>
        <v>0</v>
      </c>
      <c r="AV79" s="32">
        <f t="shared" si="34"/>
        <v>3000</v>
      </c>
      <c r="AW79" s="32">
        <f t="shared" si="34"/>
        <v>3000</v>
      </c>
      <c r="AX79" s="32">
        <f t="shared" si="34"/>
        <v>3000</v>
      </c>
      <c r="AY79" s="32">
        <f t="shared" si="34"/>
        <v>3000</v>
      </c>
      <c r="AZ79" s="32">
        <f t="shared" si="34"/>
        <v>3000</v>
      </c>
      <c r="BA79" s="32">
        <f t="shared" si="34"/>
        <v>3000</v>
      </c>
      <c r="BB79" s="32">
        <f t="shared" si="52"/>
        <v>3000</v>
      </c>
      <c r="BC79" s="32">
        <f t="shared" si="52"/>
        <v>3000</v>
      </c>
      <c r="BD79" s="32">
        <f t="shared" si="52"/>
        <v>3000</v>
      </c>
      <c r="BE79" s="32">
        <f t="shared" si="52"/>
        <v>3000</v>
      </c>
      <c r="BF79" s="32">
        <f t="shared" si="52"/>
        <v>3000</v>
      </c>
      <c r="BG79" s="32">
        <f t="shared" si="52"/>
        <v>3000</v>
      </c>
      <c r="BI79" s="48">
        <f t="shared" si="53"/>
        <v>18000</v>
      </c>
      <c r="BJ79" s="49">
        <f t="shared" si="54"/>
        <v>287600</v>
      </c>
      <c r="BK79" s="49">
        <f t="shared" si="55"/>
        <v>18000</v>
      </c>
      <c r="BL79" s="49">
        <f t="shared" si="56"/>
        <v>291840</v>
      </c>
      <c r="BM79" s="54"/>
      <c r="BN79" s="51">
        <f t="shared" si="37"/>
        <v>11091.796</v>
      </c>
      <c r="BO79" s="51">
        <f t="shared" si="38"/>
        <v>6581.4024000000009</v>
      </c>
      <c r="BP79" s="52">
        <f t="shared" si="39"/>
        <v>28878.719999999998</v>
      </c>
      <c r="BQ79" s="52">
        <f t="shared" si="40"/>
        <v>22463.91</v>
      </c>
      <c r="BR79" s="52">
        <f t="shared" si="41"/>
        <v>0</v>
      </c>
      <c r="BS79" s="52">
        <f t="shared" si="42"/>
        <v>0</v>
      </c>
      <c r="BT79" s="51">
        <f t="shared" si="43"/>
        <v>259.68</v>
      </c>
      <c r="BU79" s="51">
        <f t="shared" si="44"/>
        <v>-3153.0747648259994</v>
      </c>
      <c r="BV79" s="52">
        <f t="shared" si="45"/>
        <v>3902.31</v>
      </c>
      <c r="BW79" s="52">
        <f t="shared" si="46"/>
        <v>1414.26</v>
      </c>
      <c r="BX79" s="53">
        <f t="shared" si="47"/>
        <v>71439.003635173984</v>
      </c>
      <c r="BY79" s="53">
        <f t="shared" si="48"/>
        <v>7625.3015999999998</v>
      </c>
      <c r="BZ79" s="55">
        <f t="shared" si="49"/>
        <v>2149.7319200000002</v>
      </c>
      <c r="CA79" s="55">
        <f t="shared" si="58"/>
        <v>380.05549933912562</v>
      </c>
      <c r="CB79" s="55">
        <f t="shared" si="31"/>
        <v>81594.092654513122</v>
      </c>
    </row>
    <row r="80" spans="1:80" x14ac:dyDescent="0.2">
      <c r="A80" s="28">
        <f t="shared" si="57"/>
        <v>71</v>
      </c>
      <c r="B80" s="63" t="s">
        <v>1682</v>
      </c>
      <c r="C80" s="35" t="s">
        <v>165</v>
      </c>
      <c r="D80" s="35" t="s">
        <v>166</v>
      </c>
      <c r="E80" s="35" t="s">
        <v>1</v>
      </c>
      <c r="F80" s="32">
        <v>57600</v>
      </c>
      <c r="G80" s="32">
        <v>78000</v>
      </c>
      <c r="H80" s="32">
        <v>75600</v>
      </c>
      <c r="I80" s="32">
        <v>40500</v>
      </c>
      <c r="J80" s="32">
        <v>30900</v>
      </c>
      <c r="K80" s="32">
        <v>41100</v>
      </c>
      <c r="L80" s="32">
        <v>61500</v>
      </c>
      <c r="M80" s="32">
        <v>56400</v>
      </c>
      <c r="N80" s="32">
        <v>71700</v>
      </c>
      <c r="O80" s="32">
        <v>53700</v>
      </c>
      <c r="P80" s="32">
        <v>39900</v>
      </c>
      <c r="Q80" s="32">
        <v>36900</v>
      </c>
      <c r="R80" s="33">
        <f t="shared" si="50"/>
        <v>643800</v>
      </c>
      <c r="T80" s="47">
        <v>244</v>
      </c>
      <c r="U80" s="47">
        <v>250</v>
      </c>
      <c r="V80" s="47">
        <v>253</v>
      </c>
      <c r="W80" s="47">
        <v>240</v>
      </c>
      <c r="X80" s="47">
        <v>42</v>
      </c>
      <c r="Y80" s="47">
        <v>110</v>
      </c>
      <c r="Z80" s="47">
        <v>153</v>
      </c>
      <c r="AA80" s="47">
        <v>152</v>
      </c>
      <c r="AB80" s="47">
        <v>181</v>
      </c>
      <c r="AC80" s="47">
        <v>165</v>
      </c>
      <c r="AD80" s="47">
        <v>136</v>
      </c>
      <c r="AE80" s="47">
        <v>127</v>
      </c>
      <c r="AF80" s="47">
        <f t="shared" si="35"/>
        <v>2053</v>
      </c>
      <c r="AG80" s="33">
        <f t="shared" si="51"/>
        <v>253</v>
      </c>
      <c r="AH80" s="47">
        <v>0</v>
      </c>
      <c r="AI80" s="47">
        <v>0</v>
      </c>
      <c r="AJ80" s="47">
        <v>0</v>
      </c>
      <c r="AK80" s="47">
        <v>0</v>
      </c>
      <c r="AL80" s="47">
        <v>0</v>
      </c>
      <c r="AM80" s="47">
        <v>0</v>
      </c>
      <c r="AN80" s="47">
        <v>0</v>
      </c>
      <c r="AO80" s="47">
        <v>0</v>
      </c>
      <c r="AP80" s="47">
        <v>0</v>
      </c>
      <c r="AQ80" s="47">
        <v>0</v>
      </c>
      <c r="AR80" s="47">
        <v>0</v>
      </c>
      <c r="AS80" s="47">
        <v>0</v>
      </c>
      <c r="AT80" s="47">
        <f t="shared" si="36"/>
        <v>0</v>
      </c>
      <c r="AV80" s="32">
        <f t="shared" si="34"/>
        <v>3000</v>
      </c>
      <c r="AW80" s="32">
        <f t="shared" si="34"/>
        <v>3000</v>
      </c>
      <c r="AX80" s="32">
        <f t="shared" si="34"/>
        <v>3000</v>
      </c>
      <c r="AY80" s="32">
        <f t="shared" si="34"/>
        <v>3000</v>
      </c>
      <c r="AZ80" s="32">
        <f t="shared" si="34"/>
        <v>3000</v>
      </c>
      <c r="BA80" s="32">
        <f t="shared" si="34"/>
        <v>3000</v>
      </c>
      <c r="BB80" s="32">
        <f t="shared" si="52"/>
        <v>3000</v>
      </c>
      <c r="BC80" s="32">
        <f t="shared" si="52"/>
        <v>3000</v>
      </c>
      <c r="BD80" s="32">
        <f t="shared" si="52"/>
        <v>3000</v>
      </c>
      <c r="BE80" s="32">
        <f t="shared" si="52"/>
        <v>3000</v>
      </c>
      <c r="BF80" s="32">
        <f t="shared" si="52"/>
        <v>3000</v>
      </c>
      <c r="BG80" s="32">
        <f t="shared" si="52"/>
        <v>3000</v>
      </c>
      <c r="BI80" s="48">
        <f t="shared" si="53"/>
        <v>18000</v>
      </c>
      <c r="BJ80" s="49">
        <f t="shared" si="54"/>
        <v>297300</v>
      </c>
      <c r="BK80" s="49">
        <f t="shared" si="55"/>
        <v>18000</v>
      </c>
      <c r="BL80" s="49">
        <f t="shared" si="56"/>
        <v>310500</v>
      </c>
      <c r="BM80" s="54"/>
      <c r="BN80" s="51">
        <f t="shared" si="37"/>
        <v>11405.688</v>
      </c>
      <c r="BO80" s="51">
        <f t="shared" si="38"/>
        <v>6905.34</v>
      </c>
      <c r="BP80" s="52">
        <f t="shared" si="39"/>
        <v>17152.079999999998</v>
      </c>
      <c r="BQ80" s="52">
        <f t="shared" si="40"/>
        <v>22162.5</v>
      </c>
      <c r="BR80" s="52">
        <f t="shared" si="41"/>
        <v>0</v>
      </c>
      <c r="BS80" s="52">
        <f t="shared" si="42"/>
        <v>0</v>
      </c>
      <c r="BT80" s="51">
        <f t="shared" si="43"/>
        <v>259.68</v>
      </c>
      <c r="BU80" s="51">
        <f t="shared" si="44"/>
        <v>-2634.6488833199996</v>
      </c>
      <c r="BV80" s="52">
        <f t="shared" si="45"/>
        <v>3058.97</v>
      </c>
      <c r="BW80" s="52">
        <f t="shared" si="46"/>
        <v>1108.6200000000001</v>
      </c>
      <c r="BX80" s="53">
        <f t="shared" si="47"/>
        <v>59418.229116679999</v>
      </c>
      <c r="BY80" s="53">
        <f t="shared" si="48"/>
        <v>7976.6819999999998</v>
      </c>
      <c r="BZ80" s="55">
        <f t="shared" si="49"/>
        <v>2248.7934</v>
      </c>
      <c r="CA80" s="55">
        <f t="shared" si="58"/>
        <v>316.10497890073759</v>
      </c>
      <c r="CB80" s="55">
        <f t="shared" si="31"/>
        <v>69959.809495580732</v>
      </c>
    </row>
    <row r="81" spans="1:80" x14ac:dyDescent="0.2">
      <c r="A81" s="28">
        <f t="shared" si="57"/>
        <v>72</v>
      </c>
      <c r="B81" s="63" t="s">
        <v>1682</v>
      </c>
      <c r="C81" s="35" t="s">
        <v>1408</v>
      </c>
      <c r="D81" s="35" t="s">
        <v>1410</v>
      </c>
      <c r="E81" s="35" t="s">
        <v>24</v>
      </c>
      <c r="F81" s="32">
        <v>98</v>
      </c>
      <c r="G81" s="32">
        <v>75</v>
      </c>
      <c r="H81" s="32">
        <v>72</v>
      </c>
      <c r="I81" s="32">
        <v>72</v>
      </c>
      <c r="J81" s="32">
        <v>53</v>
      </c>
      <c r="K81" s="32">
        <v>55</v>
      </c>
      <c r="L81" s="32">
        <v>50</v>
      </c>
      <c r="M81" s="32">
        <v>46</v>
      </c>
      <c r="N81" s="32">
        <v>61</v>
      </c>
      <c r="O81" s="32">
        <v>0</v>
      </c>
      <c r="P81" s="32">
        <v>125</v>
      </c>
      <c r="Q81" s="32">
        <v>77</v>
      </c>
      <c r="R81" s="33">
        <f t="shared" si="50"/>
        <v>784</v>
      </c>
      <c r="T81" s="47">
        <v>0</v>
      </c>
      <c r="U81" s="47">
        <v>0</v>
      </c>
      <c r="V81" s="47">
        <v>0</v>
      </c>
      <c r="W81" s="47">
        <v>0</v>
      </c>
      <c r="X81" s="47">
        <v>0</v>
      </c>
      <c r="Y81" s="47">
        <v>0</v>
      </c>
      <c r="Z81" s="47">
        <v>0</v>
      </c>
      <c r="AA81" s="47">
        <v>0</v>
      </c>
      <c r="AB81" s="47">
        <v>0</v>
      </c>
      <c r="AC81" s="47"/>
      <c r="AD81" s="47">
        <v>0</v>
      </c>
      <c r="AE81" s="47">
        <v>0</v>
      </c>
      <c r="AF81" s="47">
        <f t="shared" si="35"/>
        <v>0</v>
      </c>
      <c r="AG81" s="33">
        <f t="shared" si="51"/>
        <v>0</v>
      </c>
      <c r="AH81" s="47">
        <v>0</v>
      </c>
      <c r="AI81" s="47">
        <v>0</v>
      </c>
      <c r="AJ81" s="47">
        <v>0</v>
      </c>
      <c r="AK81" s="47">
        <v>0</v>
      </c>
      <c r="AL81" s="47">
        <v>0</v>
      </c>
      <c r="AM81" s="47">
        <v>0</v>
      </c>
      <c r="AN81" s="47">
        <v>0</v>
      </c>
      <c r="AO81" s="47">
        <v>0</v>
      </c>
      <c r="AP81" s="47">
        <v>0</v>
      </c>
      <c r="AQ81" s="47">
        <v>0</v>
      </c>
      <c r="AR81" s="47">
        <v>0</v>
      </c>
      <c r="AS81" s="47">
        <v>0</v>
      </c>
      <c r="AT81" s="47">
        <f t="shared" si="36"/>
        <v>0</v>
      </c>
      <c r="AV81" s="32">
        <f t="shared" si="34"/>
        <v>98</v>
      </c>
      <c r="AW81" s="32">
        <f t="shared" si="34"/>
        <v>75</v>
      </c>
      <c r="AX81" s="32">
        <f t="shared" si="34"/>
        <v>72</v>
      </c>
      <c r="AY81" s="32">
        <f t="shared" si="34"/>
        <v>72</v>
      </c>
      <c r="AZ81" s="32">
        <f t="shared" si="34"/>
        <v>53</v>
      </c>
      <c r="BA81" s="32">
        <f t="shared" si="34"/>
        <v>55</v>
      </c>
      <c r="BB81" s="32">
        <f t="shared" si="52"/>
        <v>50</v>
      </c>
      <c r="BC81" s="32">
        <f t="shared" si="52"/>
        <v>46</v>
      </c>
      <c r="BD81" s="32">
        <f t="shared" si="52"/>
        <v>61</v>
      </c>
      <c r="BE81" s="32">
        <f t="shared" si="52"/>
        <v>0</v>
      </c>
      <c r="BF81" s="32">
        <f t="shared" si="52"/>
        <v>125</v>
      </c>
      <c r="BG81" s="32">
        <f t="shared" si="52"/>
        <v>77</v>
      </c>
      <c r="BI81" s="48">
        <f t="shared" si="53"/>
        <v>265</v>
      </c>
      <c r="BJ81" s="49">
        <f t="shared" si="54"/>
        <v>0</v>
      </c>
      <c r="BK81" s="49">
        <f t="shared" si="55"/>
        <v>519</v>
      </c>
      <c r="BL81" s="49">
        <f t="shared" si="56"/>
        <v>0</v>
      </c>
      <c r="BM81" s="54"/>
      <c r="BN81" s="51">
        <f t="shared" si="37"/>
        <v>26.280049999999999</v>
      </c>
      <c r="BO81" s="51">
        <f t="shared" si="38"/>
        <v>43.684229999999999</v>
      </c>
      <c r="BP81" s="52">
        <f t="shared" si="39"/>
        <v>0</v>
      </c>
      <c r="BQ81" s="52">
        <f t="shared" si="40"/>
        <v>0</v>
      </c>
      <c r="BR81" s="52">
        <f t="shared" si="41"/>
        <v>0</v>
      </c>
      <c r="BS81" s="52">
        <f t="shared" si="42"/>
        <v>0</v>
      </c>
      <c r="BT81" s="51">
        <f t="shared" si="43"/>
        <v>259.68</v>
      </c>
      <c r="BU81" s="51">
        <f t="shared" si="44"/>
        <v>-15.003759404199998</v>
      </c>
      <c r="BV81" s="52">
        <f t="shared" si="45"/>
        <v>0</v>
      </c>
      <c r="BW81" s="52">
        <f t="shared" si="46"/>
        <v>0</v>
      </c>
      <c r="BX81" s="53">
        <f t="shared" si="47"/>
        <v>314.64052059579996</v>
      </c>
      <c r="BY81" s="53">
        <f t="shared" si="48"/>
        <v>9.7137600000000006</v>
      </c>
      <c r="BZ81" s="55">
        <f t="shared" si="49"/>
        <v>2.7385120000000001</v>
      </c>
      <c r="CA81" s="55">
        <f t="shared" si="58"/>
        <v>1.6738875695696558</v>
      </c>
      <c r="CB81" s="55">
        <f t="shared" ref="CB81:CB144" si="59">SUM(BX81:CA81)</f>
        <v>328.76668016536962</v>
      </c>
    </row>
    <row r="82" spans="1:80" x14ac:dyDescent="0.2">
      <c r="A82" s="28">
        <f t="shared" si="57"/>
        <v>73</v>
      </c>
      <c r="B82" s="63" t="s">
        <v>1682</v>
      </c>
      <c r="C82" s="35" t="s">
        <v>167</v>
      </c>
      <c r="D82" s="35" t="s">
        <v>168</v>
      </c>
      <c r="E82" s="35" t="s">
        <v>22</v>
      </c>
      <c r="F82" s="32">
        <v>2792</v>
      </c>
      <c r="G82" s="32">
        <v>3028</v>
      </c>
      <c r="H82" s="32">
        <v>3057</v>
      </c>
      <c r="I82" s="32">
        <v>1813</v>
      </c>
      <c r="J82" s="32">
        <v>3304</v>
      </c>
      <c r="K82" s="32">
        <v>5580</v>
      </c>
      <c r="L82" s="32">
        <v>7562</v>
      </c>
      <c r="M82" s="32">
        <v>9537</v>
      </c>
      <c r="N82" s="32">
        <v>9863</v>
      </c>
      <c r="O82" s="32">
        <v>6293</v>
      </c>
      <c r="P82" s="32">
        <v>4659</v>
      </c>
      <c r="Q82" s="32">
        <v>3562</v>
      </c>
      <c r="R82" s="33">
        <f t="shared" si="50"/>
        <v>61050</v>
      </c>
      <c r="T82" s="47">
        <v>0</v>
      </c>
      <c r="U82" s="47">
        <v>0</v>
      </c>
      <c r="V82" s="47">
        <v>0</v>
      </c>
      <c r="W82" s="47">
        <v>3</v>
      </c>
      <c r="X82" s="47">
        <v>18</v>
      </c>
      <c r="Y82" s="47">
        <v>23</v>
      </c>
      <c r="Z82" s="47">
        <v>25</v>
      </c>
      <c r="AA82" s="47">
        <v>26</v>
      </c>
      <c r="AB82" s="47">
        <v>34</v>
      </c>
      <c r="AC82" s="47">
        <v>28</v>
      </c>
      <c r="AD82" s="47">
        <v>16</v>
      </c>
      <c r="AE82" s="47">
        <v>3</v>
      </c>
      <c r="AF82" s="47">
        <f t="shared" si="35"/>
        <v>176</v>
      </c>
      <c r="AG82" s="33">
        <f t="shared" si="51"/>
        <v>34</v>
      </c>
      <c r="AH82" s="47">
        <v>0</v>
      </c>
      <c r="AI82" s="47">
        <v>0</v>
      </c>
      <c r="AJ82" s="47">
        <v>0</v>
      </c>
      <c r="AK82" s="47">
        <v>0</v>
      </c>
      <c r="AL82" s="47">
        <v>0</v>
      </c>
      <c r="AM82" s="47">
        <v>0</v>
      </c>
      <c r="AN82" s="47">
        <v>0</v>
      </c>
      <c r="AO82" s="47">
        <v>0</v>
      </c>
      <c r="AP82" s="47">
        <v>0</v>
      </c>
      <c r="AQ82" s="47">
        <v>0</v>
      </c>
      <c r="AR82" s="47">
        <v>0</v>
      </c>
      <c r="AS82" s="47">
        <v>0</v>
      </c>
      <c r="AT82" s="47">
        <f t="shared" si="36"/>
        <v>0</v>
      </c>
      <c r="AV82" s="32">
        <f t="shared" si="34"/>
        <v>2792</v>
      </c>
      <c r="AW82" s="32">
        <f t="shared" si="34"/>
        <v>3000</v>
      </c>
      <c r="AX82" s="32">
        <f t="shared" si="34"/>
        <v>3000</v>
      </c>
      <c r="AY82" s="32">
        <f t="shared" si="34"/>
        <v>1813</v>
      </c>
      <c r="AZ82" s="32">
        <f t="shared" si="34"/>
        <v>3000</v>
      </c>
      <c r="BA82" s="32">
        <f t="shared" si="34"/>
        <v>3000</v>
      </c>
      <c r="BB82" s="32">
        <f t="shared" si="52"/>
        <v>3000</v>
      </c>
      <c r="BC82" s="32">
        <f t="shared" si="52"/>
        <v>3000</v>
      </c>
      <c r="BD82" s="32">
        <f t="shared" si="52"/>
        <v>3000</v>
      </c>
      <c r="BE82" s="32">
        <f t="shared" si="52"/>
        <v>3000</v>
      </c>
      <c r="BF82" s="32">
        <f t="shared" si="52"/>
        <v>3000</v>
      </c>
      <c r="BG82" s="32">
        <f t="shared" si="52"/>
        <v>3000</v>
      </c>
      <c r="BI82" s="48">
        <f t="shared" si="53"/>
        <v>18000</v>
      </c>
      <c r="BJ82" s="49">
        <f t="shared" si="54"/>
        <v>24139</v>
      </c>
      <c r="BK82" s="49">
        <f t="shared" si="55"/>
        <v>16605</v>
      </c>
      <c r="BL82" s="49">
        <f t="shared" si="56"/>
        <v>2306</v>
      </c>
      <c r="BM82" s="54"/>
      <c r="BN82" s="51">
        <f t="shared" si="37"/>
        <v>2566.1980400000002</v>
      </c>
      <c r="BO82" s="51">
        <f t="shared" si="38"/>
        <v>1437.6750099999999</v>
      </c>
      <c r="BP82" s="52">
        <f t="shared" si="39"/>
        <v>3289.44</v>
      </c>
      <c r="BQ82" s="52">
        <f t="shared" si="40"/>
        <v>390.06</v>
      </c>
      <c r="BR82" s="52">
        <f t="shared" si="41"/>
        <v>0</v>
      </c>
      <c r="BS82" s="52">
        <f t="shared" si="42"/>
        <v>0</v>
      </c>
      <c r="BT82" s="51">
        <f t="shared" si="43"/>
        <v>259.68</v>
      </c>
      <c r="BU82" s="51">
        <f t="shared" si="44"/>
        <v>-361.52805957075009</v>
      </c>
      <c r="BV82" s="52">
        <f t="shared" si="45"/>
        <v>262.24</v>
      </c>
      <c r="BW82" s="52">
        <f t="shared" si="46"/>
        <v>95.04</v>
      </c>
      <c r="BX82" s="53">
        <f t="shared" si="47"/>
        <v>7938.8049904292511</v>
      </c>
      <c r="BY82" s="53">
        <f t="shared" si="48"/>
        <v>756.40949999999998</v>
      </c>
      <c r="BZ82" s="55">
        <f t="shared" si="49"/>
        <v>213.24764999999999</v>
      </c>
      <c r="CA82" s="55">
        <f t="shared" si="58"/>
        <v>42.234442549083617</v>
      </c>
      <c r="CB82" s="55">
        <f t="shared" si="59"/>
        <v>8950.696582978333</v>
      </c>
    </row>
    <row r="83" spans="1:80" x14ac:dyDescent="0.2">
      <c r="A83" s="28">
        <f t="shared" si="57"/>
        <v>74</v>
      </c>
      <c r="B83" s="63" t="s">
        <v>1682</v>
      </c>
      <c r="C83" s="35" t="s">
        <v>169</v>
      </c>
      <c r="D83" s="35" t="s">
        <v>170</v>
      </c>
      <c r="E83" s="35" t="s">
        <v>16</v>
      </c>
      <c r="F83" s="32">
        <v>8080</v>
      </c>
      <c r="G83" s="32">
        <v>7040</v>
      </c>
      <c r="H83" s="32">
        <v>5760</v>
      </c>
      <c r="I83" s="32">
        <v>4120</v>
      </c>
      <c r="J83" s="32">
        <v>3640</v>
      </c>
      <c r="K83" s="32">
        <v>4680</v>
      </c>
      <c r="L83" s="32">
        <v>6160</v>
      </c>
      <c r="M83" s="32">
        <v>6200</v>
      </c>
      <c r="N83" s="32">
        <v>4200</v>
      </c>
      <c r="O83" s="32">
        <v>2600</v>
      </c>
      <c r="P83" s="32">
        <v>3240</v>
      </c>
      <c r="Q83" s="32">
        <v>7000</v>
      </c>
      <c r="R83" s="33">
        <f t="shared" si="50"/>
        <v>62720</v>
      </c>
      <c r="T83" s="47">
        <v>38</v>
      </c>
      <c r="U83" s="47">
        <v>27</v>
      </c>
      <c r="V83" s="47">
        <v>28</v>
      </c>
      <c r="W83" s="47">
        <v>14</v>
      </c>
      <c r="X83" s="47">
        <v>0</v>
      </c>
      <c r="Y83" s="47">
        <v>3</v>
      </c>
      <c r="Z83" s="47">
        <v>8</v>
      </c>
      <c r="AA83" s="47">
        <v>18</v>
      </c>
      <c r="AB83" s="47">
        <v>4</v>
      </c>
      <c r="AC83" s="47">
        <v>15</v>
      </c>
      <c r="AD83" s="47">
        <v>17</v>
      </c>
      <c r="AE83" s="47">
        <v>54</v>
      </c>
      <c r="AF83" s="47">
        <f t="shared" si="35"/>
        <v>226</v>
      </c>
      <c r="AG83" s="33">
        <f t="shared" si="51"/>
        <v>54</v>
      </c>
      <c r="AH83" s="47">
        <v>0</v>
      </c>
      <c r="AI83" s="47">
        <v>0</v>
      </c>
      <c r="AJ83" s="47">
        <v>0</v>
      </c>
      <c r="AK83" s="47">
        <v>0</v>
      </c>
      <c r="AL83" s="47">
        <v>0</v>
      </c>
      <c r="AM83" s="47">
        <v>0</v>
      </c>
      <c r="AN83" s="47">
        <v>0</v>
      </c>
      <c r="AO83" s="47">
        <v>0</v>
      </c>
      <c r="AP83" s="47">
        <v>0</v>
      </c>
      <c r="AQ83" s="47">
        <v>0</v>
      </c>
      <c r="AR83" s="47">
        <v>0</v>
      </c>
      <c r="AS83" s="47">
        <v>0</v>
      </c>
      <c r="AT83" s="47">
        <f t="shared" si="36"/>
        <v>0</v>
      </c>
      <c r="AV83" s="32">
        <f t="shared" si="34"/>
        <v>3000</v>
      </c>
      <c r="AW83" s="32">
        <f t="shared" si="34"/>
        <v>3000</v>
      </c>
      <c r="AX83" s="32">
        <f t="shared" si="34"/>
        <v>3000</v>
      </c>
      <c r="AY83" s="32">
        <f t="shared" si="34"/>
        <v>3000</v>
      </c>
      <c r="AZ83" s="32">
        <f t="shared" si="34"/>
        <v>3000</v>
      </c>
      <c r="BA83" s="32">
        <f t="shared" si="34"/>
        <v>3000</v>
      </c>
      <c r="BB83" s="32">
        <f t="shared" si="52"/>
        <v>3000</v>
      </c>
      <c r="BC83" s="32">
        <f t="shared" si="52"/>
        <v>3000</v>
      </c>
      <c r="BD83" s="32">
        <f t="shared" si="52"/>
        <v>3000</v>
      </c>
      <c r="BE83" s="32">
        <f t="shared" si="52"/>
        <v>2600</v>
      </c>
      <c r="BF83" s="32">
        <f t="shared" si="52"/>
        <v>3000</v>
      </c>
      <c r="BG83" s="32">
        <f t="shared" si="52"/>
        <v>3000</v>
      </c>
      <c r="BI83" s="48">
        <f t="shared" si="53"/>
        <v>17600</v>
      </c>
      <c r="BJ83" s="49">
        <f t="shared" si="54"/>
        <v>9880</v>
      </c>
      <c r="BK83" s="49">
        <f t="shared" si="55"/>
        <v>18000</v>
      </c>
      <c r="BL83" s="49">
        <f t="shared" si="56"/>
        <v>17240</v>
      </c>
      <c r="BM83" s="54"/>
      <c r="BN83" s="51">
        <f t="shared" si="37"/>
        <v>2065.1088</v>
      </c>
      <c r="BO83" s="51">
        <f t="shared" si="38"/>
        <v>1814.3463999999999</v>
      </c>
      <c r="BP83" s="52">
        <f t="shared" si="39"/>
        <v>1025.28</v>
      </c>
      <c r="BQ83" s="52">
        <f t="shared" si="40"/>
        <v>3155.94</v>
      </c>
      <c r="BR83" s="52">
        <f t="shared" si="41"/>
        <v>0</v>
      </c>
      <c r="BS83" s="52">
        <f t="shared" si="42"/>
        <v>0</v>
      </c>
      <c r="BT83" s="51">
        <f t="shared" si="43"/>
        <v>259.68</v>
      </c>
      <c r="BU83" s="51">
        <f t="shared" si="44"/>
        <v>-378.70096692800001</v>
      </c>
      <c r="BV83" s="52">
        <f t="shared" si="45"/>
        <v>336.74</v>
      </c>
      <c r="BW83" s="52">
        <f t="shared" si="46"/>
        <v>122.04</v>
      </c>
      <c r="BX83" s="53">
        <f t="shared" si="47"/>
        <v>8400.434233072001</v>
      </c>
      <c r="BY83" s="53">
        <f t="shared" si="48"/>
        <v>777.10080000000005</v>
      </c>
      <c r="BZ83" s="55">
        <f t="shared" si="49"/>
        <v>219.08096</v>
      </c>
      <c r="CA83" s="55">
        <f t="shared" si="58"/>
        <v>44.690310119943049</v>
      </c>
      <c r="CB83" s="55">
        <f t="shared" si="59"/>
        <v>9441.3063031919428</v>
      </c>
    </row>
    <row r="84" spans="1:80" x14ac:dyDescent="0.2">
      <c r="A84" s="28">
        <f t="shared" si="57"/>
        <v>75</v>
      </c>
      <c r="B84" s="63" t="s">
        <v>1682</v>
      </c>
      <c r="C84" s="35" t="s">
        <v>171</v>
      </c>
      <c r="D84" s="35" t="s">
        <v>172</v>
      </c>
      <c r="E84" s="35" t="s">
        <v>23</v>
      </c>
      <c r="F84" s="32">
        <v>14000</v>
      </c>
      <c r="G84" s="32">
        <v>13500</v>
      </c>
      <c r="H84" s="32">
        <v>13600</v>
      </c>
      <c r="I84" s="32">
        <v>12100</v>
      </c>
      <c r="J84" s="32">
        <v>16500</v>
      </c>
      <c r="K84" s="32">
        <v>20700</v>
      </c>
      <c r="L84" s="32">
        <v>23600</v>
      </c>
      <c r="M84" s="32">
        <v>25800</v>
      </c>
      <c r="N84" s="32">
        <v>27700</v>
      </c>
      <c r="O84" s="32">
        <v>18200</v>
      </c>
      <c r="P84" s="32">
        <v>16300</v>
      </c>
      <c r="Q84" s="32">
        <v>13400</v>
      </c>
      <c r="R84" s="33">
        <f t="shared" si="50"/>
        <v>215400</v>
      </c>
      <c r="T84" s="47">
        <v>32</v>
      </c>
      <c r="U84" s="47">
        <v>30</v>
      </c>
      <c r="V84" s="47">
        <v>36</v>
      </c>
      <c r="W84" s="47">
        <v>31</v>
      </c>
      <c r="X84" s="47">
        <v>38</v>
      </c>
      <c r="Y84" s="47">
        <v>47</v>
      </c>
      <c r="Z84" s="47">
        <v>54</v>
      </c>
      <c r="AA84" s="47">
        <v>54</v>
      </c>
      <c r="AB84" s="47">
        <v>50</v>
      </c>
      <c r="AC84" s="47">
        <v>35</v>
      </c>
      <c r="AD84" s="47">
        <v>37</v>
      </c>
      <c r="AE84" s="47">
        <v>27</v>
      </c>
      <c r="AF84" s="47">
        <f t="shared" si="35"/>
        <v>471</v>
      </c>
      <c r="AG84" s="33">
        <f t="shared" si="51"/>
        <v>54</v>
      </c>
      <c r="AH84" s="47">
        <v>0</v>
      </c>
      <c r="AI84" s="47">
        <v>0</v>
      </c>
      <c r="AJ84" s="47">
        <v>0</v>
      </c>
      <c r="AK84" s="47">
        <v>0</v>
      </c>
      <c r="AL84" s="47">
        <v>0</v>
      </c>
      <c r="AM84" s="47">
        <v>0</v>
      </c>
      <c r="AN84" s="47">
        <v>0</v>
      </c>
      <c r="AO84" s="47">
        <v>0</v>
      </c>
      <c r="AP84" s="47">
        <v>0</v>
      </c>
      <c r="AQ84" s="47">
        <v>0</v>
      </c>
      <c r="AR84" s="47">
        <v>0</v>
      </c>
      <c r="AS84" s="47">
        <v>0</v>
      </c>
      <c r="AT84" s="47">
        <f t="shared" si="36"/>
        <v>0</v>
      </c>
      <c r="AV84" s="32">
        <f t="shared" si="34"/>
        <v>3000</v>
      </c>
      <c r="AW84" s="32">
        <f t="shared" si="34"/>
        <v>3000</v>
      </c>
      <c r="AX84" s="32">
        <f t="shared" si="34"/>
        <v>3000</v>
      </c>
      <c r="AY84" s="32">
        <f t="shared" si="34"/>
        <v>3000</v>
      </c>
      <c r="AZ84" s="32">
        <f t="shared" si="34"/>
        <v>3000</v>
      </c>
      <c r="BA84" s="32">
        <f t="shared" si="34"/>
        <v>3000</v>
      </c>
      <c r="BB84" s="32">
        <f t="shared" si="52"/>
        <v>3000</v>
      </c>
      <c r="BC84" s="32">
        <f t="shared" si="52"/>
        <v>3000</v>
      </c>
      <c r="BD84" s="32">
        <f t="shared" si="52"/>
        <v>3000</v>
      </c>
      <c r="BE84" s="32">
        <f t="shared" si="52"/>
        <v>3000</v>
      </c>
      <c r="BF84" s="32">
        <f t="shared" si="52"/>
        <v>3000</v>
      </c>
      <c r="BG84" s="32">
        <f t="shared" si="52"/>
        <v>3000</v>
      </c>
      <c r="BI84" s="48">
        <f t="shared" si="53"/>
        <v>18000</v>
      </c>
      <c r="BJ84" s="49">
        <f t="shared" si="54"/>
        <v>114500</v>
      </c>
      <c r="BK84" s="49">
        <f t="shared" si="55"/>
        <v>18000</v>
      </c>
      <c r="BL84" s="49">
        <f t="shared" si="56"/>
        <v>64900</v>
      </c>
      <c r="BM84" s="54"/>
      <c r="BN84" s="51">
        <f t="shared" si="37"/>
        <v>5490.28</v>
      </c>
      <c r="BO84" s="51">
        <f t="shared" si="38"/>
        <v>2641.7240000000002</v>
      </c>
      <c r="BP84" s="52">
        <f t="shared" si="39"/>
        <v>5938.08</v>
      </c>
      <c r="BQ84" s="52">
        <f t="shared" si="40"/>
        <v>3421.89</v>
      </c>
      <c r="BR84" s="52">
        <f t="shared" si="41"/>
        <v>0</v>
      </c>
      <c r="BS84" s="52">
        <f t="shared" si="42"/>
        <v>0</v>
      </c>
      <c r="BT84" s="51">
        <f t="shared" si="43"/>
        <v>259.68</v>
      </c>
      <c r="BU84" s="51">
        <f t="shared" si="44"/>
        <v>-807.96653180999999</v>
      </c>
      <c r="BV84" s="52">
        <f t="shared" si="45"/>
        <v>701.79</v>
      </c>
      <c r="BW84" s="52">
        <f t="shared" si="46"/>
        <v>254.34</v>
      </c>
      <c r="BX84" s="53">
        <f t="shared" si="47"/>
        <v>17899.817468189998</v>
      </c>
      <c r="BY84" s="53">
        <f t="shared" si="48"/>
        <v>2668.806</v>
      </c>
      <c r="BZ84" s="55">
        <f t="shared" si="49"/>
        <v>752.3922</v>
      </c>
      <c r="CA84" s="55">
        <f t="shared" si="58"/>
        <v>95.227028930770786</v>
      </c>
      <c r="CB84" s="55">
        <f t="shared" si="59"/>
        <v>21416.242697120768</v>
      </c>
    </row>
    <row r="85" spans="1:80" x14ac:dyDescent="0.2">
      <c r="A85" s="28">
        <f t="shared" si="57"/>
        <v>76</v>
      </c>
      <c r="B85" s="63" t="s">
        <v>1682</v>
      </c>
      <c r="C85" s="35" t="s">
        <v>173</v>
      </c>
      <c r="D85" s="35" t="s">
        <v>174</v>
      </c>
      <c r="E85" s="35" t="s">
        <v>22</v>
      </c>
      <c r="F85" s="32">
        <v>13320</v>
      </c>
      <c r="G85" s="32">
        <v>13920</v>
      </c>
      <c r="H85" s="32">
        <v>11760</v>
      </c>
      <c r="I85" s="32">
        <v>6960</v>
      </c>
      <c r="J85" s="32">
        <v>11640</v>
      </c>
      <c r="K85" s="32">
        <v>19080</v>
      </c>
      <c r="L85" s="32">
        <v>28680</v>
      </c>
      <c r="M85" s="32">
        <v>22080</v>
      </c>
      <c r="N85" s="32">
        <v>18840</v>
      </c>
      <c r="O85" s="32">
        <v>13080</v>
      </c>
      <c r="P85" s="32">
        <v>8760</v>
      </c>
      <c r="Q85" s="32">
        <v>9720</v>
      </c>
      <c r="R85" s="33">
        <f t="shared" si="50"/>
        <v>177840</v>
      </c>
      <c r="T85" s="47">
        <v>27</v>
      </c>
      <c r="U85" s="47">
        <v>28</v>
      </c>
      <c r="V85" s="47">
        <v>29</v>
      </c>
      <c r="W85" s="47">
        <v>31</v>
      </c>
      <c r="X85" s="47">
        <v>47</v>
      </c>
      <c r="Y85" s="47">
        <v>81</v>
      </c>
      <c r="Z85" s="47">
        <v>105</v>
      </c>
      <c r="AA85" s="47">
        <v>97</v>
      </c>
      <c r="AB85" s="47">
        <v>93</v>
      </c>
      <c r="AC85" s="47">
        <v>72</v>
      </c>
      <c r="AD85" s="47">
        <v>46</v>
      </c>
      <c r="AE85" s="47">
        <v>16</v>
      </c>
      <c r="AF85" s="47">
        <f t="shared" si="35"/>
        <v>672</v>
      </c>
      <c r="AG85" s="33">
        <f t="shared" si="51"/>
        <v>105</v>
      </c>
      <c r="AH85" s="47">
        <v>0</v>
      </c>
      <c r="AI85" s="47">
        <v>0</v>
      </c>
      <c r="AJ85" s="47">
        <v>0</v>
      </c>
      <c r="AK85" s="47">
        <v>0</v>
      </c>
      <c r="AL85" s="47">
        <v>0</v>
      </c>
      <c r="AM85" s="47">
        <v>0</v>
      </c>
      <c r="AN85" s="47">
        <v>0</v>
      </c>
      <c r="AO85" s="47">
        <v>0</v>
      </c>
      <c r="AP85" s="47">
        <v>0</v>
      </c>
      <c r="AQ85" s="47">
        <v>0</v>
      </c>
      <c r="AR85" s="47">
        <v>0</v>
      </c>
      <c r="AS85" s="47">
        <v>0</v>
      </c>
      <c r="AT85" s="47">
        <f t="shared" si="36"/>
        <v>0</v>
      </c>
      <c r="AV85" s="32">
        <f t="shared" si="34"/>
        <v>3000</v>
      </c>
      <c r="AW85" s="32">
        <f t="shared" si="34"/>
        <v>3000</v>
      </c>
      <c r="AX85" s="32">
        <f t="shared" si="34"/>
        <v>3000</v>
      </c>
      <c r="AY85" s="32">
        <f t="shared" si="34"/>
        <v>3000</v>
      </c>
      <c r="AZ85" s="32">
        <f t="shared" si="34"/>
        <v>3000</v>
      </c>
      <c r="BA85" s="32">
        <f t="shared" si="34"/>
        <v>3000</v>
      </c>
      <c r="BB85" s="32">
        <f t="shared" si="52"/>
        <v>3000</v>
      </c>
      <c r="BC85" s="32">
        <f t="shared" si="52"/>
        <v>3000</v>
      </c>
      <c r="BD85" s="32">
        <f t="shared" si="52"/>
        <v>3000</v>
      </c>
      <c r="BE85" s="32">
        <f t="shared" si="52"/>
        <v>3000</v>
      </c>
      <c r="BF85" s="32">
        <f t="shared" si="52"/>
        <v>3000</v>
      </c>
      <c r="BG85" s="32">
        <f t="shared" si="52"/>
        <v>3000</v>
      </c>
      <c r="BI85" s="48">
        <f t="shared" si="53"/>
        <v>18000</v>
      </c>
      <c r="BJ85" s="49">
        <f t="shared" si="54"/>
        <v>95400</v>
      </c>
      <c r="BK85" s="49">
        <f t="shared" si="55"/>
        <v>18000</v>
      </c>
      <c r="BL85" s="49">
        <f t="shared" si="56"/>
        <v>46440</v>
      </c>
      <c r="BM85" s="54"/>
      <c r="BN85" s="51">
        <f t="shared" si="37"/>
        <v>4872.2039999999997</v>
      </c>
      <c r="BO85" s="51">
        <f t="shared" si="38"/>
        <v>2321.2583999999997</v>
      </c>
      <c r="BP85" s="52">
        <f t="shared" si="39"/>
        <v>10573.199999999999</v>
      </c>
      <c r="BQ85" s="52">
        <f t="shared" si="40"/>
        <v>3138.21</v>
      </c>
      <c r="BR85" s="52">
        <f t="shared" si="41"/>
        <v>0</v>
      </c>
      <c r="BS85" s="52">
        <f t="shared" si="42"/>
        <v>0</v>
      </c>
      <c r="BT85" s="51">
        <f t="shared" si="43"/>
        <v>259.68</v>
      </c>
      <c r="BU85" s="51">
        <f t="shared" si="44"/>
        <v>-963.30460248599991</v>
      </c>
      <c r="BV85" s="52">
        <f t="shared" si="45"/>
        <v>1001.28</v>
      </c>
      <c r="BW85" s="52">
        <f t="shared" si="46"/>
        <v>362.88</v>
      </c>
      <c r="BX85" s="53">
        <f t="shared" si="47"/>
        <v>21565.407797513995</v>
      </c>
      <c r="BY85" s="53">
        <f t="shared" si="48"/>
        <v>2203.4376000000002</v>
      </c>
      <c r="BZ85" s="55">
        <f t="shared" si="49"/>
        <v>621.19511999999997</v>
      </c>
      <c r="CA85" s="55">
        <f t="shared" si="58"/>
        <v>114.72796948277445</v>
      </c>
      <c r="CB85" s="55">
        <f t="shared" si="59"/>
        <v>24504.768486996771</v>
      </c>
    </row>
    <row r="86" spans="1:80" x14ac:dyDescent="0.2">
      <c r="A86" s="28">
        <f t="shared" si="57"/>
        <v>77</v>
      </c>
      <c r="B86" s="63" t="s">
        <v>1682</v>
      </c>
      <c r="C86" s="35" t="s">
        <v>175</v>
      </c>
      <c r="D86" s="35" t="s">
        <v>176</v>
      </c>
      <c r="E86" s="35" t="s">
        <v>16</v>
      </c>
      <c r="F86" s="32">
        <v>13600</v>
      </c>
      <c r="G86" s="32">
        <v>14100</v>
      </c>
      <c r="H86" s="32">
        <v>14800</v>
      </c>
      <c r="I86" s="32">
        <v>10500</v>
      </c>
      <c r="J86" s="32">
        <v>8900</v>
      </c>
      <c r="K86" s="32">
        <v>14400</v>
      </c>
      <c r="L86" s="32">
        <v>14600</v>
      </c>
      <c r="M86" s="32">
        <v>16300</v>
      </c>
      <c r="N86" s="32">
        <v>18000</v>
      </c>
      <c r="O86" s="32">
        <v>12900</v>
      </c>
      <c r="P86" s="32">
        <v>11400</v>
      </c>
      <c r="Q86" s="32">
        <v>11300</v>
      </c>
      <c r="R86" s="33">
        <f t="shared" si="50"/>
        <v>160800</v>
      </c>
      <c r="T86" s="47">
        <v>20</v>
      </c>
      <c r="U86" s="47">
        <v>20</v>
      </c>
      <c r="V86" s="47">
        <v>21</v>
      </c>
      <c r="W86" s="47">
        <v>14</v>
      </c>
      <c r="X86" s="47">
        <v>18</v>
      </c>
      <c r="Y86" s="47">
        <v>25</v>
      </c>
      <c r="Z86" s="47">
        <v>23</v>
      </c>
      <c r="AA86" s="47">
        <v>26</v>
      </c>
      <c r="AB86" s="47">
        <v>27</v>
      </c>
      <c r="AC86" s="47">
        <v>20</v>
      </c>
      <c r="AD86" s="47">
        <v>18</v>
      </c>
      <c r="AE86" s="47">
        <v>12</v>
      </c>
      <c r="AF86" s="47">
        <f t="shared" si="35"/>
        <v>244</v>
      </c>
      <c r="AG86" s="33">
        <f t="shared" si="51"/>
        <v>27</v>
      </c>
      <c r="AH86" s="47">
        <v>0</v>
      </c>
      <c r="AI86" s="47">
        <v>0</v>
      </c>
      <c r="AJ86" s="47">
        <v>0</v>
      </c>
      <c r="AK86" s="47">
        <v>0</v>
      </c>
      <c r="AL86" s="47">
        <v>0</v>
      </c>
      <c r="AM86" s="47">
        <v>0</v>
      </c>
      <c r="AN86" s="47">
        <v>0</v>
      </c>
      <c r="AO86" s="47">
        <v>0</v>
      </c>
      <c r="AP86" s="47">
        <v>0</v>
      </c>
      <c r="AQ86" s="47">
        <v>0</v>
      </c>
      <c r="AR86" s="47">
        <v>0</v>
      </c>
      <c r="AS86" s="47">
        <v>0</v>
      </c>
      <c r="AT86" s="47">
        <f t="shared" si="36"/>
        <v>0</v>
      </c>
      <c r="AV86" s="32">
        <f t="shared" si="34"/>
        <v>3000</v>
      </c>
      <c r="AW86" s="32">
        <f t="shared" si="34"/>
        <v>3000</v>
      </c>
      <c r="AX86" s="32">
        <f t="shared" si="34"/>
        <v>3000</v>
      </c>
      <c r="AY86" s="32">
        <f t="shared" si="34"/>
        <v>3000</v>
      </c>
      <c r="AZ86" s="32">
        <f t="shared" si="34"/>
        <v>3000</v>
      </c>
      <c r="BA86" s="32">
        <f t="shared" si="34"/>
        <v>3000</v>
      </c>
      <c r="BB86" s="32">
        <f t="shared" si="52"/>
        <v>3000</v>
      </c>
      <c r="BC86" s="32">
        <f t="shared" si="52"/>
        <v>3000</v>
      </c>
      <c r="BD86" s="32">
        <f t="shared" si="52"/>
        <v>3000</v>
      </c>
      <c r="BE86" s="32">
        <f t="shared" si="52"/>
        <v>3000</v>
      </c>
      <c r="BF86" s="32">
        <f t="shared" si="52"/>
        <v>3000</v>
      </c>
      <c r="BG86" s="32">
        <f t="shared" si="52"/>
        <v>3000</v>
      </c>
      <c r="BI86" s="48">
        <f t="shared" si="53"/>
        <v>18000</v>
      </c>
      <c r="BJ86" s="49">
        <f t="shared" si="54"/>
        <v>67100</v>
      </c>
      <c r="BK86" s="49">
        <f t="shared" si="55"/>
        <v>18000</v>
      </c>
      <c r="BL86" s="49">
        <f t="shared" si="56"/>
        <v>57700</v>
      </c>
      <c r="BM86" s="54"/>
      <c r="BN86" s="51">
        <f t="shared" si="37"/>
        <v>3956.4159999999997</v>
      </c>
      <c r="BO86" s="51">
        <f t="shared" si="38"/>
        <v>2516.732</v>
      </c>
      <c r="BP86" s="52">
        <f t="shared" si="39"/>
        <v>2969.04</v>
      </c>
      <c r="BQ86" s="52">
        <f t="shared" si="40"/>
        <v>1861.65</v>
      </c>
      <c r="BR86" s="52">
        <f t="shared" si="41"/>
        <v>0</v>
      </c>
      <c r="BS86" s="52">
        <f t="shared" si="42"/>
        <v>0</v>
      </c>
      <c r="BT86" s="51">
        <f t="shared" si="43"/>
        <v>259.68</v>
      </c>
      <c r="BU86" s="51">
        <f t="shared" si="44"/>
        <v>-526.31352176999997</v>
      </c>
      <c r="BV86" s="52">
        <f t="shared" si="45"/>
        <v>363.56</v>
      </c>
      <c r="BW86" s="52">
        <f t="shared" si="46"/>
        <v>131.76000000000002</v>
      </c>
      <c r="BX86" s="53">
        <f t="shared" si="47"/>
        <v>11532.524478229998</v>
      </c>
      <c r="BY86" s="53">
        <f t="shared" si="48"/>
        <v>1992.3119999999999</v>
      </c>
      <c r="BZ86" s="55">
        <f t="shared" si="49"/>
        <v>561.67439999999999</v>
      </c>
      <c r="CA86" s="55">
        <f t="shared" si="58"/>
        <v>61.353030224183591</v>
      </c>
      <c r="CB86" s="55">
        <f t="shared" si="59"/>
        <v>14147.863908454181</v>
      </c>
    </row>
    <row r="87" spans="1:80" x14ac:dyDescent="0.2">
      <c r="A87" s="28">
        <f t="shared" si="57"/>
        <v>78</v>
      </c>
      <c r="B87" s="63" t="s">
        <v>1682</v>
      </c>
      <c r="C87" s="35" t="s">
        <v>177</v>
      </c>
      <c r="D87" s="35" t="s">
        <v>178</v>
      </c>
      <c r="E87" s="35" t="s">
        <v>1</v>
      </c>
      <c r="F87" s="32">
        <v>22600</v>
      </c>
      <c r="G87" s="32">
        <v>18300</v>
      </c>
      <c r="H87" s="32">
        <v>13100</v>
      </c>
      <c r="I87" s="32">
        <v>6100</v>
      </c>
      <c r="J87" s="32">
        <v>1000</v>
      </c>
      <c r="K87" s="32">
        <v>1000</v>
      </c>
      <c r="L87" s="32">
        <v>3000</v>
      </c>
      <c r="M87" s="32">
        <v>10200</v>
      </c>
      <c r="N87" s="32">
        <v>8600</v>
      </c>
      <c r="O87" s="32">
        <v>5200</v>
      </c>
      <c r="P87" s="32">
        <v>8400</v>
      </c>
      <c r="Q87" s="32">
        <v>11100</v>
      </c>
      <c r="R87" s="33">
        <f t="shared" si="50"/>
        <v>108600</v>
      </c>
      <c r="T87" s="47">
        <v>102</v>
      </c>
      <c r="U87" s="47">
        <v>99</v>
      </c>
      <c r="V87" s="47">
        <v>104</v>
      </c>
      <c r="W87" s="47">
        <v>65</v>
      </c>
      <c r="X87" s="47">
        <v>23</v>
      </c>
      <c r="Y87" s="47">
        <v>0</v>
      </c>
      <c r="Z87" s="47">
        <v>0</v>
      </c>
      <c r="AA87" s="47">
        <v>47</v>
      </c>
      <c r="AB87" s="47">
        <v>40</v>
      </c>
      <c r="AC87" s="47">
        <v>32</v>
      </c>
      <c r="AD87" s="47">
        <v>62</v>
      </c>
      <c r="AE87" s="47">
        <v>77</v>
      </c>
      <c r="AF87" s="47">
        <f t="shared" si="35"/>
        <v>651</v>
      </c>
      <c r="AG87" s="33">
        <f t="shared" si="51"/>
        <v>104</v>
      </c>
      <c r="AH87" s="47">
        <v>0</v>
      </c>
      <c r="AI87" s="47">
        <v>0</v>
      </c>
      <c r="AJ87" s="47">
        <v>0</v>
      </c>
      <c r="AK87" s="47">
        <v>0</v>
      </c>
      <c r="AL87" s="47">
        <v>0</v>
      </c>
      <c r="AM87" s="47">
        <v>0</v>
      </c>
      <c r="AN87" s="47">
        <v>0</v>
      </c>
      <c r="AO87" s="47">
        <v>0</v>
      </c>
      <c r="AP87" s="47">
        <v>0</v>
      </c>
      <c r="AQ87" s="47">
        <v>0</v>
      </c>
      <c r="AR87" s="47">
        <v>0</v>
      </c>
      <c r="AS87" s="47">
        <v>0</v>
      </c>
      <c r="AT87" s="47">
        <f t="shared" si="36"/>
        <v>0</v>
      </c>
      <c r="AV87" s="32">
        <f t="shared" si="34"/>
        <v>3000</v>
      </c>
      <c r="AW87" s="32">
        <f t="shared" si="34"/>
        <v>3000</v>
      </c>
      <c r="AX87" s="32">
        <f t="shared" si="34"/>
        <v>3000</v>
      </c>
      <c r="AY87" s="32">
        <f t="shared" si="34"/>
        <v>3000</v>
      </c>
      <c r="AZ87" s="32">
        <f t="shared" si="34"/>
        <v>1000</v>
      </c>
      <c r="BA87" s="32">
        <f t="shared" si="34"/>
        <v>1000</v>
      </c>
      <c r="BB87" s="32">
        <f t="shared" si="52"/>
        <v>3000</v>
      </c>
      <c r="BC87" s="32">
        <f t="shared" si="52"/>
        <v>3000</v>
      </c>
      <c r="BD87" s="32">
        <f t="shared" si="52"/>
        <v>3000</v>
      </c>
      <c r="BE87" s="32">
        <f t="shared" si="52"/>
        <v>3000</v>
      </c>
      <c r="BF87" s="32">
        <f t="shared" si="52"/>
        <v>3000</v>
      </c>
      <c r="BG87" s="32">
        <f t="shared" si="52"/>
        <v>3000</v>
      </c>
      <c r="BI87" s="48">
        <f t="shared" si="53"/>
        <v>14000</v>
      </c>
      <c r="BJ87" s="49">
        <f t="shared" si="54"/>
        <v>15000</v>
      </c>
      <c r="BK87" s="49">
        <f t="shared" si="55"/>
        <v>18000</v>
      </c>
      <c r="BL87" s="49">
        <f t="shared" si="56"/>
        <v>61600</v>
      </c>
      <c r="BM87" s="54"/>
      <c r="BN87" s="51">
        <f t="shared" si="37"/>
        <v>1873.7799999999997</v>
      </c>
      <c r="BO87" s="51">
        <f t="shared" si="38"/>
        <v>2584.4359999999997</v>
      </c>
      <c r="BP87" s="52">
        <f t="shared" si="39"/>
        <v>3033.12</v>
      </c>
      <c r="BQ87" s="52">
        <f t="shared" si="40"/>
        <v>9024.57</v>
      </c>
      <c r="BR87" s="52">
        <f t="shared" si="41"/>
        <v>0</v>
      </c>
      <c r="BS87" s="52">
        <f t="shared" si="42"/>
        <v>0</v>
      </c>
      <c r="BT87" s="51">
        <f t="shared" si="43"/>
        <v>259.68</v>
      </c>
      <c r="BU87" s="51">
        <f t="shared" si="44"/>
        <v>-763.54079678999994</v>
      </c>
      <c r="BV87" s="52">
        <f t="shared" si="45"/>
        <v>969.99</v>
      </c>
      <c r="BW87" s="52">
        <f t="shared" si="46"/>
        <v>351.54</v>
      </c>
      <c r="BX87" s="53">
        <f t="shared" si="47"/>
        <v>17333.575203210003</v>
      </c>
      <c r="BY87" s="53">
        <f t="shared" si="48"/>
        <v>1345.5540000000001</v>
      </c>
      <c r="BZ87" s="55">
        <f t="shared" si="49"/>
        <v>379.33980000000003</v>
      </c>
      <c r="CA87" s="55">
        <f t="shared" si="58"/>
        <v>92.214620081077214</v>
      </c>
      <c r="CB87" s="55">
        <f t="shared" si="59"/>
        <v>19150.683623291083</v>
      </c>
    </row>
    <row r="88" spans="1:80" x14ac:dyDescent="0.2">
      <c r="A88" s="28">
        <f t="shared" si="57"/>
        <v>79</v>
      </c>
      <c r="B88" s="63" t="s">
        <v>1682</v>
      </c>
      <c r="C88" s="35" t="s">
        <v>179</v>
      </c>
      <c r="D88" s="35" t="s">
        <v>180</v>
      </c>
      <c r="E88" s="35" t="s">
        <v>23</v>
      </c>
      <c r="F88" s="32">
        <v>847</v>
      </c>
      <c r="G88" s="32">
        <v>759</v>
      </c>
      <c r="H88" s="32">
        <v>439</v>
      </c>
      <c r="I88" s="32">
        <v>26</v>
      </c>
      <c r="J88" s="32">
        <v>25</v>
      </c>
      <c r="K88" s="32">
        <v>30</v>
      </c>
      <c r="L88" s="32">
        <v>340</v>
      </c>
      <c r="M88" s="32">
        <v>887</v>
      </c>
      <c r="N88" s="32">
        <v>2156</v>
      </c>
      <c r="O88" s="32">
        <v>1233</v>
      </c>
      <c r="P88" s="32">
        <v>31</v>
      </c>
      <c r="Q88" s="32">
        <v>29</v>
      </c>
      <c r="R88" s="33">
        <f t="shared" si="50"/>
        <v>6802</v>
      </c>
      <c r="T88" s="47">
        <v>54</v>
      </c>
      <c r="U88" s="47">
        <v>53</v>
      </c>
      <c r="V88" s="47">
        <v>54</v>
      </c>
      <c r="W88" s="47">
        <v>0</v>
      </c>
      <c r="X88" s="47">
        <v>0</v>
      </c>
      <c r="Y88" s="47">
        <v>0</v>
      </c>
      <c r="Z88" s="47">
        <v>50</v>
      </c>
      <c r="AA88" s="47">
        <v>49</v>
      </c>
      <c r="AB88" s="47">
        <v>50</v>
      </c>
      <c r="AC88" s="47">
        <v>49</v>
      </c>
      <c r="AD88" s="47">
        <v>49</v>
      </c>
      <c r="AE88" s="47">
        <v>0</v>
      </c>
      <c r="AF88" s="47">
        <f t="shared" si="35"/>
        <v>408</v>
      </c>
      <c r="AG88" s="33">
        <f t="shared" si="51"/>
        <v>54</v>
      </c>
      <c r="AH88" s="47">
        <v>0</v>
      </c>
      <c r="AI88" s="47">
        <v>0</v>
      </c>
      <c r="AJ88" s="47">
        <v>0</v>
      </c>
      <c r="AK88" s="47">
        <v>0</v>
      </c>
      <c r="AL88" s="47">
        <v>0</v>
      </c>
      <c r="AM88" s="47">
        <v>0</v>
      </c>
      <c r="AN88" s="47">
        <v>0</v>
      </c>
      <c r="AO88" s="47">
        <v>0</v>
      </c>
      <c r="AP88" s="47">
        <v>0</v>
      </c>
      <c r="AQ88" s="47">
        <v>0</v>
      </c>
      <c r="AR88" s="47">
        <v>0</v>
      </c>
      <c r="AS88" s="47">
        <v>0</v>
      </c>
      <c r="AT88" s="47">
        <f t="shared" si="36"/>
        <v>0</v>
      </c>
      <c r="AV88" s="32">
        <f t="shared" si="34"/>
        <v>847</v>
      </c>
      <c r="AW88" s="32">
        <f t="shared" si="34"/>
        <v>759</v>
      </c>
      <c r="AX88" s="32">
        <f t="shared" si="34"/>
        <v>439</v>
      </c>
      <c r="AY88" s="32">
        <f t="shared" si="34"/>
        <v>26</v>
      </c>
      <c r="AZ88" s="32">
        <f t="shared" si="34"/>
        <v>25</v>
      </c>
      <c r="BA88" s="32">
        <f t="shared" si="34"/>
        <v>30</v>
      </c>
      <c r="BB88" s="32">
        <f t="shared" si="52"/>
        <v>340</v>
      </c>
      <c r="BC88" s="32">
        <f t="shared" si="52"/>
        <v>887</v>
      </c>
      <c r="BD88" s="32">
        <f t="shared" si="52"/>
        <v>2156</v>
      </c>
      <c r="BE88" s="32">
        <f t="shared" si="52"/>
        <v>1233</v>
      </c>
      <c r="BF88" s="32">
        <f t="shared" si="52"/>
        <v>31</v>
      </c>
      <c r="BG88" s="32">
        <f t="shared" si="52"/>
        <v>29</v>
      </c>
      <c r="BI88" s="48">
        <f t="shared" si="53"/>
        <v>4671</v>
      </c>
      <c r="BJ88" s="49">
        <f t="shared" si="54"/>
        <v>0</v>
      </c>
      <c r="BK88" s="49">
        <f t="shared" si="55"/>
        <v>2131</v>
      </c>
      <c r="BL88" s="49">
        <f t="shared" si="56"/>
        <v>0</v>
      </c>
      <c r="BM88" s="54"/>
      <c r="BN88" s="51">
        <f t="shared" si="37"/>
        <v>463.22306999999995</v>
      </c>
      <c r="BO88" s="51">
        <f t="shared" si="38"/>
        <v>179.36626999999999</v>
      </c>
      <c r="BP88" s="52">
        <f t="shared" si="39"/>
        <v>4229.28</v>
      </c>
      <c r="BQ88" s="52">
        <f t="shared" si="40"/>
        <v>3723.3</v>
      </c>
      <c r="BR88" s="52">
        <f t="shared" si="41"/>
        <v>0</v>
      </c>
      <c r="BS88" s="52">
        <f t="shared" si="42"/>
        <v>0</v>
      </c>
      <c r="BT88" s="51">
        <f t="shared" si="43"/>
        <v>259.68</v>
      </c>
      <c r="BU88" s="51">
        <f t="shared" si="44"/>
        <v>-403.02846771010002</v>
      </c>
      <c r="BV88" s="52">
        <f t="shared" si="45"/>
        <v>607.91999999999996</v>
      </c>
      <c r="BW88" s="52">
        <f t="shared" si="46"/>
        <v>220.32000000000002</v>
      </c>
      <c r="BX88" s="53">
        <f t="shared" si="47"/>
        <v>9280.0608722898996</v>
      </c>
      <c r="BY88" s="53">
        <f t="shared" si="48"/>
        <v>84.276780000000002</v>
      </c>
      <c r="BZ88" s="55">
        <f t="shared" si="49"/>
        <v>23.759385999999999</v>
      </c>
      <c r="CA88" s="55">
        <f t="shared" si="58"/>
        <v>49.369923840582267</v>
      </c>
      <c r="CB88" s="55">
        <f t="shared" si="59"/>
        <v>9437.466962130482</v>
      </c>
    </row>
    <row r="89" spans="1:80" x14ac:dyDescent="0.2">
      <c r="A89" s="28">
        <f t="shared" si="57"/>
        <v>80</v>
      </c>
      <c r="B89" s="63" t="s">
        <v>1682</v>
      </c>
      <c r="C89" s="35" t="s">
        <v>181</v>
      </c>
      <c r="D89" s="35" t="s">
        <v>182</v>
      </c>
      <c r="E89" s="35" t="s">
        <v>1</v>
      </c>
      <c r="F89" s="32">
        <v>25500</v>
      </c>
      <c r="G89" s="32">
        <v>34000</v>
      </c>
      <c r="H89" s="32">
        <v>36000</v>
      </c>
      <c r="I89" s="32">
        <v>21500</v>
      </c>
      <c r="J89" s="32">
        <v>13500</v>
      </c>
      <c r="K89" s="32">
        <v>16250</v>
      </c>
      <c r="L89" s="32">
        <v>36750</v>
      </c>
      <c r="M89" s="32">
        <v>38750</v>
      </c>
      <c r="N89" s="32">
        <v>35500</v>
      </c>
      <c r="O89" s="32">
        <v>38000</v>
      </c>
      <c r="P89" s="32">
        <v>20000</v>
      </c>
      <c r="Q89" s="32">
        <v>19000</v>
      </c>
      <c r="R89" s="33">
        <f t="shared" si="50"/>
        <v>334750</v>
      </c>
      <c r="T89" s="47">
        <v>140</v>
      </c>
      <c r="U89" s="47">
        <v>136</v>
      </c>
      <c r="V89" s="47">
        <v>156</v>
      </c>
      <c r="W89" s="47">
        <v>135</v>
      </c>
      <c r="X89" s="47">
        <v>46</v>
      </c>
      <c r="Y89" s="47">
        <v>92</v>
      </c>
      <c r="Z89" s="47">
        <v>143</v>
      </c>
      <c r="AA89" s="47">
        <v>151</v>
      </c>
      <c r="AB89" s="47">
        <v>169</v>
      </c>
      <c r="AC89" s="47">
        <v>149</v>
      </c>
      <c r="AD89" s="47">
        <v>104</v>
      </c>
      <c r="AE89" s="47">
        <v>88</v>
      </c>
      <c r="AF89" s="47">
        <f t="shared" si="35"/>
        <v>1509</v>
      </c>
      <c r="AG89" s="33">
        <f t="shared" si="51"/>
        <v>169</v>
      </c>
      <c r="AH89" s="47">
        <v>0</v>
      </c>
      <c r="AI89" s="47">
        <v>0</v>
      </c>
      <c r="AJ89" s="47">
        <v>0</v>
      </c>
      <c r="AK89" s="47">
        <v>0</v>
      </c>
      <c r="AL89" s="47">
        <v>0</v>
      </c>
      <c r="AM89" s="47">
        <v>0</v>
      </c>
      <c r="AN89" s="47">
        <v>0</v>
      </c>
      <c r="AO89" s="47">
        <v>0</v>
      </c>
      <c r="AP89" s="47">
        <v>0</v>
      </c>
      <c r="AQ89" s="47">
        <v>0</v>
      </c>
      <c r="AR89" s="47">
        <v>0</v>
      </c>
      <c r="AS89" s="47">
        <v>0</v>
      </c>
      <c r="AT89" s="47">
        <f t="shared" si="36"/>
        <v>0</v>
      </c>
      <c r="AV89" s="32">
        <f t="shared" si="34"/>
        <v>3000</v>
      </c>
      <c r="AW89" s="32">
        <f t="shared" si="34"/>
        <v>3000</v>
      </c>
      <c r="AX89" s="32">
        <f t="shared" si="34"/>
        <v>3000</v>
      </c>
      <c r="AY89" s="32">
        <f t="shared" si="34"/>
        <v>3000</v>
      </c>
      <c r="AZ89" s="32">
        <f t="shared" si="34"/>
        <v>3000</v>
      </c>
      <c r="BA89" s="32">
        <f t="shared" si="34"/>
        <v>3000</v>
      </c>
      <c r="BB89" s="32">
        <f t="shared" si="52"/>
        <v>3000</v>
      </c>
      <c r="BC89" s="32">
        <f t="shared" si="52"/>
        <v>3000</v>
      </c>
      <c r="BD89" s="32">
        <f t="shared" si="52"/>
        <v>3000</v>
      </c>
      <c r="BE89" s="32">
        <f t="shared" si="52"/>
        <v>3000</v>
      </c>
      <c r="BF89" s="32">
        <f t="shared" si="52"/>
        <v>3000</v>
      </c>
      <c r="BG89" s="32">
        <f t="shared" si="52"/>
        <v>3000</v>
      </c>
      <c r="BI89" s="48">
        <f t="shared" si="53"/>
        <v>18000</v>
      </c>
      <c r="BJ89" s="49">
        <f t="shared" si="54"/>
        <v>160750</v>
      </c>
      <c r="BK89" s="49">
        <f t="shared" si="55"/>
        <v>18000</v>
      </c>
      <c r="BL89" s="49">
        <f t="shared" si="56"/>
        <v>138000</v>
      </c>
      <c r="BM89" s="54"/>
      <c r="BN89" s="51">
        <f t="shared" si="37"/>
        <v>6986.93</v>
      </c>
      <c r="BO89" s="51">
        <f t="shared" si="38"/>
        <v>3910.74</v>
      </c>
      <c r="BP89" s="52">
        <f t="shared" si="39"/>
        <v>16020</v>
      </c>
      <c r="BQ89" s="52">
        <f t="shared" si="40"/>
        <v>13457.07</v>
      </c>
      <c r="BR89" s="52">
        <f t="shared" si="41"/>
        <v>0</v>
      </c>
      <c r="BS89" s="52">
        <f t="shared" si="42"/>
        <v>0</v>
      </c>
      <c r="BT89" s="51">
        <f t="shared" si="43"/>
        <v>259.68</v>
      </c>
      <c r="BU89" s="51">
        <f t="shared" si="44"/>
        <v>-1849.4756262999999</v>
      </c>
      <c r="BV89" s="52">
        <f t="shared" si="45"/>
        <v>2248.41</v>
      </c>
      <c r="BW89" s="52">
        <f t="shared" si="46"/>
        <v>814.86</v>
      </c>
      <c r="BX89" s="53">
        <f t="shared" si="47"/>
        <v>41848.214373700001</v>
      </c>
      <c r="BY89" s="53">
        <f t="shared" si="48"/>
        <v>4147.5524999999998</v>
      </c>
      <c r="BZ89" s="55">
        <f t="shared" si="49"/>
        <v>1169.2817500000001</v>
      </c>
      <c r="CA89" s="55">
        <f t="shared" si="58"/>
        <v>222.632500468084</v>
      </c>
      <c r="CB89" s="55">
        <f t="shared" si="59"/>
        <v>47387.681124168084</v>
      </c>
    </row>
    <row r="90" spans="1:80" x14ac:dyDescent="0.2">
      <c r="A90" s="28">
        <f t="shared" si="57"/>
        <v>81</v>
      </c>
      <c r="B90" s="63" t="s">
        <v>1682</v>
      </c>
      <c r="C90" s="35" t="s">
        <v>183</v>
      </c>
      <c r="D90" s="35" t="s">
        <v>184</v>
      </c>
      <c r="E90" s="35" t="s">
        <v>22</v>
      </c>
      <c r="F90" s="32">
        <v>6240</v>
      </c>
      <c r="G90" s="32">
        <v>7840</v>
      </c>
      <c r="H90" s="32">
        <v>6520</v>
      </c>
      <c r="I90" s="32">
        <v>3680</v>
      </c>
      <c r="J90" s="32">
        <v>3400</v>
      </c>
      <c r="K90" s="32">
        <v>4400</v>
      </c>
      <c r="L90" s="32">
        <v>4760</v>
      </c>
      <c r="M90" s="32">
        <v>4440</v>
      </c>
      <c r="N90" s="32">
        <v>5760</v>
      </c>
      <c r="O90" s="32">
        <v>4640</v>
      </c>
      <c r="P90" s="32">
        <v>4040</v>
      </c>
      <c r="Q90" s="32">
        <v>5280</v>
      </c>
      <c r="R90" s="33">
        <f t="shared" si="50"/>
        <v>61000</v>
      </c>
      <c r="T90" s="47">
        <v>6</v>
      </c>
      <c r="U90" s="47">
        <v>7</v>
      </c>
      <c r="V90" s="47">
        <v>7</v>
      </c>
      <c r="W90" s="47">
        <v>6</v>
      </c>
      <c r="X90" s="47">
        <v>0</v>
      </c>
      <c r="Y90" s="47">
        <v>0</v>
      </c>
      <c r="Z90" s="47">
        <v>0</v>
      </c>
      <c r="AA90" s="47">
        <v>1</v>
      </c>
      <c r="AB90" s="47">
        <v>3</v>
      </c>
      <c r="AC90" s="47">
        <v>3</v>
      </c>
      <c r="AD90" s="47">
        <v>0</v>
      </c>
      <c r="AE90" s="47">
        <v>0</v>
      </c>
      <c r="AF90" s="47">
        <f t="shared" si="35"/>
        <v>33</v>
      </c>
      <c r="AG90" s="33">
        <f t="shared" si="51"/>
        <v>7</v>
      </c>
      <c r="AH90" s="47">
        <v>0</v>
      </c>
      <c r="AI90" s="47">
        <v>0</v>
      </c>
      <c r="AJ90" s="47">
        <v>0</v>
      </c>
      <c r="AK90" s="47">
        <v>0</v>
      </c>
      <c r="AL90" s="47">
        <v>0</v>
      </c>
      <c r="AM90" s="47">
        <v>0</v>
      </c>
      <c r="AN90" s="47">
        <v>0</v>
      </c>
      <c r="AO90" s="47">
        <v>0</v>
      </c>
      <c r="AP90" s="47">
        <v>0</v>
      </c>
      <c r="AQ90" s="47">
        <v>0</v>
      </c>
      <c r="AR90" s="47">
        <v>0</v>
      </c>
      <c r="AS90" s="47">
        <v>0</v>
      </c>
      <c r="AT90" s="47">
        <f t="shared" si="36"/>
        <v>0</v>
      </c>
      <c r="AV90" s="32">
        <f t="shared" si="34"/>
        <v>3000</v>
      </c>
      <c r="AW90" s="32">
        <f t="shared" si="34"/>
        <v>3000</v>
      </c>
      <c r="AX90" s="32">
        <f t="shared" si="34"/>
        <v>3000</v>
      </c>
      <c r="AY90" s="32">
        <f t="shared" si="34"/>
        <v>3000</v>
      </c>
      <c r="AZ90" s="32">
        <f t="shared" si="34"/>
        <v>3000</v>
      </c>
      <c r="BA90" s="32">
        <f t="shared" si="34"/>
        <v>3000</v>
      </c>
      <c r="BB90" s="32">
        <f t="shared" si="52"/>
        <v>3000</v>
      </c>
      <c r="BC90" s="32">
        <f t="shared" si="52"/>
        <v>3000</v>
      </c>
      <c r="BD90" s="32">
        <f t="shared" si="52"/>
        <v>3000</v>
      </c>
      <c r="BE90" s="32">
        <f t="shared" si="52"/>
        <v>3000</v>
      </c>
      <c r="BF90" s="32">
        <f t="shared" si="52"/>
        <v>3000</v>
      </c>
      <c r="BG90" s="32">
        <f t="shared" si="52"/>
        <v>3000</v>
      </c>
      <c r="BI90" s="48">
        <f t="shared" si="53"/>
        <v>18000</v>
      </c>
      <c r="BJ90" s="49">
        <f t="shared" si="54"/>
        <v>9400</v>
      </c>
      <c r="BK90" s="49">
        <f t="shared" si="55"/>
        <v>18000</v>
      </c>
      <c r="BL90" s="49">
        <f t="shared" si="56"/>
        <v>15600</v>
      </c>
      <c r="BM90" s="54"/>
      <c r="BN90" s="51">
        <f t="shared" si="37"/>
        <v>2089.2440000000001</v>
      </c>
      <c r="BO90" s="51">
        <f t="shared" si="38"/>
        <v>1785.876</v>
      </c>
      <c r="BP90" s="52">
        <f t="shared" si="39"/>
        <v>149.51999999999998</v>
      </c>
      <c r="BQ90" s="52">
        <f t="shared" si="40"/>
        <v>460.98</v>
      </c>
      <c r="BR90" s="52">
        <f t="shared" si="41"/>
        <v>0</v>
      </c>
      <c r="BS90" s="52">
        <f t="shared" si="42"/>
        <v>0</v>
      </c>
      <c r="BT90" s="51">
        <f t="shared" si="43"/>
        <v>259.68</v>
      </c>
      <c r="BU90" s="51">
        <f t="shared" si="44"/>
        <v>-215.98232950000002</v>
      </c>
      <c r="BV90" s="52">
        <f t="shared" si="45"/>
        <v>49.17</v>
      </c>
      <c r="BW90" s="52">
        <f t="shared" si="46"/>
        <v>17.82</v>
      </c>
      <c r="BX90" s="53">
        <f t="shared" si="47"/>
        <v>4596.3076705000003</v>
      </c>
      <c r="BY90" s="53">
        <f t="shared" si="48"/>
        <v>755.79</v>
      </c>
      <c r="BZ90" s="55">
        <f t="shared" si="49"/>
        <v>213.07300000000001</v>
      </c>
      <c r="CA90" s="55">
        <f t="shared" si="58"/>
        <v>24.452356807060003</v>
      </c>
      <c r="CB90" s="55">
        <f t="shared" si="59"/>
        <v>5589.6230273070605</v>
      </c>
    </row>
    <row r="91" spans="1:80" x14ac:dyDescent="0.2">
      <c r="A91" s="28">
        <f t="shared" si="57"/>
        <v>82</v>
      </c>
      <c r="B91" s="63" t="s">
        <v>1682</v>
      </c>
      <c r="C91" s="35" t="s">
        <v>185</v>
      </c>
      <c r="D91" s="35" t="s">
        <v>186</v>
      </c>
      <c r="E91" s="35" t="s">
        <v>1</v>
      </c>
      <c r="F91" s="32">
        <v>103</v>
      </c>
      <c r="G91" s="32">
        <v>107</v>
      </c>
      <c r="H91" s="32">
        <v>0</v>
      </c>
      <c r="I91" s="32">
        <v>674</v>
      </c>
      <c r="J91" s="32">
        <v>625</v>
      </c>
      <c r="K91" s="32">
        <v>729</v>
      </c>
      <c r="L91" s="32">
        <v>1382</v>
      </c>
      <c r="M91" s="32">
        <v>1543</v>
      </c>
      <c r="N91" s="32">
        <v>1013</v>
      </c>
      <c r="O91" s="32">
        <v>571</v>
      </c>
      <c r="P91" s="32">
        <v>1140</v>
      </c>
      <c r="Q91" s="32">
        <v>1177</v>
      </c>
      <c r="R91" s="33">
        <f t="shared" si="50"/>
        <v>9064</v>
      </c>
      <c r="T91" s="47">
        <v>0</v>
      </c>
      <c r="U91" s="47">
        <v>0</v>
      </c>
      <c r="V91" s="47"/>
      <c r="W91" s="47">
        <v>0</v>
      </c>
      <c r="X91" s="47">
        <v>0</v>
      </c>
      <c r="Y91" s="47">
        <v>0</v>
      </c>
      <c r="Z91" s="47">
        <v>0</v>
      </c>
      <c r="AA91" s="47">
        <v>0</v>
      </c>
      <c r="AB91" s="47">
        <v>0</v>
      </c>
      <c r="AC91" s="47">
        <v>0</v>
      </c>
      <c r="AD91" s="47">
        <v>0</v>
      </c>
      <c r="AE91" s="47">
        <v>0</v>
      </c>
      <c r="AF91" s="47">
        <f t="shared" si="35"/>
        <v>0</v>
      </c>
      <c r="AG91" s="33">
        <f t="shared" si="51"/>
        <v>0</v>
      </c>
      <c r="AH91" s="47">
        <v>0</v>
      </c>
      <c r="AI91" s="47">
        <v>0</v>
      </c>
      <c r="AJ91" s="47">
        <v>0</v>
      </c>
      <c r="AK91" s="47">
        <v>0</v>
      </c>
      <c r="AL91" s="47">
        <v>0</v>
      </c>
      <c r="AM91" s="47">
        <v>0</v>
      </c>
      <c r="AN91" s="47">
        <v>0</v>
      </c>
      <c r="AO91" s="47">
        <v>0</v>
      </c>
      <c r="AP91" s="47">
        <v>0</v>
      </c>
      <c r="AQ91" s="47">
        <v>0</v>
      </c>
      <c r="AR91" s="47">
        <v>0</v>
      </c>
      <c r="AS91" s="47">
        <v>0</v>
      </c>
      <c r="AT91" s="47">
        <f t="shared" si="36"/>
        <v>0</v>
      </c>
      <c r="AV91" s="32">
        <f t="shared" si="34"/>
        <v>103</v>
      </c>
      <c r="AW91" s="32">
        <f t="shared" si="34"/>
        <v>107</v>
      </c>
      <c r="AX91" s="32">
        <f t="shared" si="34"/>
        <v>0</v>
      </c>
      <c r="AY91" s="32">
        <f t="shared" si="34"/>
        <v>674</v>
      </c>
      <c r="AZ91" s="32">
        <f t="shared" si="34"/>
        <v>625</v>
      </c>
      <c r="BA91" s="32">
        <f t="shared" si="34"/>
        <v>729</v>
      </c>
      <c r="BB91" s="32">
        <f t="shared" si="52"/>
        <v>1382</v>
      </c>
      <c r="BC91" s="32">
        <f t="shared" si="52"/>
        <v>1543</v>
      </c>
      <c r="BD91" s="32">
        <f t="shared" si="52"/>
        <v>1013</v>
      </c>
      <c r="BE91" s="32">
        <f t="shared" si="52"/>
        <v>571</v>
      </c>
      <c r="BF91" s="32">
        <f t="shared" si="52"/>
        <v>1140</v>
      </c>
      <c r="BG91" s="32">
        <f t="shared" si="52"/>
        <v>1177</v>
      </c>
      <c r="BI91" s="48">
        <f t="shared" si="53"/>
        <v>5863</v>
      </c>
      <c r="BJ91" s="49">
        <f t="shared" si="54"/>
        <v>0</v>
      </c>
      <c r="BK91" s="49">
        <f t="shared" si="55"/>
        <v>3201</v>
      </c>
      <c r="BL91" s="49">
        <f t="shared" si="56"/>
        <v>0</v>
      </c>
      <c r="BM91" s="54"/>
      <c r="BN91" s="51">
        <f t="shared" si="37"/>
        <v>581.43371000000002</v>
      </c>
      <c r="BO91" s="51">
        <f t="shared" si="38"/>
        <v>269.42816999999997</v>
      </c>
      <c r="BP91" s="52">
        <f t="shared" si="39"/>
        <v>0</v>
      </c>
      <c r="BQ91" s="52">
        <f t="shared" si="40"/>
        <v>0</v>
      </c>
      <c r="BR91" s="52">
        <f t="shared" si="41"/>
        <v>0</v>
      </c>
      <c r="BS91" s="52">
        <f t="shared" si="42"/>
        <v>0</v>
      </c>
      <c r="BT91" s="51">
        <f t="shared" si="43"/>
        <v>259.68</v>
      </c>
      <c r="BU91" s="51">
        <f t="shared" si="44"/>
        <v>-50.5463136682</v>
      </c>
      <c r="BV91" s="52">
        <f t="shared" si="45"/>
        <v>0</v>
      </c>
      <c r="BW91" s="52">
        <f t="shared" si="46"/>
        <v>0</v>
      </c>
      <c r="BX91" s="53">
        <f t="shared" si="47"/>
        <v>1059.9955663318001</v>
      </c>
      <c r="BY91" s="53">
        <f t="shared" si="48"/>
        <v>112.30296</v>
      </c>
      <c r="BZ91" s="55">
        <f t="shared" si="49"/>
        <v>31.660551999999999</v>
      </c>
      <c r="CA91" s="55">
        <f t="shared" si="58"/>
        <v>5.6391764128851767</v>
      </c>
      <c r="CB91" s="55">
        <f t="shared" si="59"/>
        <v>1209.5982547446854</v>
      </c>
    </row>
    <row r="92" spans="1:80" x14ac:dyDescent="0.2">
      <c r="A92" s="28">
        <f t="shared" si="57"/>
        <v>83</v>
      </c>
      <c r="B92" s="63" t="s">
        <v>1682</v>
      </c>
      <c r="C92" s="35" t="s">
        <v>187</v>
      </c>
      <c r="D92" s="35" t="s">
        <v>188</v>
      </c>
      <c r="E92" s="35" t="s">
        <v>23</v>
      </c>
      <c r="F92" s="32">
        <v>1792</v>
      </c>
      <c r="G92" s="32">
        <v>1612</v>
      </c>
      <c r="H92" s="32">
        <v>1519</v>
      </c>
      <c r="I92" s="32">
        <v>1312</v>
      </c>
      <c r="J92" s="32">
        <v>1600</v>
      </c>
      <c r="K92" s="32">
        <v>2619</v>
      </c>
      <c r="L92" s="32">
        <v>3874</v>
      </c>
      <c r="M92" s="32">
        <v>2877</v>
      </c>
      <c r="N92" s="32">
        <v>4163</v>
      </c>
      <c r="O92" s="32">
        <v>3538</v>
      </c>
      <c r="P92" s="32">
        <v>3533</v>
      </c>
      <c r="Q92" s="32">
        <v>2348</v>
      </c>
      <c r="R92" s="33">
        <f t="shared" si="50"/>
        <v>30787</v>
      </c>
      <c r="T92" s="47">
        <v>0</v>
      </c>
      <c r="U92" s="47">
        <v>0</v>
      </c>
      <c r="V92" s="47">
        <v>0</v>
      </c>
      <c r="W92" s="47">
        <v>0</v>
      </c>
      <c r="X92" s="47">
        <v>0</v>
      </c>
      <c r="Y92" s="47">
        <v>0</v>
      </c>
      <c r="Z92" s="47">
        <v>0</v>
      </c>
      <c r="AA92" s="47">
        <v>0</v>
      </c>
      <c r="AB92" s="47">
        <v>0</v>
      </c>
      <c r="AC92" s="47">
        <v>0</v>
      </c>
      <c r="AD92" s="47">
        <v>0</v>
      </c>
      <c r="AE92" s="47">
        <v>0</v>
      </c>
      <c r="AF92" s="47">
        <f t="shared" si="35"/>
        <v>0</v>
      </c>
      <c r="AG92" s="33">
        <f t="shared" si="51"/>
        <v>0</v>
      </c>
      <c r="AH92" s="47">
        <v>0</v>
      </c>
      <c r="AI92" s="47">
        <v>0</v>
      </c>
      <c r="AJ92" s="47">
        <v>0</v>
      </c>
      <c r="AK92" s="47">
        <v>0</v>
      </c>
      <c r="AL92" s="47">
        <v>0</v>
      </c>
      <c r="AM92" s="47">
        <v>0</v>
      </c>
      <c r="AN92" s="47">
        <v>0</v>
      </c>
      <c r="AO92" s="47">
        <v>0</v>
      </c>
      <c r="AP92" s="47">
        <v>0</v>
      </c>
      <c r="AQ92" s="47">
        <v>0</v>
      </c>
      <c r="AR92" s="47">
        <v>0</v>
      </c>
      <c r="AS92" s="47">
        <v>0</v>
      </c>
      <c r="AT92" s="47">
        <f t="shared" si="36"/>
        <v>0</v>
      </c>
      <c r="AV92" s="32">
        <f t="shared" si="34"/>
        <v>1792</v>
      </c>
      <c r="AW92" s="32">
        <f t="shared" si="34"/>
        <v>1612</v>
      </c>
      <c r="AX92" s="32">
        <f t="shared" si="34"/>
        <v>1519</v>
      </c>
      <c r="AY92" s="32">
        <f t="shared" si="34"/>
        <v>1312</v>
      </c>
      <c r="AZ92" s="32">
        <f t="shared" si="34"/>
        <v>1600</v>
      </c>
      <c r="BA92" s="32">
        <f t="shared" si="34"/>
        <v>2619</v>
      </c>
      <c r="BB92" s="32">
        <f t="shared" si="52"/>
        <v>3000</v>
      </c>
      <c r="BC92" s="32">
        <f t="shared" si="52"/>
        <v>2877</v>
      </c>
      <c r="BD92" s="32">
        <f t="shared" si="52"/>
        <v>3000</v>
      </c>
      <c r="BE92" s="32">
        <f t="shared" si="52"/>
        <v>3000</v>
      </c>
      <c r="BF92" s="32">
        <f t="shared" si="52"/>
        <v>3000</v>
      </c>
      <c r="BG92" s="32">
        <f t="shared" si="52"/>
        <v>2348</v>
      </c>
      <c r="BI92" s="48">
        <f t="shared" si="53"/>
        <v>16096</v>
      </c>
      <c r="BJ92" s="49">
        <f t="shared" si="54"/>
        <v>2575</v>
      </c>
      <c r="BK92" s="49">
        <f t="shared" si="55"/>
        <v>11583</v>
      </c>
      <c r="BL92" s="49">
        <f t="shared" si="56"/>
        <v>533</v>
      </c>
      <c r="BM92" s="54"/>
      <c r="BN92" s="51">
        <f t="shared" si="37"/>
        <v>1679.5673199999999</v>
      </c>
      <c r="BO92" s="51">
        <f t="shared" si="38"/>
        <v>984.19398999999999</v>
      </c>
      <c r="BP92" s="52">
        <f t="shared" si="39"/>
        <v>0</v>
      </c>
      <c r="BQ92" s="52">
        <f t="shared" si="40"/>
        <v>0</v>
      </c>
      <c r="BR92" s="52">
        <f t="shared" si="41"/>
        <v>0</v>
      </c>
      <c r="BS92" s="52">
        <f t="shared" si="42"/>
        <v>0</v>
      </c>
      <c r="BT92" s="51">
        <f t="shared" si="43"/>
        <v>259.68</v>
      </c>
      <c r="BU92" s="51">
        <f t="shared" si="44"/>
        <v>-133.06043122464999</v>
      </c>
      <c r="BV92" s="52">
        <f t="shared" si="45"/>
        <v>0</v>
      </c>
      <c r="BW92" s="52">
        <f t="shared" si="46"/>
        <v>0</v>
      </c>
      <c r="BX92" s="53">
        <f t="shared" si="47"/>
        <v>2790.3808787753496</v>
      </c>
      <c r="BY92" s="53">
        <f t="shared" si="48"/>
        <v>381.45092999999997</v>
      </c>
      <c r="BZ92" s="55">
        <f t="shared" si="49"/>
        <v>107.538991</v>
      </c>
      <c r="CA92" s="55">
        <f t="shared" si="58"/>
        <v>14.844826275084861</v>
      </c>
      <c r="CB92" s="55">
        <f t="shared" si="59"/>
        <v>3294.2156260504344</v>
      </c>
    </row>
    <row r="93" spans="1:80" x14ac:dyDescent="0.2">
      <c r="A93" s="28">
        <f t="shared" si="57"/>
        <v>84</v>
      </c>
      <c r="B93" s="63" t="s">
        <v>1682</v>
      </c>
      <c r="C93" s="35" t="s">
        <v>189</v>
      </c>
      <c r="D93" s="35" t="s">
        <v>190</v>
      </c>
      <c r="E93" s="35" t="s">
        <v>16</v>
      </c>
      <c r="F93" s="32">
        <v>29100</v>
      </c>
      <c r="G93" s="32">
        <v>27400</v>
      </c>
      <c r="H93" s="32">
        <v>29300</v>
      </c>
      <c r="I93" s="32">
        <v>31900</v>
      </c>
      <c r="J93" s="32">
        <v>38700</v>
      </c>
      <c r="K93" s="32">
        <v>43300</v>
      </c>
      <c r="L93" s="32">
        <v>52100</v>
      </c>
      <c r="M93" s="32">
        <v>49300</v>
      </c>
      <c r="N93" s="32">
        <v>48900</v>
      </c>
      <c r="O93" s="32">
        <v>39400</v>
      </c>
      <c r="P93" s="32">
        <v>34000</v>
      </c>
      <c r="Q93" s="32">
        <v>25200</v>
      </c>
      <c r="R93" s="33">
        <f t="shared" si="50"/>
        <v>448600</v>
      </c>
      <c r="T93" s="47">
        <v>61</v>
      </c>
      <c r="U93" s="47">
        <v>52</v>
      </c>
      <c r="V93" s="47">
        <v>58</v>
      </c>
      <c r="W93" s="47">
        <v>59</v>
      </c>
      <c r="X93" s="47">
        <v>59</v>
      </c>
      <c r="Y93" s="47">
        <v>64</v>
      </c>
      <c r="Z93" s="47">
        <v>71</v>
      </c>
      <c r="AA93" s="47">
        <v>77</v>
      </c>
      <c r="AB93" s="47">
        <v>75</v>
      </c>
      <c r="AC93" s="47">
        <v>67</v>
      </c>
      <c r="AD93" s="47">
        <v>62</v>
      </c>
      <c r="AE93" s="47">
        <v>51</v>
      </c>
      <c r="AF93" s="47">
        <f t="shared" si="35"/>
        <v>756</v>
      </c>
      <c r="AG93" s="33">
        <f t="shared" si="51"/>
        <v>77</v>
      </c>
      <c r="AH93" s="47">
        <v>0</v>
      </c>
      <c r="AI93" s="47">
        <v>0</v>
      </c>
      <c r="AJ93" s="47">
        <v>0</v>
      </c>
      <c r="AK93" s="47">
        <v>0</v>
      </c>
      <c r="AL93" s="47">
        <v>0</v>
      </c>
      <c r="AM93" s="47">
        <v>0</v>
      </c>
      <c r="AN93" s="47">
        <v>0</v>
      </c>
      <c r="AO93" s="47">
        <v>0</v>
      </c>
      <c r="AP93" s="47">
        <v>0</v>
      </c>
      <c r="AQ93" s="47">
        <v>0</v>
      </c>
      <c r="AR93" s="47">
        <v>0</v>
      </c>
      <c r="AS93" s="47">
        <v>0</v>
      </c>
      <c r="AT93" s="47">
        <f t="shared" si="36"/>
        <v>0</v>
      </c>
      <c r="AV93" s="32">
        <f t="shared" si="34"/>
        <v>3000</v>
      </c>
      <c r="AW93" s="32">
        <f t="shared" si="34"/>
        <v>3000</v>
      </c>
      <c r="AX93" s="32">
        <f t="shared" si="34"/>
        <v>3000</v>
      </c>
      <c r="AY93" s="32">
        <f t="shared" si="34"/>
        <v>3000</v>
      </c>
      <c r="AZ93" s="32">
        <f t="shared" si="34"/>
        <v>3000</v>
      </c>
      <c r="BA93" s="32">
        <f t="shared" si="34"/>
        <v>3000</v>
      </c>
      <c r="BB93" s="32">
        <f t="shared" si="52"/>
        <v>3000</v>
      </c>
      <c r="BC93" s="32">
        <f t="shared" si="52"/>
        <v>3000</v>
      </c>
      <c r="BD93" s="32">
        <f t="shared" si="52"/>
        <v>3000</v>
      </c>
      <c r="BE93" s="32">
        <f t="shared" si="52"/>
        <v>3000</v>
      </c>
      <c r="BF93" s="32">
        <f t="shared" si="52"/>
        <v>3000</v>
      </c>
      <c r="BG93" s="32">
        <f t="shared" si="52"/>
        <v>3000</v>
      </c>
      <c r="BI93" s="48">
        <f t="shared" si="53"/>
        <v>18000</v>
      </c>
      <c r="BJ93" s="49">
        <f t="shared" si="54"/>
        <v>253700</v>
      </c>
      <c r="BK93" s="49">
        <f t="shared" si="55"/>
        <v>18000</v>
      </c>
      <c r="BL93" s="49">
        <f t="shared" si="56"/>
        <v>158900</v>
      </c>
      <c r="BM93" s="54"/>
      <c r="BN93" s="51">
        <f t="shared" si="37"/>
        <v>9994.7919999999995</v>
      </c>
      <c r="BO93" s="51">
        <f t="shared" si="38"/>
        <v>4273.5640000000003</v>
      </c>
      <c r="BP93" s="52">
        <f t="shared" si="39"/>
        <v>8821.68</v>
      </c>
      <c r="BQ93" s="52">
        <f t="shared" si="40"/>
        <v>6081.39</v>
      </c>
      <c r="BR93" s="52">
        <f t="shared" si="41"/>
        <v>0</v>
      </c>
      <c r="BS93" s="52">
        <f t="shared" si="42"/>
        <v>0</v>
      </c>
      <c r="BT93" s="51">
        <f t="shared" si="43"/>
        <v>259.68</v>
      </c>
      <c r="BU93" s="51">
        <f t="shared" si="44"/>
        <v>-1339.5567895899999</v>
      </c>
      <c r="BV93" s="52">
        <f t="shared" si="45"/>
        <v>1126.44</v>
      </c>
      <c r="BW93" s="52">
        <f t="shared" si="46"/>
        <v>408.24</v>
      </c>
      <c r="BX93" s="53">
        <f t="shared" si="47"/>
        <v>29626.229210410002</v>
      </c>
      <c r="BY93" s="53">
        <f t="shared" si="48"/>
        <v>5558.1539999999995</v>
      </c>
      <c r="BZ93" s="55">
        <f t="shared" si="49"/>
        <v>1566.9598000000001</v>
      </c>
      <c r="CA93" s="55">
        <f t="shared" si="58"/>
        <v>157.6115393993812</v>
      </c>
      <c r="CB93" s="55">
        <f t="shared" si="59"/>
        <v>36908.954549809379</v>
      </c>
    </row>
    <row r="94" spans="1:80" x14ac:dyDescent="0.2">
      <c r="A94" s="28">
        <f t="shared" si="57"/>
        <v>85</v>
      </c>
      <c r="B94" s="63" t="s">
        <v>1682</v>
      </c>
      <c r="C94" s="35" t="s">
        <v>191</v>
      </c>
      <c r="D94" s="35" t="s">
        <v>192</v>
      </c>
      <c r="E94" s="35" t="s">
        <v>23</v>
      </c>
      <c r="F94" s="32">
        <v>16520</v>
      </c>
      <c r="G94" s="32">
        <v>12920</v>
      </c>
      <c r="H94" s="32">
        <v>14080</v>
      </c>
      <c r="I94" s="32">
        <v>16400</v>
      </c>
      <c r="J94" s="32">
        <v>18320</v>
      </c>
      <c r="K94" s="32">
        <v>23280</v>
      </c>
      <c r="L94" s="32">
        <v>26240</v>
      </c>
      <c r="M94" s="32">
        <v>24840</v>
      </c>
      <c r="N94" s="32">
        <v>22280</v>
      </c>
      <c r="O94" s="32">
        <v>17040</v>
      </c>
      <c r="P94" s="32">
        <v>15600</v>
      </c>
      <c r="Q94" s="32">
        <v>13240</v>
      </c>
      <c r="R94" s="33">
        <f t="shared" si="50"/>
        <v>220760</v>
      </c>
      <c r="T94" s="47">
        <v>13</v>
      </c>
      <c r="U94" s="47">
        <v>8</v>
      </c>
      <c r="V94" s="47">
        <v>13</v>
      </c>
      <c r="W94" s="47">
        <v>19</v>
      </c>
      <c r="X94" s="47">
        <v>28</v>
      </c>
      <c r="Y94" s="47">
        <v>39</v>
      </c>
      <c r="Z94" s="47">
        <v>39</v>
      </c>
      <c r="AA94" s="47">
        <v>43</v>
      </c>
      <c r="AB94" s="47">
        <v>43</v>
      </c>
      <c r="AC94" s="47">
        <v>43</v>
      </c>
      <c r="AD94" s="47">
        <v>43</v>
      </c>
      <c r="AE94" s="47">
        <v>6</v>
      </c>
      <c r="AF94" s="47">
        <f t="shared" si="35"/>
        <v>337</v>
      </c>
      <c r="AG94" s="33">
        <f t="shared" si="51"/>
        <v>43</v>
      </c>
      <c r="AH94" s="47">
        <v>0</v>
      </c>
      <c r="AI94" s="47">
        <v>0</v>
      </c>
      <c r="AJ94" s="47">
        <v>0</v>
      </c>
      <c r="AK94" s="47">
        <v>0</v>
      </c>
      <c r="AL94" s="47">
        <v>0</v>
      </c>
      <c r="AM94" s="47">
        <v>0</v>
      </c>
      <c r="AN94" s="47">
        <v>0</v>
      </c>
      <c r="AO94" s="47">
        <v>0</v>
      </c>
      <c r="AP94" s="47">
        <v>0</v>
      </c>
      <c r="AQ94" s="47">
        <v>0</v>
      </c>
      <c r="AR94" s="47">
        <v>0</v>
      </c>
      <c r="AS94" s="47">
        <v>0</v>
      </c>
      <c r="AT94" s="47">
        <f t="shared" si="36"/>
        <v>0</v>
      </c>
      <c r="AV94" s="32">
        <f t="shared" si="34"/>
        <v>3000</v>
      </c>
      <c r="AW94" s="32">
        <f t="shared" si="34"/>
        <v>3000</v>
      </c>
      <c r="AX94" s="32">
        <f t="shared" si="34"/>
        <v>3000</v>
      </c>
      <c r="AY94" s="32">
        <f t="shared" si="34"/>
        <v>3000</v>
      </c>
      <c r="AZ94" s="32">
        <f t="shared" si="34"/>
        <v>3000</v>
      </c>
      <c r="BA94" s="32">
        <f t="shared" si="34"/>
        <v>3000</v>
      </c>
      <c r="BB94" s="32">
        <f t="shared" si="52"/>
        <v>3000</v>
      </c>
      <c r="BC94" s="32">
        <f t="shared" si="52"/>
        <v>3000</v>
      </c>
      <c r="BD94" s="32">
        <f t="shared" si="52"/>
        <v>3000</v>
      </c>
      <c r="BE94" s="32">
        <f t="shared" si="52"/>
        <v>3000</v>
      </c>
      <c r="BF94" s="32">
        <f t="shared" si="52"/>
        <v>3000</v>
      </c>
      <c r="BG94" s="32">
        <f t="shared" si="52"/>
        <v>3000</v>
      </c>
      <c r="BI94" s="48">
        <f t="shared" si="53"/>
        <v>18000</v>
      </c>
      <c r="BJ94" s="49">
        <f t="shared" si="54"/>
        <v>114000</v>
      </c>
      <c r="BK94" s="49">
        <f t="shared" si="55"/>
        <v>18000</v>
      </c>
      <c r="BL94" s="49">
        <f t="shared" si="56"/>
        <v>70760</v>
      </c>
      <c r="BM94" s="54"/>
      <c r="BN94" s="51">
        <f t="shared" si="37"/>
        <v>5474.1</v>
      </c>
      <c r="BO94" s="51">
        <f t="shared" si="38"/>
        <v>2743.4535999999998</v>
      </c>
      <c r="BP94" s="52">
        <f t="shared" si="39"/>
        <v>5019.5999999999995</v>
      </c>
      <c r="BQ94" s="52">
        <f t="shared" si="40"/>
        <v>1808.46</v>
      </c>
      <c r="BR94" s="52">
        <f t="shared" si="41"/>
        <v>0</v>
      </c>
      <c r="BS94" s="52">
        <f t="shared" si="42"/>
        <v>0</v>
      </c>
      <c r="BT94" s="51">
        <f t="shared" si="43"/>
        <v>259.68</v>
      </c>
      <c r="BU94" s="51">
        <f t="shared" si="44"/>
        <v>-696.62043820399992</v>
      </c>
      <c r="BV94" s="52">
        <f t="shared" si="45"/>
        <v>502.13</v>
      </c>
      <c r="BW94" s="52">
        <f t="shared" si="46"/>
        <v>181.98000000000002</v>
      </c>
      <c r="BX94" s="53">
        <f t="shared" si="47"/>
        <v>15292.783161795996</v>
      </c>
      <c r="BY94" s="53">
        <f t="shared" si="48"/>
        <v>2735.2163999999998</v>
      </c>
      <c r="BZ94" s="55">
        <f t="shared" si="49"/>
        <v>771.11468000000002</v>
      </c>
      <c r="CA94" s="55">
        <f t="shared" si="58"/>
        <v>81.357606420754706</v>
      </c>
      <c r="CB94" s="55">
        <f t="shared" si="59"/>
        <v>18880.471848216752</v>
      </c>
    </row>
    <row r="95" spans="1:80" x14ac:dyDescent="0.2">
      <c r="A95" s="28">
        <f t="shared" si="57"/>
        <v>86</v>
      </c>
      <c r="B95" s="63" t="s">
        <v>1682</v>
      </c>
      <c r="C95" s="35" t="s">
        <v>193</v>
      </c>
      <c r="D95" s="35" t="s">
        <v>194</v>
      </c>
      <c r="E95" s="35" t="s">
        <v>22</v>
      </c>
      <c r="F95" s="32">
        <v>7</v>
      </c>
      <c r="G95" s="32">
        <v>7</v>
      </c>
      <c r="H95" s="32">
        <v>6</v>
      </c>
      <c r="I95" s="32">
        <v>7</v>
      </c>
      <c r="J95" s="32">
        <v>6</v>
      </c>
      <c r="K95" s="32">
        <v>7</v>
      </c>
      <c r="L95" s="32">
        <v>7</v>
      </c>
      <c r="M95" s="32">
        <v>6</v>
      </c>
      <c r="N95" s="32">
        <v>8</v>
      </c>
      <c r="O95" s="32">
        <v>6</v>
      </c>
      <c r="P95" s="32">
        <v>8</v>
      </c>
      <c r="Q95" s="32">
        <v>6</v>
      </c>
      <c r="R95" s="33">
        <f t="shared" si="50"/>
        <v>81</v>
      </c>
      <c r="T95" s="47">
        <v>0</v>
      </c>
      <c r="U95" s="47">
        <v>0</v>
      </c>
      <c r="V95" s="47">
        <v>0</v>
      </c>
      <c r="W95" s="47">
        <v>0</v>
      </c>
      <c r="X95" s="47">
        <v>0</v>
      </c>
      <c r="Y95" s="47">
        <v>0</v>
      </c>
      <c r="Z95" s="47">
        <v>0</v>
      </c>
      <c r="AA95" s="47">
        <v>0</v>
      </c>
      <c r="AB95" s="47">
        <v>0</v>
      </c>
      <c r="AC95" s="47">
        <v>0</v>
      </c>
      <c r="AD95" s="47">
        <v>0</v>
      </c>
      <c r="AE95" s="47">
        <v>0</v>
      </c>
      <c r="AF95" s="47">
        <f t="shared" si="35"/>
        <v>0</v>
      </c>
      <c r="AG95" s="33">
        <f t="shared" si="51"/>
        <v>0</v>
      </c>
      <c r="AH95" s="47">
        <v>0</v>
      </c>
      <c r="AI95" s="47">
        <v>0</v>
      </c>
      <c r="AJ95" s="47">
        <v>0</v>
      </c>
      <c r="AK95" s="47">
        <v>0</v>
      </c>
      <c r="AL95" s="47">
        <v>0</v>
      </c>
      <c r="AM95" s="47">
        <v>0</v>
      </c>
      <c r="AN95" s="47">
        <v>0</v>
      </c>
      <c r="AO95" s="47">
        <v>0</v>
      </c>
      <c r="AP95" s="47">
        <v>0</v>
      </c>
      <c r="AQ95" s="47">
        <v>0</v>
      </c>
      <c r="AR95" s="47">
        <v>0</v>
      </c>
      <c r="AS95" s="47">
        <v>0</v>
      </c>
      <c r="AT95" s="47">
        <f t="shared" si="36"/>
        <v>0</v>
      </c>
      <c r="AV95" s="32">
        <f t="shared" si="34"/>
        <v>7</v>
      </c>
      <c r="AW95" s="32">
        <f t="shared" si="34"/>
        <v>7</v>
      </c>
      <c r="AX95" s="32">
        <f t="shared" si="34"/>
        <v>6</v>
      </c>
      <c r="AY95" s="32">
        <f t="shared" si="34"/>
        <v>7</v>
      </c>
      <c r="AZ95" s="32">
        <f t="shared" si="34"/>
        <v>6</v>
      </c>
      <c r="BA95" s="32">
        <f t="shared" si="34"/>
        <v>7</v>
      </c>
      <c r="BB95" s="32">
        <f t="shared" si="52"/>
        <v>7</v>
      </c>
      <c r="BC95" s="32">
        <f t="shared" si="52"/>
        <v>6</v>
      </c>
      <c r="BD95" s="32">
        <f t="shared" si="52"/>
        <v>8</v>
      </c>
      <c r="BE95" s="32">
        <f t="shared" si="52"/>
        <v>6</v>
      </c>
      <c r="BF95" s="32">
        <f t="shared" si="52"/>
        <v>8</v>
      </c>
      <c r="BG95" s="32">
        <f t="shared" si="52"/>
        <v>6</v>
      </c>
      <c r="BI95" s="48">
        <f t="shared" si="53"/>
        <v>40</v>
      </c>
      <c r="BJ95" s="49">
        <f t="shared" si="54"/>
        <v>0</v>
      </c>
      <c r="BK95" s="49">
        <f t="shared" si="55"/>
        <v>41</v>
      </c>
      <c r="BL95" s="49">
        <f t="shared" si="56"/>
        <v>0</v>
      </c>
      <c r="BM95" s="54"/>
      <c r="BN95" s="51">
        <f t="shared" si="37"/>
        <v>3.9667999999999997</v>
      </c>
      <c r="BO95" s="51">
        <f t="shared" si="38"/>
        <v>3.4509699999999999</v>
      </c>
      <c r="BP95" s="52">
        <f t="shared" si="39"/>
        <v>0</v>
      </c>
      <c r="BQ95" s="52">
        <f t="shared" si="40"/>
        <v>0</v>
      </c>
      <c r="BR95" s="52">
        <f t="shared" si="41"/>
        <v>0</v>
      </c>
      <c r="BS95" s="52">
        <f t="shared" si="42"/>
        <v>0</v>
      </c>
      <c r="BT95" s="51">
        <f t="shared" si="43"/>
        <v>259.68</v>
      </c>
      <c r="BU95" s="51">
        <f t="shared" si="44"/>
        <v>-12.156955001550001</v>
      </c>
      <c r="BV95" s="52">
        <f t="shared" si="45"/>
        <v>0</v>
      </c>
      <c r="BW95" s="52">
        <f t="shared" si="46"/>
        <v>0</v>
      </c>
      <c r="BX95" s="53">
        <f t="shared" si="47"/>
        <v>254.94081499845004</v>
      </c>
      <c r="BY95" s="53">
        <f t="shared" si="48"/>
        <v>1.00359</v>
      </c>
      <c r="BZ95" s="55">
        <f t="shared" si="49"/>
        <v>0.28293299999999999</v>
      </c>
      <c r="CA95" s="55">
        <f t="shared" si="58"/>
        <v>1.3562851357917542</v>
      </c>
      <c r="CB95" s="55">
        <f t="shared" si="59"/>
        <v>257.5836231342418</v>
      </c>
    </row>
    <row r="96" spans="1:80" x14ac:dyDescent="0.2">
      <c r="A96" s="28">
        <f t="shared" si="57"/>
        <v>87</v>
      </c>
      <c r="B96" s="63" t="s">
        <v>1682</v>
      </c>
      <c r="C96" s="35" t="s">
        <v>195</v>
      </c>
      <c r="D96" s="35" t="s">
        <v>196</v>
      </c>
      <c r="E96" s="35" t="s">
        <v>22</v>
      </c>
      <c r="F96" s="32">
        <v>14040</v>
      </c>
      <c r="G96" s="32">
        <v>15560</v>
      </c>
      <c r="H96" s="32">
        <v>16080</v>
      </c>
      <c r="I96" s="32">
        <v>9840</v>
      </c>
      <c r="J96" s="32">
        <v>22160</v>
      </c>
      <c r="K96" s="32">
        <v>30800</v>
      </c>
      <c r="L96" s="32">
        <v>38800</v>
      </c>
      <c r="M96" s="32">
        <v>32480</v>
      </c>
      <c r="N96" s="32">
        <v>33800</v>
      </c>
      <c r="O96" s="32">
        <v>29160</v>
      </c>
      <c r="P96" s="32">
        <v>22720</v>
      </c>
      <c r="Q96" s="32">
        <v>17760</v>
      </c>
      <c r="R96" s="33">
        <f t="shared" si="50"/>
        <v>283200</v>
      </c>
      <c r="T96" s="47">
        <v>36</v>
      </c>
      <c r="U96" s="47">
        <v>43</v>
      </c>
      <c r="V96" s="47">
        <v>40</v>
      </c>
      <c r="W96" s="47">
        <v>49</v>
      </c>
      <c r="X96" s="47">
        <v>98</v>
      </c>
      <c r="Y96" s="47">
        <v>119</v>
      </c>
      <c r="Z96" s="47">
        <v>120</v>
      </c>
      <c r="AA96" s="47">
        <v>133</v>
      </c>
      <c r="AB96" s="47">
        <v>106</v>
      </c>
      <c r="AC96" s="47">
        <v>97</v>
      </c>
      <c r="AD96" s="47">
        <v>121</v>
      </c>
      <c r="AE96" s="47">
        <v>78</v>
      </c>
      <c r="AF96" s="47">
        <f t="shared" si="35"/>
        <v>1040</v>
      </c>
      <c r="AG96" s="33">
        <f t="shared" si="51"/>
        <v>133</v>
      </c>
      <c r="AH96" s="47">
        <v>0</v>
      </c>
      <c r="AI96" s="47">
        <v>0</v>
      </c>
      <c r="AJ96" s="47">
        <v>0</v>
      </c>
      <c r="AK96" s="47">
        <v>0</v>
      </c>
      <c r="AL96" s="47">
        <v>0</v>
      </c>
      <c r="AM96" s="47">
        <v>0</v>
      </c>
      <c r="AN96" s="47">
        <v>0</v>
      </c>
      <c r="AO96" s="47">
        <v>0</v>
      </c>
      <c r="AP96" s="47">
        <v>0</v>
      </c>
      <c r="AQ96" s="47">
        <v>0</v>
      </c>
      <c r="AR96" s="47">
        <v>0</v>
      </c>
      <c r="AS96" s="47">
        <v>0</v>
      </c>
      <c r="AT96" s="47">
        <f t="shared" si="36"/>
        <v>0</v>
      </c>
      <c r="AV96" s="32">
        <f t="shared" si="34"/>
        <v>3000</v>
      </c>
      <c r="AW96" s="32">
        <f t="shared" si="34"/>
        <v>3000</v>
      </c>
      <c r="AX96" s="32">
        <f t="shared" si="34"/>
        <v>3000</v>
      </c>
      <c r="AY96" s="32">
        <f t="shared" si="34"/>
        <v>3000</v>
      </c>
      <c r="AZ96" s="32">
        <f t="shared" si="34"/>
        <v>3000</v>
      </c>
      <c r="BA96" s="32">
        <f t="shared" si="34"/>
        <v>3000</v>
      </c>
      <c r="BB96" s="32">
        <f t="shared" si="52"/>
        <v>3000</v>
      </c>
      <c r="BC96" s="32">
        <f t="shared" si="52"/>
        <v>3000</v>
      </c>
      <c r="BD96" s="32">
        <f t="shared" si="52"/>
        <v>3000</v>
      </c>
      <c r="BE96" s="32">
        <f t="shared" si="52"/>
        <v>3000</v>
      </c>
      <c r="BF96" s="32">
        <f t="shared" si="52"/>
        <v>3000</v>
      </c>
      <c r="BG96" s="32">
        <f t="shared" si="52"/>
        <v>3000</v>
      </c>
      <c r="BI96" s="48">
        <f t="shared" si="53"/>
        <v>18000</v>
      </c>
      <c r="BJ96" s="49">
        <f t="shared" si="54"/>
        <v>169200</v>
      </c>
      <c r="BK96" s="49">
        <f t="shared" si="55"/>
        <v>18000</v>
      </c>
      <c r="BL96" s="49">
        <f t="shared" si="56"/>
        <v>78000</v>
      </c>
      <c r="BM96" s="54"/>
      <c r="BN96" s="51">
        <f t="shared" si="37"/>
        <v>7260.3719999999994</v>
      </c>
      <c r="BO96" s="51">
        <f t="shared" si="38"/>
        <v>2869.14</v>
      </c>
      <c r="BP96" s="52">
        <f t="shared" si="39"/>
        <v>14375.279999999999</v>
      </c>
      <c r="BQ96" s="52">
        <f t="shared" si="40"/>
        <v>6506.91</v>
      </c>
      <c r="BR96" s="52">
        <f t="shared" si="41"/>
        <v>0</v>
      </c>
      <c r="BS96" s="52">
        <f t="shared" si="42"/>
        <v>0</v>
      </c>
      <c r="BT96" s="51">
        <f t="shared" si="43"/>
        <v>259.68</v>
      </c>
      <c r="BU96" s="51">
        <f t="shared" si="44"/>
        <v>-1423.3169517299998</v>
      </c>
      <c r="BV96" s="52">
        <f t="shared" si="45"/>
        <v>1549.6</v>
      </c>
      <c r="BW96" s="52">
        <f t="shared" si="46"/>
        <v>561.6</v>
      </c>
      <c r="BX96" s="53">
        <f t="shared" si="47"/>
        <v>31959.265048269994</v>
      </c>
      <c r="BY96" s="53">
        <f t="shared" si="48"/>
        <v>3508.848</v>
      </c>
      <c r="BZ96" s="55">
        <f t="shared" si="49"/>
        <v>989.21759999999995</v>
      </c>
      <c r="CA96" s="55">
        <f t="shared" si="58"/>
        <v>170.02329005679636</v>
      </c>
      <c r="CB96" s="55">
        <f t="shared" si="59"/>
        <v>36627.353938326793</v>
      </c>
    </row>
    <row r="97" spans="1:80" x14ac:dyDescent="0.2">
      <c r="A97" s="28">
        <f t="shared" si="57"/>
        <v>88</v>
      </c>
      <c r="B97" s="63" t="s">
        <v>1682</v>
      </c>
      <c r="C97" s="35" t="s">
        <v>197</v>
      </c>
      <c r="D97" s="35" t="s">
        <v>198</v>
      </c>
      <c r="E97" s="35" t="s">
        <v>23</v>
      </c>
      <c r="F97" s="32">
        <v>84</v>
      </c>
      <c r="G97" s="32">
        <v>74</v>
      </c>
      <c r="H97" s="32">
        <v>56</v>
      </c>
      <c r="I97" s="32">
        <v>54</v>
      </c>
      <c r="J97" s="32">
        <v>44</v>
      </c>
      <c r="K97" s="32">
        <v>36</v>
      </c>
      <c r="L97" s="32">
        <v>39</v>
      </c>
      <c r="M97" s="32">
        <v>36</v>
      </c>
      <c r="N97" s="32">
        <v>41</v>
      </c>
      <c r="O97" s="32">
        <v>24</v>
      </c>
      <c r="P97" s="32">
        <v>22</v>
      </c>
      <c r="Q97" s="32">
        <v>24</v>
      </c>
      <c r="R97" s="33">
        <f t="shared" si="50"/>
        <v>534</v>
      </c>
      <c r="T97" s="47">
        <v>0</v>
      </c>
      <c r="U97" s="47">
        <v>0</v>
      </c>
      <c r="V97" s="47">
        <v>0</v>
      </c>
      <c r="W97" s="47">
        <v>0</v>
      </c>
      <c r="X97" s="47">
        <v>0</v>
      </c>
      <c r="Y97" s="47">
        <v>0</v>
      </c>
      <c r="Z97" s="47">
        <v>0</v>
      </c>
      <c r="AA97" s="47">
        <v>0</v>
      </c>
      <c r="AB97" s="47">
        <v>0</v>
      </c>
      <c r="AC97" s="47">
        <v>0</v>
      </c>
      <c r="AD97" s="47">
        <v>0</v>
      </c>
      <c r="AE97" s="47">
        <v>0</v>
      </c>
      <c r="AF97" s="47">
        <f t="shared" si="35"/>
        <v>0</v>
      </c>
      <c r="AG97" s="33">
        <f t="shared" si="51"/>
        <v>0</v>
      </c>
      <c r="AH97" s="47">
        <v>0</v>
      </c>
      <c r="AI97" s="47">
        <v>0</v>
      </c>
      <c r="AJ97" s="47">
        <v>0</v>
      </c>
      <c r="AK97" s="47">
        <v>0</v>
      </c>
      <c r="AL97" s="47">
        <v>0</v>
      </c>
      <c r="AM97" s="47">
        <v>0</v>
      </c>
      <c r="AN97" s="47">
        <v>0</v>
      </c>
      <c r="AO97" s="47">
        <v>0</v>
      </c>
      <c r="AP97" s="47">
        <v>0</v>
      </c>
      <c r="AQ97" s="47">
        <v>0</v>
      </c>
      <c r="AR97" s="47">
        <v>0</v>
      </c>
      <c r="AS97" s="47">
        <v>0</v>
      </c>
      <c r="AT97" s="47">
        <f t="shared" si="36"/>
        <v>0</v>
      </c>
      <c r="AV97" s="32">
        <f t="shared" si="34"/>
        <v>84</v>
      </c>
      <c r="AW97" s="32">
        <f t="shared" si="34"/>
        <v>74</v>
      </c>
      <c r="AX97" s="32">
        <f t="shared" si="34"/>
        <v>56</v>
      </c>
      <c r="AY97" s="32">
        <f t="shared" si="34"/>
        <v>54</v>
      </c>
      <c r="AZ97" s="32">
        <f t="shared" si="34"/>
        <v>44</v>
      </c>
      <c r="BA97" s="32">
        <f t="shared" si="34"/>
        <v>36</v>
      </c>
      <c r="BB97" s="32">
        <f t="shared" si="52"/>
        <v>39</v>
      </c>
      <c r="BC97" s="32">
        <f t="shared" si="52"/>
        <v>36</v>
      </c>
      <c r="BD97" s="32">
        <f t="shared" si="52"/>
        <v>41</v>
      </c>
      <c r="BE97" s="32">
        <f t="shared" si="52"/>
        <v>24</v>
      </c>
      <c r="BF97" s="32">
        <f t="shared" si="52"/>
        <v>22</v>
      </c>
      <c r="BG97" s="32">
        <f t="shared" si="52"/>
        <v>24</v>
      </c>
      <c r="BI97" s="48">
        <f t="shared" si="53"/>
        <v>220</v>
      </c>
      <c r="BJ97" s="49">
        <f t="shared" si="54"/>
        <v>0</v>
      </c>
      <c r="BK97" s="49">
        <f t="shared" si="55"/>
        <v>314</v>
      </c>
      <c r="BL97" s="49">
        <f t="shared" si="56"/>
        <v>0</v>
      </c>
      <c r="BM97" s="54"/>
      <c r="BN97" s="51">
        <f t="shared" si="37"/>
        <v>21.817399999999999</v>
      </c>
      <c r="BO97" s="51">
        <f t="shared" si="38"/>
        <v>26.429379999999998</v>
      </c>
      <c r="BP97" s="52">
        <f t="shared" si="39"/>
        <v>0</v>
      </c>
      <c r="BQ97" s="52">
        <f t="shared" si="40"/>
        <v>0</v>
      </c>
      <c r="BR97" s="52">
        <f t="shared" si="41"/>
        <v>0</v>
      </c>
      <c r="BS97" s="52">
        <f t="shared" si="42"/>
        <v>0</v>
      </c>
      <c r="BT97" s="51">
        <f t="shared" si="43"/>
        <v>259.68</v>
      </c>
      <c r="BU97" s="51">
        <f t="shared" si="44"/>
        <v>-14.015287391700001</v>
      </c>
      <c r="BV97" s="52">
        <f t="shared" si="45"/>
        <v>0</v>
      </c>
      <c r="BW97" s="52">
        <f t="shared" si="46"/>
        <v>0</v>
      </c>
      <c r="BX97" s="53">
        <f t="shared" si="47"/>
        <v>293.91149260830002</v>
      </c>
      <c r="BY97" s="53">
        <f t="shared" si="48"/>
        <v>6.6162599999999996</v>
      </c>
      <c r="BZ97" s="55">
        <f t="shared" si="49"/>
        <v>1.865262</v>
      </c>
      <c r="CA97" s="55">
        <f t="shared" si="58"/>
        <v>1.5636091406761561</v>
      </c>
      <c r="CB97" s="55">
        <f t="shared" si="59"/>
        <v>303.95662374897614</v>
      </c>
    </row>
    <row r="98" spans="1:80" s="81" customFormat="1" x14ac:dyDescent="0.2">
      <c r="A98" s="77">
        <f t="shared" si="57"/>
        <v>89</v>
      </c>
      <c r="B98" s="78" t="s">
        <v>1682</v>
      </c>
      <c r="C98" s="79" t="s">
        <v>199</v>
      </c>
      <c r="D98" s="79" t="s">
        <v>200</v>
      </c>
      <c r="E98" s="79" t="s">
        <v>18</v>
      </c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80">
        <f t="shared" si="50"/>
        <v>0</v>
      </c>
      <c r="T98" s="82"/>
      <c r="U98" s="82"/>
      <c r="V98" s="82"/>
      <c r="W98" s="82"/>
      <c r="X98" s="82"/>
      <c r="Y98" s="82"/>
      <c r="Z98" s="82"/>
      <c r="AA98" s="82"/>
      <c r="AB98" s="82"/>
      <c r="AC98" s="82"/>
      <c r="AD98" s="82"/>
      <c r="AE98" s="82"/>
      <c r="AF98" s="82">
        <f t="shared" si="35"/>
        <v>0</v>
      </c>
      <c r="AG98" s="33">
        <f t="shared" si="51"/>
        <v>0</v>
      </c>
      <c r="AH98" s="82">
        <v>0</v>
      </c>
      <c r="AI98" s="82">
        <v>0</v>
      </c>
      <c r="AJ98" s="82">
        <v>0</v>
      </c>
      <c r="AK98" s="82">
        <v>0</v>
      </c>
      <c r="AL98" s="82">
        <v>0</v>
      </c>
      <c r="AM98" s="82">
        <v>0</v>
      </c>
      <c r="AN98" s="82">
        <v>0</v>
      </c>
      <c r="AO98" s="82">
        <v>0</v>
      </c>
      <c r="AP98" s="82">
        <v>0</v>
      </c>
      <c r="AQ98" s="82">
        <v>0</v>
      </c>
      <c r="AR98" s="82">
        <v>0</v>
      </c>
      <c r="AS98" s="82">
        <v>0</v>
      </c>
      <c r="AT98" s="82">
        <f t="shared" si="36"/>
        <v>0</v>
      </c>
      <c r="AV98" s="75">
        <f t="shared" si="34"/>
        <v>0</v>
      </c>
      <c r="AW98" s="75">
        <f t="shared" si="34"/>
        <v>0</v>
      </c>
      <c r="AX98" s="75">
        <f t="shared" si="34"/>
        <v>0</v>
      </c>
      <c r="AY98" s="75">
        <f t="shared" si="34"/>
        <v>0</v>
      </c>
      <c r="AZ98" s="75">
        <f t="shared" si="34"/>
        <v>0</v>
      </c>
      <c r="BA98" s="75">
        <f t="shared" si="34"/>
        <v>0</v>
      </c>
      <c r="BB98" s="75">
        <f t="shared" si="52"/>
        <v>0</v>
      </c>
      <c r="BC98" s="75">
        <f t="shared" si="52"/>
        <v>0</v>
      </c>
      <c r="BD98" s="75">
        <f t="shared" si="52"/>
        <v>0</v>
      </c>
      <c r="BE98" s="75">
        <f t="shared" si="52"/>
        <v>0</v>
      </c>
      <c r="BF98" s="75">
        <f t="shared" si="52"/>
        <v>0</v>
      </c>
      <c r="BG98" s="75">
        <f t="shared" si="52"/>
        <v>0</v>
      </c>
      <c r="BI98" s="83">
        <f t="shared" si="53"/>
        <v>0</v>
      </c>
      <c r="BJ98" s="84">
        <f t="shared" si="54"/>
        <v>0</v>
      </c>
      <c r="BK98" s="84">
        <f t="shared" si="55"/>
        <v>0</v>
      </c>
      <c r="BL98" s="84">
        <f t="shared" si="56"/>
        <v>0</v>
      </c>
      <c r="BM98" s="85"/>
      <c r="BN98" s="86">
        <f t="shared" si="37"/>
        <v>0</v>
      </c>
      <c r="BO98" s="86">
        <f t="shared" si="38"/>
        <v>0</v>
      </c>
      <c r="BP98" s="87">
        <f t="shared" si="39"/>
        <v>0</v>
      </c>
      <c r="BQ98" s="87">
        <f t="shared" si="40"/>
        <v>0</v>
      </c>
      <c r="BR98" s="87">
        <f t="shared" si="41"/>
        <v>0</v>
      </c>
      <c r="BS98" s="87">
        <f t="shared" si="42"/>
        <v>0</v>
      </c>
      <c r="BT98" s="86">
        <f t="shared" si="43"/>
        <v>0</v>
      </c>
      <c r="BU98" s="51">
        <f t="shared" si="44"/>
        <v>0</v>
      </c>
      <c r="BV98" s="87">
        <f t="shared" si="45"/>
        <v>0</v>
      </c>
      <c r="BW98" s="87">
        <f t="shared" si="46"/>
        <v>0</v>
      </c>
      <c r="BX98" s="53">
        <f t="shared" si="47"/>
        <v>0</v>
      </c>
      <c r="BY98" s="88">
        <f t="shared" si="48"/>
        <v>0</v>
      </c>
      <c r="BZ98" s="89">
        <f t="shared" si="49"/>
        <v>0</v>
      </c>
      <c r="CA98" s="89">
        <f t="shared" si="58"/>
        <v>0</v>
      </c>
      <c r="CB98" s="89">
        <f t="shared" si="59"/>
        <v>0</v>
      </c>
    </row>
    <row r="99" spans="1:80" x14ac:dyDescent="0.2">
      <c r="A99" s="28">
        <f t="shared" si="57"/>
        <v>90</v>
      </c>
      <c r="B99" s="63" t="s">
        <v>1682</v>
      </c>
      <c r="C99" s="35" t="s">
        <v>201</v>
      </c>
      <c r="D99" s="35" t="s">
        <v>202</v>
      </c>
      <c r="E99" s="35" t="s">
        <v>1</v>
      </c>
      <c r="F99" s="32">
        <v>10400</v>
      </c>
      <c r="G99" s="32">
        <v>15300</v>
      </c>
      <c r="H99" s="32">
        <v>13800</v>
      </c>
      <c r="I99" s="32">
        <v>2400</v>
      </c>
      <c r="J99" s="32">
        <v>300</v>
      </c>
      <c r="K99" s="32">
        <v>100</v>
      </c>
      <c r="L99" s="32">
        <v>6600</v>
      </c>
      <c r="M99" s="32">
        <v>6500</v>
      </c>
      <c r="N99" s="32">
        <v>4800</v>
      </c>
      <c r="O99" s="32">
        <v>2700</v>
      </c>
      <c r="P99" s="32">
        <v>4700</v>
      </c>
      <c r="Q99" s="32">
        <v>6400</v>
      </c>
      <c r="R99" s="33">
        <f t="shared" si="50"/>
        <v>74000</v>
      </c>
      <c r="T99" s="47">
        <v>55</v>
      </c>
      <c r="U99" s="47">
        <v>43</v>
      </c>
      <c r="V99" s="47">
        <v>46</v>
      </c>
      <c r="W99" s="47">
        <v>28</v>
      </c>
      <c r="X99" s="47">
        <v>0</v>
      </c>
      <c r="Y99" s="47">
        <v>0</v>
      </c>
      <c r="Z99" s="47">
        <v>15</v>
      </c>
      <c r="AA99" s="47">
        <v>19</v>
      </c>
      <c r="AB99" s="47">
        <v>20</v>
      </c>
      <c r="AC99" s="47">
        <v>23</v>
      </c>
      <c r="AD99" s="47">
        <v>50</v>
      </c>
      <c r="AE99" s="47">
        <v>50</v>
      </c>
      <c r="AF99" s="47">
        <f t="shared" si="35"/>
        <v>349</v>
      </c>
      <c r="AG99" s="33">
        <f t="shared" si="51"/>
        <v>55</v>
      </c>
      <c r="AH99" s="47">
        <v>0</v>
      </c>
      <c r="AI99" s="47">
        <v>0</v>
      </c>
      <c r="AJ99" s="47">
        <v>0</v>
      </c>
      <c r="AK99" s="47">
        <v>0</v>
      </c>
      <c r="AL99" s="47">
        <v>0</v>
      </c>
      <c r="AM99" s="47">
        <v>0</v>
      </c>
      <c r="AN99" s="47">
        <v>0</v>
      </c>
      <c r="AO99" s="47">
        <v>0</v>
      </c>
      <c r="AP99" s="47">
        <v>0</v>
      </c>
      <c r="AQ99" s="47">
        <v>0</v>
      </c>
      <c r="AR99" s="47">
        <v>0</v>
      </c>
      <c r="AS99" s="47">
        <v>0</v>
      </c>
      <c r="AT99" s="47">
        <f t="shared" si="36"/>
        <v>0</v>
      </c>
      <c r="AV99" s="32">
        <f t="shared" si="34"/>
        <v>3000</v>
      </c>
      <c r="AW99" s="32">
        <f t="shared" si="34"/>
        <v>3000</v>
      </c>
      <c r="AX99" s="32">
        <f t="shared" si="34"/>
        <v>3000</v>
      </c>
      <c r="AY99" s="32">
        <f t="shared" si="34"/>
        <v>2400</v>
      </c>
      <c r="AZ99" s="32">
        <f t="shared" si="34"/>
        <v>300</v>
      </c>
      <c r="BA99" s="32">
        <f t="shared" si="34"/>
        <v>100</v>
      </c>
      <c r="BB99" s="32">
        <f t="shared" si="52"/>
        <v>3000</v>
      </c>
      <c r="BC99" s="32">
        <f t="shared" si="52"/>
        <v>3000</v>
      </c>
      <c r="BD99" s="32">
        <f t="shared" si="52"/>
        <v>3000</v>
      </c>
      <c r="BE99" s="32">
        <f t="shared" si="52"/>
        <v>2700</v>
      </c>
      <c r="BF99" s="32">
        <f t="shared" si="52"/>
        <v>3000</v>
      </c>
      <c r="BG99" s="32">
        <f t="shared" si="52"/>
        <v>3000</v>
      </c>
      <c r="BI99" s="48">
        <f t="shared" si="53"/>
        <v>12100</v>
      </c>
      <c r="BJ99" s="49">
        <f t="shared" si="54"/>
        <v>8900</v>
      </c>
      <c r="BK99" s="49">
        <f t="shared" si="55"/>
        <v>17400</v>
      </c>
      <c r="BL99" s="49">
        <f t="shared" si="56"/>
        <v>35600</v>
      </c>
      <c r="BM99" s="54"/>
      <c r="BN99" s="51">
        <f t="shared" si="37"/>
        <v>1487.9609999999998</v>
      </c>
      <c r="BO99" s="51">
        <f t="shared" si="38"/>
        <v>2082.5740000000001</v>
      </c>
      <c r="BP99" s="52">
        <f t="shared" si="39"/>
        <v>1644.72</v>
      </c>
      <c r="BQ99" s="52">
        <f t="shared" si="40"/>
        <v>4822.5600000000004</v>
      </c>
      <c r="BR99" s="52">
        <f t="shared" si="41"/>
        <v>0</v>
      </c>
      <c r="BS99" s="52">
        <f t="shared" si="42"/>
        <v>0</v>
      </c>
      <c r="BT99" s="51">
        <f t="shared" si="43"/>
        <v>259.68</v>
      </c>
      <c r="BU99" s="51">
        <f t="shared" si="44"/>
        <v>-468.69048492500002</v>
      </c>
      <c r="BV99" s="52">
        <f t="shared" si="45"/>
        <v>520.01</v>
      </c>
      <c r="BW99" s="52">
        <f t="shared" si="46"/>
        <v>188.46</v>
      </c>
      <c r="BX99" s="53">
        <f t="shared" si="47"/>
        <v>10537.274515075</v>
      </c>
      <c r="BY99" s="53">
        <f t="shared" si="48"/>
        <v>916.86</v>
      </c>
      <c r="BZ99" s="55">
        <f t="shared" si="49"/>
        <v>258.48200000000003</v>
      </c>
      <c r="CA99" s="55">
        <f t="shared" si="58"/>
        <v>56.058300420198997</v>
      </c>
      <c r="CB99" s="55">
        <f t="shared" si="59"/>
        <v>11768.6748154952</v>
      </c>
    </row>
    <row r="100" spans="1:80" x14ac:dyDescent="0.2">
      <c r="A100" s="28">
        <f t="shared" si="57"/>
        <v>91</v>
      </c>
      <c r="B100" s="63" t="s">
        <v>1682</v>
      </c>
      <c r="C100" s="35" t="s">
        <v>203</v>
      </c>
      <c r="D100" s="35" t="s">
        <v>204</v>
      </c>
      <c r="E100" s="35" t="s">
        <v>2</v>
      </c>
      <c r="F100" s="32">
        <v>615</v>
      </c>
      <c r="G100" s="32">
        <v>345</v>
      </c>
      <c r="H100" s="32">
        <v>176</v>
      </c>
      <c r="I100" s="32">
        <v>357</v>
      </c>
      <c r="J100" s="32">
        <v>1484</v>
      </c>
      <c r="K100" s="32">
        <v>2529</v>
      </c>
      <c r="L100" s="32">
        <v>3918</v>
      </c>
      <c r="M100" s="32">
        <v>4393</v>
      </c>
      <c r="N100" s="32">
        <v>3885</v>
      </c>
      <c r="O100" s="32">
        <v>1092</v>
      </c>
      <c r="P100" s="32">
        <v>540</v>
      </c>
      <c r="Q100" s="32">
        <v>148</v>
      </c>
      <c r="R100" s="33">
        <f t="shared" si="50"/>
        <v>19482</v>
      </c>
      <c r="T100" s="47">
        <v>0</v>
      </c>
      <c r="U100" s="47">
        <v>0</v>
      </c>
      <c r="V100" s="47">
        <v>0</v>
      </c>
      <c r="W100" s="47">
        <v>0</v>
      </c>
      <c r="X100" s="47">
        <v>0</v>
      </c>
      <c r="Y100" s="47">
        <v>0</v>
      </c>
      <c r="Z100" s="47">
        <v>0</v>
      </c>
      <c r="AA100" s="47">
        <v>0</v>
      </c>
      <c r="AB100" s="47">
        <v>0</v>
      </c>
      <c r="AC100" s="47">
        <v>0</v>
      </c>
      <c r="AD100" s="47">
        <v>0</v>
      </c>
      <c r="AE100" s="47">
        <v>0</v>
      </c>
      <c r="AF100" s="47">
        <f t="shared" si="35"/>
        <v>0</v>
      </c>
      <c r="AG100" s="33">
        <f t="shared" si="51"/>
        <v>0</v>
      </c>
      <c r="AH100" s="47">
        <v>0</v>
      </c>
      <c r="AI100" s="47">
        <v>0</v>
      </c>
      <c r="AJ100" s="47">
        <v>0</v>
      </c>
      <c r="AK100" s="47">
        <v>0</v>
      </c>
      <c r="AL100" s="47">
        <v>0</v>
      </c>
      <c r="AM100" s="47">
        <v>0</v>
      </c>
      <c r="AN100" s="47">
        <v>0</v>
      </c>
      <c r="AO100" s="47">
        <v>0</v>
      </c>
      <c r="AP100" s="47">
        <v>0</v>
      </c>
      <c r="AQ100" s="47">
        <v>0</v>
      </c>
      <c r="AR100" s="47">
        <v>0</v>
      </c>
      <c r="AS100" s="47">
        <v>0</v>
      </c>
      <c r="AT100" s="47">
        <f t="shared" si="36"/>
        <v>0</v>
      </c>
      <c r="AV100" s="32">
        <f t="shared" si="34"/>
        <v>615</v>
      </c>
      <c r="AW100" s="32">
        <f t="shared" si="34"/>
        <v>345</v>
      </c>
      <c r="AX100" s="32">
        <f t="shared" si="34"/>
        <v>176</v>
      </c>
      <c r="AY100" s="32">
        <f t="shared" si="34"/>
        <v>357</v>
      </c>
      <c r="AZ100" s="32">
        <f t="shared" si="34"/>
        <v>1484</v>
      </c>
      <c r="BA100" s="32">
        <f t="shared" si="34"/>
        <v>2529</v>
      </c>
      <c r="BB100" s="32">
        <f t="shared" si="52"/>
        <v>3000</v>
      </c>
      <c r="BC100" s="32">
        <f t="shared" si="52"/>
        <v>3000</v>
      </c>
      <c r="BD100" s="32">
        <f t="shared" si="52"/>
        <v>3000</v>
      </c>
      <c r="BE100" s="32">
        <f t="shared" si="52"/>
        <v>1092</v>
      </c>
      <c r="BF100" s="32">
        <f t="shared" si="52"/>
        <v>540</v>
      </c>
      <c r="BG100" s="32">
        <f t="shared" si="52"/>
        <v>148</v>
      </c>
      <c r="BI100" s="48">
        <f t="shared" si="53"/>
        <v>14105</v>
      </c>
      <c r="BJ100" s="49">
        <f t="shared" si="54"/>
        <v>3196</v>
      </c>
      <c r="BK100" s="49">
        <f t="shared" si="55"/>
        <v>2181</v>
      </c>
      <c r="BL100" s="49">
        <f t="shared" si="56"/>
        <v>0</v>
      </c>
      <c r="BM100" s="54"/>
      <c r="BN100" s="51">
        <f t="shared" si="37"/>
        <v>1502.2154099999998</v>
      </c>
      <c r="BO100" s="51">
        <f t="shared" si="38"/>
        <v>183.57477</v>
      </c>
      <c r="BP100" s="52">
        <f t="shared" si="39"/>
        <v>0</v>
      </c>
      <c r="BQ100" s="52">
        <f t="shared" si="40"/>
        <v>0</v>
      </c>
      <c r="BR100" s="52">
        <f t="shared" si="41"/>
        <v>0</v>
      </c>
      <c r="BS100" s="52">
        <f t="shared" si="42"/>
        <v>0</v>
      </c>
      <c r="BT100" s="51">
        <f t="shared" si="43"/>
        <v>259.68</v>
      </c>
      <c r="BU100" s="51">
        <f t="shared" si="44"/>
        <v>-88.548075242699994</v>
      </c>
      <c r="BV100" s="52">
        <f t="shared" si="45"/>
        <v>0</v>
      </c>
      <c r="BW100" s="52">
        <f t="shared" si="46"/>
        <v>0</v>
      </c>
      <c r="BX100" s="53">
        <f t="shared" si="47"/>
        <v>1856.9221047572998</v>
      </c>
      <c r="BY100" s="53">
        <f t="shared" si="48"/>
        <v>241.38198</v>
      </c>
      <c r="BZ100" s="55">
        <f t="shared" si="49"/>
        <v>68.050625999999994</v>
      </c>
      <c r="CA100" s="55">
        <f t="shared" si="58"/>
        <v>9.8788255973088361</v>
      </c>
      <c r="CB100" s="55">
        <f t="shared" si="59"/>
        <v>2176.233536354609</v>
      </c>
    </row>
    <row r="101" spans="1:80" x14ac:dyDescent="0.2">
      <c r="A101" s="28">
        <f t="shared" si="57"/>
        <v>92</v>
      </c>
      <c r="B101" s="63" t="s">
        <v>1682</v>
      </c>
      <c r="C101" s="35" t="s">
        <v>205</v>
      </c>
      <c r="D101" s="35" t="s">
        <v>206</v>
      </c>
      <c r="E101" s="35" t="s">
        <v>22</v>
      </c>
      <c r="F101" s="32">
        <v>11920</v>
      </c>
      <c r="G101" s="32">
        <v>13800</v>
      </c>
      <c r="H101" s="32">
        <v>11040</v>
      </c>
      <c r="I101" s="32">
        <v>6320</v>
      </c>
      <c r="J101" s="32">
        <v>6400</v>
      </c>
      <c r="K101" s="32">
        <v>8240</v>
      </c>
      <c r="L101" s="32">
        <v>13880</v>
      </c>
      <c r="M101" s="32">
        <v>13280</v>
      </c>
      <c r="N101" s="32">
        <v>15520</v>
      </c>
      <c r="O101" s="32">
        <v>10680</v>
      </c>
      <c r="P101" s="32">
        <v>9840</v>
      </c>
      <c r="Q101" s="32">
        <v>8880</v>
      </c>
      <c r="R101" s="33">
        <f t="shared" si="50"/>
        <v>129800</v>
      </c>
      <c r="T101" s="47">
        <v>29</v>
      </c>
      <c r="U101" s="47">
        <v>32</v>
      </c>
      <c r="V101" s="47">
        <v>33</v>
      </c>
      <c r="W101" s="47">
        <v>24</v>
      </c>
      <c r="X101" s="47">
        <v>17</v>
      </c>
      <c r="Y101" s="47">
        <v>17</v>
      </c>
      <c r="Z101" s="47">
        <v>26</v>
      </c>
      <c r="AA101" s="47">
        <v>9</v>
      </c>
      <c r="AB101" s="47">
        <v>10</v>
      </c>
      <c r="AC101" s="47">
        <v>29</v>
      </c>
      <c r="AD101" s="47">
        <v>26</v>
      </c>
      <c r="AE101" s="47">
        <v>25</v>
      </c>
      <c r="AF101" s="47">
        <f t="shared" si="35"/>
        <v>277</v>
      </c>
      <c r="AG101" s="33">
        <f t="shared" si="51"/>
        <v>33</v>
      </c>
      <c r="AH101" s="47">
        <v>0</v>
      </c>
      <c r="AI101" s="47">
        <v>0</v>
      </c>
      <c r="AJ101" s="47">
        <v>0</v>
      </c>
      <c r="AK101" s="47">
        <v>0</v>
      </c>
      <c r="AL101" s="47">
        <v>0</v>
      </c>
      <c r="AM101" s="47">
        <v>0</v>
      </c>
      <c r="AN101" s="47">
        <v>0</v>
      </c>
      <c r="AO101" s="47">
        <v>0</v>
      </c>
      <c r="AP101" s="47">
        <v>0</v>
      </c>
      <c r="AQ101" s="47">
        <v>0</v>
      </c>
      <c r="AR101" s="47">
        <v>0</v>
      </c>
      <c r="AS101" s="47">
        <v>0</v>
      </c>
      <c r="AT101" s="47">
        <f t="shared" si="36"/>
        <v>0</v>
      </c>
      <c r="AV101" s="32">
        <f t="shared" si="34"/>
        <v>3000</v>
      </c>
      <c r="AW101" s="32">
        <f t="shared" si="34"/>
        <v>3000</v>
      </c>
      <c r="AX101" s="32">
        <f t="shared" si="34"/>
        <v>3000</v>
      </c>
      <c r="AY101" s="32">
        <f t="shared" si="34"/>
        <v>3000</v>
      </c>
      <c r="AZ101" s="32">
        <f t="shared" si="34"/>
        <v>3000</v>
      </c>
      <c r="BA101" s="32">
        <f t="shared" si="34"/>
        <v>3000</v>
      </c>
      <c r="BB101" s="32">
        <f t="shared" si="52"/>
        <v>3000</v>
      </c>
      <c r="BC101" s="32">
        <f t="shared" si="52"/>
        <v>3000</v>
      </c>
      <c r="BD101" s="32">
        <f t="shared" si="52"/>
        <v>3000</v>
      </c>
      <c r="BE101" s="32">
        <f t="shared" si="52"/>
        <v>3000</v>
      </c>
      <c r="BF101" s="32">
        <f t="shared" si="52"/>
        <v>3000</v>
      </c>
      <c r="BG101" s="32">
        <f t="shared" si="52"/>
        <v>3000</v>
      </c>
      <c r="BI101" s="48">
        <f t="shared" si="53"/>
        <v>18000</v>
      </c>
      <c r="BJ101" s="49">
        <f t="shared" si="54"/>
        <v>50000</v>
      </c>
      <c r="BK101" s="49">
        <f t="shared" si="55"/>
        <v>18000</v>
      </c>
      <c r="BL101" s="49">
        <f t="shared" si="56"/>
        <v>43800</v>
      </c>
      <c r="BM101" s="54"/>
      <c r="BN101" s="51">
        <f t="shared" si="37"/>
        <v>3403.06</v>
      </c>
      <c r="BO101" s="51">
        <f t="shared" si="38"/>
        <v>2275.4279999999999</v>
      </c>
      <c r="BP101" s="52">
        <f t="shared" si="39"/>
        <v>2306.88</v>
      </c>
      <c r="BQ101" s="52">
        <f t="shared" si="40"/>
        <v>2996.37</v>
      </c>
      <c r="BR101" s="52">
        <f t="shared" si="41"/>
        <v>0</v>
      </c>
      <c r="BS101" s="52">
        <f t="shared" si="42"/>
        <v>0</v>
      </c>
      <c r="BT101" s="51">
        <f t="shared" si="43"/>
        <v>259.68</v>
      </c>
      <c r="BU101" s="51">
        <f t="shared" si="44"/>
        <v>-511.65314026999999</v>
      </c>
      <c r="BV101" s="52">
        <f t="shared" si="45"/>
        <v>412.73</v>
      </c>
      <c r="BW101" s="52">
        <f t="shared" si="46"/>
        <v>149.58000000000001</v>
      </c>
      <c r="BX101" s="53">
        <f t="shared" si="47"/>
        <v>11292.074859729999</v>
      </c>
      <c r="BY101" s="53">
        <f t="shared" si="48"/>
        <v>1608.222</v>
      </c>
      <c r="BZ101" s="55">
        <f t="shared" si="49"/>
        <v>453.39139999999998</v>
      </c>
      <c r="CA101" s="55">
        <f t="shared" si="58"/>
        <v>60.073838253763597</v>
      </c>
      <c r="CB101" s="55">
        <f t="shared" si="59"/>
        <v>13413.762097983763</v>
      </c>
    </row>
    <row r="102" spans="1:80" x14ac:dyDescent="0.2">
      <c r="A102" s="28">
        <f t="shared" si="57"/>
        <v>93</v>
      </c>
      <c r="B102" s="63" t="s">
        <v>1682</v>
      </c>
      <c r="C102" s="35" t="s">
        <v>207</v>
      </c>
      <c r="D102" s="35" t="s">
        <v>208</v>
      </c>
      <c r="E102" s="35" t="s">
        <v>6</v>
      </c>
      <c r="F102" s="32">
        <v>1262</v>
      </c>
      <c r="G102" s="32">
        <v>1610</v>
      </c>
      <c r="H102" s="32">
        <v>1343</v>
      </c>
      <c r="I102" s="32">
        <v>1383</v>
      </c>
      <c r="J102" s="32">
        <v>1468</v>
      </c>
      <c r="K102" s="32">
        <v>1935</v>
      </c>
      <c r="L102" s="32">
        <v>2686</v>
      </c>
      <c r="M102" s="32">
        <v>2698</v>
      </c>
      <c r="N102" s="32">
        <v>2471</v>
      </c>
      <c r="O102" s="32">
        <v>1482</v>
      </c>
      <c r="P102" s="32">
        <v>1213</v>
      </c>
      <c r="Q102" s="32">
        <v>943</v>
      </c>
      <c r="R102" s="33">
        <f t="shared" si="50"/>
        <v>20494</v>
      </c>
      <c r="T102" s="47">
        <v>0</v>
      </c>
      <c r="U102" s="47">
        <v>0</v>
      </c>
      <c r="V102" s="47">
        <v>0</v>
      </c>
      <c r="W102" s="47">
        <v>0</v>
      </c>
      <c r="X102" s="47">
        <v>0</v>
      </c>
      <c r="Y102" s="47">
        <v>0</v>
      </c>
      <c r="Z102" s="47">
        <v>0</v>
      </c>
      <c r="AA102" s="47">
        <v>0</v>
      </c>
      <c r="AB102" s="47">
        <v>0</v>
      </c>
      <c r="AC102" s="47">
        <v>0</v>
      </c>
      <c r="AD102" s="47">
        <v>0</v>
      </c>
      <c r="AE102" s="47">
        <v>0</v>
      </c>
      <c r="AF102" s="47">
        <f t="shared" si="35"/>
        <v>0</v>
      </c>
      <c r="AG102" s="33">
        <f t="shared" si="51"/>
        <v>0</v>
      </c>
      <c r="AH102" s="47">
        <v>0</v>
      </c>
      <c r="AI102" s="47">
        <v>0</v>
      </c>
      <c r="AJ102" s="47">
        <v>0</v>
      </c>
      <c r="AK102" s="47">
        <v>0</v>
      </c>
      <c r="AL102" s="47">
        <v>0</v>
      </c>
      <c r="AM102" s="47">
        <v>0</v>
      </c>
      <c r="AN102" s="47">
        <v>0</v>
      </c>
      <c r="AO102" s="47">
        <v>0</v>
      </c>
      <c r="AP102" s="47">
        <v>0</v>
      </c>
      <c r="AQ102" s="47">
        <v>0</v>
      </c>
      <c r="AR102" s="47">
        <v>0</v>
      </c>
      <c r="AS102" s="47">
        <v>0</v>
      </c>
      <c r="AT102" s="47">
        <f t="shared" si="36"/>
        <v>0</v>
      </c>
      <c r="AV102" s="32">
        <f t="shared" si="34"/>
        <v>1262</v>
      </c>
      <c r="AW102" s="32">
        <f t="shared" si="34"/>
        <v>1610</v>
      </c>
      <c r="AX102" s="32">
        <f t="shared" si="34"/>
        <v>1343</v>
      </c>
      <c r="AY102" s="32">
        <f t="shared" si="34"/>
        <v>1383</v>
      </c>
      <c r="AZ102" s="32">
        <f t="shared" si="34"/>
        <v>1468</v>
      </c>
      <c r="BA102" s="32">
        <f t="shared" si="34"/>
        <v>1935</v>
      </c>
      <c r="BB102" s="32">
        <f t="shared" si="52"/>
        <v>2686</v>
      </c>
      <c r="BC102" s="32">
        <f t="shared" si="52"/>
        <v>2698</v>
      </c>
      <c r="BD102" s="32">
        <f t="shared" si="52"/>
        <v>2471</v>
      </c>
      <c r="BE102" s="32">
        <f t="shared" si="52"/>
        <v>1482</v>
      </c>
      <c r="BF102" s="32">
        <f t="shared" si="52"/>
        <v>1213</v>
      </c>
      <c r="BG102" s="32">
        <f t="shared" si="52"/>
        <v>943</v>
      </c>
      <c r="BI102" s="48">
        <f t="shared" si="53"/>
        <v>12740</v>
      </c>
      <c r="BJ102" s="49">
        <f t="shared" si="54"/>
        <v>0</v>
      </c>
      <c r="BK102" s="49">
        <f t="shared" si="55"/>
        <v>7754</v>
      </c>
      <c r="BL102" s="49">
        <f t="shared" si="56"/>
        <v>0</v>
      </c>
      <c r="BM102" s="54"/>
      <c r="BN102" s="51">
        <f t="shared" si="37"/>
        <v>1263.4258</v>
      </c>
      <c r="BO102" s="51">
        <f t="shared" si="38"/>
        <v>652.65418</v>
      </c>
      <c r="BP102" s="52">
        <f t="shared" si="39"/>
        <v>0</v>
      </c>
      <c r="BQ102" s="52">
        <f t="shared" si="40"/>
        <v>0</v>
      </c>
      <c r="BR102" s="52">
        <f t="shared" si="41"/>
        <v>0</v>
      </c>
      <c r="BS102" s="52">
        <f t="shared" si="42"/>
        <v>0</v>
      </c>
      <c r="BT102" s="51">
        <f t="shared" si="43"/>
        <v>259.68</v>
      </c>
      <c r="BU102" s="51">
        <f t="shared" si="44"/>
        <v>-99.029715489699996</v>
      </c>
      <c r="BV102" s="52">
        <f t="shared" si="45"/>
        <v>0</v>
      </c>
      <c r="BW102" s="52">
        <f t="shared" si="46"/>
        <v>0</v>
      </c>
      <c r="BX102" s="53">
        <f t="shared" si="47"/>
        <v>2076.7302645103</v>
      </c>
      <c r="BY102" s="53">
        <f t="shared" si="48"/>
        <v>253.92066</v>
      </c>
      <c r="BZ102" s="55">
        <f t="shared" si="49"/>
        <v>71.585542000000004</v>
      </c>
      <c r="CA102" s="55">
        <f t="shared" si="58"/>
        <v>11.048205007194797</v>
      </c>
      <c r="CB102" s="55">
        <f t="shared" si="59"/>
        <v>2413.2846715174942</v>
      </c>
    </row>
    <row r="103" spans="1:80" x14ac:dyDescent="0.2">
      <c r="A103" s="28">
        <f t="shared" si="57"/>
        <v>94</v>
      </c>
      <c r="B103" s="63" t="s">
        <v>1682</v>
      </c>
      <c r="C103" s="35" t="s">
        <v>209</v>
      </c>
      <c r="D103" s="35" t="s">
        <v>210</v>
      </c>
      <c r="E103" s="35" t="s">
        <v>15</v>
      </c>
      <c r="F103" s="32">
        <v>9080</v>
      </c>
      <c r="G103" s="32">
        <v>10280</v>
      </c>
      <c r="H103" s="32">
        <v>9560</v>
      </c>
      <c r="I103" s="32">
        <v>5880</v>
      </c>
      <c r="J103" s="32">
        <v>8800</v>
      </c>
      <c r="K103" s="32">
        <v>14160</v>
      </c>
      <c r="L103" s="32">
        <v>22560</v>
      </c>
      <c r="M103" s="32">
        <v>21280</v>
      </c>
      <c r="N103" s="32">
        <v>19920</v>
      </c>
      <c r="O103" s="32">
        <v>10160</v>
      </c>
      <c r="P103" s="32">
        <v>14600</v>
      </c>
      <c r="Q103" s="32">
        <v>11600</v>
      </c>
      <c r="R103" s="33">
        <f t="shared" si="50"/>
        <v>157880</v>
      </c>
      <c r="T103" s="47">
        <v>16</v>
      </c>
      <c r="U103" s="47">
        <v>19</v>
      </c>
      <c r="V103" s="47">
        <v>17</v>
      </c>
      <c r="W103" s="47">
        <v>17</v>
      </c>
      <c r="X103" s="47">
        <v>37</v>
      </c>
      <c r="Y103" s="47">
        <v>39</v>
      </c>
      <c r="Z103" s="47">
        <v>49</v>
      </c>
      <c r="AA103" s="47">
        <v>71</v>
      </c>
      <c r="AB103" s="47">
        <v>58</v>
      </c>
      <c r="AC103" s="47">
        <v>47</v>
      </c>
      <c r="AD103" s="47">
        <v>46</v>
      </c>
      <c r="AE103" s="47">
        <v>23</v>
      </c>
      <c r="AF103" s="47">
        <f t="shared" si="35"/>
        <v>439</v>
      </c>
      <c r="AG103" s="33">
        <f t="shared" si="51"/>
        <v>71</v>
      </c>
      <c r="AH103" s="47">
        <v>0</v>
      </c>
      <c r="AI103" s="47">
        <v>0</v>
      </c>
      <c r="AJ103" s="47">
        <v>0</v>
      </c>
      <c r="AK103" s="47">
        <v>0</v>
      </c>
      <c r="AL103" s="47">
        <v>0</v>
      </c>
      <c r="AM103" s="47">
        <v>0</v>
      </c>
      <c r="AN103" s="47">
        <v>0</v>
      </c>
      <c r="AO103" s="47">
        <v>0</v>
      </c>
      <c r="AP103" s="47">
        <v>0</v>
      </c>
      <c r="AQ103" s="47">
        <v>0</v>
      </c>
      <c r="AR103" s="47">
        <v>0</v>
      </c>
      <c r="AS103" s="47">
        <v>0</v>
      </c>
      <c r="AT103" s="47">
        <f t="shared" si="36"/>
        <v>0</v>
      </c>
      <c r="AV103" s="32">
        <f t="shared" si="34"/>
        <v>3000</v>
      </c>
      <c r="AW103" s="32">
        <f t="shared" si="34"/>
        <v>3000</v>
      </c>
      <c r="AX103" s="32">
        <f t="shared" si="34"/>
        <v>3000</v>
      </c>
      <c r="AY103" s="32">
        <f t="shared" si="34"/>
        <v>3000</v>
      </c>
      <c r="AZ103" s="32">
        <f t="shared" si="34"/>
        <v>3000</v>
      </c>
      <c r="BA103" s="32">
        <f t="shared" si="34"/>
        <v>3000</v>
      </c>
      <c r="BB103" s="32">
        <f t="shared" si="52"/>
        <v>3000</v>
      </c>
      <c r="BC103" s="32">
        <f t="shared" si="52"/>
        <v>3000</v>
      </c>
      <c r="BD103" s="32">
        <f t="shared" si="52"/>
        <v>3000</v>
      </c>
      <c r="BE103" s="32">
        <f t="shared" si="52"/>
        <v>3000</v>
      </c>
      <c r="BF103" s="32">
        <f t="shared" si="52"/>
        <v>3000</v>
      </c>
      <c r="BG103" s="32">
        <f t="shared" si="52"/>
        <v>3000</v>
      </c>
      <c r="BI103" s="48">
        <f t="shared" si="53"/>
        <v>18000</v>
      </c>
      <c r="BJ103" s="49">
        <f t="shared" si="54"/>
        <v>78880</v>
      </c>
      <c r="BK103" s="49">
        <f t="shared" si="55"/>
        <v>18000</v>
      </c>
      <c r="BL103" s="49">
        <f t="shared" si="56"/>
        <v>43000</v>
      </c>
      <c r="BM103" s="54"/>
      <c r="BN103" s="51">
        <f t="shared" si="37"/>
        <v>4337.6167999999998</v>
      </c>
      <c r="BO103" s="51">
        <f t="shared" si="38"/>
        <v>2261.54</v>
      </c>
      <c r="BP103" s="52">
        <f t="shared" si="39"/>
        <v>6429.36</v>
      </c>
      <c r="BQ103" s="52">
        <f t="shared" si="40"/>
        <v>2446.7400000000002</v>
      </c>
      <c r="BR103" s="52">
        <f t="shared" si="41"/>
        <v>0</v>
      </c>
      <c r="BS103" s="52">
        <f t="shared" si="42"/>
        <v>0</v>
      </c>
      <c r="BT103" s="51">
        <f t="shared" si="43"/>
        <v>259.68</v>
      </c>
      <c r="BU103" s="51">
        <f t="shared" si="44"/>
        <v>-716.17564845200002</v>
      </c>
      <c r="BV103" s="52">
        <f t="shared" si="45"/>
        <v>654.11</v>
      </c>
      <c r="BW103" s="52">
        <f t="shared" si="46"/>
        <v>237.06</v>
      </c>
      <c r="BX103" s="53">
        <f t="shared" si="47"/>
        <v>15909.931151548</v>
      </c>
      <c r="BY103" s="53">
        <f t="shared" si="48"/>
        <v>1956.1332</v>
      </c>
      <c r="BZ103" s="55">
        <f t="shared" si="49"/>
        <v>551.47483999999997</v>
      </c>
      <c r="CA103" s="55">
        <f t="shared" si="58"/>
        <v>84.640833726235357</v>
      </c>
      <c r="CB103" s="55">
        <f t="shared" si="59"/>
        <v>18502.180025274236</v>
      </c>
    </row>
    <row r="104" spans="1:80" x14ac:dyDescent="0.2">
      <c r="A104" s="28">
        <f t="shared" si="57"/>
        <v>95</v>
      </c>
      <c r="B104" s="63" t="s">
        <v>1682</v>
      </c>
      <c r="C104" s="35" t="s">
        <v>365</v>
      </c>
      <c r="D104" s="35" t="s">
        <v>366</v>
      </c>
      <c r="E104" s="35" t="s">
        <v>24</v>
      </c>
      <c r="F104" s="32">
        <v>2117</v>
      </c>
      <c r="G104" s="32">
        <v>1810</v>
      </c>
      <c r="H104" s="32">
        <v>1573</v>
      </c>
      <c r="I104" s="32">
        <v>1435</v>
      </c>
      <c r="J104" s="32">
        <v>690</v>
      </c>
      <c r="K104" s="32">
        <v>675</v>
      </c>
      <c r="L104" s="32">
        <v>523</v>
      </c>
      <c r="M104" s="32">
        <v>1210</v>
      </c>
      <c r="N104" s="32">
        <v>90</v>
      </c>
      <c r="O104" s="32">
        <v>25</v>
      </c>
      <c r="P104" s="32">
        <v>46</v>
      </c>
      <c r="Q104" s="32">
        <v>20</v>
      </c>
      <c r="R104" s="33">
        <f t="shared" si="50"/>
        <v>10214</v>
      </c>
      <c r="T104" s="47">
        <v>0</v>
      </c>
      <c r="U104" s="47">
        <v>0</v>
      </c>
      <c r="V104" s="47">
        <v>0</v>
      </c>
      <c r="W104" s="47">
        <v>0</v>
      </c>
      <c r="X104" s="47">
        <v>0</v>
      </c>
      <c r="Y104" s="47">
        <v>0</v>
      </c>
      <c r="Z104" s="47">
        <v>0</v>
      </c>
      <c r="AA104" s="47">
        <v>0</v>
      </c>
      <c r="AB104" s="47">
        <v>0</v>
      </c>
      <c r="AC104" s="47">
        <v>0</v>
      </c>
      <c r="AD104" s="47">
        <v>0</v>
      </c>
      <c r="AE104" s="47">
        <v>0</v>
      </c>
      <c r="AF104" s="47">
        <f t="shared" si="35"/>
        <v>0</v>
      </c>
      <c r="AG104" s="33">
        <f t="shared" si="51"/>
        <v>0</v>
      </c>
      <c r="AH104" s="47">
        <v>0</v>
      </c>
      <c r="AI104" s="47">
        <v>0</v>
      </c>
      <c r="AJ104" s="47">
        <v>0</v>
      </c>
      <c r="AK104" s="47">
        <v>0</v>
      </c>
      <c r="AL104" s="47">
        <v>0</v>
      </c>
      <c r="AM104" s="47">
        <v>0</v>
      </c>
      <c r="AN104" s="47">
        <v>0</v>
      </c>
      <c r="AO104" s="47">
        <v>0</v>
      </c>
      <c r="AP104" s="47">
        <v>0</v>
      </c>
      <c r="AQ104" s="47">
        <v>0</v>
      </c>
      <c r="AR104" s="47">
        <v>0</v>
      </c>
      <c r="AS104" s="47">
        <v>0</v>
      </c>
      <c r="AT104" s="47">
        <f t="shared" si="36"/>
        <v>0</v>
      </c>
      <c r="AV104" s="32">
        <f t="shared" si="34"/>
        <v>2117</v>
      </c>
      <c r="AW104" s="32">
        <f t="shared" si="34"/>
        <v>1810</v>
      </c>
      <c r="AX104" s="32">
        <f t="shared" si="34"/>
        <v>1573</v>
      </c>
      <c r="AY104" s="32">
        <f t="shared" ref="AY104:BD153" si="60">IF(I104&gt;3000,3000,I104)</f>
        <v>1435</v>
      </c>
      <c r="AZ104" s="32">
        <f t="shared" si="60"/>
        <v>690</v>
      </c>
      <c r="BA104" s="32">
        <f t="shared" si="60"/>
        <v>675</v>
      </c>
      <c r="BB104" s="32">
        <f t="shared" si="52"/>
        <v>523</v>
      </c>
      <c r="BC104" s="32">
        <f t="shared" si="52"/>
        <v>1210</v>
      </c>
      <c r="BD104" s="32">
        <f t="shared" si="52"/>
        <v>90</v>
      </c>
      <c r="BE104" s="32">
        <f t="shared" si="52"/>
        <v>25</v>
      </c>
      <c r="BF104" s="32">
        <f t="shared" si="52"/>
        <v>46</v>
      </c>
      <c r="BG104" s="32">
        <f t="shared" si="52"/>
        <v>20</v>
      </c>
      <c r="BI104" s="48">
        <f t="shared" si="53"/>
        <v>3213</v>
      </c>
      <c r="BJ104" s="49">
        <f t="shared" si="54"/>
        <v>0</v>
      </c>
      <c r="BK104" s="49">
        <f t="shared" si="55"/>
        <v>7001</v>
      </c>
      <c r="BL104" s="49">
        <f t="shared" si="56"/>
        <v>0</v>
      </c>
      <c r="BM104" s="54"/>
      <c r="BN104" s="51">
        <f t="shared" si="37"/>
        <v>318.63320999999996</v>
      </c>
      <c r="BO104" s="51">
        <f t="shared" si="38"/>
        <v>589.27416999999991</v>
      </c>
      <c r="BP104" s="52">
        <f t="shared" si="39"/>
        <v>0</v>
      </c>
      <c r="BQ104" s="52">
        <f t="shared" si="40"/>
        <v>0</v>
      </c>
      <c r="BR104" s="52">
        <f t="shared" si="41"/>
        <v>0</v>
      </c>
      <c r="BS104" s="52">
        <f t="shared" si="42"/>
        <v>0</v>
      </c>
      <c r="BT104" s="51">
        <f t="shared" si="43"/>
        <v>259.68</v>
      </c>
      <c r="BU104" s="51">
        <f t="shared" si="44"/>
        <v>-53.142739600699997</v>
      </c>
      <c r="BV104" s="52">
        <f t="shared" si="45"/>
        <v>0</v>
      </c>
      <c r="BW104" s="52">
        <f t="shared" si="46"/>
        <v>0</v>
      </c>
      <c r="BX104" s="53">
        <f t="shared" si="47"/>
        <v>1114.4446403992999</v>
      </c>
      <c r="BY104" s="53">
        <f t="shared" si="48"/>
        <v>126.55146000000001</v>
      </c>
      <c r="BZ104" s="55">
        <f t="shared" si="49"/>
        <v>35.677501999999997</v>
      </c>
      <c r="CA104" s="55">
        <f t="shared" si="58"/>
        <v>5.9288454869242759</v>
      </c>
      <c r="CB104" s="55">
        <f t="shared" si="59"/>
        <v>1282.6024478862241</v>
      </c>
    </row>
    <row r="105" spans="1:80" x14ac:dyDescent="0.2">
      <c r="A105" s="28">
        <f t="shared" si="57"/>
        <v>96</v>
      </c>
      <c r="B105" s="63" t="s">
        <v>1682</v>
      </c>
      <c r="C105" s="35" t="s">
        <v>1561</v>
      </c>
      <c r="D105" s="35" t="s">
        <v>1564</v>
      </c>
      <c r="E105" s="35" t="s">
        <v>3</v>
      </c>
      <c r="F105" s="32">
        <v>32000</v>
      </c>
      <c r="G105" s="32">
        <v>41400</v>
      </c>
      <c r="H105" s="32">
        <v>36000</v>
      </c>
      <c r="I105" s="32">
        <v>16200</v>
      </c>
      <c r="J105" s="32">
        <v>15800</v>
      </c>
      <c r="K105" s="32">
        <v>22000</v>
      </c>
      <c r="L105" s="32">
        <v>28800</v>
      </c>
      <c r="M105" s="32">
        <v>52000</v>
      </c>
      <c r="N105" s="32">
        <v>46200</v>
      </c>
      <c r="O105" s="32">
        <v>32400</v>
      </c>
      <c r="P105" s="32">
        <v>30000</v>
      </c>
      <c r="Q105" s="32">
        <v>30400</v>
      </c>
      <c r="R105" s="33">
        <f t="shared" si="50"/>
        <v>383200</v>
      </c>
      <c r="T105" s="47">
        <v>136</v>
      </c>
      <c r="U105" s="47">
        <v>135</v>
      </c>
      <c r="V105" s="47">
        <v>134</v>
      </c>
      <c r="W105" s="47">
        <v>133</v>
      </c>
      <c r="X105" s="47">
        <v>62</v>
      </c>
      <c r="Y105" s="47">
        <v>105</v>
      </c>
      <c r="Z105" s="47">
        <v>169</v>
      </c>
      <c r="AA105" s="47">
        <v>204</v>
      </c>
      <c r="AB105" s="47">
        <v>229</v>
      </c>
      <c r="AC105" s="47">
        <v>214</v>
      </c>
      <c r="AD105" s="47">
        <v>155</v>
      </c>
      <c r="AE105" s="47">
        <v>149</v>
      </c>
      <c r="AF105" s="47">
        <f t="shared" si="35"/>
        <v>1825</v>
      </c>
      <c r="AG105" s="33">
        <f t="shared" si="51"/>
        <v>229</v>
      </c>
      <c r="AH105" s="47">
        <v>0</v>
      </c>
      <c r="AI105" s="47">
        <v>0</v>
      </c>
      <c r="AJ105" s="47">
        <v>0</v>
      </c>
      <c r="AK105" s="47">
        <v>0</v>
      </c>
      <c r="AL105" s="47">
        <v>0</v>
      </c>
      <c r="AM105" s="47">
        <v>0</v>
      </c>
      <c r="AN105" s="47">
        <v>0</v>
      </c>
      <c r="AO105" s="47">
        <v>0</v>
      </c>
      <c r="AP105" s="47">
        <v>0</v>
      </c>
      <c r="AQ105" s="47">
        <v>0</v>
      </c>
      <c r="AR105" s="47">
        <v>0</v>
      </c>
      <c r="AS105" s="47">
        <v>0</v>
      </c>
      <c r="AT105" s="47">
        <f t="shared" si="36"/>
        <v>0</v>
      </c>
      <c r="AV105" s="32">
        <f t="shared" ref="AV105:BA168" si="61">IF(F105&gt;3000,3000,F105)</f>
        <v>3000</v>
      </c>
      <c r="AW105" s="32">
        <f t="shared" si="61"/>
        <v>3000</v>
      </c>
      <c r="AX105" s="32">
        <f t="shared" si="61"/>
        <v>3000</v>
      </c>
      <c r="AY105" s="32">
        <f t="shared" si="60"/>
        <v>3000</v>
      </c>
      <c r="AZ105" s="32">
        <f t="shared" si="60"/>
        <v>3000</v>
      </c>
      <c r="BA105" s="32">
        <f t="shared" si="60"/>
        <v>3000</v>
      </c>
      <c r="BB105" s="32">
        <f t="shared" si="52"/>
        <v>3000</v>
      </c>
      <c r="BC105" s="32">
        <f t="shared" si="52"/>
        <v>3000</v>
      </c>
      <c r="BD105" s="32">
        <f t="shared" si="52"/>
        <v>3000</v>
      </c>
      <c r="BE105" s="32">
        <f t="shared" si="52"/>
        <v>3000</v>
      </c>
      <c r="BF105" s="32">
        <f t="shared" si="52"/>
        <v>3000</v>
      </c>
      <c r="BG105" s="32">
        <f t="shared" si="52"/>
        <v>3000</v>
      </c>
      <c r="BI105" s="48">
        <f t="shared" si="53"/>
        <v>18000</v>
      </c>
      <c r="BJ105" s="49">
        <f t="shared" si="54"/>
        <v>179200</v>
      </c>
      <c r="BK105" s="49">
        <f t="shared" si="55"/>
        <v>18000</v>
      </c>
      <c r="BL105" s="49">
        <f t="shared" si="56"/>
        <v>168000</v>
      </c>
      <c r="BM105" s="54"/>
      <c r="BN105" s="51">
        <f t="shared" si="37"/>
        <v>7583.9719999999998</v>
      </c>
      <c r="BO105" s="51">
        <f t="shared" si="38"/>
        <v>4431.54</v>
      </c>
      <c r="BP105" s="52">
        <f t="shared" si="39"/>
        <v>20996.880000000001</v>
      </c>
      <c r="BQ105" s="52">
        <f t="shared" si="40"/>
        <v>14928.66</v>
      </c>
      <c r="BR105" s="52">
        <f t="shared" si="41"/>
        <v>0</v>
      </c>
      <c r="BS105" s="52">
        <f t="shared" si="42"/>
        <v>0</v>
      </c>
      <c r="BT105" s="51">
        <f t="shared" si="43"/>
        <v>259.68</v>
      </c>
      <c r="BU105" s="51">
        <f t="shared" si="44"/>
        <v>-2193.85631698</v>
      </c>
      <c r="BV105" s="52">
        <f t="shared" si="45"/>
        <v>2719.25</v>
      </c>
      <c r="BW105" s="52">
        <f t="shared" si="46"/>
        <v>985.50000000000011</v>
      </c>
      <c r="BX105" s="53">
        <f t="shared" si="47"/>
        <v>49711.62568302</v>
      </c>
      <c r="BY105" s="53">
        <f t="shared" si="48"/>
        <v>4747.848</v>
      </c>
      <c r="BZ105" s="55">
        <f t="shared" si="49"/>
        <v>1338.5175999999999</v>
      </c>
      <c r="CA105" s="55">
        <f t="shared" si="58"/>
        <v>264.46584863366638</v>
      </c>
      <c r="CB105" s="55">
        <f t="shared" si="59"/>
        <v>56062.45713165366</v>
      </c>
    </row>
    <row r="106" spans="1:80" x14ac:dyDescent="0.2">
      <c r="A106" s="28">
        <f t="shared" si="57"/>
        <v>97</v>
      </c>
      <c r="B106" s="63" t="s">
        <v>1682</v>
      </c>
      <c r="C106" s="35" t="s">
        <v>211</v>
      </c>
      <c r="D106" s="35" t="s">
        <v>212</v>
      </c>
      <c r="E106" s="35" t="s">
        <v>19</v>
      </c>
      <c r="F106" s="32">
        <v>664</v>
      </c>
      <c r="G106" s="32">
        <v>734</v>
      </c>
      <c r="H106" s="32">
        <v>664</v>
      </c>
      <c r="I106" s="32">
        <v>451</v>
      </c>
      <c r="J106" s="32">
        <v>737</v>
      </c>
      <c r="K106" s="32">
        <v>1421</v>
      </c>
      <c r="L106" s="32">
        <v>1740</v>
      </c>
      <c r="M106" s="32">
        <v>1926</v>
      </c>
      <c r="N106" s="32">
        <v>1195</v>
      </c>
      <c r="O106" s="32">
        <v>836</v>
      </c>
      <c r="P106" s="32">
        <v>416</v>
      </c>
      <c r="Q106" s="32">
        <v>477</v>
      </c>
      <c r="R106" s="33">
        <f t="shared" si="50"/>
        <v>11261</v>
      </c>
      <c r="T106" s="47">
        <v>0</v>
      </c>
      <c r="U106" s="47">
        <v>0</v>
      </c>
      <c r="V106" s="47">
        <v>0</v>
      </c>
      <c r="W106" s="47">
        <v>0</v>
      </c>
      <c r="X106" s="47">
        <v>0</v>
      </c>
      <c r="Y106" s="47">
        <v>0</v>
      </c>
      <c r="Z106" s="47">
        <v>0</v>
      </c>
      <c r="AA106" s="47">
        <v>0</v>
      </c>
      <c r="AB106" s="47">
        <v>0</v>
      </c>
      <c r="AC106" s="47">
        <v>0</v>
      </c>
      <c r="AD106" s="47">
        <v>0</v>
      </c>
      <c r="AE106" s="47">
        <v>0</v>
      </c>
      <c r="AF106" s="47">
        <f t="shared" si="35"/>
        <v>0</v>
      </c>
      <c r="AG106" s="33">
        <f t="shared" si="51"/>
        <v>0</v>
      </c>
      <c r="AH106" s="47">
        <v>0</v>
      </c>
      <c r="AI106" s="47">
        <v>0</v>
      </c>
      <c r="AJ106" s="47">
        <v>0</v>
      </c>
      <c r="AK106" s="47">
        <v>0</v>
      </c>
      <c r="AL106" s="47">
        <v>0</v>
      </c>
      <c r="AM106" s="47">
        <v>0</v>
      </c>
      <c r="AN106" s="47">
        <v>0</v>
      </c>
      <c r="AO106" s="47">
        <v>0</v>
      </c>
      <c r="AP106" s="47">
        <v>0</v>
      </c>
      <c r="AQ106" s="47">
        <v>0</v>
      </c>
      <c r="AR106" s="47">
        <v>0</v>
      </c>
      <c r="AS106" s="47">
        <v>0</v>
      </c>
      <c r="AT106" s="47">
        <f t="shared" si="36"/>
        <v>0</v>
      </c>
      <c r="AV106" s="32">
        <f t="shared" si="61"/>
        <v>664</v>
      </c>
      <c r="AW106" s="32">
        <f t="shared" si="61"/>
        <v>734</v>
      </c>
      <c r="AX106" s="32">
        <f t="shared" si="61"/>
        <v>664</v>
      </c>
      <c r="AY106" s="32">
        <f t="shared" si="60"/>
        <v>451</v>
      </c>
      <c r="AZ106" s="32">
        <f t="shared" si="60"/>
        <v>737</v>
      </c>
      <c r="BA106" s="32">
        <f t="shared" si="60"/>
        <v>1421</v>
      </c>
      <c r="BB106" s="32">
        <f t="shared" si="52"/>
        <v>1740</v>
      </c>
      <c r="BC106" s="32">
        <f t="shared" si="52"/>
        <v>1926</v>
      </c>
      <c r="BD106" s="32">
        <f t="shared" si="52"/>
        <v>1195</v>
      </c>
      <c r="BE106" s="32">
        <f t="shared" si="52"/>
        <v>836</v>
      </c>
      <c r="BF106" s="32">
        <f t="shared" si="52"/>
        <v>416</v>
      </c>
      <c r="BG106" s="32">
        <f t="shared" si="52"/>
        <v>477</v>
      </c>
      <c r="BI106" s="48">
        <f t="shared" si="53"/>
        <v>7855</v>
      </c>
      <c r="BJ106" s="49">
        <f t="shared" si="54"/>
        <v>0</v>
      </c>
      <c r="BK106" s="49">
        <f t="shared" si="55"/>
        <v>3406</v>
      </c>
      <c r="BL106" s="49">
        <f t="shared" si="56"/>
        <v>0</v>
      </c>
      <c r="BM106" s="54"/>
      <c r="BN106" s="51">
        <f t="shared" si="37"/>
        <v>778.98034999999993</v>
      </c>
      <c r="BO106" s="51">
        <f t="shared" si="38"/>
        <v>286.68302</v>
      </c>
      <c r="BP106" s="52">
        <f t="shared" si="39"/>
        <v>0</v>
      </c>
      <c r="BQ106" s="52">
        <f t="shared" si="40"/>
        <v>0</v>
      </c>
      <c r="BR106" s="52">
        <f t="shared" si="41"/>
        <v>0</v>
      </c>
      <c r="BS106" s="52">
        <f t="shared" si="42"/>
        <v>0</v>
      </c>
      <c r="BT106" s="51">
        <f t="shared" si="43"/>
        <v>259.68</v>
      </c>
      <c r="BU106" s="51">
        <f t="shared" si="44"/>
        <v>-60.323003485550004</v>
      </c>
      <c r="BV106" s="52">
        <f t="shared" si="45"/>
        <v>0</v>
      </c>
      <c r="BW106" s="52">
        <f t="shared" si="46"/>
        <v>0</v>
      </c>
      <c r="BX106" s="53">
        <f t="shared" si="47"/>
        <v>1265.02036651445</v>
      </c>
      <c r="BY106" s="53">
        <f t="shared" si="48"/>
        <v>139.52378999999999</v>
      </c>
      <c r="BZ106" s="55">
        <f t="shared" si="49"/>
        <v>39.334673000000002</v>
      </c>
      <c r="CA106" s="55">
        <f t="shared" si="58"/>
        <v>6.7299083498568741</v>
      </c>
      <c r="CB106" s="55">
        <f t="shared" si="59"/>
        <v>1450.6087378643069</v>
      </c>
    </row>
    <row r="107" spans="1:80" x14ac:dyDescent="0.2">
      <c r="A107" s="28">
        <f t="shared" si="57"/>
        <v>98</v>
      </c>
      <c r="B107" s="63" t="s">
        <v>1682</v>
      </c>
      <c r="C107" s="35" t="s">
        <v>213</v>
      </c>
      <c r="D107" s="35" t="s">
        <v>214</v>
      </c>
      <c r="E107" s="35" t="s">
        <v>22</v>
      </c>
      <c r="F107" s="32">
        <v>16440</v>
      </c>
      <c r="G107" s="32">
        <v>19080</v>
      </c>
      <c r="H107" s="32">
        <v>17040</v>
      </c>
      <c r="I107" s="32">
        <v>10440</v>
      </c>
      <c r="J107" s="32">
        <v>12480</v>
      </c>
      <c r="K107" s="32">
        <v>19200</v>
      </c>
      <c r="L107" s="32">
        <v>20640</v>
      </c>
      <c r="M107" s="32">
        <v>25440</v>
      </c>
      <c r="N107" s="32">
        <v>30600</v>
      </c>
      <c r="O107" s="32">
        <v>17880</v>
      </c>
      <c r="P107" s="32">
        <v>13440</v>
      </c>
      <c r="Q107" s="32">
        <v>12000</v>
      </c>
      <c r="R107" s="33">
        <f t="shared" si="50"/>
        <v>214680</v>
      </c>
      <c r="T107" s="47">
        <v>51</v>
      </c>
      <c r="U107" s="47">
        <v>53</v>
      </c>
      <c r="V107" s="47">
        <v>51</v>
      </c>
      <c r="W107" s="47">
        <v>47</v>
      </c>
      <c r="X107" s="47">
        <v>35</v>
      </c>
      <c r="Y107" s="47">
        <v>72</v>
      </c>
      <c r="Z107" s="47">
        <v>75</v>
      </c>
      <c r="AA107" s="47">
        <v>100</v>
      </c>
      <c r="AB107" s="47">
        <v>119</v>
      </c>
      <c r="AC107" s="47">
        <v>105</v>
      </c>
      <c r="AD107" s="47">
        <v>54</v>
      </c>
      <c r="AE107" s="47">
        <v>29</v>
      </c>
      <c r="AF107" s="47">
        <f t="shared" si="35"/>
        <v>791</v>
      </c>
      <c r="AG107" s="33">
        <f t="shared" si="51"/>
        <v>119</v>
      </c>
      <c r="AH107" s="47">
        <v>0</v>
      </c>
      <c r="AI107" s="47">
        <v>0</v>
      </c>
      <c r="AJ107" s="47">
        <v>0</v>
      </c>
      <c r="AK107" s="47">
        <v>0</v>
      </c>
      <c r="AL107" s="47">
        <v>0</v>
      </c>
      <c r="AM107" s="47">
        <v>0</v>
      </c>
      <c r="AN107" s="47">
        <v>0</v>
      </c>
      <c r="AO107" s="47">
        <v>0</v>
      </c>
      <c r="AP107" s="47">
        <v>0</v>
      </c>
      <c r="AQ107" s="47">
        <v>0</v>
      </c>
      <c r="AR107" s="47">
        <v>0</v>
      </c>
      <c r="AS107" s="47">
        <v>0</v>
      </c>
      <c r="AT107" s="47">
        <f t="shared" si="36"/>
        <v>0</v>
      </c>
      <c r="AV107" s="32">
        <f t="shared" si="61"/>
        <v>3000</v>
      </c>
      <c r="AW107" s="32">
        <f t="shared" si="61"/>
        <v>3000</v>
      </c>
      <c r="AX107" s="32">
        <f t="shared" si="61"/>
        <v>3000</v>
      </c>
      <c r="AY107" s="32">
        <f t="shared" si="60"/>
        <v>3000</v>
      </c>
      <c r="AZ107" s="32">
        <f t="shared" si="60"/>
        <v>3000</v>
      </c>
      <c r="BA107" s="32">
        <f t="shared" si="60"/>
        <v>3000</v>
      </c>
      <c r="BB107" s="32">
        <f t="shared" si="52"/>
        <v>3000</v>
      </c>
      <c r="BC107" s="32">
        <f t="shared" si="52"/>
        <v>3000</v>
      </c>
      <c r="BD107" s="32">
        <f t="shared" si="52"/>
        <v>3000</v>
      </c>
      <c r="BE107" s="32">
        <f t="shared" si="52"/>
        <v>3000</v>
      </c>
      <c r="BF107" s="32">
        <f t="shared" si="52"/>
        <v>3000</v>
      </c>
      <c r="BG107" s="32">
        <f t="shared" si="52"/>
        <v>3000</v>
      </c>
      <c r="BI107" s="48">
        <f t="shared" si="53"/>
        <v>18000</v>
      </c>
      <c r="BJ107" s="49">
        <f t="shared" si="54"/>
        <v>108240</v>
      </c>
      <c r="BK107" s="49">
        <f t="shared" si="55"/>
        <v>18000</v>
      </c>
      <c r="BL107" s="49">
        <f t="shared" si="56"/>
        <v>70440</v>
      </c>
      <c r="BM107" s="54"/>
      <c r="BN107" s="51">
        <f t="shared" si="37"/>
        <v>5287.7064</v>
      </c>
      <c r="BO107" s="51">
        <f t="shared" si="38"/>
        <v>2737.8984</v>
      </c>
      <c r="BP107" s="52">
        <f t="shared" si="39"/>
        <v>10808.16</v>
      </c>
      <c r="BQ107" s="52">
        <f t="shared" si="40"/>
        <v>5053.05</v>
      </c>
      <c r="BR107" s="52">
        <f t="shared" si="41"/>
        <v>0</v>
      </c>
      <c r="BS107" s="52">
        <f t="shared" si="42"/>
        <v>0</v>
      </c>
      <c r="BT107" s="51">
        <f t="shared" si="43"/>
        <v>259.68</v>
      </c>
      <c r="BU107" s="51">
        <f t="shared" si="44"/>
        <v>-1099.027710822</v>
      </c>
      <c r="BV107" s="52">
        <f t="shared" si="45"/>
        <v>1178.5899999999999</v>
      </c>
      <c r="BW107" s="52">
        <f t="shared" si="46"/>
        <v>427.14000000000004</v>
      </c>
      <c r="BX107" s="53">
        <f t="shared" si="47"/>
        <v>24653.197089178</v>
      </c>
      <c r="BY107" s="53">
        <f t="shared" si="48"/>
        <v>2659.8852000000002</v>
      </c>
      <c r="BZ107" s="55">
        <f t="shared" si="49"/>
        <v>749.87724000000003</v>
      </c>
      <c r="CA107" s="55">
        <f t="shared" si="58"/>
        <v>131.15500851442695</v>
      </c>
      <c r="CB107" s="55">
        <f t="shared" si="59"/>
        <v>28194.114537692429</v>
      </c>
    </row>
    <row r="108" spans="1:80" x14ac:dyDescent="0.2">
      <c r="A108" s="28">
        <f t="shared" si="57"/>
        <v>99</v>
      </c>
      <c r="B108" s="63" t="s">
        <v>1682</v>
      </c>
      <c r="C108" s="35" t="s">
        <v>485</v>
      </c>
      <c r="D108" s="35" t="s">
        <v>486</v>
      </c>
      <c r="E108" s="35" t="s">
        <v>23</v>
      </c>
      <c r="F108" s="32">
        <v>4</v>
      </c>
      <c r="G108" s="32">
        <v>5</v>
      </c>
      <c r="H108" s="32">
        <v>4</v>
      </c>
      <c r="I108" s="32">
        <v>5</v>
      </c>
      <c r="J108" s="32">
        <v>5</v>
      </c>
      <c r="K108" s="32">
        <v>7</v>
      </c>
      <c r="L108" s="32">
        <v>5</v>
      </c>
      <c r="M108" s="32">
        <v>6</v>
      </c>
      <c r="N108" s="32">
        <v>6</v>
      </c>
      <c r="O108" s="32">
        <v>5</v>
      </c>
      <c r="P108" s="32">
        <v>6</v>
      </c>
      <c r="Q108" s="32">
        <v>4</v>
      </c>
      <c r="R108" s="33">
        <f t="shared" si="50"/>
        <v>62</v>
      </c>
      <c r="T108" s="47">
        <v>0</v>
      </c>
      <c r="U108" s="47">
        <v>0</v>
      </c>
      <c r="V108" s="47">
        <v>0</v>
      </c>
      <c r="W108" s="47">
        <v>0</v>
      </c>
      <c r="X108" s="47">
        <v>0</v>
      </c>
      <c r="Y108" s="47">
        <v>0</v>
      </c>
      <c r="Z108" s="47">
        <v>0</v>
      </c>
      <c r="AA108" s="47">
        <v>0</v>
      </c>
      <c r="AB108" s="47">
        <v>0</v>
      </c>
      <c r="AC108" s="47">
        <v>0</v>
      </c>
      <c r="AD108" s="47">
        <v>0</v>
      </c>
      <c r="AE108" s="47">
        <v>0</v>
      </c>
      <c r="AF108" s="47">
        <f t="shared" si="35"/>
        <v>0</v>
      </c>
      <c r="AG108" s="33">
        <f t="shared" si="51"/>
        <v>0</v>
      </c>
      <c r="AH108" s="47">
        <v>0</v>
      </c>
      <c r="AI108" s="47">
        <v>0</v>
      </c>
      <c r="AJ108" s="47">
        <v>0</v>
      </c>
      <c r="AK108" s="47">
        <v>0</v>
      </c>
      <c r="AL108" s="47">
        <v>0</v>
      </c>
      <c r="AM108" s="47">
        <v>0</v>
      </c>
      <c r="AN108" s="47">
        <v>0</v>
      </c>
      <c r="AO108" s="47">
        <v>0</v>
      </c>
      <c r="AP108" s="47">
        <v>0</v>
      </c>
      <c r="AQ108" s="47">
        <v>0</v>
      </c>
      <c r="AR108" s="47">
        <v>0</v>
      </c>
      <c r="AS108" s="47">
        <v>0</v>
      </c>
      <c r="AT108" s="47">
        <f t="shared" si="36"/>
        <v>0</v>
      </c>
      <c r="AV108" s="32">
        <f t="shared" si="61"/>
        <v>4</v>
      </c>
      <c r="AW108" s="32">
        <f t="shared" si="61"/>
        <v>5</v>
      </c>
      <c r="AX108" s="32">
        <f t="shared" si="61"/>
        <v>4</v>
      </c>
      <c r="AY108" s="32">
        <f t="shared" si="60"/>
        <v>5</v>
      </c>
      <c r="AZ108" s="32">
        <f t="shared" si="60"/>
        <v>5</v>
      </c>
      <c r="BA108" s="32">
        <f t="shared" si="60"/>
        <v>7</v>
      </c>
      <c r="BB108" s="32">
        <f t="shared" si="52"/>
        <v>5</v>
      </c>
      <c r="BC108" s="32">
        <f t="shared" si="52"/>
        <v>6</v>
      </c>
      <c r="BD108" s="32">
        <f t="shared" si="52"/>
        <v>6</v>
      </c>
      <c r="BE108" s="32">
        <f t="shared" si="52"/>
        <v>5</v>
      </c>
      <c r="BF108" s="32">
        <f t="shared" si="52"/>
        <v>6</v>
      </c>
      <c r="BG108" s="32">
        <f t="shared" si="52"/>
        <v>4</v>
      </c>
      <c r="BI108" s="48">
        <f t="shared" si="53"/>
        <v>34</v>
      </c>
      <c r="BJ108" s="49">
        <f t="shared" si="54"/>
        <v>0</v>
      </c>
      <c r="BK108" s="49">
        <f t="shared" si="55"/>
        <v>28</v>
      </c>
      <c r="BL108" s="49">
        <f t="shared" si="56"/>
        <v>0</v>
      </c>
      <c r="BM108" s="54"/>
      <c r="BN108" s="51">
        <f t="shared" si="37"/>
        <v>3.3717799999999998</v>
      </c>
      <c r="BO108" s="51">
        <f t="shared" si="38"/>
        <v>2.35676</v>
      </c>
      <c r="BP108" s="52">
        <f t="shared" si="39"/>
        <v>0</v>
      </c>
      <c r="BQ108" s="52">
        <f t="shared" si="40"/>
        <v>0</v>
      </c>
      <c r="BR108" s="52">
        <f t="shared" si="41"/>
        <v>0</v>
      </c>
      <c r="BS108" s="52">
        <f t="shared" si="42"/>
        <v>0</v>
      </c>
      <c r="BT108" s="51">
        <f t="shared" si="43"/>
        <v>259.68</v>
      </c>
      <c r="BU108" s="51">
        <f t="shared" si="44"/>
        <v>-12.080069698100001</v>
      </c>
      <c r="BV108" s="52">
        <f t="shared" si="45"/>
        <v>0</v>
      </c>
      <c r="BW108" s="52">
        <f t="shared" si="46"/>
        <v>0</v>
      </c>
      <c r="BX108" s="53">
        <f t="shared" si="47"/>
        <v>253.32847030190001</v>
      </c>
      <c r="BY108" s="53">
        <f t="shared" si="48"/>
        <v>0.76817999999999997</v>
      </c>
      <c r="BZ108" s="55">
        <f t="shared" si="49"/>
        <v>0.21656600000000001</v>
      </c>
      <c r="CA108" s="55">
        <f t="shared" si="58"/>
        <v>1.347707462006108</v>
      </c>
      <c r="CB108" s="55">
        <f t="shared" si="59"/>
        <v>255.66092376390611</v>
      </c>
    </row>
    <row r="109" spans="1:80" x14ac:dyDescent="0.2">
      <c r="A109" s="28">
        <f t="shared" si="57"/>
        <v>100</v>
      </c>
      <c r="B109" s="63" t="s">
        <v>1682</v>
      </c>
      <c r="C109" s="35" t="s">
        <v>215</v>
      </c>
      <c r="D109" s="35" t="s">
        <v>216</v>
      </c>
      <c r="E109" s="35" t="s">
        <v>4</v>
      </c>
      <c r="F109" s="32">
        <v>0</v>
      </c>
      <c r="G109" s="32">
        <v>0</v>
      </c>
      <c r="H109" s="32">
        <v>0</v>
      </c>
      <c r="I109" s="32">
        <v>0</v>
      </c>
      <c r="J109" s="32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3">
        <f t="shared" si="50"/>
        <v>0</v>
      </c>
      <c r="T109" s="47"/>
      <c r="U109" s="47"/>
      <c r="V109" s="47">
        <v>25</v>
      </c>
      <c r="W109" s="47"/>
      <c r="X109" s="47"/>
      <c r="Y109" s="47"/>
      <c r="Z109" s="47"/>
      <c r="AA109" s="47"/>
      <c r="AB109" s="47"/>
      <c r="AC109" s="47"/>
      <c r="AD109" s="47"/>
      <c r="AE109" s="47"/>
      <c r="AF109" s="47">
        <f t="shared" si="35"/>
        <v>25</v>
      </c>
      <c r="AG109" s="33">
        <f t="shared" si="51"/>
        <v>25</v>
      </c>
      <c r="AH109" s="47">
        <v>0</v>
      </c>
      <c r="AI109" s="47">
        <v>0</v>
      </c>
      <c r="AJ109" s="47">
        <v>0</v>
      </c>
      <c r="AK109" s="47">
        <v>0</v>
      </c>
      <c r="AL109" s="47">
        <v>0</v>
      </c>
      <c r="AM109" s="47">
        <v>0</v>
      </c>
      <c r="AN109" s="47">
        <v>0</v>
      </c>
      <c r="AO109" s="47">
        <v>0</v>
      </c>
      <c r="AP109" s="47">
        <v>0</v>
      </c>
      <c r="AQ109" s="47">
        <v>0</v>
      </c>
      <c r="AR109" s="47">
        <v>0</v>
      </c>
      <c r="AS109" s="47">
        <v>0</v>
      </c>
      <c r="AT109" s="47">
        <f t="shared" si="36"/>
        <v>0</v>
      </c>
      <c r="AV109" s="32">
        <f t="shared" si="61"/>
        <v>0</v>
      </c>
      <c r="AW109" s="32">
        <f t="shared" si="61"/>
        <v>0</v>
      </c>
      <c r="AX109" s="32">
        <f t="shared" si="61"/>
        <v>0</v>
      </c>
      <c r="AY109" s="32">
        <f t="shared" si="60"/>
        <v>0</v>
      </c>
      <c r="AZ109" s="32">
        <f t="shared" si="60"/>
        <v>0</v>
      </c>
      <c r="BA109" s="32">
        <f t="shared" si="60"/>
        <v>0</v>
      </c>
      <c r="BB109" s="32">
        <f t="shared" si="52"/>
        <v>0</v>
      </c>
      <c r="BC109" s="32">
        <f t="shared" si="52"/>
        <v>0</v>
      </c>
      <c r="BD109" s="32">
        <f t="shared" si="52"/>
        <v>0</v>
      </c>
      <c r="BE109" s="32">
        <f t="shared" si="52"/>
        <v>0</v>
      </c>
      <c r="BF109" s="32">
        <f t="shared" si="52"/>
        <v>0</v>
      </c>
      <c r="BG109" s="32">
        <f t="shared" si="52"/>
        <v>0</v>
      </c>
      <c r="BI109" s="48">
        <f t="shared" si="53"/>
        <v>0</v>
      </c>
      <c r="BJ109" s="49">
        <f t="shared" si="54"/>
        <v>0</v>
      </c>
      <c r="BK109" s="49">
        <f t="shared" si="55"/>
        <v>0</v>
      </c>
      <c r="BL109" s="49">
        <f t="shared" si="56"/>
        <v>0</v>
      </c>
      <c r="BM109" s="54"/>
      <c r="BN109" s="51">
        <f t="shared" si="37"/>
        <v>0</v>
      </c>
      <c r="BO109" s="51">
        <f t="shared" si="38"/>
        <v>0</v>
      </c>
      <c r="BP109" s="52">
        <f t="shared" si="39"/>
        <v>0</v>
      </c>
      <c r="BQ109" s="52">
        <f t="shared" si="40"/>
        <v>443.25</v>
      </c>
      <c r="BR109" s="52">
        <f t="shared" si="41"/>
        <v>0</v>
      </c>
      <c r="BS109" s="52">
        <f t="shared" si="42"/>
        <v>0</v>
      </c>
      <c r="BT109" s="51">
        <f t="shared" si="43"/>
        <v>259.68</v>
      </c>
      <c r="BU109" s="51">
        <f t="shared" si="44"/>
        <v>-31.993858950000003</v>
      </c>
      <c r="BV109" s="52">
        <f t="shared" si="45"/>
        <v>37.25</v>
      </c>
      <c r="BW109" s="52">
        <f t="shared" si="46"/>
        <v>13.5</v>
      </c>
      <c r="BX109" s="53">
        <f t="shared" si="47"/>
        <v>721.68614105000006</v>
      </c>
      <c r="BY109" s="53">
        <f t="shared" si="48"/>
        <v>0</v>
      </c>
      <c r="BZ109" s="55">
        <f t="shared" si="49"/>
        <v>0</v>
      </c>
      <c r="CA109" s="55">
        <f t="shared" si="58"/>
        <v>3.8393702703860004</v>
      </c>
      <c r="CB109" s="55">
        <f t="shared" si="59"/>
        <v>725.52551132038604</v>
      </c>
    </row>
    <row r="110" spans="1:80" x14ac:dyDescent="0.2">
      <c r="A110" s="28">
        <f t="shared" si="57"/>
        <v>101</v>
      </c>
      <c r="B110" s="63" t="s">
        <v>1682</v>
      </c>
      <c r="C110" s="35" t="s">
        <v>217</v>
      </c>
      <c r="D110" s="35" t="s">
        <v>218</v>
      </c>
      <c r="E110" s="35" t="s">
        <v>22</v>
      </c>
      <c r="F110" s="32">
        <v>916</v>
      </c>
      <c r="G110" s="32">
        <v>686</v>
      </c>
      <c r="H110" s="32">
        <v>625</v>
      </c>
      <c r="I110" s="32">
        <v>373</v>
      </c>
      <c r="J110" s="32">
        <v>286</v>
      </c>
      <c r="K110" s="32">
        <v>587</v>
      </c>
      <c r="L110" s="32">
        <v>251</v>
      </c>
      <c r="M110" s="32">
        <v>209</v>
      </c>
      <c r="N110" s="32">
        <v>334</v>
      </c>
      <c r="O110" s="32">
        <v>282</v>
      </c>
      <c r="P110" s="32">
        <v>256</v>
      </c>
      <c r="Q110" s="32">
        <v>265</v>
      </c>
      <c r="R110" s="33">
        <f t="shared" si="50"/>
        <v>5070</v>
      </c>
      <c r="T110" s="47">
        <v>0</v>
      </c>
      <c r="U110" s="47">
        <v>0</v>
      </c>
      <c r="V110" s="47">
        <v>0</v>
      </c>
      <c r="W110" s="47">
        <v>0</v>
      </c>
      <c r="X110" s="47">
        <v>0</v>
      </c>
      <c r="Y110" s="47">
        <v>0</v>
      </c>
      <c r="Z110" s="47">
        <v>0</v>
      </c>
      <c r="AA110" s="47">
        <v>0</v>
      </c>
      <c r="AB110" s="47">
        <v>0</v>
      </c>
      <c r="AC110" s="47">
        <v>0</v>
      </c>
      <c r="AD110" s="47">
        <v>0</v>
      </c>
      <c r="AE110" s="47">
        <v>0</v>
      </c>
      <c r="AF110" s="47">
        <f t="shared" si="35"/>
        <v>0</v>
      </c>
      <c r="AG110" s="33">
        <f t="shared" si="51"/>
        <v>0</v>
      </c>
      <c r="AH110" s="47">
        <v>0</v>
      </c>
      <c r="AI110" s="47">
        <v>0</v>
      </c>
      <c r="AJ110" s="47">
        <v>0</v>
      </c>
      <c r="AK110" s="47">
        <v>0</v>
      </c>
      <c r="AL110" s="47">
        <v>0</v>
      </c>
      <c r="AM110" s="47">
        <v>0</v>
      </c>
      <c r="AN110" s="47">
        <v>0</v>
      </c>
      <c r="AO110" s="47">
        <v>0</v>
      </c>
      <c r="AP110" s="47">
        <v>0</v>
      </c>
      <c r="AQ110" s="47">
        <v>0</v>
      </c>
      <c r="AR110" s="47">
        <v>0</v>
      </c>
      <c r="AS110" s="47">
        <v>0</v>
      </c>
      <c r="AT110" s="47">
        <f t="shared" si="36"/>
        <v>0</v>
      </c>
      <c r="AV110" s="32">
        <f t="shared" si="61"/>
        <v>916</v>
      </c>
      <c r="AW110" s="32">
        <f t="shared" si="61"/>
        <v>686</v>
      </c>
      <c r="AX110" s="32">
        <f t="shared" si="61"/>
        <v>625</v>
      </c>
      <c r="AY110" s="32">
        <f t="shared" si="60"/>
        <v>373</v>
      </c>
      <c r="AZ110" s="32">
        <f t="shared" si="60"/>
        <v>286</v>
      </c>
      <c r="BA110" s="32">
        <f t="shared" si="60"/>
        <v>587</v>
      </c>
      <c r="BB110" s="32">
        <f t="shared" si="52"/>
        <v>251</v>
      </c>
      <c r="BC110" s="32">
        <f t="shared" si="52"/>
        <v>209</v>
      </c>
      <c r="BD110" s="32">
        <f t="shared" si="52"/>
        <v>334</v>
      </c>
      <c r="BE110" s="32">
        <f t="shared" si="52"/>
        <v>282</v>
      </c>
      <c r="BF110" s="32">
        <f t="shared" si="52"/>
        <v>256</v>
      </c>
      <c r="BG110" s="32">
        <f t="shared" si="52"/>
        <v>265</v>
      </c>
      <c r="BI110" s="48">
        <f t="shared" si="53"/>
        <v>1949</v>
      </c>
      <c r="BJ110" s="49">
        <f t="shared" si="54"/>
        <v>0</v>
      </c>
      <c r="BK110" s="49">
        <f t="shared" si="55"/>
        <v>3121</v>
      </c>
      <c r="BL110" s="49">
        <f t="shared" si="56"/>
        <v>0</v>
      </c>
      <c r="BM110" s="54"/>
      <c r="BN110" s="51">
        <f t="shared" si="37"/>
        <v>193.28233</v>
      </c>
      <c r="BO110" s="51">
        <f t="shared" si="38"/>
        <v>262.69457</v>
      </c>
      <c r="BP110" s="52">
        <f t="shared" si="39"/>
        <v>0</v>
      </c>
      <c r="BQ110" s="52">
        <f t="shared" si="40"/>
        <v>0</v>
      </c>
      <c r="BR110" s="52">
        <f t="shared" si="41"/>
        <v>0</v>
      </c>
      <c r="BS110" s="52">
        <f t="shared" si="42"/>
        <v>0</v>
      </c>
      <c r="BT110" s="51">
        <f t="shared" si="43"/>
        <v>259.68</v>
      </c>
      <c r="BU110" s="51">
        <f t="shared" si="44"/>
        <v>-32.573123803499996</v>
      </c>
      <c r="BV110" s="52">
        <f t="shared" si="45"/>
        <v>0</v>
      </c>
      <c r="BW110" s="52">
        <f t="shared" si="46"/>
        <v>0</v>
      </c>
      <c r="BX110" s="53">
        <f t="shared" si="47"/>
        <v>683.08377619649991</v>
      </c>
      <c r="BY110" s="53">
        <f t="shared" si="48"/>
        <v>62.817300000000003</v>
      </c>
      <c r="BZ110" s="55">
        <f t="shared" si="49"/>
        <v>17.709510000000002</v>
      </c>
      <c r="CA110" s="55">
        <f t="shared" si="58"/>
        <v>3.6340056893653796</v>
      </c>
      <c r="CB110" s="55">
        <f t="shared" si="59"/>
        <v>767.24459188586536</v>
      </c>
    </row>
    <row r="111" spans="1:80" x14ac:dyDescent="0.2">
      <c r="A111" s="28">
        <f t="shared" si="57"/>
        <v>102</v>
      </c>
      <c r="B111" s="63" t="s">
        <v>1682</v>
      </c>
      <c r="C111" s="35" t="s">
        <v>219</v>
      </c>
      <c r="D111" s="35" t="s">
        <v>220</v>
      </c>
      <c r="E111" s="35" t="s">
        <v>22</v>
      </c>
      <c r="F111" s="32">
        <v>21840</v>
      </c>
      <c r="G111" s="32">
        <v>24360</v>
      </c>
      <c r="H111" s="32">
        <v>21720</v>
      </c>
      <c r="I111" s="32">
        <v>12960</v>
      </c>
      <c r="J111" s="32">
        <v>16560</v>
      </c>
      <c r="K111" s="32">
        <v>21600</v>
      </c>
      <c r="L111" s="32">
        <v>29640</v>
      </c>
      <c r="M111" s="32">
        <v>27480</v>
      </c>
      <c r="N111" s="32">
        <v>26880</v>
      </c>
      <c r="O111" s="32">
        <v>19680</v>
      </c>
      <c r="P111" s="32">
        <v>15000</v>
      </c>
      <c r="Q111" s="32">
        <v>17040</v>
      </c>
      <c r="R111" s="33">
        <f t="shared" si="50"/>
        <v>254760</v>
      </c>
      <c r="T111" s="47">
        <v>70</v>
      </c>
      <c r="U111" s="47">
        <v>70</v>
      </c>
      <c r="V111" s="47">
        <v>71</v>
      </c>
      <c r="W111" s="47">
        <v>51</v>
      </c>
      <c r="X111" s="47">
        <v>76</v>
      </c>
      <c r="Y111" s="47">
        <v>82</v>
      </c>
      <c r="Z111" s="47">
        <v>94</v>
      </c>
      <c r="AA111" s="47">
        <v>99</v>
      </c>
      <c r="AB111" s="47">
        <v>102</v>
      </c>
      <c r="AC111" s="47">
        <v>72</v>
      </c>
      <c r="AD111" s="47">
        <v>45</v>
      </c>
      <c r="AE111" s="47">
        <v>41</v>
      </c>
      <c r="AF111" s="47">
        <f t="shared" si="35"/>
        <v>873</v>
      </c>
      <c r="AG111" s="33">
        <f t="shared" si="51"/>
        <v>102</v>
      </c>
      <c r="AH111" s="47">
        <v>0</v>
      </c>
      <c r="AI111" s="47">
        <v>0</v>
      </c>
      <c r="AJ111" s="47">
        <v>0</v>
      </c>
      <c r="AK111" s="47">
        <v>0</v>
      </c>
      <c r="AL111" s="47">
        <v>0</v>
      </c>
      <c r="AM111" s="47">
        <v>0</v>
      </c>
      <c r="AN111" s="47">
        <v>0</v>
      </c>
      <c r="AO111" s="47">
        <v>0</v>
      </c>
      <c r="AP111" s="47">
        <v>0</v>
      </c>
      <c r="AQ111" s="47">
        <v>0</v>
      </c>
      <c r="AR111" s="47">
        <v>0</v>
      </c>
      <c r="AS111" s="47">
        <v>0</v>
      </c>
      <c r="AT111" s="47">
        <f t="shared" si="36"/>
        <v>0</v>
      </c>
      <c r="AV111" s="32">
        <f t="shared" si="61"/>
        <v>3000</v>
      </c>
      <c r="AW111" s="32">
        <f t="shared" si="61"/>
        <v>3000</v>
      </c>
      <c r="AX111" s="32">
        <f t="shared" si="61"/>
        <v>3000</v>
      </c>
      <c r="AY111" s="32">
        <f t="shared" si="60"/>
        <v>3000</v>
      </c>
      <c r="AZ111" s="32">
        <f t="shared" si="60"/>
        <v>3000</v>
      </c>
      <c r="BA111" s="32">
        <f t="shared" si="60"/>
        <v>3000</v>
      </c>
      <c r="BB111" s="32">
        <f t="shared" si="52"/>
        <v>3000</v>
      </c>
      <c r="BC111" s="32">
        <f t="shared" si="52"/>
        <v>3000</v>
      </c>
      <c r="BD111" s="32">
        <f t="shared" si="52"/>
        <v>3000</v>
      </c>
      <c r="BE111" s="32">
        <f t="shared" si="52"/>
        <v>3000</v>
      </c>
      <c r="BF111" s="32">
        <f t="shared" si="52"/>
        <v>3000</v>
      </c>
      <c r="BG111" s="32">
        <f t="shared" si="52"/>
        <v>3000</v>
      </c>
      <c r="BI111" s="48">
        <f t="shared" si="53"/>
        <v>18000</v>
      </c>
      <c r="BJ111" s="49">
        <f t="shared" si="54"/>
        <v>123840</v>
      </c>
      <c r="BK111" s="49">
        <f t="shared" si="55"/>
        <v>18000</v>
      </c>
      <c r="BL111" s="49">
        <f t="shared" si="56"/>
        <v>94920</v>
      </c>
      <c r="BM111" s="54"/>
      <c r="BN111" s="51">
        <f t="shared" si="37"/>
        <v>5792.5223999999998</v>
      </c>
      <c r="BO111" s="51">
        <f t="shared" si="38"/>
        <v>3162.8712</v>
      </c>
      <c r="BP111" s="52">
        <f t="shared" si="39"/>
        <v>11214</v>
      </c>
      <c r="BQ111" s="52">
        <f t="shared" si="40"/>
        <v>6170.04</v>
      </c>
      <c r="BR111" s="52">
        <f t="shared" si="41"/>
        <v>0</v>
      </c>
      <c r="BS111" s="52">
        <f t="shared" si="42"/>
        <v>0</v>
      </c>
      <c r="BT111" s="51">
        <f t="shared" si="43"/>
        <v>259.68</v>
      </c>
      <c r="BU111" s="51">
        <f t="shared" si="44"/>
        <v>-1210.6586555040001</v>
      </c>
      <c r="BV111" s="52">
        <f t="shared" si="45"/>
        <v>1300.77</v>
      </c>
      <c r="BW111" s="52">
        <f t="shared" si="46"/>
        <v>471.42</v>
      </c>
      <c r="BX111" s="53">
        <f t="shared" si="47"/>
        <v>27160.644944495998</v>
      </c>
      <c r="BY111" s="53">
        <f t="shared" si="48"/>
        <v>3156.4764</v>
      </c>
      <c r="BZ111" s="55">
        <f t="shared" si="49"/>
        <v>889.87667999999996</v>
      </c>
      <c r="CA111" s="55">
        <f t="shared" si="58"/>
        <v>144.49463110471871</v>
      </c>
      <c r="CB111" s="55">
        <f t="shared" si="59"/>
        <v>31351.492655600716</v>
      </c>
    </row>
    <row r="112" spans="1:80" x14ac:dyDescent="0.2">
      <c r="A112" s="28">
        <f t="shared" si="57"/>
        <v>103</v>
      </c>
      <c r="B112" s="63" t="s">
        <v>1682</v>
      </c>
      <c r="C112" s="35" t="s">
        <v>221</v>
      </c>
      <c r="D112" s="35" t="s">
        <v>222</v>
      </c>
      <c r="E112" s="35" t="s">
        <v>1</v>
      </c>
      <c r="F112" s="32">
        <v>18360</v>
      </c>
      <c r="G112" s="32">
        <v>25560</v>
      </c>
      <c r="H112" s="32">
        <v>21360</v>
      </c>
      <c r="I112" s="32">
        <v>6840</v>
      </c>
      <c r="J112" s="32">
        <v>9000</v>
      </c>
      <c r="K112" s="32">
        <v>8160</v>
      </c>
      <c r="L112" s="32">
        <v>12840</v>
      </c>
      <c r="M112" s="32">
        <v>17640</v>
      </c>
      <c r="N112" s="32">
        <v>19200</v>
      </c>
      <c r="O112" s="32">
        <v>13440</v>
      </c>
      <c r="P112" s="32">
        <v>11880</v>
      </c>
      <c r="Q112" s="32">
        <v>12240</v>
      </c>
      <c r="R112" s="33">
        <f t="shared" si="50"/>
        <v>176520</v>
      </c>
      <c r="T112" s="47">
        <v>85</v>
      </c>
      <c r="U112" s="47">
        <v>92</v>
      </c>
      <c r="V112" s="47">
        <v>87</v>
      </c>
      <c r="W112" s="47">
        <v>75</v>
      </c>
      <c r="X112" s="47">
        <v>24</v>
      </c>
      <c r="Y112" s="47">
        <v>24</v>
      </c>
      <c r="Z112" s="47">
        <v>46</v>
      </c>
      <c r="AA112" s="47">
        <v>65</v>
      </c>
      <c r="AB112" s="47">
        <v>72</v>
      </c>
      <c r="AC112" s="47">
        <v>79</v>
      </c>
      <c r="AD112" s="47">
        <v>29</v>
      </c>
      <c r="AE112" s="47">
        <v>27</v>
      </c>
      <c r="AF112" s="47">
        <f t="shared" si="35"/>
        <v>705</v>
      </c>
      <c r="AG112" s="33">
        <f t="shared" si="51"/>
        <v>92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f t="shared" si="36"/>
        <v>0</v>
      </c>
      <c r="AV112" s="32">
        <f t="shared" si="61"/>
        <v>3000</v>
      </c>
      <c r="AW112" s="32">
        <f t="shared" si="61"/>
        <v>3000</v>
      </c>
      <c r="AX112" s="32">
        <f t="shared" si="61"/>
        <v>3000</v>
      </c>
      <c r="AY112" s="32">
        <f t="shared" si="60"/>
        <v>3000</v>
      </c>
      <c r="AZ112" s="32">
        <f t="shared" si="60"/>
        <v>3000</v>
      </c>
      <c r="BA112" s="32">
        <f t="shared" si="60"/>
        <v>3000</v>
      </c>
      <c r="BB112" s="32">
        <f t="shared" si="52"/>
        <v>3000</v>
      </c>
      <c r="BC112" s="32">
        <f t="shared" si="52"/>
        <v>3000</v>
      </c>
      <c r="BD112" s="32">
        <f t="shared" si="52"/>
        <v>3000</v>
      </c>
      <c r="BE112" s="32">
        <f t="shared" si="52"/>
        <v>3000</v>
      </c>
      <c r="BF112" s="32">
        <f t="shared" si="52"/>
        <v>3000</v>
      </c>
      <c r="BG112" s="32">
        <f t="shared" si="52"/>
        <v>3000</v>
      </c>
      <c r="BI112" s="48">
        <f t="shared" si="53"/>
        <v>18000</v>
      </c>
      <c r="BJ112" s="49">
        <f t="shared" si="54"/>
        <v>62280</v>
      </c>
      <c r="BK112" s="49">
        <f t="shared" si="55"/>
        <v>18000</v>
      </c>
      <c r="BL112" s="49">
        <f t="shared" si="56"/>
        <v>78240</v>
      </c>
      <c r="BM112" s="54"/>
      <c r="BN112" s="51">
        <f t="shared" si="37"/>
        <v>3800.4407999999999</v>
      </c>
      <c r="BO112" s="51">
        <f t="shared" si="38"/>
        <v>2873.3063999999999</v>
      </c>
      <c r="BP112" s="52">
        <f t="shared" si="39"/>
        <v>6621.5999999999995</v>
      </c>
      <c r="BQ112" s="52">
        <f t="shared" si="40"/>
        <v>7003.35</v>
      </c>
      <c r="BR112" s="52">
        <f t="shared" si="41"/>
        <v>0</v>
      </c>
      <c r="BS112" s="52">
        <f t="shared" si="42"/>
        <v>0</v>
      </c>
      <c r="BT112" s="51">
        <f t="shared" si="43"/>
        <v>259.68</v>
      </c>
      <c r="BU112" s="51">
        <f t="shared" si="44"/>
        <v>-935.71453825800006</v>
      </c>
      <c r="BV112" s="52">
        <f t="shared" si="45"/>
        <v>1050.45</v>
      </c>
      <c r="BW112" s="52">
        <f t="shared" si="46"/>
        <v>380.70000000000005</v>
      </c>
      <c r="BX112" s="53">
        <f t="shared" si="47"/>
        <v>21053.812661742006</v>
      </c>
      <c r="BY112" s="53">
        <f t="shared" si="48"/>
        <v>2187.0828000000001</v>
      </c>
      <c r="BZ112" s="55">
        <f t="shared" si="49"/>
        <v>616.58435999999995</v>
      </c>
      <c r="CA112" s="55">
        <f t="shared" si="58"/>
        <v>112.00628336046748</v>
      </c>
      <c r="CB112" s="55">
        <f t="shared" si="59"/>
        <v>23969.486105102475</v>
      </c>
    </row>
    <row r="113" spans="1:80" x14ac:dyDescent="0.2">
      <c r="A113" s="28">
        <f t="shared" si="57"/>
        <v>104</v>
      </c>
      <c r="B113" s="63" t="s">
        <v>1682</v>
      </c>
      <c r="C113" s="35" t="s">
        <v>223</v>
      </c>
      <c r="D113" s="35" t="s">
        <v>224</v>
      </c>
      <c r="E113" s="35" t="s">
        <v>23</v>
      </c>
      <c r="F113" s="32">
        <v>8849</v>
      </c>
      <c r="G113" s="32">
        <v>8158</v>
      </c>
      <c r="H113" s="32">
        <v>8363</v>
      </c>
      <c r="I113" s="32">
        <v>8386</v>
      </c>
      <c r="J113" s="32">
        <v>10157</v>
      </c>
      <c r="K113" s="32">
        <v>11500</v>
      </c>
      <c r="L113" s="32">
        <v>14921</v>
      </c>
      <c r="M113" s="32">
        <v>14222</v>
      </c>
      <c r="N113" s="32">
        <v>15130</v>
      </c>
      <c r="O113" s="32">
        <v>9735</v>
      </c>
      <c r="P113" s="32">
        <v>9263</v>
      </c>
      <c r="Q113" s="32">
        <v>8344</v>
      </c>
      <c r="R113" s="33">
        <f t="shared" si="50"/>
        <v>127028</v>
      </c>
      <c r="T113" s="47">
        <v>1</v>
      </c>
      <c r="U113" s="47">
        <v>2</v>
      </c>
      <c r="V113" s="47">
        <v>1</v>
      </c>
      <c r="W113" s="47">
        <v>4</v>
      </c>
      <c r="X113" s="47">
        <v>11</v>
      </c>
      <c r="Y113" s="47">
        <v>14</v>
      </c>
      <c r="Z113" s="47">
        <v>16</v>
      </c>
      <c r="AA113" s="47">
        <v>16</v>
      </c>
      <c r="AB113" s="47">
        <v>17</v>
      </c>
      <c r="AC113" s="47">
        <v>15</v>
      </c>
      <c r="AD113" s="47">
        <v>10</v>
      </c>
      <c r="AE113" s="47">
        <v>3</v>
      </c>
      <c r="AF113" s="47">
        <f t="shared" si="35"/>
        <v>110</v>
      </c>
      <c r="AG113" s="33">
        <f t="shared" si="51"/>
        <v>17</v>
      </c>
      <c r="AH113" s="47">
        <v>0</v>
      </c>
      <c r="AI113" s="47">
        <v>0</v>
      </c>
      <c r="AJ113" s="47">
        <v>0</v>
      </c>
      <c r="AK113" s="47">
        <v>0</v>
      </c>
      <c r="AL113" s="47">
        <v>0</v>
      </c>
      <c r="AM113" s="47">
        <v>0</v>
      </c>
      <c r="AN113" s="47">
        <v>0</v>
      </c>
      <c r="AO113" s="47">
        <v>0</v>
      </c>
      <c r="AP113" s="47">
        <v>0</v>
      </c>
      <c r="AQ113" s="47">
        <v>0</v>
      </c>
      <c r="AR113" s="47">
        <v>0</v>
      </c>
      <c r="AS113" s="47">
        <v>0</v>
      </c>
      <c r="AT113" s="47">
        <f t="shared" si="36"/>
        <v>0</v>
      </c>
      <c r="AV113" s="32">
        <f t="shared" si="61"/>
        <v>3000</v>
      </c>
      <c r="AW113" s="32">
        <f t="shared" si="61"/>
        <v>3000</v>
      </c>
      <c r="AX113" s="32">
        <f t="shared" si="61"/>
        <v>3000</v>
      </c>
      <c r="AY113" s="32">
        <f t="shared" si="60"/>
        <v>3000</v>
      </c>
      <c r="AZ113" s="32">
        <f t="shared" si="60"/>
        <v>3000</v>
      </c>
      <c r="BA113" s="32">
        <f t="shared" si="60"/>
        <v>3000</v>
      </c>
      <c r="BB113" s="32">
        <f t="shared" si="52"/>
        <v>3000</v>
      </c>
      <c r="BC113" s="32">
        <f t="shared" si="52"/>
        <v>3000</v>
      </c>
      <c r="BD113" s="32">
        <f t="shared" si="52"/>
        <v>3000</v>
      </c>
      <c r="BE113" s="32">
        <f t="shared" si="52"/>
        <v>3000</v>
      </c>
      <c r="BF113" s="32">
        <f t="shared" si="52"/>
        <v>3000</v>
      </c>
      <c r="BG113" s="32">
        <f t="shared" si="52"/>
        <v>3000</v>
      </c>
      <c r="BI113" s="48">
        <f t="shared" si="53"/>
        <v>18000</v>
      </c>
      <c r="BJ113" s="49">
        <f t="shared" si="54"/>
        <v>57665</v>
      </c>
      <c r="BK113" s="49">
        <f t="shared" si="55"/>
        <v>18000</v>
      </c>
      <c r="BL113" s="49">
        <f t="shared" si="56"/>
        <v>33363</v>
      </c>
      <c r="BM113" s="54"/>
      <c r="BN113" s="51">
        <f t="shared" si="37"/>
        <v>3651.0994000000001</v>
      </c>
      <c r="BO113" s="51">
        <f t="shared" si="38"/>
        <v>2094.2416800000001</v>
      </c>
      <c r="BP113" s="52">
        <f t="shared" si="39"/>
        <v>1901.04</v>
      </c>
      <c r="BQ113" s="52">
        <f t="shared" si="40"/>
        <v>372.33</v>
      </c>
      <c r="BR113" s="52">
        <f t="shared" si="41"/>
        <v>0</v>
      </c>
      <c r="BS113" s="52">
        <f t="shared" si="42"/>
        <v>0</v>
      </c>
      <c r="BT113" s="51">
        <f t="shared" si="43"/>
        <v>259.68</v>
      </c>
      <c r="BU113" s="51">
        <f t="shared" si="44"/>
        <v>-376.79097000619998</v>
      </c>
      <c r="BV113" s="52">
        <f t="shared" si="45"/>
        <v>163.9</v>
      </c>
      <c r="BW113" s="52">
        <f t="shared" si="46"/>
        <v>59.400000000000006</v>
      </c>
      <c r="BX113" s="53">
        <f t="shared" si="47"/>
        <v>8124.9001099937987</v>
      </c>
      <c r="BY113" s="53">
        <f t="shared" si="48"/>
        <v>1573.8769199999999</v>
      </c>
      <c r="BZ113" s="55">
        <f t="shared" si="49"/>
        <v>443.70880399999999</v>
      </c>
      <c r="CA113" s="55">
        <f t="shared" si="58"/>
        <v>43.22446858516701</v>
      </c>
      <c r="CB113" s="55">
        <f t="shared" si="59"/>
        <v>10185.710302578966</v>
      </c>
    </row>
    <row r="114" spans="1:80" x14ac:dyDescent="0.2">
      <c r="A114" s="28">
        <f t="shared" si="57"/>
        <v>105</v>
      </c>
      <c r="B114" s="63" t="s">
        <v>1682</v>
      </c>
      <c r="C114" s="35" t="s">
        <v>225</v>
      </c>
      <c r="D114" s="35" t="s">
        <v>226</v>
      </c>
      <c r="E114" s="35" t="s">
        <v>4</v>
      </c>
      <c r="F114" s="32">
        <v>400</v>
      </c>
      <c r="G114" s="32">
        <v>400</v>
      </c>
      <c r="H114" s="32">
        <v>300</v>
      </c>
      <c r="I114" s="32">
        <v>300</v>
      </c>
      <c r="J114" s="32">
        <v>300</v>
      </c>
      <c r="K114" s="32">
        <v>200</v>
      </c>
      <c r="L114" s="32">
        <v>300</v>
      </c>
      <c r="M114" s="32">
        <v>300</v>
      </c>
      <c r="N114" s="32">
        <v>400</v>
      </c>
      <c r="O114" s="32">
        <v>400</v>
      </c>
      <c r="P114" s="32">
        <v>200</v>
      </c>
      <c r="Q114" s="32">
        <v>300</v>
      </c>
      <c r="R114" s="33">
        <f t="shared" si="50"/>
        <v>3800</v>
      </c>
      <c r="T114" s="47">
        <v>0</v>
      </c>
      <c r="U114" s="47">
        <v>0</v>
      </c>
      <c r="V114" s="47">
        <v>0</v>
      </c>
      <c r="W114" s="47">
        <v>0</v>
      </c>
      <c r="X114" s="47">
        <v>0</v>
      </c>
      <c r="Y114" s="47">
        <v>0</v>
      </c>
      <c r="Z114" s="47">
        <v>0</v>
      </c>
      <c r="AA114" s="47">
        <v>0</v>
      </c>
      <c r="AB114" s="47">
        <v>0</v>
      </c>
      <c r="AC114" s="47">
        <v>0</v>
      </c>
      <c r="AD114" s="47">
        <v>0</v>
      </c>
      <c r="AE114" s="47">
        <v>0</v>
      </c>
      <c r="AF114" s="47">
        <f t="shared" si="35"/>
        <v>0</v>
      </c>
      <c r="AG114" s="33">
        <f t="shared" si="51"/>
        <v>0</v>
      </c>
      <c r="AH114" s="47">
        <v>0</v>
      </c>
      <c r="AI114" s="47">
        <v>0</v>
      </c>
      <c r="AJ114" s="47">
        <v>0</v>
      </c>
      <c r="AK114" s="47">
        <v>0</v>
      </c>
      <c r="AL114" s="47">
        <v>0</v>
      </c>
      <c r="AM114" s="47">
        <v>0</v>
      </c>
      <c r="AN114" s="47">
        <v>0</v>
      </c>
      <c r="AO114" s="47">
        <v>0</v>
      </c>
      <c r="AP114" s="47">
        <v>0</v>
      </c>
      <c r="AQ114" s="47">
        <v>0</v>
      </c>
      <c r="AR114" s="47">
        <v>0</v>
      </c>
      <c r="AS114" s="47">
        <v>0</v>
      </c>
      <c r="AT114" s="47">
        <f t="shared" si="36"/>
        <v>0</v>
      </c>
      <c r="AV114" s="32">
        <f t="shared" si="61"/>
        <v>400</v>
      </c>
      <c r="AW114" s="32">
        <f t="shared" si="61"/>
        <v>400</v>
      </c>
      <c r="AX114" s="32">
        <f t="shared" si="61"/>
        <v>300</v>
      </c>
      <c r="AY114" s="32">
        <f t="shared" si="60"/>
        <v>300</v>
      </c>
      <c r="AZ114" s="32">
        <f t="shared" si="60"/>
        <v>300</v>
      </c>
      <c r="BA114" s="32">
        <f t="shared" si="60"/>
        <v>200</v>
      </c>
      <c r="BB114" s="32">
        <f t="shared" si="52"/>
        <v>300</v>
      </c>
      <c r="BC114" s="32">
        <f t="shared" si="52"/>
        <v>300</v>
      </c>
      <c r="BD114" s="32">
        <f t="shared" si="52"/>
        <v>400</v>
      </c>
      <c r="BE114" s="32">
        <f t="shared" si="52"/>
        <v>400</v>
      </c>
      <c r="BF114" s="32">
        <f t="shared" si="52"/>
        <v>200</v>
      </c>
      <c r="BG114" s="32">
        <f t="shared" si="52"/>
        <v>300</v>
      </c>
      <c r="BI114" s="48">
        <f t="shared" si="53"/>
        <v>1900</v>
      </c>
      <c r="BJ114" s="49">
        <f t="shared" si="54"/>
        <v>0</v>
      </c>
      <c r="BK114" s="49">
        <f t="shared" si="55"/>
        <v>1900</v>
      </c>
      <c r="BL114" s="49">
        <f t="shared" si="56"/>
        <v>0</v>
      </c>
      <c r="BM114" s="54"/>
      <c r="BN114" s="51">
        <f t="shared" si="37"/>
        <v>188.423</v>
      </c>
      <c r="BO114" s="51">
        <f t="shared" si="38"/>
        <v>159.923</v>
      </c>
      <c r="BP114" s="52">
        <f t="shared" si="39"/>
        <v>0</v>
      </c>
      <c r="BQ114" s="52">
        <f t="shared" si="40"/>
        <v>0</v>
      </c>
      <c r="BR114" s="52">
        <f t="shared" si="41"/>
        <v>0</v>
      </c>
      <c r="BS114" s="52">
        <f t="shared" si="42"/>
        <v>0</v>
      </c>
      <c r="BT114" s="51">
        <f t="shared" si="43"/>
        <v>259.68</v>
      </c>
      <c r="BU114" s="51">
        <f t="shared" si="44"/>
        <v>-27.674303390000002</v>
      </c>
      <c r="BV114" s="52">
        <f t="shared" si="45"/>
        <v>0</v>
      </c>
      <c r="BW114" s="52">
        <f t="shared" si="46"/>
        <v>0</v>
      </c>
      <c r="BX114" s="53">
        <f t="shared" si="47"/>
        <v>580.35169661000009</v>
      </c>
      <c r="BY114" s="53">
        <f t="shared" si="48"/>
        <v>47.082000000000001</v>
      </c>
      <c r="BZ114" s="55">
        <f t="shared" si="49"/>
        <v>13.273400000000001</v>
      </c>
      <c r="CA114" s="55">
        <f t="shared" si="58"/>
        <v>3.0874710259652005</v>
      </c>
      <c r="CB114" s="55">
        <f t="shared" si="59"/>
        <v>643.79456763596534</v>
      </c>
    </row>
    <row r="115" spans="1:80" x14ac:dyDescent="0.2">
      <c r="A115" s="28">
        <f t="shared" si="57"/>
        <v>106</v>
      </c>
      <c r="B115" s="63" t="s">
        <v>1682</v>
      </c>
      <c r="C115" s="35" t="s">
        <v>227</v>
      </c>
      <c r="D115" s="35" t="s">
        <v>228</v>
      </c>
      <c r="E115" s="35" t="s">
        <v>23</v>
      </c>
      <c r="F115" s="32">
        <v>397</v>
      </c>
      <c r="G115" s="32">
        <v>330</v>
      </c>
      <c r="H115" s="32">
        <v>324</v>
      </c>
      <c r="I115" s="32">
        <v>263</v>
      </c>
      <c r="J115" s="32">
        <v>263</v>
      </c>
      <c r="K115" s="32">
        <v>291</v>
      </c>
      <c r="L115" s="32">
        <v>292</v>
      </c>
      <c r="M115" s="32">
        <v>263</v>
      </c>
      <c r="N115" s="32">
        <v>306</v>
      </c>
      <c r="O115" s="32">
        <v>269</v>
      </c>
      <c r="P115" s="32">
        <v>241</v>
      </c>
      <c r="Q115" s="32">
        <v>295</v>
      </c>
      <c r="R115" s="33">
        <f t="shared" si="50"/>
        <v>3534</v>
      </c>
      <c r="T115" s="47">
        <v>0</v>
      </c>
      <c r="U115" s="47">
        <v>0</v>
      </c>
      <c r="V115" s="47">
        <v>0</v>
      </c>
      <c r="W115" s="47">
        <v>0</v>
      </c>
      <c r="X115" s="47">
        <v>0</v>
      </c>
      <c r="Y115" s="47">
        <v>0</v>
      </c>
      <c r="Z115" s="47">
        <v>0</v>
      </c>
      <c r="AA115" s="47">
        <v>0</v>
      </c>
      <c r="AB115" s="47">
        <v>0</v>
      </c>
      <c r="AC115" s="47">
        <v>0</v>
      </c>
      <c r="AD115" s="47">
        <v>0</v>
      </c>
      <c r="AE115" s="47">
        <v>0</v>
      </c>
      <c r="AF115" s="47">
        <f t="shared" si="35"/>
        <v>0</v>
      </c>
      <c r="AG115" s="33">
        <f t="shared" si="51"/>
        <v>0</v>
      </c>
      <c r="AH115" s="47">
        <v>0</v>
      </c>
      <c r="AI115" s="47">
        <v>0</v>
      </c>
      <c r="AJ115" s="47">
        <v>0</v>
      </c>
      <c r="AK115" s="47">
        <v>0</v>
      </c>
      <c r="AL115" s="47">
        <v>0</v>
      </c>
      <c r="AM115" s="47">
        <v>0</v>
      </c>
      <c r="AN115" s="47">
        <v>0</v>
      </c>
      <c r="AO115" s="47">
        <v>0</v>
      </c>
      <c r="AP115" s="47">
        <v>0</v>
      </c>
      <c r="AQ115" s="47">
        <v>0</v>
      </c>
      <c r="AR115" s="47">
        <v>0</v>
      </c>
      <c r="AS115" s="47">
        <v>0</v>
      </c>
      <c r="AT115" s="47">
        <f t="shared" si="36"/>
        <v>0</v>
      </c>
      <c r="AV115" s="32">
        <f t="shared" si="61"/>
        <v>397</v>
      </c>
      <c r="AW115" s="32">
        <f t="shared" si="61"/>
        <v>330</v>
      </c>
      <c r="AX115" s="32">
        <f t="shared" si="61"/>
        <v>324</v>
      </c>
      <c r="AY115" s="32">
        <f t="shared" si="60"/>
        <v>263</v>
      </c>
      <c r="AZ115" s="32">
        <f t="shared" si="60"/>
        <v>263</v>
      </c>
      <c r="BA115" s="32">
        <f t="shared" si="60"/>
        <v>291</v>
      </c>
      <c r="BB115" s="32">
        <f t="shared" si="52"/>
        <v>292</v>
      </c>
      <c r="BC115" s="32">
        <f t="shared" si="52"/>
        <v>263</v>
      </c>
      <c r="BD115" s="32">
        <f t="shared" si="52"/>
        <v>306</v>
      </c>
      <c r="BE115" s="32">
        <f t="shared" si="52"/>
        <v>269</v>
      </c>
      <c r="BF115" s="32">
        <f t="shared" si="52"/>
        <v>241</v>
      </c>
      <c r="BG115" s="32">
        <f t="shared" si="52"/>
        <v>295</v>
      </c>
      <c r="BI115" s="48">
        <f t="shared" si="53"/>
        <v>1684</v>
      </c>
      <c r="BJ115" s="49">
        <f t="shared" si="54"/>
        <v>0</v>
      </c>
      <c r="BK115" s="49">
        <f t="shared" si="55"/>
        <v>1850</v>
      </c>
      <c r="BL115" s="49">
        <f t="shared" si="56"/>
        <v>0</v>
      </c>
      <c r="BM115" s="54"/>
      <c r="BN115" s="51">
        <f t="shared" si="37"/>
        <v>167.00227999999998</v>
      </c>
      <c r="BO115" s="51">
        <f t="shared" si="38"/>
        <v>155.71449999999999</v>
      </c>
      <c r="BP115" s="52">
        <f t="shared" si="39"/>
        <v>0</v>
      </c>
      <c r="BQ115" s="52">
        <f t="shared" si="40"/>
        <v>0</v>
      </c>
      <c r="BR115" s="52">
        <f t="shared" si="41"/>
        <v>0</v>
      </c>
      <c r="BS115" s="52">
        <f t="shared" si="42"/>
        <v>0</v>
      </c>
      <c r="BT115" s="51">
        <f t="shared" si="43"/>
        <v>259.68</v>
      </c>
      <c r="BU115" s="51">
        <f t="shared" si="44"/>
        <v>-26.507789441700002</v>
      </c>
      <c r="BV115" s="52">
        <f t="shared" si="45"/>
        <v>0</v>
      </c>
      <c r="BW115" s="52">
        <f t="shared" si="46"/>
        <v>0</v>
      </c>
      <c r="BX115" s="53">
        <f t="shared" si="47"/>
        <v>555.88899055830007</v>
      </c>
      <c r="BY115" s="53">
        <f t="shared" si="48"/>
        <v>43.786259999999999</v>
      </c>
      <c r="BZ115" s="55">
        <f t="shared" si="49"/>
        <v>12.344262000000001</v>
      </c>
      <c r="CA115" s="55">
        <f t="shared" si="58"/>
        <v>2.9573294297701564</v>
      </c>
      <c r="CB115" s="55">
        <f t="shared" si="59"/>
        <v>614.97684198807019</v>
      </c>
    </row>
    <row r="116" spans="1:80" x14ac:dyDescent="0.2">
      <c r="A116" s="28">
        <f t="shared" si="57"/>
        <v>107</v>
      </c>
      <c r="B116" s="63" t="s">
        <v>1682</v>
      </c>
      <c r="C116" s="35" t="s">
        <v>229</v>
      </c>
      <c r="D116" s="35" t="s">
        <v>230</v>
      </c>
      <c r="E116" s="35" t="s">
        <v>16</v>
      </c>
      <c r="F116" s="32">
        <v>9500</v>
      </c>
      <c r="G116" s="32">
        <v>9750</v>
      </c>
      <c r="H116" s="32">
        <v>10250</v>
      </c>
      <c r="I116" s="32">
        <v>10500</v>
      </c>
      <c r="J116" s="32">
        <v>13000</v>
      </c>
      <c r="K116" s="32">
        <v>15250</v>
      </c>
      <c r="L116" s="32">
        <v>18250</v>
      </c>
      <c r="M116" s="32">
        <v>18000</v>
      </c>
      <c r="N116" s="32">
        <v>20000</v>
      </c>
      <c r="O116" s="32">
        <v>15500</v>
      </c>
      <c r="P116" s="32">
        <v>13250</v>
      </c>
      <c r="Q116" s="32">
        <v>9500</v>
      </c>
      <c r="R116" s="33">
        <f t="shared" si="50"/>
        <v>162750</v>
      </c>
      <c r="T116" s="47">
        <v>20</v>
      </c>
      <c r="U116" s="47">
        <v>7</v>
      </c>
      <c r="V116" s="47">
        <v>32</v>
      </c>
      <c r="W116" s="47">
        <v>30</v>
      </c>
      <c r="X116" s="47">
        <v>29</v>
      </c>
      <c r="Y116" s="47">
        <v>31</v>
      </c>
      <c r="Z116" s="47">
        <v>33</v>
      </c>
      <c r="AA116" s="47">
        <v>35</v>
      </c>
      <c r="AB116" s="47">
        <v>34</v>
      </c>
      <c r="AC116" s="47">
        <v>32</v>
      </c>
      <c r="AD116" s="47">
        <v>29</v>
      </c>
      <c r="AE116" s="47">
        <v>28</v>
      </c>
      <c r="AF116" s="47">
        <f t="shared" si="35"/>
        <v>340</v>
      </c>
      <c r="AG116" s="33">
        <f t="shared" si="51"/>
        <v>35</v>
      </c>
      <c r="AH116" s="47">
        <v>0</v>
      </c>
      <c r="AI116" s="47">
        <v>0</v>
      </c>
      <c r="AJ116" s="47">
        <v>0</v>
      </c>
      <c r="AK116" s="47">
        <v>0</v>
      </c>
      <c r="AL116" s="47">
        <v>0</v>
      </c>
      <c r="AM116" s="47">
        <v>0</v>
      </c>
      <c r="AN116" s="47">
        <v>0</v>
      </c>
      <c r="AO116" s="47">
        <v>0</v>
      </c>
      <c r="AP116" s="47">
        <v>0</v>
      </c>
      <c r="AQ116" s="47">
        <v>0</v>
      </c>
      <c r="AR116" s="47">
        <v>0</v>
      </c>
      <c r="AS116" s="47">
        <v>0</v>
      </c>
      <c r="AT116" s="47">
        <f t="shared" si="36"/>
        <v>0</v>
      </c>
      <c r="AV116" s="32">
        <f t="shared" si="61"/>
        <v>3000</v>
      </c>
      <c r="AW116" s="32">
        <f t="shared" si="61"/>
        <v>3000</v>
      </c>
      <c r="AX116" s="32">
        <f t="shared" si="61"/>
        <v>3000</v>
      </c>
      <c r="AY116" s="32">
        <f t="shared" si="60"/>
        <v>3000</v>
      </c>
      <c r="AZ116" s="32">
        <f t="shared" si="60"/>
        <v>3000</v>
      </c>
      <c r="BA116" s="32">
        <f t="shared" si="60"/>
        <v>3000</v>
      </c>
      <c r="BB116" s="32">
        <f t="shared" si="52"/>
        <v>3000</v>
      </c>
      <c r="BC116" s="32">
        <f t="shared" si="52"/>
        <v>3000</v>
      </c>
      <c r="BD116" s="32">
        <f t="shared" si="52"/>
        <v>3000</v>
      </c>
      <c r="BE116" s="32">
        <f t="shared" si="52"/>
        <v>3000</v>
      </c>
      <c r="BF116" s="32">
        <f t="shared" si="52"/>
        <v>3000</v>
      </c>
      <c r="BG116" s="32">
        <f t="shared" si="52"/>
        <v>3000</v>
      </c>
      <c r="BI116" s="48">
        <f t="shared" si="53"/>
        <v>18000</v>
      </c>
      <c r="BJ116" s="49">
        <f t="shared" si="54"/>
        <v>82000</v>
      </c>
      <c r="BK116" s="49">
        <f t="shared" si="55"/>
        <v>18000</v>
      </c>
      <c r="BL116" s="49">
        <f t="shared" si="56"/>
        <v>44750</v>
      </c>
      <c r="BM116" s="54"/>
      <c r="BN116" s="51">
        <f t="shared" si="37"/>
        <v>4438.58</v>
      </c>
      <c r="BO116" s="51">
        <f t="shared" si="38"/>
        <v>2291.92</v>
      </c>
      <c r="BP116" s="52">
        <f t="shared" si="39"/>
        <v>4143.84</v>
      </c>
      <c r="BQ116" s="52">
        <f t="shared" si="40"/>
        <v>2588.58</v>
      </c>
      <c r="BR116" s="52">
        <f t="shared" si="41"/>
        <v>0</v>
      </c>
      <c r="BS116" s="52">
        <f t="shared" si="42"/>
        <v>0</v>
      </c>
      <c r="BT116" s="51">
        <f t="shared" si="43"/>
        <v>259.68</v>
      </c>
      <c r="BU116" s="51">
        <f t="shared" si="44"/>
        <v>-624.58413900000005</v>
      </c>
      <c r="BV116" s="52">
        <f t="shared" si="45"/>
        <v>506.6</v>
      </c>
      <c r="BW116" s="52">
        <f t="shared" si="46"/>
        <v>183.60000000000002</v>
      </c>
      <c r="BX116" s="53">
        <f t="shared" si="47"/>
        <v>13788.215861000001</v>
      </c>
      <c r="BY116" s="53">
        <f t="shared" si="48"/>
        <v>2016.4725000000001</v>
      </c>
      <c r="BZ116" s="55">
        <f t="shared" si="49"/>
        <v>568.48575000000005</v>
      </c>
      <c r="CA116" s="55">
        <f t="shared" si="58"/>
        <v>73.353308380520005</v>
      </c>
      <c r="CB116" s="55">
        <f t="shared" si="59"/>
        <v>16446.52741938052</v>
      </c>
    </row>
    <row r="117" spans="1:80" x14ac:dyDescent="0.2">
      <c r="A117" s="28">
        <f t="shared" si="57"/>
        <v>108</v>
      </c>
      <c r="B117" s="63" t="s">
        <v>1682</v>
      </c>
      <c r="C117" s="35" t="s">
        <v>231</v>
      </c>
      <c r="D117" s="35" t="s">
        <v>232</v>
      </c>
      <c r="E117" s="35" t="s">
        <v>20</v>
      </c>
      <c r="F117" s="32">
        <v>43000</v>
      </c>
      <c r="G117" s="32">
        <v>51500</v>
      </c>
      <c r="H117" s="32">
        <v>46000</v>
      </c>
      <c r="I117" s="32">
        <v>40500</v>
      </c>
      <c r="J117" s="32">
        <v>58000</v>
      </c>
      <c r="K117" s="32">
        <v>78500</v>
      </c>
      <c r="L117" s="32">
        <v>100500</v>
      </c>
      <c r="M117" s="32">
        <v>90000</v>
      </c>
      <c r="N117" s="32">
        <v>104000</v>
      </c>
      <c r="O117" s="32">
        <v>78500</v>
      </c>
      <c r="P117" s="32">
        <v>52000</v>
      </c>
      <c r="Q117" s="32">
        <v>38000</v>
      </c>
      <c r="R117" s="33">
        <f t="shared" si="50"/>
        <v>780500</v>
      </c>
      <c r="T117" s="47">
        <v>102</v>
      </c>
      <c r="U117" s="47">
        <v>104</v>
      </c>
      <c r="V117" s="47">
        <v>102</v>
      </c>
      <c r="W117" s="47">
        <v>142</v>
      </c>
      <c r="X117" s="47">
        <v>138</v>
      </c>
      <c r="Y117" s="47">
        <v>178</v>
      </c>
      <c r="Z117" s="47">
        <v>178</v>
      </c>
      <c r="AA117" s="47">
        <v>218</v>
      </c>
      <c r="AB117" s="47">
        <v>252</v>
      </c>
      <c r="AC117" s="47">
        <v>229</v>
      </c>
      <c r="AD117" s="47">
        <v>190</v>
      </c>
      <c r="AE117" s="47">
        <v>127</v>
      </c>
      <c r="AF117" s="47">
        <f t="shared" si="35"/>
        <v>1960</v>
      </c>
      <c r="AG117" s="33">
        <f t="shared" si="51"/>
        <v>252</v>
      </c>
      <c r="AH117" s="47">
        <v>0</v>
      </c>
      <c r="AI117" s="47">
        <v>0</v>
      </c>
      <c r="AJ117" s="47">
        <v>0</v>
      </c>
      <c r="AK117" s="47">
        <v>0</v>
      </c>
      <c r="AL117" s="47">
        <v>0</v>
      </c>
      <c r="AM117" s="47">
        <v>0</v>
      </c>
      <c r="AN117" s="47">
        <v>0</v>
      </c>
      <c r="AO117" s="47">
        <v>0</v>
      </c>
      <c r="AP117" s="47">
        <v>0</v>
      </c>
      <c r="AQ117" s="47">
        <v>0</v>
      </c>
      <c r="AR117" s="47">
        <v>0</v>
      </c>
      <c r="AS117" s="47">
        <v>0</v>
      </c>
      <c r="AT117" s="47">
        <f t="shared" si="36"/>
        <v>0</v>
      </c>
      <c r="AV117" s="32">
        <f t="shared" si="61"/>
        <v>3000</v>
      </c>
      <c r="AW117" s="32">
        <f t="shared" si="61"/>
        <v>3000</v>
      </c>
      <c r="AX117" s="32">
        <f t="shared" si="61"/>
        <v>3000</v>
      </c>
      <c r="AY117" s="32">
        <f t="shared" si="60"/>
        <v>3000</v>
      </c>
      <c r="AZ117" s="32">
        <f t="shared" si="60"/>
        <v>3000</v>
      </c>
      <c r="BA117" s="32">
        <f t="shared" si="60"/>
        <v>3000</v>
      </c>
      <c r="BB117" s="32">
        <f t="shared" si="52"/>
        <v>3000</v>
      </c>
      <c r="BC117" s="32">
        <f t="shared" si="52"/>
        <v>3000</v>
      </c>
      <c r="BD117" s="32">
        <f t="shared" si="52"/>
        <v>3000</v>
      </c>
      <c r="BE117" s="32">
        <f t="shared" ref="BE117:BG180" si="62">IF(O117&gt;3000,3000,O117)</f>
        <v>3000</v>
      </c>
      <c r="BF117" s="32">
        <f t="shared" si="62"/>
        <v>3000</v>
      </c>
      <c r="BG117" s="32">
        <f t="shared" si="62"/>
        <v>3000</v>
      </c>
      <c r="BI117" s="48">
        <f t="shared" si="53"/>
        <v>18000</v>
      </c>
      <c r="BJ117" s="49">
        <f t="shared" si="54"/>
        <v>491500</v>
      </c>
      <c r="BK117" s="49">
        <f t="shared" si="55"/>
        <v>18000</v>
      </c>
      <c r="BL117" s="49">
        <f t="shared" si="56"/>
        <v>253000</v>
      </c>
      <c r="BM117" s="54"/>
      <c r="BN117" s="51">
        <f t="shared" si="37"/>
        <v>17690</v>
      </c>
      <c r="BO117" s="51">
        <f t="shared" si="38"/>
        <v>5907.1399999999994</v>
      </c>
      <c r="BP117" s="52">
        <f t="shared" si="39"/>
        <v>25482.48</v>
      </c>
      <c r="BQ117" s="52">
        <f t="shared" si="40"/>
        <v>13598.91</v>
      </c>
      <c r="BR117" s="52">
        <f t="shared" si="41"/>
        <v>0</v>
      </c>
      <c r="BS117" s="52">
        <f t="shared" si="42"/>
        <v>0</v>
      </c>
      <c r="BT117" s="51">
        <f t="shared" si="43"/>
        <v>259.68</v>
      </c>
      <c r="BU117" s="51">
        <f t="shared" si="44"/>
        <v>-2864.6326281500001</v>
      </c>
      <c r="BV117" s="52">
        <f t="shared" si="45"/>
        <v>2920.4</v>
      </c>
      <c r="BW117" s="52">
        <f t="shared" si="46"/>
        <v>1058.4000000000001</v>
      </c>
      <c r="BX117" s="53">
        <f t="shared" si="47"/>
        <v>64052.377371850002</v>
      </c>
      <c r="BY117" s="53">
        <f t="shared" si="48"/>
        <v>9670.3950000000004</v>
      </c>
      <c r="BZ117" s="55">
        <f t="shared" si="49"/>
        <v>2726.2865000000002</v>
      </c>
      <c r="CA117" s="55">
        <f t="shared" si="58"/>
        <v>340.75864761824204</v>
      </c>
      <c r="CB117" s="55">
        <f t="shared" si="59"/>
        <v>76789.817519468255</v>
      </c>
    </row>
    <row r="118" spans="1:80" x14ac:dyDescent="0.2">
      <c r="A118" s="28">
        <f t="shared" si="57"/>
        <v>109</v>
      </c>
      <c r="B118" s="63" t="s">
        <v>1682</v>
      </c>
      <c r="C118" s="35" t="s">
        <v>233</v>
      </c>
      <c r="D118" s="35" t="s">
        <v>234</v>
      </c>
      <c r="E118" s="35" t="s">
        <v>23</v>
      </c>
      <c r="F118" s="32">
        <v>266</v>
      </c>
      <c r="G118" s="32">
        <v>226</v>
      </c>
      <c r="H118" s="32">
        <v>206</v>
      </c>
      <c r="I118" s="32">
        <v>219</v>
      </c>
      <c r="J118" s="32">
        <v>170</v>
      </c>
      <c r="K118" s="32">
        <v>171</v>
      </c>
      <c r="L118" s="32">
        <v>167</v>
      </c>
      <c r="M118" s="32">
        <v>173</v>
      </c>
      <c r="N118" s="32">
        <v>224</v>
      </c>
      <c r="O118" s="32">
        <v>207</v>
      </c>
      <c r="P118" s="32">
        <v>220</v>
      </c>
      <c r="Q118" s="32">
        <v>260</v>
      </c>
      <c r="R118" s="33">
        <f t="shared" si="50"/>
        <v>2509</v>
      </c>
      <c r="T118" s="47">
        <v>0</v>
      </c>
      <c r="U118" s="47">
        <v>0</v>
      </c>
      <c r="V118" s="47">
        <v>0</v>
      </c>
      <c r="W118" s="47">
        <v>0</v>
      </c>
      <c r="X118" s="47">
        <v>0</v>
      </c>
      <c r="Y118" s="47">
        <v>0</v>
      </c>
      <c r="Z118" s="47">
        <v>0</v>
      </c>
      <c r="AA118" s="47">
        <v>0</v>
      </c>
      <c r="AB118" s="47">
        <v>0</v>
      </c>
      <c r="AC118" s="47">
        <v>0</v>
      </c>
      <c r="AD118" s="47">
        <v>0</v>
      </c>
      <c r="AE118" s="47">
        <v>0</v>
      </c>
      <c r="AF118" s="47">
        <f t="shared" si="35"/>
        <v>0</v>
      </c>
      <c r="AG118" s="33">
        <f t="shared" si="51"/>
        <v>0</v>
      </c>
      <c r="AH118" s="47">
        <v>0</v>
      </c>
      <c r="AI118" s="47">
        <v>0</v>
      </c>
      <c r="AJ118" s="47">
        <v>0</v>
      </c>
      <c r="AK118" s="47">
        <v>0</v>
      </c>
      <c r="AL118" s="47">
        <v>0</v>
      </c>
      <c r="AM118" s="47">
        <v>0</v>
      </c>
      <c r="AN118" s="47">
        <v>0</v>
      </c>
      <c r="AO118" s="47">
        <v>0</v>
      </c>
      <c r="AP118" s="47">
        <v>0</v>
      </c>
      <c r="AQ118" s="47">
        <v>0</v>
      </c>
      <c r="AR118" s="47">
        <v>0</v>
      </c>
      <c r="AS118" s="47">
        <v>0</v>
      </c>
      <c r="AT118" s="47">
        <f t="shared" si="36"/>
        <v>0</v>
      </c>
      <c r="AV118" s="32">
        <f t="shared" si="61"/>
        <v>266</v>
      </c>
      <c r="AW118" s="32">
        <f t="shared" si="61"/>
        <v>226</v>
      </c>
      <c r="AX118" s="32">
        <f t="shared" si="61"/>
        <v>206</v>
      </c>
      <c r="AY118" s="32">
        <f t="shared" si="60"/>
        <v>219</v>
      </c>
      <c r="AZ118" s="32">
        <f t="shared" si="60"/>
        <v>170</v>
      </c>
      <c r="BA118" s="32">
        <f t="shared" si="60"/>
        <v>171</v>
      </c>
      <c r="BB118" s="32">
        <f t="shared" si="60"/>
        <v>167</v>
      </c>
      <c r="BC118" s="32">
        <f t="shared" si="60"/>
        <v>173</v>
      </c>
      <c r="BD118" s="32">
        <f t="shared" si="60"/>
        <v>224</v>
      </c>
      <c r="BE118" s="32">
        <f t="shared" si="62"/>
        <v>207</v>
      </c>
      <c r="BF118" s="32">
        <f t="shared" si="62"/>
        <v>220</v>
      </c>
      <c r="BG118" s="32">
        <f t="shared" si="62"/>
        <v>260</v>
      </c>
      <c r="BI118" s="48">
        <f t="shared" si="53"/>
        <v>1112</v>
      </c>
      <c r="BJ118" s="49">
        <f t="shared" si="54"/>
        <v>0</v>
      </c>
      <c r="BK118" s="49">
        <f t="shared" si="55"/>
        <v>1397</v>
      </c>
      <c r="BL118" s="49">
        <f t="shared" si="56"/>
        <v>0</v>
      </c>
      <c r="BM118" s="54"/>
      <c r="BN118" s="51">
        <f t="shared" si="37"/>
        <v>110.27704</v>
      </c>
      <c r="BO118" s="51">
        <f t="shared" si="38"/>
        <v>117.58548999999999</v>
      </c>
      <c r="BP118" s="52">
        <f t="shared" si="39"/>
        <v>0</v>
      </c>
      <c r="BQ118" s="52">
        <f t="shared" si="40"/>
        <v>0</v>
      </c>
      <c r="BR118" s="52">
        <f t="shared" si="41"/>
        <v>0</v>
      </c>
      <c r="BS118" s="52">
        <f t="shared" si="42"/>
        <v>0</v>
      </c>
      <c r="BT118" s="51">
        <f t="shared" si="43"/>
        <v>259.68</v>
      </c>
      <c r="BU118" s="51">
        <f t="shared" si="44"/>
        <v>-22.19049825295</v>
      </c>
      <c r="BV118" s="52">
        <f t="shared" si="45"/>
        <v>0</v>
      </c>
      <c r="BW118" s="52">
        <f t="shared" si="46"/>
        <v>0</v>
      </c>
      <c r="BX118" s="53">
        <f t="shared" si="47"/>
        <v>465.35203174704998</v>
      </c>
      <c r="BY118" s="53">
        <f t="shared" si="48"/>
        <v>31.086510000000001</v>
      </c>
      <c r="BZ118" s="55">
        <f t="shared" si="49"/>
        <v>8.7639370000000003</v>
      </c>
      <c r="CA118" s="55">
        <f t="shared" si="58"/>
        <v>2.4756728088943061</v>
      </c>
      <c r="CB118" s="55">
        <f t="shared" si="59"/>
        <v>507.67815155594428</v>
      </c>
    </row>
    <row r="119" spans="1:80" x14ac:dyDescent="0.2">
      <c r="A119" s="28">
        <f t="shared" si="57"/>
        <v>110</v>
      </c>
      <c r="B119" s="63" t="s">
        <v>1682</v>
      </c>
      <c r="C119" s="35" t="s">
        <v>1561</v>
      </c>
      <c r="D119" s="35" t="s">
        <v>1565</v>
      </c>
      <c r="E119" s="35" t="s">
        <v>3</v>
      </c>
      <c r="F119" s="32">
        <v>2872</v>
      </c>
      <c r="G119" s="32">
        <v>1966</v>
      </c>
      <c r="H119" s="32">
        <v>1413</v>
      </c>
      <c r="I119" s="32">
        <v>896</v>
      </c>
      <c r="J119" s="32">
        <v>1688</v>
      </c>
      <c r="K119" s="32">
        <v>3278</v>
      </c>
      <c r="L119" s="32">
        <v>161</v>
      </c>
      <c r="M119" s="32">
        <v>1361</v>
      </c>
      <c r="N119" s="32">
        <v>2182</v>
      </c>
      <c r="O119" s="32">
        <v>1630</v>
      </c>
      <c r="P119" s="32">
        <v>1682</v>
      </c>
      <c r="Q119" s="32">
        <v>1968</v>
      </c>
      <c r="R119" s="33">
        <f t="shared" si="50"/>
        <v>21097</v>
      </c>
      <c r="T119" s="47">
        <v>0</v>
      </c>
      <c r="U119" s="47">
        <v>0</v>
      </c>
      <c r="V119" s="47">
        <v>0</v>
      </c>
      <c r="W119" s="47">
        <v>0</v>
      </c>
      <c r="X119" s="47">
        <v>0</v>
      </c>
      <c r="Y119" s="47">
        <v>0</v>
      </c>
      <c r="Z119" s="47">
        <v>0</v>
      </c>
      <c r="AA119" s="47">
        <v>0</v>
      </c>
      <c r="AB119" s="47">
        <v>0</v>
      </c>
      <c r="AC119" s="47">
        <v>0</v>
      </c>
      <c r="AD119" s="47">
        <v>0</v>
      </c>
      <c r="AE119" s="47">
        <v>0</v>
      </c>
      <c r="AF119" s="47">
        <f t="shared" si="35"/>
        <v>0</v>
      </c>
      <c r="AG119" s="33">
        <f t="shared" si="51"/>
        <v>0</v>
      </c>
      <c r="AH119" s="47">
        <v>0</v>
      </c>
      <c r="AI119" s="47">
        <v>0</v>
      </c>
      <c r="AJ119" s="47">
        <v>0</v>
      </c>
      <c r="AK119" s="47">
        <v>0</v>
      </c>
      <c r="AL119" s="47">
        <v>0</v>
      </c>
      <c r="AM119" s="47">
        <v>0</v>
      </c>
      <c r="AN119" s="47">
        <v>0</v>
      </c>
      <c r="AO119" s="47">
        <v>0</v>
      </c>
      <c r="AP119" s="47">
        <v>0</v>
      </c>
      <c r="AQ119" s="47">
        <v>0</v>
      </c>
      <c r="AR119" s="47">
        <v>0</v>
      </c>
      <c r="AS119" s="47">
        <v>0</v>
      </c>
      <c r="AT119" s="47">
        <f t="shared" si="36"/>
        <v>0</v>
      </c>
      <c r="AV119" s="32">
        <f t="shared" si="61"/>
        <v>2872</v>
      </c>
      <c r="AW119" s="32">
        <f t="shared" si="61"/>
        <v>1966</v>
      </c>
      <c r="AX119" s="32">
        <f t="shared" si="61"/>
        <v>1413</v>
      </c>
      <c r="AY119" s="32">
        <f t="shared" si="60"/>
        <v>896</v>
      </c>
      <c r="AZ119" s="32">
        <f t="shared" si="60"/>
        <v>1688</v>
      </c>
      <c r="BA119" s="32">
        <f t="shared" si="60"/>
        <v>3000</v>
      </c>
      <c r="BB119" s="32">
        <f t="shared" si="60"/>
        <v>161</v>
      </c>
      <c r="BC119" s="32">
        <f t="shared" si="60"/>
        <v>1361</v>
      </c>
      <c r="BD119" s="32">
        <f t="shared" si="60"/>
        <v>2182</v>
      </c>
      <c r="BE119" s="32">
        <f t="shared" si="62"/>
        <v>1630</v>
      </c>
      <c r="BF119" s="32">
        <f t="shared" si="62"/>
        <v>1682</v>
      </c>
      <c r="BG119" s="32">
        <f t="shared" si="62"/>
        <v>1968</v>
      </c>
      <c r="BI119" s="48">
        <f t="shared" si="53"/>
        <v>10022</v>
      </c>
      <c r="BJ119" s="49">
        <f t="shared" si="54"/>
        <v>278</v>
      </c>
      <c r="BK119" s="49">
        <f t="shared" si="55"/>
        <v>10797</v>
      </c>
      <c r="BL119" s="49">
        <f t="shared" si="56"/>
        <v>0</v>
      </c>
      <c r="BM119" s="54"/>
      <c r="BN119" s="51">
        <f t="shared" si="37"/>
        <v>1002.8778199999999</v>
      </c>
      <c r="BO119" s="51">
        <f t="shared" si="38"/>
        <v>908.78348999999992</v>
      </c>
      <c r="BP119" s="52">
        <f t="shared" si="39"/>
        <v>0</v>
      </c>
      <c r="BQ119" s="52">
        <f t="shared" si="40"/>
        <v>0</v>
      </c>
      <c r="BR119" s="52">
        <f t="shared" si="41"/>
        <v>0</v>
      </c>
      <c r="BS119" s="52">
        <f t="shared" si="42"/>
        <v>0</v>
      </c>
      <c r="BT119" s="51">
        <f t="shared" si="43"/>
        <v>259.68</v>
      </c>
      <c r="BU119" s="51">
        <f t="shared" si="44"/>
        <v>-98.82859972464999</v>
      </c>
      <c r="BV119" s="52">
        <f t="shared" si="45"/>
        <v>0</v>
      </c>
      <c r="BW119" s="52">
        <f t="shared" si="46"/>
        <v>0</v>
      </c>
      <c r="BX119" s="53">
        <f t="shared" si="47"/>
        <v>2072.5127102753499</v>
      </c>
      <c r="BY119" s="53">
        <f t="shared" si="48"/>
        <v>261.39183000000003</v>
      </c>
      <c r="BZ119" s="55">
        <f t="shared" si="49"/>
        <v>73.691821000000004</v>
      </c>
      <c r="CA119" s="55">
        <f t="shared" si="58"/>
        <v>11.025767618664862</v>
      </c>
      <c r="CB119" s="55">
        <f t="shared" si="59"/>
        <v>2418.6221288940146</v>
      </c>
    </row>
    <row r="120" spans="1:80" x14ac:dyDescent="0.2">
      <c r="A120" s="28">
        <f t="shared" si="57"/>
        <v>111</v>
      </c>
      <c r="B120" s="63" t="s">
        <v>1682</v>
      </c>
      <c r="C120" s="35" t="s">
        <v>235</v>
      </c>
      <c r="D120" s="35" t="s">
        <v>236</v>
      </c>
      <c r="E120" s="35" t="s">
        <v>1</v>
      </c>
      <c r="F120" s="32">
        <v>14700</v>
      </c>
      <c r="G120" s="32">
        <v>18300</v>
      </c>
      <c r="H120" s="32">
        <v>11100</v>
      </c>
      <c r="I120" s="32">
        <v>3600</v>
      </c>
      <c r="J120" s="32">
        <v>6000</v>
      </c>
      <c r="K120" s="32">
        <v>8980</v>
      </c>
      <c r="L120" s="32">
        <v>9920</v>
      </c>
      <c r="M120" s="32">
        <v>10520</v>
      </c>
      <c r="N120" s="32">
        <v>10520</v>
      </c>
      <c r="O120" s="32">
        <v>9120</v>
      </c>
      <c r="P120" s="32">
        <v>7440</v>
      </c>
      <c r="Q120" s="32">
        <v>12760</v>
      </c>
      <c r="R120" s="33">
        <f t="shared" si="50"/>
        <v>122960</v>
      </c>
      <c r="T120" s="47">
        <v>48</v>
      </c>
      <c r="U120" s="47">
        <v>50</v>
      </c>
      <c r="V120" s="47">
        <v>49</v>
      </c>
      <c r="W120" s="47">
        <v>24</v>
      </c>
      <c r="X120" s="47">
        <v>11</v>
      </c>
      <c r="Y120" s="47">
        <v>28</v>
      </c>
      <c r="Z120" s="47">
        <v>33</v>
      </c>
      <c r="AA120" s="47">
        <v>30</v>
      </c>
      <c r="AB120" s="47">
        <v>38</v>
      </c>
      <c r="AC120" s="47">
        <v>29</v>
      </c>
      <c r="AD120" s="47">
        <v>23</v>
      </c>
      <c r="AE120" s="47">
        <v>39</v>
      </c>
      <c r="AF120" s="47">
        <f t="shared" si="35"/>
        <v>402</v>
      </c>
      <c r="AG120" s="33">
        <f t="shared" si="51"/>
        <v>50</v>
      </c>
      <c r="AH120" s="47">
        <v>0</v>
      </c>
      <c r="AI120" s="47">
        <v>0</v>
      </c>
      <c r="AJ120" s="47">
        <v>0</v>
      </c>
      <c r="AK120" s="47">
        <v>0</v>
      </c>
      <c r="AL120" s="47">
        <v>0</v>
      </c>
      <c r="AM120" s="47">
        <v>0</v>
      </c>
      <c r="AN120" s="47">
        <v>0</v>
      </c>
      <c r="AO120" s="47">
        <v>0</v>
      </c>
      <c r="AP120" s="47">
        <v>0</v>
      </c>
      <c r="AQ120" s="47">
        <v>0</v>
      </c>
      <c r="AR120" s="47">
        <v>0</v>
      </c>
      <c r="AS120" s="47">
        <v>0</v>
      </c>
      <c r="AT120" s="47">
        <f t="shared" si="36"/>
        <v>0</v>
      </c>
      <c r="AV120" s="32">
        <f t="shared" si="61"/>
        <v>3000</v>
      </c>
      <c r="AW120" s="32">
        <f t="shared" si="61"/>
        <v>3000</v>
      </c>
      <c r="AX120" s="32">
        <f t="shared" si="61"/>
        <v>3000</v>
      </c>
      <c r="AY120" s="32">
        <f t="shared" si="60"/>
        <v>3000</v>
      </c>
      <c r="AZ120" s="32">
        <f t="shared" si="60"/>
        <v>3000</v>
      </c>
      <c r="BA120" s="32">
        <f t="shared" si="60"/>
        <v>3000</v>
      </c>
      <c r="BB120" s="32">
        <f t="shared" si="60"/>
        <v>3000</v>
      </c>
      <c r="BC120" s="32">
        <f t="shared" si="60"/>
        <v>3000</v>
      </c>
      <c r="BD120" s="32">
        <f t="shared" si="60"/>
        <v>3000</v>
      </c>
      <c r="BE120" s="32">
        <f t="shared" si="62"/>
        <v>3000</v>
      </c>
      <c r="BF120" s="32">
        <f t="shared" si="62"/>
        <v>3000</v>
      </c>
      <c r="BG120" s="32">
        <f t="shared" si="62"/>
        <v>3000</v>
      </c>
      <c r="BI120" s="48">
        <f t="shared" si="53"/>
        <v>18000</v>
      </c>
      <c r="BJ120" s="49">
        <f t="shared" si="54"/>
        <v>37060</v>
      </c>
      <c r="BK120" s="49">
        <f t="shared" si="55"/>
        <v>18000</v>
      </c>
      <c r="BL120" s="49">
        <f t="shared" si="56"/>
        <v>49900</v>
      </c>
      <c r="BM120" s="54"/>
      <c r="BN120" s="51">
        <f t="shared" si="37"/>
        <v>2984.3216000000002</v>
      </c>
      <c r="BO120" s="51">
        <f t="shared" si="38"/>
        <v>2381.3240000000001</v>
      </c>
      <c r="BP120" s="52">
        <f t="shared" si="39"/>
        <v>3609.8399999999997</v>
      </c>
      <c r="BQ120" s="52">
        <f t="shared" si="40"/>
        <v>4131.09</v>
      </c>
      <c r="BR120" s="52">
        <f t="shared" si="41"/>
        <v>0</v>
      </c>
      <c r="BS120" s="52">
        <f t="shared" si="42"/>
        <v>0</v>
      </c>
      <c r="BT120" s="51">
        <f t="shared" si="43"/>
        <v>259.68</v>
      </c>
      <c r="BU120" s="51">
        <f t="shared" si="44"/>
        <v>-608.36512363400004</v>
      </c>
      <c r="BV120" s="52">
        <f t="shared" si="45"/>
        <v>598.98</v>
      </c>
      <c r="BW120" s="52">
        <f t="shared" si="46"/>
        <v>217.08</v>
      </c>
      <c r="BX120" s="53">
        <f t="shared" si="47"/>
        <v>13573.950476366001</v>
      </c>
      <c r="BY120" s="53">
        <f t="shared" si="48"/>
        <v>1523.4744000000001</v>
      </c>
      <c r="BZ120" s="55">
        <f t="shared" si="49"/>
        <v>429.49928</v>
      </c>
      <c r="CA120" s="55">
        <f t="shared" si="58"/>
        <v>72.213416534267125</v>
      </c>
      <c r="CB120" s="55">
        <f t="shared" si="59"/>
        <v>15599.137572900267</v>
      </c>
    </row>
    <row r="121" spans="1:80" x14ac:dyDescent="0.2">
      <c r="A121" s="28">
        <f t="shared" si="57"/>
        <v>112</v>
      </c>
      <c r="B121" s="63" t="s">
        <v>1682</v>
      </c>
      <c r="C121" s="35" t="s">
        <v>237</v>
      </c>
      <c r="D121" s="35" t="s">
        <v>238</v>
      </c>
      <c r="E121" s="35" t="s">
        <v>22</v>
      </c>
      <c r="F121" s="32">
        <v>15720</v>
      </c>
      <c r="G121" s="32">
        <v>13800</v>
      </c>
      <c r="H121" s="32">
        <v>9840</v>
      </c>
      <c r="I121" s="32">
        <v>5000</v>
      </c>
      <c r="J121" s="32">
        <v>6040</v>
      </c>
      <c r="K121" s="32">
        <v>9480</v>
      </c>
      <c r="L121" s="32">
        <v>11040</v>
      </c>
      <c r="M121" s="32">
        <v>10080</v>
      </c>
      <c r="N121" s="32">
        <v>11440</v>
      </c>
      <c r="O121" s="32">
        <v>8360</v>
      </c>
      <c r="P121" s="32">
        <v>7560</v>
      </c>
      <c r="Q121" s="32">
        <v>5200</v>
      </c>
      <c r="R121" s="33">
        <f t="shared" si="50"/>
        <v>113560</v>
      </c>
      <c r="T121" s="47">
        <v>27</v>
      </c>
      <c r="U121" s="47">
        <v>26</v>
      </c>
      <c r="V121" s="47">
        <v>37</v>
      </c>
      <c r="W121" s="47">
        <v>25</v>
      </c>
      <c r="X121" s="47">
        <v>0</v>
      </c>
      <c r="Y121" s="47">
        <v>0</v>
      </c>
      <c r="Z121" s="47">
        <v>5</v>
      </c>
      <c r="AA121" s="47">
        <v>5</v>
      </c>
      <c r="AB121" s="47">
        <v>4</v>
      </c>
      <c r="AC121" s="47">
        <v>6</v>
      </c>
      <c r="AD121" s="47">
        <v>7</v>
      </c>
      <c r="AE121" s="47">
        <v>6</v>
      </c>
      <c r="AF121" s="47">
        <f t="shared" si="35"/>
        <v>148</v>
      </c>
      <c r="AG121" s="33">
        <f t="shared" si="51"/>
        <v>37</v>
      </c>
      <c r="AH121" s="47">
        <v>0</v>
      </c>
      <c r="AI121" s="47">
        <v>0</v>
      </c>
      <c r="AJ121" s="47">
        <v>0</v>
      </c>
      <c r="AK121" s="47">
        <v>0</v>
      </c>
      <c r="AL121" s="47">
        <v>0</v>
      </c>
      <c r="AM121" s="47">
        <v>0</v>
      </c>
      <c r="AN121" s="47">
        <v>0</v>
      </c>
      <c r="AO121" s="47">
        <v>0</v>
      </c>
      <c r="AP121" s="47">
        <v>0</v>
      </c>
      <c r="AQ121" s="47">
        <v>0</v>
      </c>
      <c r="AR121" s="47">
        <v>0</v>
      </c>
      <c r="AS121" s="47">
        <v>0</v>
      </c>
      <c r="AT121" s="47">
        <f t="shared" si="36"/>
        <v>0</v>
      </c>
      <c r="AV121" s="32">
        <f t="shared" si="61"/>
        <v>3000</v>
      </c>
      <c r="AW121" s="32">
        <f t="shared" si="61"/>
        <v>3000</v>
      </c>
      <c r="AX121" s="32">
        <f t="shared" si="61"/>
        <v>3000</v>
      </c>
      <c r="AY121" s="32">
        <f t="shared" si="60"/>
        <v>3000</v>
      </c>
      <c r="AZ121" s="32">
        <f t="shared" si="60"/>
        <v>3000</v>
      </c>
      <c r="BA121" s="32">
        <f t="shared" si="60"/>
        <v>3000</v>
      </c>
      <c r="BB121" s="32">
        <f t="shared" si="60"/>
        <v>3000</v>
      </c>
      <c r="BC121" s="32">
        <f t="shared" si="60"/>
        <v>3000</v>
      </c>
      <c r="BD121" s="32">
        <f t="shared" si="60"/>
        <v>3000</v>
      </c>
      <c r="BE121" s="32">
        <f t="shared" si="62"/>
        <v>3000</v>
      </c>
      <c r="BF121" s="32">
        <f t="shared" si="62"/>
        <v>3000</v>
      </c>
      <c r="BG121" s="32">
        <f t="shared" si="62"/>
        <v>3000</v>
      </c>
      <c r="BI121" s="48">
        <f t="shared" si="53"/>
        <v>18000</v>
      </c>
      <c r="BJ121" s="49">
        <f t="shared" si="54"/>
        <v>38440</v>
      </c>
      <c r="BK121" s="49">
        <f t="shared" si="55"/>
        <v>18000</v>
      </c>
      <c r="BL121" s="49">
        <f t="shared" si="56"/>
        <v>39120</v>
      </c>
      <c r="BM121" s="54"/>
      <c r="BN121" s="51">
        <f t="shared" si="37"/>
        <v>3028.9784</v>
      </c>
      <c r="BO121" s="51">
        <f t="shared" si="38"/>
        <v>2194.1831999999999</v>
      </c>
      <c r="BP121" s="52">
        <f t="shared" si="39"/>
        <v>427.2</v>
      </c>
      <c r="BQ121" s="52">
        <f t="shared" si="40"/>
        <v>2269.44</v>
      </c>
      <c r="BR121" s="52">
        <f t="shared" si="41"/>
        <v>0</v>
      </c>
      <c r="BS121" s="52">
        <f t="shared" si="42"/>
        <v>0</v>
      </c>
      <c r="BT121" s="51">
        <f t="shared" si="43"/>
        <v>259.68</v>
      </c>
      <c r="BU121" s="51">
        <f t="shared" si="44"/>
        <v>-372.28910502399998</v>
      </c>
      <c r="BV121" s="52">
        <f t="shared" si="45"/>
        <v>220.52</v>
      </c>
      <c r="BW121" s="52">
        <f t="shared" si="46"/>
        <v>79.92</v>
      </c>
      <c r="BX121" s="53">
        <f t="shared" si="47"/>
        <v>8107.6324949760001</v>
      </c>
      <c r="BY121" s="53">
        <f t="shared" si="48"/>
        <v>1407.0083999999999</v>
      </c>
      <c r="BZ121" s="55">
        <f t="shared" si="49"/>
        <v>396.66507999999999</v>
      </c>
      <c r="CA121" s="55">
        <f t="shared" si="58"/>
        <v>43.132604873272321</v>
      </c>
      <c r="CB121" s="55">
        <f t="shared" si="59"/>
        <v>9954.4385798492731</v>
      </c>
    </row>
    <row r="122" spans="1:80" x14ac:dyDescent="0.2">
      <c r="A122" s="28">
        <f t="shared" si="57"/>
        <v>113</v>
      </c>
      <c r="B122" s="63" t="s">
        <v>1682</v>
      </c>
      <c r="C122" s="35" t="s">
        <v>239</v>
      </c>
      <c r="D122" s="35" t="s">
        <v>240</v>
      </c>
      <c r="E122" s="35" t="s">
        <v>22</v>
      </c>
      <c r="F122" s="32">
        <v>16250</v>
      </c>
      <c r="G122" s="32">
        <v>18750</v>
      </c>
      <c r="H122" s="32">
        <v>16750</v>
      </c>
      <c r="I122" s="32">
        <v>9500</v>
      </c>
      <c r="J122" s="32">
        <v>11500</v>
      </c>
      <c r="K122" s="32">
        <v>15000</v>
      </c>
      <c r="L122" s="32">
        <v>20250</v>
      </c>
      <c r="M122" s="32">
        <v>39500</v>
      </c>
      <c r="N122" s="32">
        <v>43750</v>
      </c>
      <c r="O122" s="32">
        <v>25750</v>
      </c>
      <c r="P122" s="32">
        <v>21500</v>
      </c>
      <c r="Q122" s="32">
        <v>20000</v>
      </c>
      <c r="R122" s="33">
        <f t="shared" si="50"/>
        <v>258500</v>
      </c>
      <c r="T122" s="47">
        <v>38</v>
      </c>
      <c r="U122" s="47">
        <v>37</v>
      </c>
      <c r="V122" s="47">
        <v>34</v>
      </c>
      <c r="W122" s="47">
        <v>31</v>
      </c>
      <c r="X122" s="47">
        <v>44</v>
      </c>
      <c r="Y122" s="47">
        <v>43</v>
      </c>
      <c r="Z122" s="47">
        <v>44</v>
      </c>
      <c r="AA122" s="47">
        <v>138</v>
      </c>
      <c r="AB122" s="47">
        <v>182</v>
      </c>
      <c r="AC122" s="47">
        <v>144</v>
      </c>
      <c r="AD122" s="47">
        <v>144</v>
      </c>
      <c r="AE122" s="47">
        <v>55</v>
      </c>
      <c r="AF122" s="47">
        <f t="shared" si="35"/>
        <v>934</v>
      </c>
      <c r="AG122" s="33">
        <f t="shared" si="51"/>
        <v>182</v>
      </c>
      <c r="AH122" s="47">
        <v>0</v>
      </c>
      <c r="AI122" s="47">
        <v>0</v>
      </c>
      <c r="AJ122" s="47">
        <v>0</v>
      </c>
      <c r="AK122" s="47">
        <v>0</v>
      </c>
      <c r="AL122" s="47">
        <v>0</v>
      </c>
      <c r="AM122" s="47">
        <v>0</v>
      </c>
      <c r="AN122" s="47">
        <v>0</v>
      </c>
      <c r="AO122" s="47">
        <v>0</v>
      </c>
      <c r="AP122" s="47">
        <v>0</v>
      </c>
      <c r="AQ122" s="47">
        <v>0</v>
      </c>
      <c r="AR122" s="47">
        <v>0</v>
      </c>
      <c r="AS122" s="47">
        <v>0</v>
      </c>
      <c r="AT122" s="47">
        <f t="shared" si="36"/>
        <v>0</v>
      </c>
      <c r="AV122" s="32">
        <f t="shared" si="61"/>
        <v>3000</v>
      </c>
      <c r="AW122" s="32">
        <f t="shared" si="61"/>
        <v>3000</v>
      </c>
      <c r="AX122" s="32">
        <f t="shared" si="61"/>
        <v>3000</v>
      </c>
      <c r="AY122" s="32">
        <f t="shared" si="60"/>
        <v>3000</v>
      </c>
      <c r="AZ122" s="32">
        <f t="shared" si="60"/>
        <v>3000</v>
      </c>
      <c r="BA122" s="32">
        <f t="shared" si="60"/>
        <v>3000</v>
      </c>
      <c r="BB122" s="32">
        <f t="shared" si="60"/>
        <v>3000</v>
      </c>
      <c r="BC122" s="32">
        <f t="shared" si="60"/>
        <v>3000</v>
      </c>
      <c r="BD122" s="32">
        <f t="shared" si="60"/>
        <v>3000</v>
      </c>
      <c r="BE122" s="32">
        <f t="shared" si="62"/>
        <v>3000</v>
      </c>
      <c r="BF122" s="32">
        <f t="shared" si="62"/>
        <v>3000</v>
      </c>
      <c r="BG122" s="32">
        <f t="shared" si="62"/>
        <v>3000</v>
      </c>
      <c r="BI122" s="48">
        <f t="shared" si="53"/>
        <v>18000</v>
      </c>
      <c r="BJ122" s="49">
        <f t="shared" si="54"/>
        <v>137750</v>
      </c>
      <c r="BK122" s="49">
        <f t="shared" si="55"/>
        <v>18000</v>
      </c>
      <c r="BL122" s="49">
        <f t="shared" si="56"/>
        <v>84750</v>
      </c>
      <c r="BM122" s="54"/>
      <c r="BN122" s="51">
        <f t="shared" si="37"/>
        <v>6242.65</v>
      </c>
      <c r="BO122" s="51">
        <f t="shared" si="38"/>
        <v>2986.3199999999997</v>
      </c>
      <c r="BP122" s="52">
        <f t="shared" si="39"/>
        <v>12709.199999999999</v>
      </c>
      <c r="BQ122" s="52">
        <f t="shared" si="40"/>
        <v>6010.47</v>
      </c>
      <c r="BR122" s="52">
        <f t="shared" si="41"/>
        <v>0</v>
      </c>
      <c r="BS122" s="52">
        <f t="shared" si="42"/>
        <v>0</v>
      </c>
      <c r="BT122" s="51">
        <f t="shared" si="43"/>
        <v>259.68</v>
      </c>
      <c r="BU122" s="51">
        <f t="shared" si="44"/>
        <v>-1283.9016847999999</v>
      </c>
      <c r="BV122" s="52">
        <f t="shared" si="45"/>
        <v>1391.66</v>
      </c>
      <c r="BW122" s="52">
        <f t="shared" si="46"/>
        <v>504.36</v>
      </c>
      <c r="BX122" s="53">
        <f t="shared" si="47"/>
        <v>28820.438315200001</v>
      </c>
      <c r="BY122" s="53">
        <f t="shared" si="48"/>
        <v>3202.8150000000001</v>
      </c>
      <c r="BZ122" s="55">
        <f t="shared" si="49"/>
        <v>902.94050000000004</v>
      </c>
      <c r="CA122" s="55">
        <f t="shared" si="58"/>
        <v>153.324731836864</v>
      </c>
      <c r="CB122" s="55">
        <f t="shared" si="59"/>
        <v>33079.518547036867</v>
      </c>
    </row>
    <row r="123" spans="1:80" x14ac:dyDescent="0.2">
      <c r="A123" s="28">
        <f t="shared" si="57"/>
        <v>114</v>
      </c>
      <c r="B123" s="63" t="s">
        <v>1682</v>
      </c>
      <c r="C123" s="35" t="s">
        <v>241</v>
      </c>
      <c r="D123" s="35" t="s">
        <v>242</v>
      </c>
      <c r="E123" s="35" t="s">
        <v>23</v>
      </c>
      <c r="F123" s="32">
        <v>1005</v>
      </c>
      <c r="G123" s="32">
        <v>1115</v>
      </c>
      <c r="H123" s="32">
        <v>1089</v>
      </c>
      <c r="I123" s="32">
        <v>1023</v>
      </c>
      <c r="J123" s="32">
        <v>1189</v>
      </c>
      <c r="K123" s="32">
        <v>1555</v>
      </c>
      <c r="L123" s="32">
        <v>1829</v>
      </c>
      <c r="M123" s="32">
        <v>1747</v>
      </c>
      <c r="N123" s="32">
        <v>1566</v>
      </c>
      <c r="O123" s="32">
        <v>1110</v>
      </c>
      <c r="P123" s="32">
        <v>1028</v>
      </c>
      <c r="Q123" s="32">
        <v>1456</v>
      </c>
      <c r="R123" s="33">
        <f t="shared" si="50"/>
        <v>15712</v>
      </c>
      <c r="T123" s="47">
        <v>0</v>
      </c>
      <c r="U123" s="47">
        <v>0</v>
      </c>
      <c r="V123" s="47">
        <v>0</v>
      </c>
      <c r="W123" s="47">
        <v>0</v>
      </c>
      <c r="X123" s="47">
        <v>0</v>
      </c>
      <c r="Y123" s="47">
        <v>0</v>
      </c>
      <c r="Z123" s="47">
        <v>0</v>
      </c>
      <c r="AA123" s="47">
        <v>0</v>
      </c>
      <c r="AB123" s="47">
        <v>0</v>
      </c>
      <c r="AC123" s="47">
        <v>0</v>
      </c>
      <c r="AD123" s="47">
        <v>0</v>
      </c>
      <c r="AE123" s="47">
        <v>0</v>
      </c>
      <c r="AF123" s="47">
        <f t="shared" si="35"/>
        <v>0</v>
      </c>
      <c r="AG123" s="33">
        <f t="shared" si="51"/>
        <v>0</v>
      </c>
      <c r="AH123" s="47">
        <v>0</v>
      </c>
      <c r="AI123" s="47">
        <v>0</v>
      </c>
      <c r="AJ123" s="47">
        <v>0</v>
      </c>
      <c r="AK123" s="47">
        <v>0</v>
      </c>
      <c r="AL123" s="47">
        <v>0</v>
      </c>
      <c r="AM123" s="47">
        <v>0</v>
      </c>
      <c r="AN123" s="47">
        <v>0</v>
      </c>
      <c r="AO123" s="47">
        <v>0</v>
      </c>
      <c r="AP123" s="47">
        <v>0</v>
      </c>
      <c r="AQ123" s="47">
        <v>0</v>
      </c>
      <c r="AR123" s="47">
        <v>0</v>
      </c>
      <c r="AS123" s="47">
        <v>0</v>
      </c>
      <c r="AT123" s="47">
        <f t="shared" si="36"/>
        <v>0</v>
      </c>
      <c r="AV123" s="32">
        <f t="shared" si="61"/>
        <v>1005</v>
      </c>
      <c r="AW123" s="32">
        <f t="shared" si="61"/>
        <v>1115</v>
      </c>
      <c r="AX123" s="32">
        <f t="shared" si="61"/>
        <v>1089</v>
      </c>
      <c r="AY123" s="32">
        <f t="shared" si="60"/>
        <v>1023</v>
      </c>
      <c r="AZ123" s="32">
        <f t="shared" si="60"/>
        <v>1189</v>
      </c>
      <c r="BA123" s="32">
        <f t="shared" si="60"/>
        <v>1555</v>
      </c>
      <c r="BB123" s="32">
        <f t="shared" si="60"/>
        <v>1829</v>
      </c>
      <c r="BC123" s="32">
        <f t="shared" si="60"/>
        <v>1747</v>
      </c>
      <c r="BD123" s="32">
        <f t="shared" si="60"/>
        <v>1566</v>
      </c>
      <c r="BE123" s="32">
        <f t="shared" si="62"/>
        <v>1110</v>
      </c>
      <c r="BF123" s="32">
        <f t="shared" si="62"/>
        <v>1028</v>
      </c>
      <c r="BG123" s="32">
        <f t="shared" si="62"/>
        <v>1456</v>
      </c>
      <c r="BI123" s="48">
        <f t="shared" si="53"/>
        <v>8996</v>
      </c>
      <c r="BJ123" s="49">
        <f t="shared" si="54"/>
        <v>0</v>
      </c>
      <c r="BK123" s="49">
        <f t="shared" si="55"/>
        <v>6716</v>
      </c>
      <c r="BL123" s="49">
        <f t="shared" si="56"/>
        <v>0</v>
      </c>
      <c r="BM123" s="54"/>
      <c r="BN123" s="51">
        <f t="shared" si="37"/>
        <v>892.13331999999991</v>
      </c>
      <c r="BO123" s="51">
        <f t="shared" si="38"/>
        <v>565.28571999999997</v>
      </c>
      <c r="BP123" s="52">
        <f t="shared" si="39"/>
        <v>0</v>
      </c>
      <c r="BQ123" s="52">
        <f t="shared" si="40"/>
        <v>0</v>
      </c>
      <c r="BR123" s="52">
        <f t="shared" si="41"/>
        <v>0</v>
      </c>
      <c r="BS123" s="52">
        <f t="shared" si="42"/>
        <v>0</v>
      </c>
      <c r="BT123" s="51">
        <f t="shared" si="43"/>
        <v>259.68</v>
      </c>
      <c r="BU123" s="51">
        <f t="shared" si="44"/>
        <v>-78.153762805599996</v>
      </c>
      <c r="BV123" s="52">
        <f t="shared" si="45"/>
        <v>0</v>
      </c>
      <c r="BW123" s="52">
        <f t="shared" si="46"/>
        <v>0</v>
      </c>
      <c r="BX123" s="53">
        <f t="shared" si="47"/>
        <v>1638.9452771943998</v>
      </c>
      <c r="BY123" s="53">
        <f t="shared" si="48"/>
        <v>194.67168000000001</v>
      </c>
      <c r="BZ123" s="55">
        <f t="shared" si="49"/>
        <v>54.882016</v>
      </c>
      <c r="CA123" s="55">
        <f t="shared" si="58"/>
        <v>8.7191888746742077</v>
      </c>
      <c r="CB123" s="55">
        <f t="shared" si="59"/>
        <v>1897.218162069074</v>
      </c>
    </row>
    <row r="124" spans="1:80" x14ac:dyDescent="0.2">
      <c r="A124" s="28">
        <f t="shared" si="57"/>
        <v>115</v>
      </c>
      <c r="B124" s="63" t="s">
        <v>1682</v>
      </c>
      <c r="C124" s="35" t="s">
        <v>243</v>
      </c>
      <c r="D124" s="35" t="s">
        <v>244</v>
      </c>
      <c r="E124" s="35" t="s">
        <v>22</v>
      </c>
      <c r="F124" s="32">
        <v>13300</v>
      </c>
      <c r="G124" s="32">
        <v>13300</v>
      </c>
      <c r="H124" s="32">
        <v>12100</v>
      </c>
      <c r="I124" s="32">
        <v>7600</v>
      </c>
      <c r="J124" s="32">
        <v>10700</v>
      </c>
      <c r="K124" s="32">
        <v>20500</v>
      </c>
      <c r="L124" s="32">
        <v>21500</v>
      </c>
      <c r="M124" s="32">
        <v>30000</v>
      </c>
      <c r="N124" s="32">
        <v>29700</v>
      </c>
      <c r="O124" s="32">
        <v>11000</v>
      </c>
      <c r="P124" s="32">
        <v>8500</v>
      </c>
      <c r="Q124" s="32">
        <v>9900</v>
      </c>
      <c r="R124" s="33">
        <f t="shared" si="50"/>
        <v>188100</v>
      </c>
      <c r="T124" s="47">
        <v>52</v>
      </c>
      <c r="U124" s="47">
        <v>30</v>
      </c>
      <c r="V124" s="47">
        <v>29</v>
      </c>
      <c r="W124" s="47">
        <v>31</v>
      </c>
      <c r="X124" s="47">
        <v>53</v>
      </c>
      <c r="Y124" s="47">
        <v>51</v>
      </c>
      <c r="Z124" s="47">
        <v>56</v>
      </c>
      <c r="AA124" s="47">
        <v>72</v>
      </c>
      <c r="AB124" s="47">
        <v>73</v>
      </c>
      <c r="AC124" s="47">
        <v>36</v>
      </c>
      <c r="AD124" s="47">
        <v>18</v>
      </c>
      <c r="AE124" s="47">
        <v>22</v>
      </c>
      <c r="AF124" s="47">
        <f t="shared" si="35"/>
        <v>523</v>
      </c>
      <c r="AG124" s="33">
        <f t="shared" si="51"/>
        <v>73</v>
      </c>
      <c r="AH124" s="47">
        <v>0</v>
      </c>
      <c r="AI124" s="47">
        <v>0</v>
      </c>
      <c r="AJ124" s="47">
        <v>0</v>
      </c>
      <c r="AK124" s="47">
        <v>0</v>
      </c>
      <c r="AL124" s="47">
        <v>0</v>
      </c>
      <c r="AM124" s="47">
        <v>0</v>
      </c>
      <c r="AN124" s="47">
        <v>0</v>
      </c>
      <c r="AO124" s="47">
        <v>0</v>
      </c>
      <c r="AP124" s="47">
        <v>0</v>
      </c>
      <c r="AQ124" s="47">
        <v>0</v>
      </c>
      <c r="AR124" s="47">
        <v>0</v>
      </c>
      <c r="AS124" s="47">
        <v>0</v>
      </c>
      <c r="AT124" s="47">
        <f t="shared" si="36"/>
        <v>0</v>
      </c>
      <c r="AV124" s="32">
        <f t="shared" si="61"/>
        <v>3000</v>
      </c>
      <c r="AW124" s="32">
        <f t="shared" si="61"/>
        <v>3000</v>
      </c>
      <c r="AX124" s="32">
        <f t="shared" si="61"/>
        <v>3000</v>
      </c>
      <c r="AY124" s="32">
        <f t="shared" si="60"/>
        <v>3000</v>
      </c>
      <c r="AZ124" s="32">
        <f t="shared" si="60"/>
        <v>3000</v>
      </c>
      <c r="BA124" s="32">
        <f t="shared" si="60"/>
        <v>3000</v>
      </c>
      <c r="BB124" s="32">
        <f t="shared" si="60"/>
        <v>3000</v>
      </c>
      <c r="BC124" s="32">
        <f t="shared" si="60"/>
        <v>3000</v>
      </c>
      <c r="BD124" s="32">
        <f t="shared" si="60"/>
        <v>3000</v>
      </c>
      <c r="BE124" s="32">
        <f t="shared" si="62"/>
        <v>3000</v>
      </c>
      <c r="BF124" s="32">
        <f t="shared" si="62"/>
        <v>3000</v>
      </c>
      <c r="BG124" s="32">
        <f t="shared" si="62"/>
        <v>3000</v>
      </c>
      <c r="BI124" s="48">
        <f t="shared" si="53"/>
        <v>18000</v>
      </c>
      <c r="BJ124" s="49">
        <f t="shared" si="54"/>
        <v>105400</v>
      </c>
      <c r="BK124" s="49">
        <f t="shared" si="55"/>
        <v>18000</v>
      </c>
      <c r="BL124" s="49">
        <f t="shared" si="56"/>
        <v>46700</v>
      </c>
      <c r="BM124" s="54"/>
      <c r="BN124" s="51">
        <f t="shared" si="37"/>
        <v>5195.8040000000001</v>
      </c>
      <c r="BO124" s="51">
        <f t="shared" si="38"/>
        <v>2325.7719999999999</v>
      </c>
      <c r="BP124" s="52">
        <f t="shared" si="39"/>
        <v>7283.76</v>
      </c>
      <c r="BQ124" s="52">
        <f t="shared" si="40"/>
        <v>3226.86</v>
      </c>
      <c r="BR124" s="52">
        <f t="shared" si="41"/>
        <v>0</v>
      </c>
      <c r="BS124" s="52">
        <f t="shared" si="42"/>
        <v>0</v>
      </c>
      <c r="BT124" s="51">
        <f t="shared" si="43"/>
        <v>259.68</v>
      </c>
      <c r="BU124" s="51">
        <f t="shared" si="44"/>
        <v>-832.55473614000005</v>
      </c>
      <c r="BV124" s="52">
        <f t="shared" si="45"/>
        <v>779.27</v>
      </c>
      <c r="BW124" s="52">
        <f t="shared" si="46"/>
        <v>282.42</v>
      </c>
      <c r="BX124" s="53">
        <f t="shared" si="47"/>
        <v>18521.01126386</v>
      </c>
      <c r="BY124" s="53">
        <f t="shared" si="48"/>
        <v>2330.5590000000002</v>
      </c>
      <c r="BZ124" s="55">
        <f t="shared" si="49"/>
        <v>657.03330000000005</v>
      </c>
      <c r="CA124" s="55">
        <f t="shared" si="58"/>
        <v>98.531779923735201</v>
      </c>
      <c r="CB124" s="55">
        <f t="shared" si="59"/>
        <v>21607.135343783735</v>
      </c>
    </row>
    <row r="125" spans="1:80" x14ac:dyDescent="0.2">
      <c r="A125" s="28">
        <f t="shared" si="57"/>
        <v>116</v>
      </c>
      <c r="B125" s="63" t="s">
        <v>1682</v>
      </c>
      <c r="C125" s="35" t="s">
        <v>245</v>
      </c>
      <c r="D125" s="35" t="s">
        <v>246</v>
      </c>
      <c r="E125" s="35" t="s">
        <v>1</v>
      </c>
      <c r="F125" s="32">
        <v>17760</v>
      </c>
      <c r="G125" s="32">
        <v>22680</v>
      </c>
      <c r="H125" s="32">
        <v>21600</v>
      </c>
      <c r="I125" s="32">
        <v>13080</v>
      </c>
      <c r="J125" s="32">
        <v>6240</v>
      </c>
      <c r="K125" s="75">
        <v>18720</v>
      </c>
      <c r="L125" s="75">
        <v>-5880</v>
      </c>
      <c r="M125" s="32">
        <v>10920</v>
      </c>
      <c r="N125" s="32">
        <v>12840</v>
      </c>
      <c r="O125" s="32">
        <v>9720</v>
      </c>
      <c r="P125" s="32">
        <v>7920</v>
      </c>
      <c r="Q125" s="32">
        <v>7200</v>
      </c>
      <c r="R125" s="33">
        <f t="shared" si="50"/>
        <v>142800</v>
      </c>
      <c r="T125" s="47">
        <v>76</v>
      </c>
      <c r="U125" s="47">
        <v>77</v>
      </c>
      <c r="V125" s="47">
        <v>78</v>
      </c>
      <c r="W125" s="47">
        <v>76</v>
      </c>
      <c r="X125" s="47">
        <v>8</v>
      </c>
      <c r="Y125" s="47">
        <v>41</v>
      </c>
      <c r="Z125" s="47">
        <v>41</v>
      </c>
      <c r="AA125" s="47">
        <v>57</v>
      </c>
      <c r="AB125" s="47">
        <v>77</v>
      </c>
      <c r="AC125" s="47">
        <v>51</v>
      </c>
      <c r="AD125" s="47">
        <v>24</v>
      </c>
      <c r="AE125" s="47">
        <v>23</v>
      </c>
      <c r="AF125" s="47">
        <f t="shared" si="35"/>
        <v>629</v>
      </c>
      <c r="AG125" s="33">
        <f t="shared" si="51"/>
        <v>78</v>
      </c>
      <c r="AH125" s="47">
        <v>0</v>
      </c>
      <c r="AI125" s="47">
        <v>0</v>
      </c>
      <c r="AJ125" s="47">
        <v>0</v>
      </c>
      <c r="AK125" s="47">
        <v>0</v>
      </c>
      <c r="AL125" s="47">
        <v>0</v>
      </c>
      <c r="AM125" s="47">
        <v>0</v>
      </c>
      <c r="AN125" s="47">
        <v>0</v>
      </c>
      <c r="AO125" s="47">
        <v>0</v>
      </c>
      <c r="AP125" s="47">
        <v>0</v>
      </c>
      <c r="AQ125" s="47">
        <v>0</v>
      </c>
      <c r="AR125" s="47">
        <v>0</v>
      </c>
      <c r="AS125" s="47">
        <v>0</v>
      </c>
      <c r="AT125" s="47">
        <f t="shared" si="36"/>
        <v>0</v>
      </c>
      <c r="AV125" s="32">
        <f t="shared" si="61"/>
        <v>3000</v>
      </c>
      <c r="AW125" s="32">
        <f t="shared" si="61"/>
        <v>3000</v>
      </c>
      <c r="AX125" s="32">
        <f t="shared" si="61"/>
        <v>3000</v>
      </c>
      <c r="AY125" s="32">
        <f t="shared" si="60"/>
        <v>3000</v>
      </c>
      <c r="AZ125" s="32">
        <f t="shared" si="60"/>
        <v>3000</v>
      </c>
      <c r="BA125" s="32">
        <f t="shared" si="60"/>
        <v>3000</v>
      </c>
      <c r="BB125" s="32">
        <f t="shared" si="60"/>
        <v>-5880</v>
      </c>
      <c r="BC125" s="32">
        <f t="shared" si="60"/>
        <v>3000</v>
      </c>
      <c r="BD125" s="32">
        <f t="shared" si="60"/>
        <v>3000</v>
      </c>
      <c r="BE125" s="32">
        <f t="shared" si="62"/>
        <v>3000</v>
      </c>
      <c r="BF125" s="32">
        <f t="shared" si="62"/>
        <v>3000</v>
      </c>
      <c r="BG125" s="32">
        <f t="shared" si="62"/>
        <v>3000</v>
      </c>
      <c r="BI125" s="48">
        <f t="shared" si="53"/>
        <v>9120</v>
      </c>
      <c r="BJ125" s="49">
        <f t="shared" si="54"/>
        <v>43440</v>
      </c>
      <c r="BK125" s="49">
        <f t="shared" si="55"/>
        <v>18000</v>
      </c>
      <c r="BL125" s="49">
        <f t="shared" si="56"/>
        <v>72240</v>
      </c>
      <c r="BM125" s="54"/>
      <c r="BN125" s="51">
        <f t="shared" si="37"/>
        <v>2310.1487999999999</v>
      </c>
      <c r="BO125" s="51">
        <f t="shared" si="38"/>
        <v>2769.1464000000001</v>
      </c>
      <c r="BP125" s="52">
        <f t="shared" si="39"/>
        <v>5874</v>
      </c>
      <c r="BQ125" s="52">
        <f t="shared" si="40"/>
        <v>6276.42</v>
      </c>
      <c r="BR125" s="52">
        <f t="shared" si="41"/>
        <v>0</v>
      </c>
      <c r="BS125" s="52">
        <f t="shared" si="42"/>
        <v>0</v>
      </c>
      <c r="BT125" s="51">
        <f t="shared" si="43"/>
        <v>238.04000000000002</v>
      </c>
      <c r="BU125" s="51">
        <f t="shared" si="44"/>
        <v>-795.04487792800001</v>
      </c>
      <c r="BV125" s="52">
        <f t="shared" si="45"/>
        <v>937.21</v>
      </c>
      <c r="BW125" s="52">
        <f t="shared" si="46"/>
        <v>339.66</v>
      </c>
      <c r="BX125" s="53">
        <f t="shared" si="47"/>
        <v>17949.580322071997</v>
      </c>
      <c r="BY125" s="53">
        <f t="shared" si="48"/>
        <v>1769.2919999999999</v>
      </c>
      <c r="BZ125" s="55">
        <f t="shared" si="49"/>
        <v>498.80040000000002</v>
      </c>
      <c r="CA125" s="55">
        <f t="shared" si="58"/>
        <v>95.491767313423026</v>
      </c>
      <c r="CB125" s="55">
        <f t="shared" si="59"/>
        <v>20313.164489385421</v>
      </c>
    </row>
    <row r="126" spans="1:80" x14ac:dyDescent="0.2">
      <c r="A126" s="28">
        <f t="shared" si="57"/>
        <v>117</v>
      </c>
      <c r="B126" s="63" t="s">
        <v>1682</v>
      </c>
      <c r="C126" s="35" t="s">
        <v>247</v>
      </c>
      <c r="D126" s="35" t="s">
        <v>248</v>
      </c>
      <c r="E126" s="35" t="s">
        <v>1</v>
      </c>
      <c r="F126" s="32">
        <v>5000</v>
      </c>
      <c r="G126" s="32">
        <v>4300</v>
      </c>
      <c r="H126" s="32">
        <v>2100</v>
      </c>
      <c r="I126" s="32">
        <v>200</v>
      </c>
      <c r="J126" s="32">
        <v>200</v>
      </c>
      <c r="K126" s="32">
        <v>200</v>
      </c>
      <c r="L126" s="32">
        <v>600</v>
      </c>
      <c r="M126" s="32">
        <v>400</v>
      </c>
      <c r="N126" s="32">
        <v>400</v>
      </c>
      <c r="O126" s="32">
        <v>500</v>
      </c>
      <c r="P126" s="32">
        <v>1400</v>
      </c>
      <c r="Q126" s="32">
        <v>400</v>
      </c>
      <c r="R126" s="33">
        <f t="shared" si="50"/>
        <v>15700</v>
      </c>
      <c r="T126" s="47">
        <v>18</v>
      </c>
      <c r="U126" s="47">
        <v>18</v>
      </c>
      <c r="V126" s="47">
        <v>18</v>
      </c>
      <c r="W126" s="47">
        <v>6</v>
      </c>
      <c r="X126" s="47">
        <v>0</v>
      </c>
      <c r="Y126" s="47">
        <v>0</v>
      </c>
      <c r="Z126" s="47">
        <v>0</v>
      </c>
      <c r="AA126" s="47">
        <v>0</v>
      </c>
      <c r="AB126" s="47">
        <v>0</v>
      </c>
      <c r="AC126" s="47">
        <v>0</v>
      </c>
      <c r="AD126" s="47">
        <v>5</v>
      </c>
      <c r="AE126" s="47">
        <v>0</v>
      </c>
      <c r="AF126" s="47">
        <f t="shared" si="35"/>
        <v>65</v>
      </c>
      <c r="AG126" s="33">
        <f t="shared" si="51"/>
        <v>18</v>
      </c>
      <c r="AH126" s="47">
        <v>0</v>
      </c>
      <c r="AI126" s="47">
        <v>0</v>
      </c>
      <c r="AJ126" s="47">
        <v>0</v>
      </c>
      <c r="AK126" s="47">
        <v>0</v>
      </c>
      <c r="AL126" s="47">
        <v>0</v>
      </c>
      <c r="AM126" s="47">
        <v>0</v>
      </c>
      <c r="AN126" s="47">
        <v>0</v>
      </c>
      <c r="AO126" s="47">
        <v>0</v>
      </c>
      <c r="AP126" s="47">
        <v>0</v>
      </c>
      <c r="AQ126" s="47">
        <v>0</v>
      </c>
      <c r="AR126" s="47">
        <v>0</v>
      </c>
      <c r="AS126" s="47">
        <v>0</v>
      </c>
      <c r="AT126" s="47">
        <f t="shared" si="36"/>
        <v>0</v>
      </c>
      <c r="AV126" s="32">
        <f t="shared" si="61"/>
        <v>3000</v>
      </c>
      <c r="AW126" s="32">
        <f t="shared" si="61"/>
        <v>3000</v>
      </c>
      <c r="AX126" s="32">
        <f t="shared" si="61"/>
        <v>2100</v>
      </c>
      <c r="AY126" s="32">
        <f t="shared" si="60"/>
        <v>200</v>
      </c>
      <c r="AZ126" s="32">
        <f t="shared" si="60"/>
        <v>200</v>
      </c>
      <c r="BA126" s="32">
        <f t="shared" si="60"/>
        <v>200</v>
      </c>
      <c r="BB126" s="32">
        <f t="shared" si="60"/>
        <v>600</v>
      </c>
      <c r="BC126" s="32">
        <f t="shared" si="60"/>
        <v>400</v>
      </c>
      <c r="BD126" s="32">
        <f t="shared" si="60"/>
        <v>400</v>
      </c>
      <c r="BE126" s="32">
        <f t="shared" si="62"/>
        <v>500</v>
      </c>
      <c r="BF126" s="32">
        <f t="shared" si="62"/>
        <v>1400</v>
      </c>
      <c r="BG126" s="32">
        <f t="shared" si="62"/>
        <v>400</v>
      </c>
      <c r="BI126" s="48">
        <f t="shared" si="53"/>
        <v>2300</v>
      </c>
      <c r="BJ126" s="49">
        <f t="shared" si="54"/>
        <v>0</v>
      </c>
      <c r="BK126" s="49">
        <f t="shared" si="55"/>
        <v>10100</v>
      </c>
      <c r="BL126" s="49">
        <f t="shared" si="56"/>
        <v>3300</v>
      </c>
      <c r="BM126" s="54"/>
      <c r="BN126" s="51">
        <f t="shared" si="37"/>
        <v>228.09099999999998</v>
      </c>
      <c r="BO126" s="51">
        <f t="shared" si="38"/>
        <v>907.40499999999997</v>
      </c>
      <c r="BP126" s="52">
        <f t="shared" si="39"/>
        <v>0</v>
      </c>
      <c r="BQ126" s="52">
        <f t="shared" si="40"/>
        <v>1152.45</v>
      </c>
      <c r="BR126" s="52">
        <f t="shared" si="41"/>
        <v>0</v>
      </c>
      <c r="BS126" s="52">
        <f t="shared" si="42"/>
        <v>0</v>
      </c>
      <c r="BT126" s="51">
        <f t="shared" si="43"/>
        <v>259.68</v>
      </c>
      <c r="BU126" s="51">
        <f t="shared" si="44"/>
        <v>-115.95519739</v>
      </c>
      <c r="BV126" s="52">
        <f t="shared" si="45"/>
        <v>96.85</v>
      </c>
      <c r="BW126" s="52">
        <f t="shared" si="46"/>
        <v>35.1</v>
      </c>
      <c r="BX126" s="53">
        <f t="shared" si="47"/>
        <v>2563.6208026099994</v>
      </c>
      <c r="BY126" s="53">
        <f t="shared" si="48"/>
        <v>194.523</v>
      </c>
      <c r="BZ126" s="55">
        <f t="shared" si="49"/>
        <v>54.8401</v>
      </c>
      <c r="CA126" s="55">
        <f t="shared" si="58"/>
        <v>13.638462669885197</v>
      </c>
      <c r="CB126" s="55">
        <f t="shared" si="59"/>
        <v>2826.6223652798844</v>
      </c>
    </row>
    <row r="127" spans="1:80" x14ac:dyDescent="0.2">
      <c r="A127" s="28">
        <f t="shared" si="57"/>
        <v>118</v>
      </c>
      <c r="B127" s="63" t="s">
        <v>1682</v>
      </c>
      <c r="C127" s="35" t="s">
        <v>249</v>
      </c>
      <c r="D127" s="35" t="s">
        <v>250</v>
      </c>
      <c r="E127" s="35" t="s">
        <v>1</v>
      </c>
      <c r="F127" s="32">
        <v>1900</v>
      </c>
      <c r="G127" s="32">
        <v>1400</v>
      </c>
      <c r="H127" s="32">
        <v>900</v>
      </c>
      <c r="I127" s="32">
        <v>500</v>
      </c>
      <c r="J127" s="32">
        <v>400</v>
      </c>
      <c r="K127" s="32">
        <v>200</v>
      </c>
      <c r="L127" s="32">
        <v>100</v>
      </c>
      <c r="M127" s="32">
        <v>0</v>
      </c>
      <c r="N127" s="32">
        <v>100</v>
      </c>
      <c r="O127" s="32">
        <v>100</v>
      </c>
      <c r="P127" s="32">
        <v>900</v>
      </c>
      <c r="Q127" s="32">
        <v>1700</v>
      </c>
      <c r="R127" s="33">
        <f t="shared" si="50"/>
        <v>8200</v>
      </c>
      <c r="T127" s="47">
        <v>0</v>
      </c>
      <c r="U127" s="47">
        <v>0</v>
      </c>
      <c r="V127" s="47">
        <v>0</v>
      </c>
      <c r="W127" s="47">
        <v>0</v>
      </c>
      <c r="X127" s="47">
        <v>0</v>
      </c>
      <c r="Y127" s="47">
        <v>0</v>
      </c>
      <c r="Z127" s="47">
        <v>0</v>
      </c>
      <c r="AA127" s="47"/>
      <c r="AB127" s="47">
        <v>0</v>
      </c>
      <c r="AC127" s="47">
        <v>0</v>
      </c>
      <c r="AD127" s="47">
        <v>0</v>
      </c>
      <c r="AE127" s="47">
        <v>0</v>
      </c>
      <c r="AF127" s="47">
        <f t="shared" si="35"/>
        <v>0</v>
      </c>
      <c r="AG127" s="33">
        <f t="shared" si="51"/>
        <v>0</v>
      </c>
      <c r="AH127" s="47">
        <v>0</v>
      </c>
      <c r="AI127" s="47">
        <v>0</v>
      </c>
      <c r="AJ127" s="47">
        <v>0</v>
      </c>
      <c r="AK127" s="47">
        <v>0</v>
      </c>
      <c r="AL127" s="47">
        <v>0</v>
      </c>
      <c r="AM127" s="47">
        <v>0</v>
      </c>
      <c r="AN127" s="47">
        <v>0</v>
      </c>
      <c r="AO127" s="47">
        <v>0</v>
      </c>
      <c r="AP127" s="47">
        <v>0</v>
      </c>
      <c r="AQ127" s="47">
        <v>0</v>
      </c>
      <c r="AR127" s="47">
        <v>0</v>
      </c>
      <c r="AS127" s="47">
        <v>0</v>
      </c>
      <c r="AT127" s="47">
        <f t="shared" si="36"/>
        <v>0</v>
      </c>
      <c r="AV127" s="32">
        <f t="shared" si="61"/>
        <v>1900</v>
      </c>
      <c r="AW127" s="32">
        <f t="shared" si="61"/>
        <v>1400</v>
      </c>
      <c r="AX127" s="32">
        <f t="shared" si="61"/>
        <v>900</v>
      </c>
      <c r="AY127" s="32">
        <f t="shared" si="60"/>
        <v>500</v>
      </c>
      <c r="AZ127" s="32">
        <f t="shared" si="60"/>
        <v>400</v>
      </c>
      <c r="BA127" s="32">
        <f t="shared" si="60"/>
        <v>200</v>
      </c>
      <c r="BB127" s="32">
        <f t="shared" si="60"/>
        <v>100</v>
      </c>
      <c r="BC127" s="32">
        <f t="shared" si="60"/>
        <v>0</v>
      </c>
      <c r="BD127" s="32">
        <f t="shared" si="60"/>
        <v>100</v>
      </c>
      <c r="BE127" s="32">
        <f t="shared" si="62"/>
        <v>100</v>
      </c>
      <c r="BF127" s="32">
        <f t="shared" si="62"/>
        <v>900</v>
      </c>
      <c r="BG127" s="32">
        <f t="shared" si="62"/>
        <v>1700</v>
      </c>
      <c r="BI127" s="48">
        <f t="shared" si="53"/>
        <v>900</v>
      </c>
      <c r="BJ127" s="49">
        <f t="shared" si="54"/>
        <v>0</v>
      </c>
      <c r="BK127" s="49">
        <f t="shared" si="55"/>
        <v>7300</v>
      </c>
      <c r="BL127" s="49">
        <f t="shared" si="56"/>
        <v>0</v>
      </c>
      <c r="BM127" s="54"/>
      <c r="BN127" s="51">
        <f t="shared" si="37"/>
        <v>89.253</v>
      </c>
      <c r="BO127" s="51">
        <f t="shared" si="38"/>
        <v>614.44099999999992</v>
      </c>
      <c r="BP127" s="52">
        <f t="shared" si="39"/>
        <v>0</v>
      </c>
      <c r="BQ127" s="52">
        <f t="shared" si="40"/>
        <v>0</v>
      </c>
      <c r="BR127" s="52">
        <f t="shared" si="41"/>
        <v>0</v>
      </c>
      <c r="BS127" s="52">
        <f t="shared" si="42"/>
        <v>0</v>
      </c>
      <c r="BT127" s="51">
        <f t="shared" si="43"/>
        <v>259.68</v>
      </c>
      <c r="BU127" s="51">
        <f t="shared" si="44"/>
        <v>-43.847967609999998</v>
      </c>
      <c r="BV127" s="52">
        <f t="shared" si="45"/>
        <v>0</v>
      </c>
      <c r="BW127" s="52">
        <f t="shared" si="46"/>
        <v>0</v>
      </c>
      <c r="BX127" s="53">
        <f t="shared" si="47"/>
        <v>919.52603239000007</v>
      </c>
      <c r="BY127" s="53">
        <f t="shared" si="48"/>
        <v>101.598</v>
      </c>
      <c r="BZ127" s="55">
        <f t="shared" si="49"/>
        <v>28.642600000000002</v>
      </c>
      <c r="CA127" s="55">
        <f t="shared" si="58"/>
        <v>4.8918784923148007</v>
      </c>
      <c r="CB127" s="55">
        <f t="shared" si="59"/>
        <v>1054.6585108823149</v>
      </c>
    </row>
    <row r="128" spans="1:80" x14ac:dyDescent="0.2">
      <c r="A128" s="28">
        <f t="shared" si="57"/>
        <v>119</v>
      </c>
      <c r="B128" s="63" t="s">
        <v>1682</v>
      </c>
      <c r="C128" s="35" t="s">
        <v>1561</v>
      </c>
      <c r="D128" s="35" t="s">
        <v>1566</v>
      </c>
      <c r="E128" s="35" t="s">
        <v>3</v>
      </c>
      <c r="F128" s="32">
        <v>9720</v>
      </c>
      <c r="G128" s="32">
        <v>11880</v>
      </c>
      <c r="H128" s="32">
        <v>12840</v>
      </c>
      <c r="I128" s="32">
        <v>10560</v>
      </c>
      <c r="J128" s="32">
        <v>12240</v>
      </c>
      <c r="K128" s="32">
        <v>16560</v>
      </c>
      <c r="L128" s="32">
        <v>21000</v>
      </c>
      <c r="M128" s="32">
        <v>22920</v>
      </c>
      <c r="N128" s="32">
        <v>22200</v>
      </c>
      <c r="O128" s="32">
        <v>13560</v>
      </c>
      <c r="P128" s="32">
        <v>10080</v>
      </c>
      <c r="Q128" s="32">
        <v>8640</v>
      </c>
      <c r="R128" s="33">
        <f t="shared" si="50"/>
        <v>172200</v>
      </c>
      <c r="T128" s="47">
        <v>33</v>
      </c>
      <c r="U128" s="47">
        <v>31</v>
      </c>
      <c r="V128" s="47">
        <v>35</v>
      </c>
      <c r="W128" s="47">
        <v>39</v>
      </c>
      <c r="X128" s="47">
        <v>24</v>
      </c>
      <c r="Y128" s="47">
        <v>32</v>
      </c>
      <c r="Z128" s="47">
        <v>41</v>
      </c>
      <c r="AA128" s="47">
        <v>46</v>
      </c>
      <c r="AB128" s="47">
        <v>45</v>
      </c>
      <c r="AC128" s="47">
        <v>34</v>
      </c>
      <c r="AD128" s="47">
        <v>24</v>
      </c>
      <c r="AE128" s="47">
        <v>20</v>
      </c>
      <c r="AF128" s="47">
        <f t="shared" si="35"/>
        <v>404</v>
      </c>
      <c r="AG128" s="33">
        <f t="shared" si="51"/>
        <v>46</v>
      </c>
      <c r="AH128" s="47">
        <v>0</v>
      </c>
      <c r="AI128" s="47">
        <v>0</v>
      </c>
      <c r="AJ128" s="47">
        <v>0</v>
      </c>
      <c r="AK128" s="47">
        <v>0</v>
      </c>
      <c r="AL128" s="47">
        <v>0</v>
      </c>
      <c r="AM128" s="47">
        <v>0</v>
      </c>
      <c r="AN128" s="47">
        <v>0</v>
      </c>
      <c r="AO128" s="47">
        <v>0</v>
      </c>
      <c r="AP128" s="47">
        <v>0</v>
      </c>
      <c r="AQ128" s="47">
        <v>0</v>
      </c>
      <c r="AR128" s="47">
        <v>0</v>
      </c>
      <c r="AS128" s="47">
        <v>0</v>
      </c>
      <c r="AT128" s="47">
        <f t="shared" si="36"/>
        <v>0</v>
      </c>
      <c r="AV128" s="32">
        <f t="shared" si="61"/>
        <v>3000</v>
      </c>
      <c r="AW128" s="32">
        <f t="shared" si="61"/>
        <v>3000</v>
      </c>
      <c r="AX128" s="32">
        <f t="shared" si="61"/>
        <v>3000</v>
      </c>
      <c r="AY128" s="32">
        <f t="shared" si="60"/>
        <v>3000</v>
      </c>
      <c r="AZ128" s="32">
        <f t="shared" si="60"/>
        <v>3000</v>
      </c>
      <c r="BA128" s="32">
        <f t="shared" si="60"/>
        <v>3000</v>
      </c>
      <c r="BB128" s="32">
        <f t="shared" si="60"/>
        <v>3000</v>
      </c>
      <c r="BC128" s="32">
        <f t="shared" si="60"/>
        <v>3000</v>
      </c>
      <c r="BD128" s="32">
        <f t="shared" si="60"/>
        <v>3000</v>
      </c>
      <c r="BE128" s="32">
        <f t="shared" si="62"/>
        <v>3000</v>
      </c>
      <c r="BF128" s="32">
        <f t="shared" si="62"/>
        <v>3000</v>
      </c>
      <c r="BG128" s="32">
        <f t="shared" si="62"/>
        <v>3000</v>
      </c>
      <c r="BI128" s="48">
        <f t="shared" si="53"/>
        <v>18000</v>
      </c>
      <c r="BJ128" s="49">
        <f t="shared" si="54"/>
        <v>90480</v>
      </c>
      <c r="BK128" s="49">
        <f t="shared" si="55"/>
        <v>18000</v>
      </c>
      <c r="BL128" s="49">
        <f t="shared" si="56"/>
        <v>45720</v>
      </c>
      <c r="BM128" s="54"/>
      <c r="BN128" s="51">
        <f t="shared" si="37"/>
        <v>4712.9928</v>
      </c>
      <c r="BO128" s="51">
        <f t="shared" si="38"/>
        <v>2308.7592</v>
      </c>
      <c r="BP128" s="52">
        <f t="shared" si="39"/>
        <v>4741.92</v>
      </c>
      <c r="BQ128" s="52">
        <f t="shared" si="40"/>
        <v>3226.86</v>
      </c>
      <c r="BR128" s="52">
        <f t="shared" si="41"/>
        <v>0</v>
      </c>
      <c r="BS128" s="52">
        <f t="shared" si="42"/>
        <v>0</v>
      </c>
      <c r="BT128" s="51">
        <f t="shared" si="43"/>
        <v>259.68</v>
      </c>
      <c r="BU128" s="51">
        <f t="shared" si="44"/>
        <v>-694.1133991800001</v>
      </c>
      <c r="BV128" s="52">
        <f t="shared" si="45"/>
        <v>601.96</v>
      </c>
      <c r="BW128" s="52">
        <f t="shared" si="46"/>
        <v>218.16000000000003</v>
      </c>
      <c r="BX128" s="53">
        <f t="shared" si="47"/>
        <v>15376.218600820001</v>
      </c>
      <c r="BY128" s="53">
        <f t="shared" si="48"/>
        <v>2133.558</v>
      </c>
      <c r="BZ128" s="55">
        <f t="shared" si="49"/>
        <v>601.49459999999999</v>
      </c>
      <c r="CA128" s="55">
        <f t="shared" si="58"/>
        <v>81.801482956362406</v>
      </c>
      <c r="CB128" s="55">
        <f t="shared" si="59"/>
        <v>18193.072683776365</v>
      </c>
    </row>
    <row r="129" spans="1:80" x14ac:dyDescent="0.2">
      <c r="A129" s="28">
        <f t="shared" si="57"/>
        <v>120</v>
      </c>
      <c r="B129" s="63" t="s">
        <v>1682</v>
      </c>
      <c r="C129" s="35" t="s">
        <v>251</v>
      </c>
      <c r="D129" s="35" t="s">
        <v>252</v>
      </c>
      <c r="E129" s="35" t="s">
        <v>22</v>
      </c>
      <c r="F129" s="32">
        <v>3360</v>
      </c>
      <c r="G129" s="32">
        <v>3520</v>
      </c>
      <c r="H129" s="32">
        <v>3240</v>
      </c>
      <c r="I129" s="32">
        <v>1680</v>
      </c>
      <c r="J129" s="32">
        <v>2200</v>
      </c>
      <c r="K129" s="32">
        <v>3800</v>
      </c>
      <c r="L129" s="32">
        <v>5000</v>
      </c>
      <c r="M129" s="32">
        <v>5600</v>
      </c>
      <c r="N129" s="32">
        <v>6160</v>
      </c>
      <c r="O129" s="32">
        <v>3000</v>
      </c>
      <c r="P129" s="32">
        <v>2320</v>
      </c>
      <c r="Q129" s="32">
        <v>2400</v>
      </c>
      <c r="R129" s="33">
        <f t="shared" si="50"/>
        <v>42280</v>
      </c>
      <c r="T129" s="47">
        <v>0</v>
      </c>
      <c r="U129" s="47">
        <v>0</v>
      </c>
      <c r="V129" s="47">
        <v>1</v>
      </c>
      <c r="W129" s="47">
        <v>0</v>
      </c>
      <c r="X129" s="47">
        <v>0</v>
      </c>
      <c r="Y129" s="47">
        <v>0</v>
      </c>
      <c r="Z129" s="47">
        <v>0</v>
      </c>
      <c r="AA129" s="47">
        <v>2</v>
      </c>
      <c r="AB129" s="47">
        <v>4</v>
      </c>
      <c r="AC129" s="47">
        <v>1</v>
      </c>
      <c r="AD129" s="47">
        <v>0</v>
      </c>
      <c r="AE129" s="47">
        <v>0</v>
      </c>
      <c r="AF129" s="47">
        <f t="shared" si="35"/>
        <v>8</v>
      </c>
      <c r="AG129" s="33">
        <f t="shared" si="51"/>
        <v>4</v>
      </c>
      <c r="AH129" s="47">
        <v>0</v>
      </c>
      <c r="AI129" s="47">
        <v>0</v>
      </c>
      <c r="AJ129" s="47">
        <v>0</v>
      </c>
      <c r="AK129" s="47">
        <v>0</v>
      </c>
      <c r="AL129" s="47">
        <v>0</v>
      </c>
      <c r="AM129" s="47">
        <v>0</v>
      </c>
      <c r="AN129" s="47">
        <v>0</v>
      </c>
      <c r="AO129" s="47">
        <v>0</v>
      </c>
      <c r="AP129" s="47">
        <v>0</v>
      </c>
      <c r="AQ129" s="47">
        <v>0</v>
      </c>
      <c r="AR129" s="47">
        <v>0</v>
      </c>
      <c r="AS129" s="47">
        <v>0</v>
      </c>
      <c r="AT129" s="47">
        <f t="shared" si="36"/>
        <v>0</v>
      </c>
      <c r="AV129" s="32">
        <f t="shared" si="61"/>
        <v>3000</v>
      </c>
      <c r="AW129" s="32">
        <f t="shared" si="61"/>
        <v>3000</v>
      </c>
      <c r="AX129" s="32">
        <f t="shared" si="61"/>
        <v>3000</v>
      </c>
      <c r="AY129" s="32">
        <f t="shared" si="60"/>
        <v>1680</v>
      </c>
      <c r="AZ129" s="32">
        <f t="shared" si="60"/>
        <v>2200</v>
      </c>
      <c r="BA129" s="32">
        <f t="shared" si="60"/>
        <v>3000</v>
      </c>
      <c r="BB129" s="32">
        <f t="shared" si="60"/>
        <v>3000</v>
      </c>
      <c r="BC129" s="32">
        <f t="shared" si="60"/>
        <v>3000</v>
      </c>
      <c r="BD129" s="32">
        <f t="shared" si="60"/>
        <v>3000</v>
      </c>
      <c r="BE129" s="32">
        <f t="shared" si="62"/>
        <v>3000</v>
      </c>
      <c r="BF129" s="32">
        <f t="shared" si="62"/>
        <v>2320</v>
      </c>
      <c r="BG129" s="32">
        <f t="shared" si="62"/>
        <v>2400</v>
      </c>
      <c r="BI129" s="48">
        <f t="shared" si="53"/>
        <v>17200</v>
      </c>
      <c r="BJ129" s="49">
        <f t="shared" si="54"/>
        <v>8560</v>
      </c>
      <c r="BK129" s="49">
        <f t="shared" si="55"/>
        <v>15400</v>
      </c>
      <c r="BL129" s="49">
        <f t="shared" si="56"/>
        <v>1120</v>
      </c>
      <c r="BM129" s="54"/>
      <c r="BN129" s="51">
        <f t="shared" si="37"/>
        <v>1982.7256</v>
      </c>
      <c r="BO129" s="51">
        <f t="shared" si="38"/>
        <v>1315.6611999999998</v>
      </c>
      <c r="BP129" s="52">
        <f t="shared" si="39"/>
        <v>149.51999999999998</v>
      </c>
      <c r="BQ129" s="52">
        <f t="shared" si="40"/>
        <v>17.73</v>
      </c>
      <c r="BR129" s="52">
        <f t="shared" si="41"/>
        <v>0</v>
      </c>
      <c r="BS129" s="52">
        <f t="shared" si="42"/>
        <v>0</v>
      </c>
      <c r="BT129" s="51">
        <f t="shared" si="43"/>
        <v>259.68</v>
      </c>
      <c r="BU129" s="51">
        <f t="shared" si="44"/>
        <v>-169.55779415199999</v>
      </c>
      <c r="BV129" s="52">
        <f t="shared" si="45"/>
        <v>11.92</v>
      </c>
      <c r="BW129" s="52">
        <f t="shared" si="46"/>
        <v>4.32</v>
      </c>
      <c r="BX129" s="53">
        <f t="shared" si="47"/>
        <v>3571.9990058479998</v>
      </c>
      <c r="BY129" s="53">
        <f t="shared" si="48"/>
        <v>523.8492</v>
      </c>
      <c r="BZ129" s="55">
        <f t="shared" si="49"/>
        <v>147.68404000000001</v>
      </c>
      <c r="CA129" s="55">
        <f t="shared" si="58"/>
        <v>19.003034711111358</v>
      </c>
      <c r="CB129" s="55">
        <f t="shared" si="59"/>
        <v>4262.535280559111</v>
      </c>
    </row>
    <row r="130" spans="1:80" x14ac:dyDescent="0.2">
      <c r="A130" s="28">
        <f t="shared" si="57"/>
        <v>121</v>
      </c>
      <c r="B130" s="63" t="s">
        <v>1682</v>
      </c>
      <c r="C130" s="35" t="s">
        <v>253</v>
      </c>
      <c r="D130" s="35" t="s">
        <v>254</v>
      </c>
      <c r="E130" s="35" t="s">
        <v>1</v>
      </c>
      <c r="F130" s="32">
        <v>9240</v>
      </c>
      <c r="G130" s="32">
        <v>9920</v>
      </c>
      <c r="H130" s="32">
        <v>9160</v>
      </c>
      <c r="I130" s="32">
        <v>5760</v>
      </c>
      <c r="J130" s="32">
        <v>5800</v>
      </c>
      <c r="K130" s="32">
        <v>12760</v>
      </c>
      <c r="L130" s="32">
        <v>21640</v>
      </c>
      <c r="M130" s="32">
        <v>19960</v>
      </c>
      <c r="N130" s="32">
        <v>18240</v>
      </c>
      <c r="O130" s="32">
        <v>10920</v>
      </c>
      <c r="P130" s="32">
        <v>5840</v>
      </c>
      <c r="Q130" s="32">
        <v>6800</v>
      </c>
      <c r="R130" s="33">
        <f t="shared" si="50"/>
        <v>136040</v>
      </c>
      <c r="T130" s="47">
        <v>22</v>
      </c>
      <c r="U130" s="47">
        <v>32</v>
      </c>
      <c r="V130" s="47">
        <v>36</v>
      </c>
      <c r="W130" s="47">
        <v>14</v>
      </c>
      <c r="X130" s="47">
        <v>0</v>
      </c>
      <c r="Y130" s="47">
        <v>53</v>
      </c>
      <c r="Z130" s="47">
        <v>46</v>
      </c>
      <c r="AA130" s="47">
        <v>51</v>
      </c>
      <c r="AB130" s="47">
        <v>53</v>
      </c>
      <c r="AC130" s="47">
        <v>37</v>
      </c>
      <c r="AD130" s="47">
        <v>14</v>
      </c>
      <c r="AE130" s="47">
        <v>2</v>
      </c>
      <c r="AF130" s="47">
        <f t="shared" si="35"/>
        <v>360</v>
      </c>
      <c r="AG130" s="33">
        <f t="shared" si="51"/>
        <v>53</v>
      </c>
      <c r="AH130" s="47">
        <v>0</v>
      </c>
      <c r="AI130" s="47">
        <v>0</v>
      </c>
      <c r="AJ130" s="47">
        <v>0</v>
      </c>
      <c r="AK130" s="47">
        <v>0</v>
      </c>
      <c r="AL130" s="47">
        <v>0</v>
      </c>
      <c r="AM130" s="47">
        <v>0</v>
      </c>
      <c r="AN130" s="47">
        <v>0</v>
      </c>
      <c r="AO130" s="47">
        <v>0</v>
      </c>
      <c r="AP130" s="47">
        <v>0</v>
      </c>
      <c r="AQ130" s="47">
        <v>0</v>
      </c>
      <c r="AR130" s="47">
        <v>0</v>
      </c>
      <c r="AS130" s="47">
        <v>0</v>
      </c>
      <c r="AT130" s="47">
        <f t="shared" si="36"/>
        <v>0</v>
      </c>
      <c r="AV130" s="32">
        <f t="shared" si="61"/>
        <v>3000</v>
      </c>
      <c r="AW130" s="32">
        <f t="shared" si="61"/>
        <v>3000</v>
      </c>
      <c r="AX130" s="32">
        <f t="shared" si="61"/>
        <v>3000</v>
      </c>
      <c r="AY130" s="32">
        <f t="shared" si="60"/>
        <v>3000</v>
      </c>
      <c r="AZ130" s="32">
        <f t="shared" si="60"/>
        <v>3000</v>
      </c>
      <c r="BA130" s="32">
        <f t="shared" si="60"/>
        <v>3000</v>
      </c>
      <c r="BB130" s="32">
        <f t="shared" si="60"/>
        <v>3000</v>
      </c>
      <c r="BC130" s="32">
        <f t="shared" si="60"/>
        <v>3000</v>
      </c>
      <c r="BD130" s="32">
        <f t="shared" si="60"/>
        <v>3000</v>
      </c>
      <c r="BE130" s="32">
        <f t="shared" si="62"/>
        <v>3000</v>
      </c>
      <c r="BF130" s="32">
        <f t="shared" si="62"/>
        <v>3000</v>
      </c>
      <c r="BG130" s="32">
        <f t="shared" si="62"/>
        <v>3000</v>
      </c>
      <c r="BI130" s="48">
        <f t="shared" si="53"/>
        <v>18000</v>
      </c>
      <c r="BJ130" s="49">
        <f t="shared" si="54"/>
        <v>71320</v>
      </c>
      <c r="BK130" s="49">
        <f t="shared" si="55"/>
        <v>18000</v>
      </c>
      <c r="BL130" s="49">
        <f t="shared" si="56"/>
        <v>28720</v>
      </c>
      <c r="BM130" s="54"/>
      <c r="BN130" s="51">
        <f t="shared" si="37"/>
        <v>4092.9751999999999</v>
      </c>
      <c r="BO130" s="51">
        <f t="shared" si="38"/>
        <v>2013.6392000000001</v>
      </c>
      <c r="BP130" s="52">
        <f t="shared" si="39"/>
        <v>5126.3999999999996</v>
      </c>
      <c r="BQ130" s="52">
        <f t="shared" si="40"/>
        <v>2127.6</v>
      </c>
      <c r="BR130" s="52">
        <f t="shared" si="41"/>
        <v>0</v>
      </c>
      <c r="BS130" s="52">
        <f t="shared" si="42"/>
        <v>0</v>
      </c>
      <c r="BT130" s="51">
        <f t="shared" si="43"/>
        <v>259.68</v>
      </c>
      <c r="BU130" s="51">
        <f t="shared" si="44"/>
        <v>-619.92769961600004</v>
      </c>
      <c r="BV130" s="52">
        <f t="shared" si="45"/>
        <v>536.4</v>
      </c>
      <c r="BW130" s="52">
        <f t="shared" si="46"/>
        <v>194.4</v>
      </c>
      <c r="BX130" s="53">
        <f t="shared" si="47"/>
        <v>13731.166700383999</v>
      </c>
      <c r="BY130" s="53">
        <f t="shared" si="48"/>
        <v>1685.5355999999999</v>
      </c>
      <c r="BZ130" s="55">
        <f t="shared" si="49"/>
        <v>475.18772000000001</v>
      </c>
      <c r="CA130" s="55">
        <f t="shared" si="58"/>
        <v>73.049806846042884</v>
      </c>
      <c r="CB130" s="55">
        <f t="shared" si="59"/>
        <v>15964.939827230042</v>
      </c>
    </row>
    <row r="131" spans="1:80" x14ac:dyDescent="0.2">
      <c r="A131" s="28">
        <f t="shared" si="57"/>
        <v>122</v>
      </c>
      <c r="B131" s="63" t="s">
        <v>1682</v>
      </c>
      <c r="C131" s="35" t="s">
        <v>255</v>
      </c>
      <c r="D131" s="35" t="s">
        <v>256</v>
      </c>
      <c r="E131" s="35" t="s">
        <v>23</v>
      </c>
      <c r="F131" s="32">
        <v>360</v>
      </c>
      <c r="G131" s="32">
        <v>305</v>
      </c>
      <c r="H131" s="32">
        <v>276</v>
      </c>
      <c r="I131" s="32">
        <v>260</v>
      </c>
      <c r="J131" s="32">
        <v>223</v>
      </c>
      <c r="K131" s="32">
        <v>180</v>
      </c>
      <c r="L131" s="32">
        <v>200</v>
      </c>
      <c r="M131" s="32">
        <v>238</v>
      </c>
      <c r="N131" s="32">
        <v>316</v>
      </c>
      <c r="O131" s="32">
        <v>298</v>
      </c>
      <c r="P131" s="32">
        <v>305</v>
      </c>
      <c r="Q131" s="32">
        <v>339</v>
      </c>
      <c r="R131" s="33">
        <f t="shared" si="50"/>
        <v>3300</v>
      </c>
      <c r="T131" s="47">
        <v>0</v>
      </c>
      <c r="U131" s="47">
        <v>0</v>
      </c>
      <c r="V131" s="47">
        <v>0</v>
      </c>
      <c r="W131" s="47">
        <v>0</v>
      </c>
      <c r="X131" s="47">
        <v>0</v>
      </c>
      <c r="Y131" s="47">
        <v>0</v>
      </c>
      <c r="Z131" s="47">
        <v>0</v>
      </c>
      <c r="AA131" s="47">
        <v>0</v>
      </c>
      <c r="AB131" s="47">
        <v>0</v>
      </c>
      <c r="AC131" s="47">
        <v>0</v>
      </c>
      <c r="AD131" s="47">
        <v>0</v>
      </c>
      <c r="AE131" s="47">
        <v>0</v>
      </c>
      <c r="AF131" s="47">
        <f t="shared" si="35"/>
        <v>0</v>
      </c>
      <c r="AG131" s="33">
        <f t="shared" si="51"/>
        <v>0</v>
      </c>
      <c r="AH131" s="47">
        <v>0</v>
      </c>
      <c r="AI131" s="47">
        <v>0</v>
      </c>
      <c r="AJ131" s="47">
        <v>0</v>
      </c>
      <c r="AK131" s="47">
        <v>0</v>
      </c>
      <c r="AL131" s="47">
        <v>0</v>
      </c>
      <c r="AM131" s="47">
        <v>0</v>
      </c>
      <c r="AN131" s="47">
        <v>0</v>
      </c>
      <c r="AO131" s="47">
        <v>0</v>
      </c>
      <c r="AP131" s="47">
        <v>0</v>
      </c>
      <c r="AQ131" s="47">
        <v>0</v>
      </c>
      <c r="AR131" s="47">
        <v>0</v>
      </c>
      <c r="AS131" s="47">
        <v>0</v>
      </c>
      <c r="AT131" s="47">
        <f t="shared" si="36"/>
        <v>0</v>
      </c>
      <c r="AV131" s="32">
        <f t="shared" si="61"/>
        <v>360</v>
      </c>
      <c r="AW131" s="32">
        <f t="shared" si="61"/>
        <v>305</v>
      </c>
      <c r="AX131" s="32">
        <f t="shared" si="61"/>
        <v>276</v>
      </c>
      <c r="AY131" s="32">
        <f t="shared" si="60"/>
        <v>260</v>
      </c>
      <c r="AZ131" s="32">
        <f t="shared" si="60"/>
        <v>223</v>
      </c>
      <c r="BA131" s="32">
        <f t="shared" si="60"/>
        <v>180</v>
      </c>
      <c r="BB131" s="32">
        <f t="shared" si="60"/>
        <v>200</v>
      </c>
      <c r="BC131" s="32">
        <f t="shared" si="60"/>
        <v>238</v>
      </c>
      <c r="BD131" s="32">
        <f t="shared" si="60"/>
        <v>316</v>
      </c>
      <c r="BE131" s="32">
        <f t="shared" si="62"/>
        <v>298</v>
      </c>
      <c r="BF131" s="32">
        <f t="shared" si="62"/>
        <v>305</v>
      </c>
      <c r="BG131" s="32">
        <f t="shared" si="62"/>
        <v>339</v>
      </c>
      <c r="BI131" s="48">
        <f t="shared" si="53"/>
        <v>1455</v>
      </c>
      <c r="BJ131" s="49">
        <f t="shared" si="54"/>
        <v>0</v>
      </c>
      <c r="BK131" s="49">
        <f t="shared" si="55"/>
        <v>1845</v>
      </c>
      <c r="BL131" s="49">
        <f t="shared" si="56"/>
        <v>0</v>
      </c>
      <c r="BM131" s="54"/>
      <c r="BN131" s="51">
        <f t="shared" si="37"/>
        <v>144.29235</v>
      </c>
      <c r="BO131" s="51">
        <f t="shared" si="38"/>
        <v>155.29364999999999</v>
      </c>
      <c r="BP131" s="52">
        <f t="shared" si="39"/>
        <v>0</v>
      </c>
      <c r="BQ131" s="52">
        <f t="shared" si="40"/>
        <v>0</v>
      </c>
      <c r="BR131" s="52">
        <f t="shared" si="41"/>
        <v>0</v>
      </c>
      <c r="BS131" s="52">
        <f t="shared" si="42"/>
        <v>0</v>
      </c>
      <c r="BT131" s="51">
        <f t="shared" si="43"/>
        <v>259.68</v>
      </c>
      <c r="BU131" s="51">
        <f t="shared" si="44"/>
        <v>-25.454991990000003</v>
      </c>
      <c r="BV131" s="52">
        <f t="shared" si="45"/>
        <v>0</v>
      </c>
      <c r="BW131" s="52">
        <f t="shared" si="46"/>
        <v>0</v>
      </c>
      <c r="BX131" s="53">
        <f t="shared" si="47"/>
        <v>533.81100801000002</v>
      </c>
      <c r="BY131" s="53">
        <f t="shared" si="48"/>
        <v>40.887</v>
      </c>
      <c r="BZ131" s="55">
        <f t="shared" si="49"/>
        <v>11.526899999999999</v>
      </c>
      <c r="CA131" s="55">
        <f t="shared" si="58"/>
        <v>2.8398745626132</v>
      </c>
      <c r="CB131" s="55">
        <f t="shared" si="59"/>
        <v>589.06478257261313</v>
      </c>
    </row>
    <row r="132" spans="1:80" x14ac:dyDescent="0.2">
      <c r="A132" s="28">
        <f t="shared" si="57"/>
        <v>123</v>
      </c>
      <c r="B132" s="63" t="s">
        <v>1682</v>
      </c>
      <c r="C132" s="35" t="s">
        <v>309</v>
      </c>
      <c r="D132" s="35" t="s">
        <v>1697</v>
      </c>
      <c r="E132" s="35" t="s">
        <v>1</v>
      </c>
      <c r="F132" s="32">
        <v>0</v>
      </c>
      <c r="G132" s="32">
        <v>0</v>
      </c>
      <c r="H132" s="32">
        <v>0</v>
      </c>
      <c r="I132" s="32">
        <v>0</v>
      </c>
      <c r="J132" s="32">
        <v>0</v>
      </c>
      <c r="K132" s="32">
        <v>0</v>
      </c>
      <c r="L132" s="32">
        <v>0</v>
      </c>
      <c r="M132" s="32">
        <v>0</v>
      </c>
      <c r="N132" s="32">
        <v>0</v>
      </c>
      <c r="O132" s="32">
        <v>122</v>
      </c>
      <c r="P132" s="32">
        <v>317</v>
      </c>
      <c r="Q132" s="32">
        <v>216</v>
      </c>
      <c r="R132" s="33">
        <f t="shared" si="50"/>
        <v>655</v>
      </c>
      <c r="T132" s="47"/>
      <c r="U132" s="47"/>
      <c r="V132" s="47"/>
      <c r="W132" s="47"/>
      <c r="X132" s="47"/>
      <c r="Y132" s="47"/>
      <c r="Z132" s="47"/>
      <c r="AA132" s="47"/>
      <c r="AB132" s="47"/>
      <c r="AC132" s="47">
        <v>0</v>
      </c>
      <c r="AD132" s="47">
        <v>0</v>
      </c>
      <c r="AE132" s="47">
        <v>0</v>
      </c>
      <c r="AF132" s="47">
        <f t="shared" si="35"/>
        <v>0</v>
      </c>
      <c r="AG132" s="33">
        <f t="shared" si="51"/>
        <v>0</v>
      </c>
      <c r="AH132" s="47">
        <v>0</v>
      </c>
      <c r="AI132" s="47">
        <v>0</v>
      </c>
      <c r="AJ132" s="47">
        <v>0</v>
      </c>
      <c r="AK132" s="47">
        <v>0</v>
      </c>
      <c r="AL132" s="47">
        <v>0</v>
      </c>
      <c r="AM132" s="47">
        <v>0</v>
      </c>
      <c r="AN132" s="47">
        <v>0</v>
      </c>
      <c r="AO132" s="47">
        <v>0</v>
      </c>
      <c r="AP132" s="47">
        <v>0</v>
      </c>
      <c r="AQ132" s="47">
        <v>0</v>
      </c>
      <c r="AR132" s="47">
        <v>0</v>
      </c>
      <c r="AS132" s="47">
        <v>0</v>
      </c>
      <c r="AT132" s="47">
        <f t="shared" si="36"/>
        <v>0</v>
      </c>
      <c r="AV132" s="32">
        <f t="shared" si="61"/>
        <v>0</v>
      </c>
      <c r="AW132" s="32">
        <f t="shared" si="61"/>
        <v>0</v>
      </c>
      <c r="AX132" s="32">
        <f t="shared" si="61"/>
        <v>0</v>
      </c>
      <c r="AY132" s="32">
        <f t="shared" si="60"/>
        <v>0</v>
      </c>
      <c r="AZ132" s="32">
        <f t="shared" si="60"/>
        <v>0</v>
      </c>
      <c r="BA132" s="32">
        <f t="shared" si="60"/>
        <v>0</v>
      </c>
      <c r="BB132" s="32">
        <f t="shared" si="60"/>
        <v>0</v>
      </c>
      <c r="BC132" s="32">
        <f t="shared" si="60"/>
        <v>0</v>
      </c>
      <c r="BD132" s="32">
        <f t="shared" si="60"/>
        <v>0</v>
      </c>
      <c r="BE132" s="32">
        <f t="shared" si="62"/>
        <v>122</v>
      </c>
      <c r="BF132" s="32">
        <f t="shared" si="62"/>
        <v>317</v>
      </c>
      <c r="BG132" s="32">
        <f t="shared" si="62"/>
        <v>216</v>
      </c>
      <c r="BI132" s="48">
        <f t="shared" si="53"/>
        <v>122</v>
      </c>
      <c r="BJ132" s="49">
        <f t="shared" si="54"/>
        <v>0</v>
      </c>
      <c r="BK132" s="49">
        <f t="shared" si="55"/>
        <v>533</v>
      </c>
      <c r="BL132" s="49">
        <f t="shared" si="56"/>
        <v>0</v>
      </c>
      <c r="BM132" s="54"/>
      <c r="BN132" s="51">
        <f t="shared" si="37"/>
        <v>12.098739999999999</v>
      </c>
      <c r="BO132" s="51">
        <f t="shared" si="38"/>
        <v>44.862609999999997</v>
      </c>
      <c r="BP132" s="52">
        <f t="shared" si="39"/>
        <v>0</v>
      </c>
      <c r="BQ132" s="52">
        <f t="shared" si="40"/>
        <v>0</v>
      </c>
      <c r="BR132" s="52">
        <f t="shared" si="41"/>
        <v>0</v>
      </c>
      <c r="BS132" s="52">
        <f t="shared" si="42"/>
        <v>0</v>
      </c>
      <c r="BT132" s="51">
        <f t="shared" si="43"/>
        <v>259.68</v>
      </c>
      <c r="BU132" s="51">
        <f t="shared" si="44"/>
        <v>-14.41193104525</v>
      </c>
      <c r="BV132" s="52">
        <f t="shared" si="45"/>
        <v>0</v>
      </c>
      <c r="BW132" s="52">
        <f t="shared" si="46"/>
        <v>0</v>
      </c>
      <c r="BX132" s="53">
        <f t="shared" si="47"/>
        <v>302.22941895474997</v>
      </c>
      <c r="BY132" s="53">
        <f t="shared" si="48"/>
        <v>8.1154499999999992</v>
      </c>
      <c r="BZ132" s="55">
        <f t="shared" si="49"/>
        <v>2.2879149999999999</v>
      </c>
      <c r="CA132" s="55">
        <f t="shared" si="58"/>
        <v>1.6078605088392699</v>
      </c>
      <c r="CB132" s="55">
        <f t="shared" si="59"/>
        <v>314.24064446358926</v>
      </c>
    </row>
    <row r="133" spans="1:80" x14ac:dyDescent="0.2">
      <c r="A133" s="28">
        <f t="shared" si="57"/>
        <v>124</v>
      </c>
      <c r="B133" s="63" t="s">
        <v>1682</v>
      </c>
      <c r="C133" s="35" t="s">
        <v>257</v>
      </c>
      <c r="D133" s="35" t="s">
        <v>258</v>
      </c>
      <c r="E133" s="35" t="s">
        <v>23</v>
      </c>
      <c r="F133" s="32">
        <v>270</v>
      </c>
      <c r="G133" s="32">
        <v>233</v>
      </c>
      <c r="H133" s="32">
        <v>224</v>
      </c>
      <c r="I133" s="32">
        <v>166</v>
      </c>
      <c r="J133" s="32">
        <v>167</v>
      </c>
      <c r="K133" s="32">
        <v>158</v>
      </c>
      <c r="L133" s="32">
        <v>170</v>
      </c>
      <c r="M133" s="32">
        <v>155</v>
      </c>
      <c r="N133" s="32">
        <v>194</v>
      </c>
      <c r="O133" s="32">
        <v>187</v>
      </c>
      <c r="P133" s="32">
        <v>203</v>
      </c>
      <c r="Q133" s="32">
        <v>236</v>
      </c>
      <c r="R133" s="33">
        <f t="shared" si="50"/>
        <v>2363</v>
      </c>
      <c r="T133" s="47">
        <v>0</v>
      </c>
      <c r="U133" s="47">
        <v>0</v>
      </c>
      <c r="V133" s="47">
        <v>0</v>
      </c>
      <c r="W133" s="47">
        <v>0</v>
      </c>
      <c r="X133" s="47">
        <v>0</v>
      </c>
      <c r="Y133" s="47">
        <v>0</v>
      </c>
      <c r="Z133" s="47">
        <v>0</v>
      </c>
      <c r="AA133" s="47">
        <v>0</v>
      </c>
      <c r="AB133" s="47">
        <v>0</v>
      </c>
      <c r="AC133" s="47">
        <v>0</v>
      </c>
      <c r="AD133" s="47">
        <v>0</v>
      </c>
      <c r="AE133" s="47">
        <v>0</v>
      </c>
      <c r="AF133" s="47">
        <f t="shared" si="35"/>
        <v>0</v>
      </c>
      <c r="AG133" s="33">
        <f t="shared" si="51"/>
        <v>0</v>
      </c>
      <c r="AH133" s="47">
        <v>0</v>
      </c>
      <c r="AI133" s="47">
        <v>0</v>
      </c>
      <c r="AJ133" s="47">
        <v>0</v>
      </c>
      <c r="AK133" s="47">
        <v>0</v>
      </c>
      <c r="AL133" s="47">
        <v>0</v>
      </c>
      <c r="AM133" s="47">
        <v>0</v>
      </c>
      <c r="AN133" s="47">
        <v>0</v>
      </c>
      <c r="AO133" s="47">
        <v>0</v>
      </c>
      <c r="AP133" s="47">
        <v>0</v>
      </c>
      <c r="AQ133" s="47">
        <v>0</v>
      </c>
      <c r="AR133" s="47">
        <v>0</v>
      </c>
      <c r="AS133" s="47">
        <v>0</v>
      </c>
      <c r="AT133" s="47">
        <f t="shared" si="36"/>
        <v>0</v>
      </c>
      <c r="AV133" s="32">
        <f t="shared" si="61"/>
        <v>270</v>
      </c>
      <c r="AW133" s="32">
        <f t="shared" si="61"/>
        <v>233</v>
      </c>
      <c r="AX133" s="32">
        <f t="shared" si="61"/>
        <v>224</v>
      </c>
      <c r="AY133" s="32">
        <f t="shared" si="60"/>
        <v>166</v>
      </c>
      <c r="AZ133" s="32">
        <f t="shared" si="60"/>
        <v>167</v>
      </c>
      <c r="BA133" s="32">
        <f t="shared" si="60"/>
        <v>158</v>
      </c>
      <c r="BB133" s="32">
        <f t="shared" si="60"/>
        <v>170</v>
      </c>
      <c r="BC133" s="32">
        <f t="shared" si="60"/>
        <v>155</v>
      </c>
      <c r="BD133" s="32">
        <f t="shared" si="60"/>
        <v>194</v>
      </c>
      <c r="BE133" s="32">
        <f t="shared" si="62"/>
        <v>187</v>
      </c>
      <c r="BF133" s="32">
        <f t="shared" si="62"/>
        <v>203</v>
      </c>
      <c r="BG133" s="32">
        <f t="shared" si="62"/>
        <v>236</v>
      </c>
      <c r="BI133" s="48">
        <f t="shared" si="53"/>
        <v>1031</v>
      </c>
      <c r="BJ133" s="49">
        <f t="shared" si="54"/>
        <v>0</v>
      </c>
      <c r="BK133" s="49">
        <f t="shared" si="55"/>
        <v>1332</v>
      </c>
      <c r="BL133" s="49">
        <f t="shared" si="56"/>
        <v>0</v>
      </c>
      <c r="BM133" s="54"/>
      <c r="BN133" s="51">
        <f t="shared" si="37"/>
        <v>102.24427</v>
      </c>
      <c r="BO133" s="51">
        <f t="shared" si="38"/>
        <v>112.11443999999999</v>
      </c>
      <c r="BP133" s="52">
        <f t="shared" si="39"/>
        <v>0</v>
      </c>
      <c r="BQ133" s="52">
        <f t="shared" si="40"/>
        <v>0</v>
      </c>
      <c r="BR133" s="52">
        <f t="shared" si="41"/>
        <v>0</v>
      </c>
      <c r="BS133" s="52">
        <f t="shared" si="42"/>
        <v>0</v>
      </c>
      <c r="BT133" s="51">
        <f t="shared" si="43"/>
        <v>259.68</v>
      </c>
      <c r="BU133" s="51">
        <f t="shared" si="44"/>
        <v>-21.575871885649999</v>
      </c>
      <c r="BV133" s="52">
        <f t="shared" si="45"/>
        <v>0</v>
      </c>
      <c r="BW133" s="52">
        <f t="shared" si="46"/>
        <v>0</v>
      </c>
      <c r="BX133" s="53">
        <f t="shared" si="47"/>
        <v>452.46283811435001</v>
      </c>
      <c r="BY133" s="53">
        <f t="shared" si="48"/>
        <v>29.277570000000001</v>
      </c>
      <c r="BZ133" s="55">
        <f t="shared" si="49"/>
        <v>8.253959</v>
      </c>
      <c r="CA133" s="55">
        <f t="shared" si="58"/>
        <v>2.4071022987683421</v>
      </c>
      <c r="CB133" s="55">
        <f t="shared" si="59"/>
        <v>492.40146941311838</v>
      </c>
    </row>
    <row r="134" spans="1:80" x14ac:dyDescent="0.2">
      <c r="A134" s="28">
        <f t="shared" si="57"/>
        <v>125</v>
      </c>
      <c r="B134" s="63" t="s">
        <v>1682</v>
      </c>
      <c r="C134" s="35" t="s">
        <v>259</v>
      </c>
      <c r="D134" s="35" t="s">
        <v>260</v>
      </c>
      <c r="E134" s="35" t="s">
        <v>0</v>
      </c>
      <c r="F134" s="32">
        <v>1121</v>
      </c>
      <c r="G134" s="32">
        <v>1592</v>
      </c>
      <c r="H134" s="32">
        <v>1174</v>
      </c>
      <c r="I134" s="32">
        <v>261</v>
      </c>
      <c r="J134" s="32">
        <v>251</v>
      </c>
      <c r="K134" s="32">
        <v>351</v>
      </c>
      <c r="L134" s="32">
        <v>592</v>
      </c>
      <c r="M134" s="32">
        <v>681</v>
      </c>
      <c r="N134" s="32">
        <v>401</v>
      </c>
      <c r="O134" s="32">
        <v>309</v>
      </c>
      <c r="P134" s="32">
        <v>300</v>
      </c>
      <c r="Q134" s="32">
        <v>218</v>
      </c>
      <c r="R134" s="33">
        <f t="shared" si="50"/>
        <v>7251</v>
      </c>
      <c r="T134" s="47">
        <v>26</v>
      </c>
      <c r="U134" s="47">
        <v>26</v>
      </c>
      <c r="V134" s="47">
        <v>22</v>
      </c>
      <c r="W134" s="47">
        <v>1</v>
      </c>
      <c r="X134" s="47">
        <v>0</v>
      </c>
      <c r="Y134" s="47">
        <v>0</v>
      </c>
      <c r="Z134" s="47">
        <v>1</v>
      </c>
      <c r="AA134" s="47">
        <v>2</v>
      </c>
      <c r="AB134" s="47">
        <v>0</v>
      </c>
      <c r="AC134" s="47">
        <v>0</v>
      </c>
      <c r="AD134" s="47">
        <v>0</v>
      </c>
      <c r="AE134" s="47">
        <v>0</v>
      </c>
      <c r="AF134" s="47">
        <f t="shared" si="35"/>
        <v>78</v>
      </c>
      <c r="AG134" s="33">
        <f t="shared" si="51"/>
        <v>26</v>
      </c>
      <c r="AH134" s="47">
        <v>0</v>
      </c>
      <c r="AI134" s="47">
        <v>0</v>
      </c>
      <c r="AJ134" s="47">
        <v>0</v>
      </c>
      <c r="AK134" s="47">
        <v>0</v>
      </c>
      <c r="AL134" s="47">
        <v>0</v>
      </c>
      <c r="AM134" s="47">
        <v>0</v>
      </c>
      <c r="AN134" s="47">
        <v>0</v>
      </c>
      <c r="AO134" s="47">
        <v>0</v>
      </c>
      <c r="AP134" s="47">
        <v>0</v>
      </c>
      <c r="AQ134" s="47">
        <v>0</v>
      </c>
      <c r="AR134" s="47">
        <v>0</v>
      </c>
      <c r="AS134" s="47">
        <v>0</v>
      </c>
      <c r="AT134" s="47">
        <f t="shared" si="36"/>
        <v>0</v>
      </c>
      <c r="AV134" s="32">
        <f t="shared" si="61"/>
        <v>1121</v>
      </c>
      <c r="AW134" s="32">
        <f t="shared" si="61"/>
        <v>1592</v>
      </c>
      <c r="AX134" s="32">
        <f t="shared" si="61"/>
        <v>1174</v>
      </c>
      <c r="AY134" s="32">
        <f t="shared" si="60"/>
        <v>261</v>
      </c>
      <c r="AZ134" s="32">
        <f t="shared" si="60"/>
        <v>251</v>
      </c>
      <c r="BA134" s="32">
        <f t="shared" si="60"/>
        <v>351</v>
      </c>
      <c r="BB134" s="32">
        <f t="shared" si="60"/>
        <v>592</v>
      </c>
      <c r="BC134" s="32">
        <f t="shared" si="60"/>
        <v>681</v>
      </c>
      <c r="BD134" s="32">
        <f t="shared" si="60"/>
        <v>401</v>
      </c>
      <c r="BE134" s="32">
        <f t="shared" si="62"/>
        <v>309</v>
      </c>
      <c r="BF134" s="32">
        <f t="shared" si="62"/>
        <v>300</v>
      </c>
      <c r="BG134" s="32">
        <f t="shared" si="62"/>
        <v>218</v>
      </c>
      <c r="BI134" s="48">
        <f t="shared" si="53"/>
        <v>2585</v>
      </c>
      <c r="BJ134" s="49">
        <f t="shared" si="54"/>
        <v>0</v>
      </c>
      <c r="BK134" s="49">
        <f t="shared" si="55"/>
        <v>4666</v>
      </c>
      <c r="BL134" s="49">
        <f t="shared" si="56"/>
        <v>0</v>
      </c>
      <c r="BM134" s="54"/>
      <c r="BN134" s="51">
        <f t="shared" si="37"/>
        <v>256.35444999999999</v>
      </c>
      <c r="BO134" s="51">
        <f t="shared" si="38"/>
        <v>392.73721999999998</v>
      </c>
      <c r="BP134" s="52">
        <f t="shared" si="39"/>
        <v>64.08</v>
      </c>
      <c r="BQ134" s="52">
        <f t="shared" si="40"/>
        <v>1329.75</v>
      </c>
      <c r="BR134" s="52">
        <f t="shared" si="41"/>
        <v>0</v>
      </c>
      <c r="BS134" s="52">
        <f t="shared" si="42"/>
        <v>0</v>
      </c>
      <c r="BT134" s="51">
        <f t="shared" si="43"/>
        <v>259.68</v>
      </c>
      <c r="BU134" s="51">
        <f t="shared" si="44"/>
        <v>-104.80291501005</v>
      </c>
      <c r="BV134" s="52">
        <f t="shared" si="45"/>
        <v>116.22</v>
      </c>
      <c r="BW134" s="52">
        <f t="shared" si="46"/>
        <v>42.120000000000005</v>
      </c>
      <c r="BX134" s="53">
        <f t="shared" si="47"/>
        <v>2356.1387549899496</v>
      </c>
      <c r="BY134" s="53">
        <f t="shared" si="48"/>
        <v>89.839889999999997</v>
      </c>
      <c r="BZ134" s="55">
        <f t="shared" si="49"/>
        <v>25.327743000000002</v>
      </c>
      <c r="CA134" s="55">
        <f t="shared" si="58"/>
        <v>12.534658176546532</v>
      </c>
      <c r="CB134" s="55">
        <f t="shared" si="59"/>
        <v>2483.8410461664962</v>
      </c>
    </row>
    <row r="135" spans="1:80" x14ac:dyDescent="0.2">
      <c r="A135" s="28">
        <f t="shared" si="57"/>
        <v>126</v>
      </c>
      <c r="B135" s="63" t="s">
        <v>1682</v>
      </c>
      <c r="C135" s="35" t="s">
        <v>261</v>
      </c>
      <c r="D135" s="35" t="s">
        <v>262</v>
      </c>
      <c r="E135" s="35" t="s">
        <v>0</v>
      </c>
      <c r="F135" s="32">
        <v>40</v>
      </c>
      <c r="G135" s="32">
        <v>0</v>
      </c>
      <c r="H135" s="32">
        <v>0</v>
      </c>
      <c r="I135" s="32">
        <v>0</v>
      </c>
      <c r="J135" s="32">
        <v>160</v>
      </c>
      <c r="K135" s="32">
        <v>600</v>
      </c>
      <c r="L135" s="32">
        <v>1040</v>
      </c>
      <c r="M135" s="32">
        <v>2120</v>
      </c>
      <c r="N135" s="32">
        <v>3320</v>
      </c>
      <c r="O135" s="32">
        <v>2640</v>
      </c>
      <c r="P135" s="32">
        <v>2320</v>
      </c>
      <c r="Q135" s="32">
        <v>2440</v>
      </c>
      <c r="R135" s="33">
        <f t="shared" si="50"/>
        <v>14680</v>
      </c>
      <c r="T135" s="47">
        <v>0</v>
      </c>
      <c r="U135" s="47"/>
      <c r="V135" s="47"/>
      <c r="W135" s="47"/>
      <c r="X135" s="47">
        <v>0</v>
      </c>
      <c r="Y135" s="47">
        <v>0</v>
      </c>
      <c r="Z135" s="47">
        <v>0</v>
      </c>
      <c r="AA135" s="47">
        <v>0</v>
      </c>
      <c r="AB135" s="47">
        <v>0</v>
      </c>
      <c r="AC135" s="47">
        <v>0</v>
      </c>
      <c r="AD135" s="47">
        <v>0</v>
      </c>
      <c r="AE135" s="47">
        <v>0</v>
      </c>
      <c r="AF135" s="47">
        <f t="shared" si="35"/>
        <v>0</v>
      </c>
      <c r="AG135" s="33">
        <f t="shared" si="51"/>
        <v>0</v>
      </c>
      <c r="AH135" s="47">
        <v>0</v>
      </c>
      <c r="AI135" s="47">
        <v>0</v>
      </c>
      <c r="AJ135" s="47">
        <v>0</v>
      </c>
      <c r="AK135" s="47">
        <v>0</v>
      </c>
      <c r="AL135" s="47">
        <v>0</v>
      </c>
      <c r="AM135" s="47">
        <v>0</v>
      </c>
      <c r="AN135" s="47">
        <v>0</v>
      </c>
      <c r="AO135" s="47">
        <v>0</v>
      </c>
      <c r="AP135" s="47">
        <v>0</v>
      </c>
      <c r="AQ135" s="47">
        <v>0</v>
      </c>
      <c r="AR135" s="47">
        <v>0</v>
      </c>
      <c r="AS135" s="47">
        <v>0</v>
      </c>
      <c r="AT135" s="47">
        <f t="shared" si="36"/>
        <v>0</v>
      </c>
      <c r="AV135" s="32">
        <f t="shared" si="61"/>
        <v>40</v>
      </c>
      <c r="AW135" s="32">
        <f t="shared" si="61"/>
        <v>0</v>
      </c>
      <c r="AX135" s="32">
        <f t="shared" si="61"/>
        <v>0</v>
      </c>
      <c r="AY135" s="32">
        <f t="shared" si="60"/>
        <v>0</v>
      </c>
      <c r="AZ135" s="32">
        <f t="shared" si="60"/>
        <v>160</v>
      </c>
      <c r="BA135" s="32">
        <f t="shared" si="60"/>
        <v>600</v>
      </c>
      <c r="BB135" s="32">
        <f t="shared" si="60"/>
        <v>1040</v>
      </c>
      <c r="BC135" s="32">
        <f t="shared" si="60"/>
        <v>2120</v>
      </c>
      <c r="BD135" s="32">
        <f t="shared" si="60"/>
        <v>3000</v>
      </c>
      <c r="BE135" s="32">
        <f t="shared" si="62"/>
        <v>2640</v>
      </c>
      <c r="BF135" s="32">
        <f t="shared" si="62"/>
        <v>2320</v>
      </c>
      <c r="BG135" s="32">
        <f t="shared" si="62"/>
        <v>2440</v>
      </c>
      <c r="BI135" s="48">
        <f t="shared" si="53"/>
        <v>9560</v>
      </c>
      <c r="BJ135" s="49">
        <f t="shared" si="54"/>
        <v>320</v>
      </c>
      <c r="BK135" s="49">
        <f t="shared" si="55"/>
        <v>4800</v>
      </c>
      <c r="BL135" s="49">
        <f t="shared" si="56"/>
        <v>0</v>
      </c>
      <c r="BM135" s="54"/>
      <c r="BN135" s="51">
        <f t="shared" si="37"/>
        <v>958.42039999999986</v>
      </c>
      <c r="BO135" s="51">
        <f t="shared" si="38"/>
        <v>404.01599999999996</v>
      </c>
      <c r="BP135" s="52">
        <f t="shared" si="39"/>
        <v>0</v>
      </c>
      <c r="BQ135" s="52">
        <f t="shared" si="40"/>
        <v>0</v>
      </c>
      <c r="BR135" s="52">
        <f t="shared" si="41"/>
        <v>0</v>
      </c>
      <c r="BS135" s="52">
        <f t="shared" si="42"/>
        <v>0</v>
      </c>
      <c r="BT135" s="51">
        <f t="shared" si="43"/>
        <v>259.68</v>
      </c>
      <c r="BU135" s="51">
        <f t="shared" si="44"/>
        <v>-73.830627945999993</v>
      </c>
      <c r="BV135" s="52">
        <f t="shared" si="45"/>
        <v>0</v>
      </c>
      <c r="BW135" s="52">
        <f t="shared" si="46"/>
        <v>0</v>
      </c>
      <c r="BX135" s="53">
        <f t="shared" si="47"/>
        <v>1548.2857720539998</v>
      </c>
      <c r="BY135" s="53">
        <f t="shared" si="48"/>
        <v>181.8852</v>
      </c>
      <c r="BZ135" s="55">
        <f t="shared" si="49"/>
        <v>51.277239999999999</v>
      </c>
      <c r="CA135" s="55">
        <f t="shared" si="58"/>
        <v>8.2368803073272794</v>
      </c>
      <c r="CB135" s="55">
        <f t="shared" si="59"/>
        <v>1789.685092361327</v>
      </c>
    </row>
    <row r="136" spans="1:80" x14ac:dyDescent="0.2">
      <c r="A136" s="28">
        <f t="shared" si="57"/>
        <v>127</v>
      </c>
      <c r="B136" s="63" t="s">
        <v>1682</v>
      </c>
      <c r="C136" s="35" t="s">
        <v>263</v>
      </c>
      <c r="D136" s="35" t="s">
        <v>264</v>
      </c>
      <c r="E136" s="35" t="s">
        <v>23</v>
      </c>
      <c r="F136" s="32">
        <v>4151</v>
      </c>
      <c r="G136" s="32">
        <v>4050</v>
      </c>
      <c r="H136" s="32">
        <v>3161</v>
      </c>
      <c r="I136" s="32">
        <v>4212</v>
      </c>
      <c r="J136" s="32">
        <v>6688</v>
      </c>
      <c r="K136" s="32">
        <v>9555</v>
      </c>
      <c r="L136" s="32">
        <v>10906</v>
      </c>
      <c r="M136" s="32">
        <v>10666</v>
      </c>
      <c r="N136" s="32">
        <v>8447</v>
      </c>
      <c r="O136" s="32">
        <v>7080</v>
      </c>
      <c r="P136" s="32">
        <v>4289</v>
      </c>
      <c r="Q136" s="32">
        <v>4170</v>
      </c>
      <c r="R136" s="33">
        <f t="shared" si="50"/>
        <v>77375</v>
      </c>
      <c r="T136" s="47">
        <v>0</v>
      </c>
      <c r="U136" s="47">
        <v>1</v>
      </c>
      <c r="V136" s="47">
        <v>0</v>
      </c>
      <c r="W136" s="47">
        <v>1</v>
      </c>
      <c r="X136" s="47">
        <v>4</v>
      </c>
      <c r="Y136" s="47">
        <v>7</v>
      </c>
      <c r="Z136" s="47">
        <v>8</v>
      </c>
      <c r="AA136" s="47">
        <v>10</v>
      </c>
      <c r="AB136" s="47">
        <v>6</v>
      </c>
      <c r="AC136" s="47">
        <v>6</v>
      </c>
      <c r="AD136" s="47">
        <v>3</v>
      </c>
      <c r="AE136" s="47">
        <v>0</v>
      </c>
      <c r="AF136" s="47">
        <f t="shared" si="35"/>
        <v>46</v>
      </c>
      <c r="AG136" s="33">
        <f t="shared" si="51"/>
        <v>10</v>
      </c>
      <c r="AH136" s="47">
        <v>0</v>
      </c>
      <c r="AI136" s="47">
        <v>0</v>
      </c>
      <c r="AJ136" s="47">
        <v>0</v>
      </c>
      <c r="AK136" s="47">
        <v>0</v>
      </c>
      <c r="AL136" s="47">
        <v>0</v>
      </c>
      <c r="AM136" s="47">
        <v>0</v>
      </c>
      <c r="AN136" s="47">
        <v>0</v>
      </c>
      <c r="AO136" s="47">
        <v>0</v>
      </c>
      <c r="AP136" s="47">
        <v>0</v>
      </c>
      <c r="AQ136" s="47">
        <v>0</v>
      </c>
      <c r="AR136" s="47">
        <v>0</v>
      </c>
      <c r="AS136" s="47">
        <v>0</v>
      </c>
      <c r="AT136" s="47">
        <f t="shared" si="36"/>
        <v>0</v>
      </c>
      <c r="AV136" s="32">
        <f t="shared" si="61"/>
        <v>3000</v>
      </c>
      <c r="AW136" s="32">
        <f t="shared" si="61"/>
        <v>3000</v>
      </c>
      <c r="AX136" s="32">
        <f t="shared" si="61"/>
        <v>3000</v>
      </c>
      <c r="AY136" s="32">
        <f t="shared" si="60"/>
        <v>3000</v>
      </c>
      <c r="AZ136" s="32">
        <f t="shared" si="60"/>
        <v>3000</v>
      </c>
      <c r="BA136" s="32">
        <f t="shared" si="60"/>
        <v>3000</v>
      </c>
      <c r="BB136" s="32">
        <f t="shared" si="60"/>
        <v>3000</v>
      </c>
      <c r="BC136" s="32">
        <f t="shared" si="60"/>
        <v>3000</v>
      </c>
      <c r="BD136" s="32">
        <f t="shared" si="60"/>
        <v>3000</v>
      </c>
      <c r="BE136" s="32">
        <f t="shared" si="62"/>
        <v>3000</v>
      </c>
      <c r="BF136" s="32">
        <f t="shared" si="62"/>
        <v>3000</v>
      </c>
      <c r="BG136" s="32">
        <f t="shared" si="62"/>
        <v>3000</v>
      </c>
      <c r="BI136" s="48">
        <f t="shared" si="53"/>
        <v>18000</v>
      </c>
      <c r="BJ136" s="49">
        <f t="shared" si="54"/>
        <v>35342</v>
      </c>
      <c r="BK136" s="49">
        <f t="shared" si="55"/>
        <v>18000</v>
      </c>
      <c r="BL136" s="49">
        <f t="shared" si="56"/>
        <v>6033</v>
      </c>
      <c r="BM136" s="54"/>
      <c r="BN136" s="51">
        <f t="shared" si="37"/>
        <v>2928.72712</v>
      </c>
      <c r="BO136" s="51">
        <f t="shared" si="38"/>
        <v>1619.79288</v>
      </c>
      <c r="BP136" s="52">
        <f t="shared" si="39"/>
        <v>875.76</v>
      </c>
      <c r="BQ136" s="52">
        <f t="shared" si="40"/>
        <v>88.65</v>
      </c>
      <c r="BR136" s="52">
        <f t="shared" si="41"/>
        <v>0</v>
      </c>
      <c r="BS136" s="52">
        <f t="shared" si="42"/>
        <v>0</v>
      </c>
      <c r="BT136" s="51">
        <f t="shared" si="43"/>
        <v>259.68</v>
      </c>
      <c r="BU136" s="51">
        <f t="shared" si="44"/>
        <v>-262.74034415</v>
      </c>
      <c r="BV136" s="52">
        <f t="shared" si="45"/>
        <v>68.540000000000006</v>
      </c>
      <c r="BW136" s="52">
        <f t="shared" si="46"/>
        <v>24.840000000000003</v>
      </c>
      <c r="BX136" s="53">
        <f t="shared" si="47"/>
        <v>5603.2496558500006</v>
      </c>
      <c r="BY136" s="53">
        <f t="shared" si="48"/>
        <v>958.67624999999998</v>
      </c>
      <c r="BZ136" s="55">
        <f t="shared" si="49"/>
        <v>270.27087499999999</v>
      </c>
      <c r="CA136" s="55">
        <f t="shared" si="58"/>
        <v>29.809288169122002</v>
      </c>
      <c r="CB136" s="55">
        <f t="shared" si="59"/>
        <v>6862.0060690191231</v>
      </c>
    </row>
    <row r="137" spans="1:80" x14ac:dyDescent="0.2">
      <c r="A137" s="28">
        <f t="shared" si="57"/>
        <v>128</v>
      </c>
      <c r="B137" s="63" t="s">
        <v>1682</v>
      </c>
      <c r="C137" s="35" t="s">
        <v>265</v>
      </c>
      <c r="D137" s="35" t="s">
        <v>266</v>
      </c>
      <c r="E137" s="35" t="s">
        <v>22</v>
      </c>
      <c r="F137" s="32">
        <v>100</v>
      </c>
      <c r="G137" s="32">
        <v>200</v>
      </c>
      <c r="H137" s="32">
        <v>100</v>
      </c>
      <c r="I137" s="32">
        <v>100</v>
      </c>
      <c r="J137" s="32">
        <v>100</v>
      </c>
      <c r="K137" s="32">
        <v>100</v>
      </c>
      <c r="L137" s="32">
        <v>100</v>
      </c>
      <c r="M137" s="32">
        <v>100</v>
      </c>
      <c r="N137" s="32">
        <v>100</v>
      </c>
      <c r="O137" s="32">
        <v>100</v>
      </c>
      <c r="P137" s="32">
        <v>100</v>
      </c>
      <c r="Q137" s="32">
        <v>100</v>
      </c>
      <c r="R137" s="33">
        <f t="shared" si="50"/>
        <v>1300</v>
      </c>
      <c r="T137" s="47">
        <v>0</v>
      </c>
      <c r="U137" s="47">
        <v>0</v>
      </c>
      <c r="V137" s="47">
        <v>0</v>
      </c>
      <c r="W137" s="47">
        <v>0</v>
      </c>
      <c r="X137" s="47">
        <v>0</v>
      </c>
      <c r="Y137" s="47">
        <v>0</v>
      </c>
      <c r="Z137" s="47">
        <v>0</v>
      </c>
      <c r="AA137" s="47">
        <v>0</v>
      </c>
      <c r="AB137" s="47">
        <v>0</v>
      </c>
      <c r="AC137" s="47">
        <v>0</v>
      </c>
      <c r="AD137" s="47">
        <v>0</v>
      </c>
      <c r="AE137" s="47">
        <v>0</v>
      </c>
      <c r="AF137" s="47">
        <f t="shared" si="35"/>
        <v>0</v>
      </c>
      <c r="AG137" s="33">
        <f t="shared" si="51"/>
        <v>0</v>
      </c>
      <c r="AH137" s="47">
        <v>0</v>
      </c>
      <c r="AI137" s="47">
        <v>0</v>
      </c>
      <c r="AJ137" s="47">
        <v>0</v>
      </c>
      <c r="AK137" s="47">
        <v>0</v>
      </c>
      <c r="AL137" s="47">
        <v>0</v>
      </c>
      <c r="AM137" s="47">
        <v>0</v>
      </c>
      <c r="AN137" s="47">
        <v>0</v>
      </c>
      <c r="AO137" s="47">
        <v>0</v>
      </c>
      <c r="AP137" s="47">
        <v>0</v>
      </c>
      <c r="AQ137" s="47">
        <v>0</v>
      </c>
      <c r="AR137" s="47">
        <v>0</v>
      </c>
      <c r="AS137" s="47">
        <v>0</v>
      </c>
      <c r="AT137" s="47">
        <f t="shared" si="36"/>
        <v>0</v>
      </c>
      <c r="AV137" s="32">
        <f t="shared" si="61"/>
        <v>100</v>
      </c>
      <c r="AW137" s="32">
        <f t="shared" si="61"/>
        <v>200</v>
      </c>
      <c r="AX137" s="32">
        <f t="shared" si="61"/>
        <v>100</v>
      </c>
      <c r="AY137" s="32">
        <f t="shared" si="60"/>
        <v>100</v>
      </c>
      <c r="AZ137" s="32">
        <f t="shared" si="60"/>
        <v>100</v>
      </c>
      <c r="BA137" s="32">
        <f t="shared" si="60"/>
        <v>100</v>
      </c>
      <c r="BB137" s="32">
        <f t="shared" si="60"/>
        <v>100</v>
      </c>
      <c r="BC137" s="32">
        <f t="shared" si="60"/>
        <v>100</v>
      </c>
      <c r="BD137" s="32">
        <f t="shared" si="60"/>
        <v>100</v>
      </c>
      <c r="BE137" s="32">
        <f t="shared" si="62"/>
        <v>100</v>
      </c>
      <c r="BF137" s="32">
        <f t="shared" si="62"/>
        <v>100</v>
      </c>
      <c r="BG137" s="32">
        <f t="shared" si="62"/>
        <v>100</v>
      </c>
      <c r="BI137" s="48">
        <f t="shared" si="53"/>
        <v>600</v>
      </c>
      <c r="BJ137" s="49">
        <f t="shared" si="54"/>
        <v>0</v>
      </c>
      <c r="BK137" s="49">
        <f t="shared" si="55"/>
        <v>700</v>
      </c>
      <c r="BL137" s="49">
        <f t="shared" si="56"/>
        <v>0</v>
      </c>
      <c r="BM137" s="54"/>
      <c r="BN137" s="51">
        <f t="shared" si="37"/>
        <v>59.501999999999995</v>
      </c>
      <c r="BO137" s="51">
        <f t="shared" si="38"/>
        <v>58.918999999999997</v>
      </c>
      <c r="BP137" s="52">
        <f t="shared" si="39"/>
        <v>0</v>
      </c>
      <c r="BQ137" s="52">
        <f t="shared" si="40"/>
        <v>0</v>
      </c>
      <c r="BR137" s="52">
        <f t="shared" si="41"/>
        <v>0</v>
      </c>
      <c r="BS137" s="52">
        <f t="shared" si="42"/>
        <v>0</v>
      </c>
      <c r="BT137" s="51">
        <f t="shared" si="43"/>
        <v>259.68</v>
      </c>
      <c r="BU137" s="51">
        <f t="shared" si="44"/>
        <v>-17.209267014999998</v>
      </c>
      <c r="BV137" s="52">
        <f t="shared" si="45"/>
        <v>0</v>
      </c>
      <c r="BW137" s="52">
        <f t="shared" si="46"/>
        <v>0</v>
      </c>
      <c r="BX137" s="53">
        <f t="shared" si="47"/>
        <v>360.89173298499998</v>
      </c>
      <c r="BY137" s="53">
        <f t="shared" si="48"/>
        <v>16.106999999999999</v>
      </c>
      <c r="BZ137" s="55">
        <f t="shared" si="49"/>
        <v>4.5408999999999997</v>
      </c>
      <c r="CA137" s="55">
        <f t="shared" si="58"/>
        <v>1.9199440194802</v>
      </c>
      <c r="CB137" s="55">
        <f t="shared" si="59"/>
        <v>383.4595770044802</v>
      </c>
    </row>
    <row r="138" spans="1:80" x14ac:dyDescent="0.2">
      <c r="A138" s="28">
        <f t="shared" si="57"/>
        <v>129</v>
      </c>
      <c r="B138" s="63" t="s">
        <v>1682</v>
      </c>
      <c r="C138" s="35" t="s">
        <v>267</v>
      </c>
      <c r="D138" s="35" t="s">
        <v>268</v>
      </c>
      <c r="E138" s="35" t="s">
        <v>1</v>
      </c>
      <c r="F138" s="32">
        <v>4000</v>
      </c>
      <c r="G138" s="32">
        <v>4000</v>
      </c>
      <c r="H138" s="32">
        <v>3100</v>
      </c>
      <c r="I138" s="32">
        <v>1100</v>
      </c>
      <c r="J138" s="32">
        <v>700</v>
      </c>
      <c r="K138" s="32">
        <v>1000</v>
      </c>
      <c r="L138" s="32">
        <v>2300</v>
      </c>
      <c r="M138" s="32">
        <v>2300</v>
      </c>
      <c r="N138" s="32">
        <v>1600</v>
      </c>
      <c r="O138" s="32">
        <v>1200</v>
      </c>
      <c r="P138" s="32">
        <v>700</v>
      </c>
      <c r="Q138" s="32">
        <v>1100</v>
      </c>
      <c r="R138" s="33">
        <f t="shared" si="50"/>
        <v>23100</v>
      </c>
      <c r="T138" s="47">
        <v>7</v>
      </c>
      <c r="U138" s="47">
        <v>6</v>
      </c>
      <c r="V138" s="47">
        <v>5</v>
      </c>
      <c r="W138" s="47">
        <v>0</v>
      </c>
      <c r="X138" s="47">
        <v>0</v>
      </c>
      <c r="Y138" s="47">
        <v>0</v>
      </c>
      <c r="Z138" s="47">
        <v>0</v>
      </c>
      <c r="AA138" s="47">
        <v>0</v>
      </c>
      <c r="AB138" s="47">
        <v>1</v>
      </c>
      <c r="AC138" s="47">
        <v>0</v>
      </c>
      <c r="AD138" s="47">
        <v>0</v>
      </c>
      <c r="AE138" s="47">
        <v>0</v>
      </c>
      <c r="AF138" s="47">
        <f t="shared" ref="AF138:AF201" si="63">SUM(T138:AE138)</f>
        <v>19</v>
      </c>
      <c r="AG138" s="33">
        <f t="shared" si="51"/>
        <v>7</v>
      </c>
      <c r="AH138" s="47">
        <v>0</v>
      </c>
      <c r="AI138" s="47">
        <v>0</v>
      </c>
      <c r="AJ138" s="47">
        <v>0</v>
      </c>
      <c r="AK138" s="47">
        <v>0</v>
      </c>
      <c r="AL138" s="47">
        <v>0</v>
      </c>
      <c r="AM138" s="47">
        <v>0</v>
      </c>
      <c r="AN138" s="47">
        <v>0</v>
      </c>
      <c r="AO138" s="47">
        <v>0</v>
      </c>
      <c r="AP138" s="47">
        <v>0</v>
      </c>
      <c r="AQ138" s="47">
        <v>0</v>
      </c>
      <c r="AR138" s="47">
        <v>0</v>
      </c>
      <c r="AS138" s="47">
        <v>0</v>
      </c>
      <c r="AT138" s="47">
        <f t="shared" ref="AT138:AT201" si="64">SUM(AH138:AS138)</f>
        <v>0</v>
      </c>
      <c r="AV138" s="32">
        <f t="shared" si="61"/>
        <v>3000</v>
      </c>
      <c r="AW138" s="32">
        <f t="shared" si="61"/>
        <v>3000</v>
      </c>
      <c r="AX138" s="32">
        <f t="shared" si="61"/>
        <v>3000</v>
      </c>
      <c r="AY138" s="32">
        <f t="shared" si="60"/>
        <v>1100</v>
      </c>
      <c r="AZ138" s="32">
        <f t="shared" si="60"/>
        <v>700</v>
      </c>
      <c r="BA138" s="32">
        <f t="shared" si="60"/>
        <v>1000</v>
      </c>
      <c r="BB138" s="32">
        <f t="shared" si="60"/>
        <v>2300</v>
      </c>
      <c r="BC138" s="32">
        <f t="shared" si="60"/>
        <v>2300</v>
      </c>
      <c r="BD138" s="32">
        <f t="shared" si="60"/>
        <v>1600</v>
      </c>
      <c r="BE138" s="32">
        <f t="shared" si="62"/>
        <v>1200</v>
      </c>
      <c r="BF138" s="32">
        <f t="shared" si="62"/>
        <v>700</v>
      </c>
      <c r="BG138" s="32">
        <f t="shared" si="62"/>
        <v>1100</v>
      </c>
      <c r="BI138" s="48">
        <f t="shared" si="53"/>
        <v>9100</v>
      </c>
      <c r="BJ138" s="49">
        <f t="shared" si="54"/>
        <v>0</v>
      </c>
      <c r="BK138" s="49">
        <f t="shared" si="55"/>
        <v>11900</v>
      </c>
      <c r="BL138" s="49">
        <f t="shared" si="56"/>
        <v>2100</v>
      </c>
      <c r="BM138" s="54"/>
      <c r="BN138" s="51">
        <f t="shared" ref="BN138:BN201" si="65">IF(B138="Secondary",($BN$6*BI138)+($BN$7*BJ138),($BN$4*BI138)+($BN$5*BJ138))</f>
        <v>902.447</v>
      </c>
      <c r="BO138" s="51">
        <f t="shared" ref="BO138:BO201" si="66">IF(B138="Secondary",($BO$6*BK138)+($BO$7*BL138),($BO$4*BK138)+($BO$5*BL138))</f>
        <v>1038.079</v>
      </c>
      <c r="BP138" s="52">
        <f t="shared" ref="BP138:BP201" si="67">(SUMIF($T$8:$AE$8,"S",T138:AE138))*IF(B138="Secondary",$BP$7,$BP$6)</f>
        <v>21.36</v>
      </c>
      <c r="BQ138" s="52">
        <f t="shared" ref="BQ138:BQ201" si="68">(SUMIF($T$8:$AE$8,"W",T138:AE138))*IF(B138="Secondary",$BQ$7,$BQ$6)</f>
        <v>319.14</v>
      </c>
      <c r="BR138" s="52">
        <f t="shared" ref="BR138:BR201" si="69">(SUMIF($AH$8:$AS$8,"S",AH138:AS138))*IF(B138="Secondary",$BR$7,$BR$6)</f>
        <v>0</v>
      </c>
      <c r="BS138" s="52">
        <f t="shared" ref="BS138:BS201" si="70">(SUMIF($AH$8:$AS$8,"W",AH138:AS138))*IF(B138="Secondary",$BS$7,$BS$6)</f>
        <v>0</v>
      </c>
      <c r="BT138" s="51">
        <f t="shared" ref="BT138:BT201" si="71">$BT$7*COUNTIF(F138:Q138,"&gt;-1")</f>
        <v>259.68</v>
      </c>
      <c r="BU138" s="51">
        <f t="shared" ref="BU138:BU201" si="72">SUM(BN138:BO138,BP138:BT138)*$BU$7</f>
        <v>-115.64023358999998</v>
      </c>
      <c r="BV138" s="52">
        <f t="shared" ref="BV138:BV201" si="73">(AF138+AT138)*$BV$7</f>
        <v>28.31</v>
      </c>
      <c r="BW138" s="52">
        <f t="shared" ref="BW138:BW201" si="74">(AF138+AT138)*$BW$7</f>
        <v>10.260000000000002</v>
      </c>
      <c r="BX138" s="53">
        <f t="shared" ref="BX138:BX201" si="75">SUM(BN138:BO138,BP138:BW138)</f>
        <v>2463.6357664100001</v>
      </c>
      <c r="BY138" s="53">
        <f t="shared" ref="BY138:BY201" si="76">$R138*IF(B138="Secondary",$BY$7,$BY$6)</f>
        <v>286.209</v>
      </c>
      <c r="BZ138" s="55">
        <f t="shared" ref="BZ138:BZ201" si="77">$R138*$BZ$7</f>
        <v>80.688299999999998</v>
      </c>
      <c r="CA138" s="55">
        <f t="shared" si="58"/>
        <v>13.1065422773012</v>
      </c>
      <c r="CB138" s="55">
        <f t="shared" si="59"/>
        <v>2843.639608687301</v>
      </c>
    </row>
    <row r="139" spans="1:80" x14ac:dyDescent="0.2">
      <c r="A139" s="28">
        <f t="shared" si="57"/>
        <v>130</v>
      </c>
      <c r="B139" s="63" t="s">
        <v>1682</v>
      </c>
      <c r="C139" s="35" t="s">
        <v>269</v>
      </c>
      <c r="D139" s="35" t="s">
        <v>270</v>
      </c>
      <c r="E139" s="35" t="s">
        <v>23</v>
      </c>
      <c r="F139" s="32">
        <v>13000</v>
      </c>
      <c r="G139" s="32">
        <v>11000</v>
      </c>
      <c r="H139" s="32">
        <v>10080</v>
      </c>
      <c r="I139" s="32">
        <v>9200</v>
      </c>
      <c r="J139" s="32">
        <v>11800</v>
      </c>
      <c r="K139" s="32">
        <v>13560</v>
      </c>
      <c r="L139" s="32">
        <v>18120</v>
      </c>
      <c r="M139" s="32">
        <v>16400</v>
      </c>
      <c r="N139" s="32">
        <v>16800</v>
      </c>
      <c r="O139" s="32">
        <v>13120</v>
      </c>
      <c r="P139" s="32">
        <v>11120</v>
      </c>
      <c r="Q139" s="32">
        <v>10120</v>
      </c>
      <c r="R139" s="33">
        <f t="shared" ref="R139:R202" si="78">SUM(F139:Q139)</f>
        <v>154320</v>
      </c>
      <c r="T139" s="47">
        <v>12</v>
      </c>
      <c r="U139" s="47">
        <v>9</v>
      </c>
      <c r="V139" s="47">
        <v>12</v>
      </c>
      <c r="W139" s="47">
        <v>5</v>
      </c>
      <c r="X139" s="47">
        <v>12</v>
      </c>
      <c r="Y139" s="47">
        <v>20</v>
      </c>
      <c r="Z139" s="47">
        <v>20</v>
      </c>
      <c r="AA139" s="47">
        <v>22</v>
      </c>
      <c r="AB139" s="47">
        <v>21</v>
      </c>
      <c r="AC139" s="47">
        <v>15</v>
      </c>
      <c r="AD139" s="47">
        <v>15</v>
      </c>
      <c r="AE139" s="47">
        <v>10</v>
      </c>
      <c r="AF139" s="47">
        <f t="shared" si="63"/>
        <v>173</v>
      </c>
      <c r="AG139" s="33">
        <f t="shared" ref="AG139:AG202" si="79">MAX(T139:AE139)</f>
        <v>22</v>
      </c>
      <c r="AH139" s="47">
        <v>0</v>
      </c>
      <c r="AI139" s="47">
        <v>0</v>
      </c>
      <c r="AJ139" s="47">
        <v>0</v>
      </c>
      <c r="AK139" s="47">
        <v>0</v>
      </c>
      <c r="AL139" s="47">
        <v>0</v>
      </c>
      <c r="AM139" s="47">
        <v>0</v>
      </c>
      <c r="AN139" s="47">
        <v>0</v>
      </c>
      <c r="AO139" s="47">
        <v>0</v>
      </c>
      <c r="AP139" s="47">
        <v>0</v>
      </c>
      <c r="AQ139" s="47">
        <v>0</v>
      </c>
      <c r="AR139" s="47">
        <v>0</v>
      </c>
      <c r="AS139" s="47">
        <v>0</v>
      </c>
      <c r="AT139" s="47">
        <f t="shared" si="64"/>
        <v>0</v>
      </c>
      <c r="AV139" s="32">
        <f t="shared" si="61"/>
        <v>3000</v>
      </c>
      <c r="AW139" s="32">
        <f t="shared" si="61"/>
        <v>3000</v>
      </c>
      <c r="AX139" s="32">
        <f t="shared" si="61"/>
        <v>3000</v>
      </c>
      <c r="AY139" s="32">
        <f t="shared" si="60"/>
        <v>3000</v>
      </c>
      <c r="AZ139" s="32">
        <f t="shared" si="60"/>
        <v>3000</v>
      </c>
      <c r="BA139" s="32">
        <f t="shared" si="60"/>
        <v>3000</v>
      </c>
      <c r="BB139" s="32">
        <f t="shared" si="60"/>
        <v>3000</v>
      </c>
      <c r="BC139" s="32">
        <f t="shared" si="60"/>
        <v>3000</v>
      </c>
      <c r="BD139" s="32">
        <f t="shared" si="60"/>
        <v>3000</v>
      </c>
      <c r="BE139" s="32">
        <f t="shared" si="62"/>
        <v>3000</v>
      </c>
      <c r="BF139" s="32">
        <f t="shared" si="62"/>
        <v>3000</v>
      </c>
      <c r="BG139" s="32">
        <f t="shared" si="62"/>
        <v>3000</v>
      </c>
      <c r="BI139" s="48">
        <f t="shared" ref="BI139:BI202" si="80">SUMIF($AV$8:$BG$8,"S",AV139:BG139)</f>
        <v>18000</v>
      </c>
      <c r="BJ139" s="49">
        <f t="shared" ref="BJ139:BJ202" si="81">SUMIF($F$8:$Q$8,"S",F139:Q139)-BI139</f>
        <v>71800</v>
      </c>
      <c r="BK139" s="49">
        <f t="shared" ref="BK139:BK202" si="82">SUMIF($AV$8:$BG$8,"W",AV139:BG139)</f>
        <v>18000</v>
      </c>
      <c r="BL139" s="49">
        <f t="shared" ref="BL139:BL202" si="83">SUMIF($F$8:$Q$8,"W",F139:Q139)-BK139</f>
        <v>46520</v>
      </c>
      <c r="BM139" s="54"/>
      <c r="BN139" s="51">
        <f t="shared" si="65"/>
        <v>4108.5079999999998</v>
      </c>
      <c r="BO139" s="51">
        <f t="shared" si="66"/>
        <v>2322.6471999999999</v>
      </c>
      <c r="BP139" s="52">
        <f t="shared" si="67"/>
        <v>2349.6</v>
      </c>
      <c r="BQ139" s="52">
        <f t="shared" si="68"/>
        <v>1116.99</v>
      </c>
      <c r="BR139" s="52">
        <f t="shared" si="69"/>
        <v>0</v>
      </c>
      <c r="BS139" s="52">
        <f t="shared" si="70"/>
        <v>0</v>
      </c>
      <c r="BT139" s="51">
        <f t="shared" si="71"/>
        <v>259.68</v>
      </c>
      <c r="BU139" s="51">
        <f t="shared" si="72"/>
        <v>-462.31520797799999</v>
      </c>
      <c r="BV139" s="52">
        <f t="shared" si="73"/>
        <v>257.77</v>
      </c>
      <c r="BW139" s="52">
        <f t="shared" si="74"/>
        <v>93.42</v>
      </c>
      <c r="BX139" s="53">
        <f t="shared" si="75"/>
        <v>10046.299992022001</v>
      </c>
      <c r="BY139" s="53">
        <f t="shared" si="76"/>
        <v>1912.0247999999999</v>
      </c>
      <c r="BZ139" s="55">
        <f t="shared" si="77"/>
        <v>539.03976</v>
      </c>
      <c r="CA139" s="55">
        <f t="shared" si="58"/>
        <v>53.446315957557047</v>
      </c>
      <c r="CB139" s="55">
        <f t="shared" si="59"/>
        <v>12550.810867979557</v>
      </c>
    </row>
    <row r="140" spans="1:80" x14ac:dyDescent="0.2">
      <c r="A140" s="28">
        <f t="shared" ref="A140:A203" si="84">A139+1</f>
        <v>131</v>
      </c>
      <c r="B140" s="63" t="s">
        <v>1682</v>
      </c>
      <c r="C140" s="35" t="s">
        <v>271</v>
      </c>
      <c r="D140" s="35" t="s">
        <v>272</v>
      </c>
      <c r="E140" s="35" t="s">
        <v>24</v>
      </c>
      <c r="F140" s="32">
        <v>962</v>
      </c>
      <c r="G140" s="32">
        <v>881</v>
      </c>
      <c r="H140" s="32">
        <v>789</v>
      </c>
      <c r="I140" s="32">
        <v>728</v>
      </c>
      <c r="J140" s="32">
        <v>1040</v>
      </c>
      <c r="K140" s="32">
        <v>1324</v>
      </c>
      <c r="L140" s="32">
        <v>1394</v>
      </c>
      <c r="M140" s="32">
        <v>1682</v>
      </c>
      <c r="N140" s="32">
        <v>1497</v>
      </c>
      <c r="O140" s="32">
        <v>1193</v>
      </c>
      <c r="P140" s="32">
        <v>954</v>
      </c>
      <c r="Q140" s="32">
        <v>763</v>
      </c>
      <c r="R140" s="33">
        <f t="shared" si="78"/>
        <v>13207</v>
      </c>
      <c r="T140" s="47">
        <v>0</v>
      </c>
      <c r="U140" s="47">
        <v>0</v>
      </c>
      <c r="V140" s="47">
        <v>0</v>
      </c>
      <c r="W140" s="47">
        <v>0</v>
      </c>
      <c r="X140" s="47">
        <v>0</v>
      </c>
      <c r="Y140" s="47">
        <v>0</v>
      </c>
      <c r="Z140" s="47">
        <v>0</v>
      </c>
      <c r="AA140" s="47">
        <v>0</v>
      </c>
      <c r="AB140" s="47">
        <v>0</v>
      </c>
      <c r="AC140" s="47">
        <v>0</v>
      </c>
      <c r="AD140" s="47">
        <v>0</v>
      </c>
      <c r="AE140" s="47">
        <v>0</v>
      </c>
      <c r="AF140" s="47">
        <f t="shared" si="63"/>
        <v>0</v>
      </c>
      <c r="AG140" s="33">
        <f t="shared" si="79"/>
        <v>0</v>
      </c>
      <c r="AH140" s="47">
        <v>0</v>
      </c>
      <c r="AI140" s="47">
        <v>0</v>
      </c>
      <c r="AJ140" s="47">
        <v>0</v>
      </c>
      <c r="AK140" s="47">
        <v>0</v>
      </c>
      <c r="AL140" s="47">
        <v>0</v>
      </c>
      <c r="AM140" s="47">
        <v>0</v>
      </c>
      <c r="AN140" s="47">
        <v>0</v>
      </c>
      <c r="AO140" s="47">
        <v>0</v>
      </c>
      <c r="AP140" s="47">
        <v>0</v>
      </c>
      <c r="AQ140" s="47">
        <v>0</v>
      </c>
      <c r="AR140" s="47">
        <v>0</v>
      </c>
      <c r="AS140" s="47">
        <v>0</v>
      </c>
      <c r="AT140" s="47">
        <f t="shared" si="64"/>
        <v>0</v>
      </c>
      <c r="AV140" s="32">
        <f t="shared" si="61"/>
        <v>962</v>
      </c>
      <c r="AW140" s="32">
        <f t="shared" si="61"/>
        <v>881</v>
      </c>
      <c r="AX140" s="32">
        <f t="shared" si="61"/>
        <v>789</v>
      </c>
      <c r="AY140" s="32">
        <f t="shared" si="60"/>
        <v>728</v>
      </c>
      <c r="AZ140" s="32">
        <f t="shared" si="60"/>
        <v>1040</v>
      </c>
      <c r="BA140" s="32">
        <f t="shared" si="60"/>
        <v>1324</v>
      </c>
      <c r="BB140" s="32">
        <f t="shared" si="60"/>
        <v>1394</v>
      </c>
      <c r="BC140" s="32">
        <f t="shared" si="60"/>
        <v>1682</v>
      </c>
      <c r="BD140" s="32">
        <f t="shared" si="60"/>
        <v>1497</v>
      </c>
      <c r="BE140" s="32">
        <f t="shared" si="62"/>
        <v>1193</v>
      </c>
      <c r="BF140" s="32">
        <f t="shared" si="62"/>
        <v>954</v>
      </c>
      <c r="BG140" s="32">
        <f t="shared" si="62"/>
        <v>763</v>
      </c>
      <c r="BI140" s="48">
        <f t="shared" si="80"/>
        <v>8130</v>
      </c>
      <c r="BJ140" s="49">
        <f t="shared" si="81"/>
        <v>0</v>
      </c>
      <c r="BK140" s="49">
        <f t="shared" si="82"/>
        <v>5077</v>
      </c>
      <c r="BL140" s="49">
        <f t="shared" si="83"/>
        <v>0</v>
      </c>
      <c r="BM140" s="54"/>
      <c r="BN140" s="51">
        <f t="shared" si="65"/>
        <v>806.25209999999993</v>
      </c>
      <c r="BO140" s="51">
        <f t="shared" si="66"/>
        <v>427.33108999999996</v>
      </c>
      <c r="BP140" s="52">
        <f t="shared" si="67"/>
        <v>0</v>
      </c>
      <c r="BQ140" s="52">
        <f t="shared" si="68"/>
        <v>0</v>
      </c>
      <c r="BR140" s="52">
        <f t="shared" si="69"/>
        <v>0</v>
      </c>
      <c r="BS140" s="52">
        <f t="shared" si="70"/>
        <v>0</v>
      </c>
      <c r="BT140" s="51">
        <f t="shared" si="71"/>
        <v>259.68</v>
      </c>
      <c r="BU140" s="51">
        <f t="shared" si="72"/>
        <v>-67.965874092850001</v>
      </c>
      <c r="BV140" s="52">
        <f t="shared" si="73"/>
        <v>0</v>
      </c>
      <c r="BW140" s="52">
        <f t="shared" si="74"/>
        <v>0</v>
      </c>
      <c r="BX140" s="53">
        <f t="shared" si="75"/>
        <v>1425.2973159071498</v>
      </c>
      <c r="BY140" s="53">
        <f t="shared" si="76"/>
        <v>163.63472999999999</v>
      </c>
      <c r="BZ140" s="55">
        <f t="shared" si="77"/>
        <v>46.132050999999997</v>
      </c>
      <c r="CA140" s="55">
        <f t="shared" ref="CA140:CA203" si="85">$BX140*$CA$7</f>
        <v>7.5825817206260373</v>
      </c>
      <c r="CB140" s="55">
        <f t="shared" si="59"/>
        <v>1642.6466786277758</v>
      </c>
    </row>
    <row r="141" spans="1:80" x14ac:dyDescent="0.2">
      <c r="A141" s="28">
        <f t="shared" si="84"/>
        <v>132</v>
      </c>
      <c r="B141" s="63" t="s">
        <v>1682</v>
      </c>
      <c r="C141" s="35" t="s">
        <v>273</v>
      </c>
      <c r="D141" s="35" t="s">
        <v>274</v>
      </c>
      <c r="E141" s="35" t="s">
        <v>1</v>
      </c>
      <c r="F141" s="32">
        <v>48</v>
      </c>
      <c r="G141" s="32">
        <v>11</v>
      </c>
      <c r="H141" s="32">
        <v>0</v>
      </c>
      <c r="I141" s="32">
        <v>0</v>
      </c>
      <c r="J141" s="32">
        <v>0</v>
      </c>
      <c r="K141" s="32">
        <v>0</v>
      </c>
      <c r="L141" s="32">
        <v>0</v>
      </c>
      <c r="M141" s="32">
        <v>0</v>
      </c>
      <c r="N141" s="32">
        <v>0</v>
      </c>
      <c r="O141" s="32">
        <v>0</v>
      </c>
      <c r="P141" s="32">
        <v>0</v>
      </c>
      <c r="Q141" s="32">
        <v>0</v>
      </c>
      <c r="R141" s="33">
        <f t="shared" si="78"/>
        <v>59</v>
      </c>
      <c r="T141" s="47">
        <v>0</v>
      </c>
      <c r="U141" s="47">
        <v>0</v>
      </c>
      <c r="V141" s="47"/>
      <c r="W141" s="47"/>
      <c r="X141" s="47"/>
      <c r="Y141" s="47"/>
      <c r="Z141" s="47"/>
      <c r="AA141" s="47"/>
      <c r="AB141" s="47"/>
      <c r="AC141" s="47"/>
      <c r="AD141" s="47"/>
      <c r="AE141" s="47"/>
      <c r="AF141" s="47">
        <f t="shared" si="63"/>
        <v>0</v>
      </c>
      <c r="AG141" s="33">
        <f t="shared" si="79"/>
        <v>0</v>
      </c>
      <c r="AH141" s="47">
        <v>0</v>
      </c>
      <c r="AI141" s="47">
        <v>0</v>
      </c>
      <c r="AJ141" s="47">
        <v>0</v>
      </c>
      <c r="AK141" s="47">
        <v>0</v>
      </c>
      <c r="AL141" s="47">
        <v>0</v>
      </c>
      <c r="AM141" s="47">
        <v>0</v>
      </c>
      <c r="AN141" s="47">
        <v>0</v>
      </c>
      <c r="AO141" s="47">
        <v>0</v>
      </c>
      <c r="AP141" s="47">
        <v>0</v>
      </c>
      <c r="AQ141" s="47">
        <v>0</v>
      </c>
      <c r="AR141" s="47">
        <v>0</v>
      </c>
      <c r="AS141" s="47">
        <v>0</v>
      </c>
      <c r="AT141" s="47">
        <f t="shared" si="64"/>
        <v>0</v>
      </c>
      <c r="AV141" s="32">
        <f t="shared" si="61"/>
        <v>48</v>
      </c>
      <c r="AW141" s="32">
        <f t="shared" si="61"/>
        <v>11</v>
      </c>
      <c r="AX141" s="32">
        <f t="shared" si="61"/>
        <v>0</v>
      </c>
      <c r="AY141" s="32">
        <f t="shared" si="60"/>
        <v>0</v>
      </c>
      <c r="AZ141" s="32">
        <f t="shared" si="60"/>
        <v>0</v>
      </c>
      <c r="BA141" s="32">
        <f t="shared" si="60"/>
        <v>0</v>
      </c>
      <c r="BB141" s="32">
        <f t="shared" si="60"/>
        <v>0</v>
      </c>
      <c r="BC141" s="32">
        <f t="shared" si="60"/>
        <v>0</v>
      </c>
      <c r="BD141" s="32">
        <f t="shared" si="60"/>
        <v>0</v>
      </c>
      <c r="BE141" s="32">
        <f t="shared" si="62"/>
        <v>0</v>
      </c>
      <c r="BF141" s="32">
        <f t="shared" si="62"/>
        <v>0</v>
      </c>
      <c r="BG141" s="32">
        <f t="shared" si="62"/>
        <v>0</v>
      </c>
      <c r="BI141" s="48">
        <f t="shared" si="80"/>
        <v>0</v>
      </c>
      <c r="BJ141" s="49">
        <f t="shared" si="81"/>
        <v>0</v>
      </c>
      <c r="BK141" s="49">
        <f t="shared" si="82"/>
        <v>59</v>
      </c>
      <c r="BL141" s="49">
        <f t="shared" si="83"/>
        <v>0</v>
      </c>
      <c r="BM141" s="54"/>
      <c r="BN141" s="51">
        <f t="shared" si="65"/>
        <v>0</v>
      </c>
      <c r="BO141" s="51">
        <f t="shared" si="66"/>
        <v>4.9660299999999999</v>
      </c>
      <c r="BP141" s="52">
        <f t="shared" si="67"/>
        <v>0</v>
      </c>
      <c r="BQ141" s="52">
        <f t="shared" si="68"/>
        <v>0</v>
      </c>
      <c r="BR141" s="52">
        <f t="shared" si="69"/>
        <v>0</v>
      </c>
      <c r="BS141" s="52">
        <f t="shared" si="70"/>
        <v>0</v>
      </c>
      <c r="BT141" s="51">
        <f t="shared" si="71"/>
        <v>259.68</v>
      </c>
      <c r="BU141" s="51">
        <f t="shared" si="72"/>
        <v>-12.045364055449999</v>
      </c>
      <c r="BV141" s="52">
        <f t="shared" si="73"/>
        <v>0</v>
      </c>
      <c r="BW141" s="52">
        <f t="shared" si="74"/>
        <v>0</v>
      </c>
      <c r="BX141" s="53">
        <f t="shared" si="75"/>
        <v>252.60066594455</v>
      </c>
      <c r="BY141" s="53">
        <f t="shared" si="76"/>
        <v>0.73101000000000005</v>
      </c>
      <c r="BZ141" s="55">
        <f t="shared" si="77"/>
        <v>0.20608699999999999</v>
      </c>
      <c r="CA141" s="55">
        <f t="shared" si="85"/>
        <v>1.3438355428250059</v>
      </c>
      <c r="CB141" s="55">
        <f t="shared" si="59"/>
        <v>254.88159848737502</v>
      </c>
    </row>
    <row r="142" spans="1:80" x14ac:dyDescent="0.2">
      <c r="A142" s="28">
        <f t="shared" si="84"/>
        <v>133</v>
      </c>
      <c r="B142" s="63" t="s">
        <v>1682</v>
      </c>
      <c r="C142" s="35" t="s">
        <v>275</v>
      </c>
      <c r="D142" s="35" t="s">
        <v>276</v>
      </c>
      <c r="E142" s="35" t="s">
        <v>14</v>
      </c>
      <c r="F142" s="32">
        <v>26500</v>
      </c>
      <c r="G142" s="32">
        <v>38400</v>
      </c>
      <c r="H142" s="32">
        <v>28100</v>
      </c>
      <c r="I142" s="32">
        <v>20700</v>
      </c>
      <c r="J142" s="32">
        <v>25100</v>
      </c>
      <c r="K142" s="32">
        <v>38100</v>
      </c>
      <c r="L142" s="32">
        <v>42100</v>
      </c>
      <c r="M142" s="32">
        <v>47600</v>
      </c>
      <c r="N142" s="32">
        <v>47500</v>
      </c>
      <c r="O142" s="32">
        <v>30500</v>
      </c>
      <c r="P142" s="32">
        <v>25400</v>
      </c>
      <c r="Q142" s="32">
        <v>22900</v>
      </c>
      <c r="R142" s="33">
        <f t="shared" si="78"/>
        <v>392900</v>
      </c>
      <c r="T142" s="47">
        <v>76</v>
      </c>
      <c r="U142" s="47">
        <v>87</v>
      </c>
      <c r="V142" s="47">
        <v>82</v>
      </c>
      <c r="W142" s="47">
        <v>85</v>
      </c>
      <c r="X142" s="47">
        <v>36</v>
      </c>
      <c r="Y142" s="47">
        <v>68</v>
      </c>
      <c r="Z142" s="47">
        <v>86</v>
      </c>
      <c r="AA142" s="47">
        <v>114</v>
      </c>
      <c r="AB142" s="47">
        <v>128</v>
      </c>
      <c r="AC142" s="47">
        <v>124</v>
      </c>
      <c r="AD142" s="47">
        <v>75</v>
      </c>
      <c r="AE142" s="47">
        <v>65</v>
      </c>
      <c r="AF142" s="47">
        <f t="shared" si="63"/>
        <v>1026</v>
      </c>
      <c r="AG142" s="33">
        <f t="shared" si="79"/>
        <v>128</v>
      </c>
      <c r="AH142" s="47">
        <v>0</v>
      </c>
      <c r="AI142" s="47">
        <v>0</v>
      </c>
      <c r="AJ142" s="47">
        <v>0</v>
      </c>
      <c r="AK142" s="47">
        <v>0</v>
      </c>
      <c r="AL142" s="47">
        <v>0</v>
      </c>
      <c r="AM142" s="47">
        <v>0</v>
      </c>
      <c r="AN142" s="47">
        <v>0</v>
      </c>
      <c r="AO142" s="47">
        <v>0</v>
      </c>
      <c r="AP142" s="47">
        <v>0</v>
      </c>
      <c r="AQ142" s="47">
        <v>0</v>
      </c>
      <c r="AR142" s="47">
        <v>0</v>
      </c>
      <c r="AS142" s="47">
        <v>0</v>
      </c>
      <c r="AT142" s="47">
        <f t="shared" si="64"/>
        <v>0</v>
      </c>
      <c r="AV142" s="32">
        <f t="shared" si="61"/>
        <v>3000</v>
      </c>
      <c r="AW142" s="32">
        <f t="shared" si="61"/>
        <v>3000</v>
      </c>
      <c r="AX142" s="32">
        <f t="shared" si="61"/>
        <v>3000</v>
      </c>
      <c r="AY142" s="32">
        <f t="shared" si="60"/>
        <v>3000</v>
      </c>
      <c r="AZ142" s="32">
        <f t="shared" si="60"/>
        <v>3000</v>
      </c>
      <c r="BA142" s="32">
        <f t="shared" si="60"/>
        <v>3000</v>
      </c>
      <c r="BB142" s="32">
        <f t="shared" si="60"/>
        <v>3000</v>
      </c>
      <c r="BC142" s="32">
        <f t="shared" si="60"/>
        <v>3000</v>
      </c>
      <c r="BD142" s="32">
        <f t="shared" si="60"/>
        <v>3000</v>
      </c>
      <c r="BE142" s="32">
        <f t="shared" si="62"/>
        <v>3000</v>
      </c>
      <c r="BF142" s="32">
        <f t="shared" si="62"/>
        <v>3000</v>
      </c>
      <c r="BG142" s="32">
        <f t="shared" si="62"/>
        <v>3000</v>
      </c>
      <c r="BI142" s="48">
        <f t="shared" si="80"/>
        <v>18000</v>
      </c>
      <c r="BJ142" s="49">
        <f t="shared" si="81"/>
        <v>212900</v>
      </c>
      <c r="BK142" s="49">
        <f t="shared" si="82"/>
        <v>18000</v>
      </c>
      <c r="BL142" s="49">
        <f t="shared" si="83"/>
        <v>144000</v>
      </c>
      <c r="BM142" s="54"/>
      <c r="BN142" s="51">
        <f t="shared" si="65"/>
        <v>8674.5040000000008</v>
      </c>
      <c r="BO142" s="51">
        <f t="shared" si="66"/>
        <v>4014.9</v>
      </c>
      <c r="BP142" s="52">
        <f t="shared" si="67"/>
        <v>11876.16</v>
      </c>
      <c r="BQ142" s="52">
        <f t="shared" si="68"/>
        <v>8333.1</v>
      </c>
      <c r="BR142" s="52">
        <f t="shared" si="69"/>
        <v>0</v>
      </c>
      <c r="BS142" s="52">
        <f t="shared" si="70"/>
        <v>0</v>
      </c>
      <c r="BT142" s="51">
        <f t="shared" si="71"/>
        <v>259.68</v>
      </c>
      <c r="BU142" s="51">
        <f t="shared" si="72"/>
        <v>-1509.2020271599999</v>
      </c>
      <c r="BV142" s="52">
        <f t="shared" si="73"/>
        <v>1528.74</v>
      </c>
      <c r="BW142" s="52">
        <f t="shared" si="74"/>
        <v>554.04000000000008</v>
      </c>
      <c r="BX142" s="53">
        <f t="shared" si="75"/>
        <v>33731.921972839998</v>
      </c>
      <c r="BY142" s="53">
        <f t="shared" si="76"/>
        <v>4868.0309999999999</v>
      </c>
      <c r="BZ142" s="55">
        <f t="shared" si="77"/>
        <v>1372.3996999999999</v>
      </c>
      <c r="CA142" s="55">
        <f t="shared" si="85"/>
        <v>179.4538248955088</v>
      </c>
      <c r="CB142" s="55">
        <f t="shared" si="59"/>
        <v>40151.80649773551</v>
      </c>
    </row>
    <row r="143" spans="1:80" x14ac:dyDescent="0.2">
      <c r="A143" s="28">
        <f t="shared" si="84"/>
        <v>134</v>
      </c>
      <c r="B143" s="63" t="s">
        <v>1682</v>
      </c>
      <c r="C143" s="35" t="s">
        <v>277</v>
      </c>
      <c r="D143" s="35" t="s">
        <v>278</v>
      </c>
      <c r="E143" s="35" t="s">
        <v>22</v>
      </c>
      <c r="F143" s="32">
        <v>3792</v>
      </c>
      <c r="G143" s="32">
        <v>4150</v>
      </c>
      <c r="H143" s="32">
        <v>3783</v>
      </c>
      <c r="I143" s="32">
        <v>3700</v>
      </c>
      <c r="J143" s="32">
        <v>5946</v>
      </c>
      <c r="K143" s="32">
        <v>8025</v>
      </c>
      <c r="L143" s="32">
        <v>10330</v>
      </c>
      <c r="M143" s="32">
        <v>9300</v>
      </c>
      <c r="N143" s="32">
        <v>7399</v>
      </c>
      <c r="O143" s="32">
        <v>7135</v>
      </c>
      <c r="P143" s="32">
        <v>4238</v>
      </c>
      <c r="Q143" s="32">
        <v>4949</v>
      </c>
      <c r="R143" s="33">
        <f t="shared" si="78"/>
        <v>72747</v>
      </c>
      <c r="T143" s="47">
        <v>22</v>
      </c>
      <c r="U143" s="47">
        <v>16</v>
      </c>
      <c r="V143" s="47">
        <v>17</v>
      </c>
      <c r="W143" s="47">
        <v>12</v>
      </c>
      <c r="X143" s="47">
        <v>11</v>
      </c>
      <c r="Y143" s="47">
        <v>15</v>
      </c>
      <c r="Z143" s="47">
        <v>32</v>
      </c>
      <c r="AA143" s="47">
        <v>23</v>
      </c>
      <c r="AB143" s="47">
        <v>21</v>
      </c>
      <c r="AC143" s="47">
        <v>21</v>
      </c>
      <c r="AD143" s="47">
        <v>21</v>
      </c>
      <c r="AE143" s="47">
        <v>18</v>
      </c>
      <c r="AF143" s="47">
        <f t="shared" si="63"/>
        <v>229</v>
      </c>
      <c r="AG143" s="33">
        <f t="shared" si="79"/>
        <v>32</v>
      </c>
      <c r="AH143" s="47">
        <v>0</v>
      </c>
      <c r="AI143" s="47">
        <v>0</v>
      </c>
      <c r="AJ143" s="47">
        <v>0</v>
      </c>
      <c r="AK143" s="47">
        <v>0</v>
      </c>
      <c r="AL143" s="47">
        <v>0</v>
      </c>
      <c r="AM143" s="47">
        <v>0</v>
      </c>
      <c r="AN143" s="47">
        <v>0</v>
      </c>
      <c r="AO143" s="47">
        <v>0</v>
      </c>
      <c r="AP143" s="47">
        <v>0</v>
      </c>
      <c r="AQ143" s="47">
        <v>0</v>
      </c>
      <c r="AR143" s="47">
        <v>0</v>
      </c>
      <c r="AS143" s="47">
        <v>0</v>
      </c>
      <c r="AT143" s="47">
        <f t="shared" si="64"/>
        <v>0</v>
      </c>
      <c r="AV143" s="32">
        <f t="shared" si="61"/>
        <v>3000</v>
      </c>
      <c r="AW143" s="32">
        <f t="shared" si="61"/>
        <v>3000</v>
      </c>
      <c r="AX143" s="32">
        <f t="shared" si="61"/>
        <v>3000</v>
      </c>
      <c r="AY143" s="32">
        <f t="shared" si="60"/>
        <v>3000</v>
      </c>
      <c r="AZ143" s="32">
        <f t="shared" si="60"/>
        <v>3000</v>
      </c>
      <c r="BA143" s="32">
        <f t="shared" si="60"/>
        <v>3000</v>
      </c>
      <c r="BB143" s="32">
        <f t="shared" si="60"/>
        <v>3000</v>
      </c>
      <c r="BC143" s="32">
        <f t="shared" si="60"/>
        <v>3000</v>
      </c>
      <c r="BD143" s="32">
        <f t="shared" si="60"/>
        <v>3000</v>
      </c>
      <c r="BE143" s="32">
        <f t="shared" si="62"/>
        <v>3000</v>
      </c>
      <c r="BF143" s="32">
        <f t="shared" si="62"/>
        <v>3000</v>
      </c>
      <c r="BG143" s="32">
        <f t="shared" si="62"/>
        <v>3000</v>
      </c>
      <c r="BI143" s="48">
        <f t="shared" si="80"/>
        <v>18000</v>
      </c>
      <c r="BJ143" s="49">
        <f t="shared" si="81"/>
        <v>30135</v>
      </c>
      <c r="BK143" s="49">
        <f t="shared" si="82"/>
        <v>18000</v>
      </c>
      <c r="BL143" s="49">
        <f t="shared" si="83"/>
        <v>6612</v>
      </c>
      <c r="BM143" s="54"/>
      <c r="BN143" s="51">
        <f t="shared" si="65"/>
        <v>2760.2285999999999</v>
      </c>
      <c r="BO143" s="51">
        <f t="shared" si="66"/>
        <v>1629.8443199999999</v>
      </c>
      <c r="BP143" s="52">
        <f t="shared" si="67"/>
        <v>2627.2799999999997</v>
      </c>
      <c r="BQ143" s="52">
        <f t="shared" si="68"/>
        <v>1879.38</v>
      </c>
      <c r="BR143" s="52">
        <f t="shared" si="69"/>
        <v>0</v>
      </c>
      <c r="BS143" s="52">
        <f t="shared" si="70"/>
        <v>0</v>
      </c>
      <c r="BT143" s="51">
        <f t="shared" si="71"/>
        <v>259.68</v>
      </c>
      <c r="BU143" s="51">
        <f t="shared" si="72"/>
        <v>-416.75413405379993</v>
      </c>
      <c r="BV143" s="52">
        <f t="shared" si="73"/>
        <v>341.21</v>
      </c>
      <c r="BW143" s="52">
        <f t="shared" si="74"/>
        <v>123.66000000000001</v>
      </c>
      <c r="BX143" s="53">
        <f t="shared" si="75"/>
        <v>9204.5287859461987</v>
      </c>
      <c r="BY143" s="53">
        <f t="shared" si="76"/>
        <v>901.33533</v>
      </c>
      <c r="BZ143" s="55">
        <f t="shared" si="77"/>
        <v>254.10527099999999</v>
      </c>
      <c r="CA143" s="55">
        <f t="shared" si="85"/>
        <v>48.96809314123378</v>
      </c>
      <c r="CB143" s="55">
        <f t="shared" si="59"/>
        <v>10408.937480087432</v>
      </c>
    </row>
    <row r="144" spans="1:80" x14ac:dyDescent="0.2">
      <c r="A144" s="28">
        <f t="shared" si="84"/>
        <v>135</v>
      </c>
      <c r="B144" s="63" t="s">
        <v>1682</v>
      </c>
      <c r="C144" s="35" t="s">
        <v>279</v>
      </c>
      <c r="D144" s="35" t="s">
        <v>280</v>
      </c>
      <c r="E144" s="35" t="s">
        <v>23</v>
      </c>
      <c r="F144" s="32">
        <v>356</v>
      </c>
      <c r="G144" s="32">
        <v>344</v>
      </c>
      <c r="H144" s="32">
        <v>301</v>
      </c>
      <c r="I144" s="32">
        <v>283</v>
      </c>
      <c r="J144" s="32">
        <v>283</v>
      </c>
      <c r="K144" s="32">
        <v>234</v>
      </c>
      <c r="L144" s="32">
        <v>190</v>
      </c>
      <c r="M144" s="32">
        <v>241</v>
      </c>
      <c r="N144" s="75">
        <v>-241</v>
      </c>
      <c r="O144" s="32">
        <v>0</v>
      </c>
      <c r="P144" s="32">
        <v>0</v>
      </c>
      <c r="Q144" s="32">
        <v>0</v>
      </c>
      <c r="R144" s="33">
        <f t="shared" si="78"/>
        <v>1991</v>
      </c>
      <c r="T144" s="47">
        <v>0</v>
      </c>
      <c r="U144" s="47">
        <v>0</v>
      </c>
      <c r="V144" s="47">
        <v>0</v>
      </c>
      <c r="W144" s="47">
        <v>0</v>
      </c>
      <c r="X144" s="47">
        <v>0</v>
      </c>
      <c r="Y144" s="47">
        <v>0</v>
      </c>
      <c r="Z144" s="47">
        <v>0</v>
      </c>
      <c r="AA144" s="47">
        <v>0</v>
      </c>
      <c r="AB144" s="47">
        <v>0</v>
      </c>
      <c r="AC144" s="47"/>
      <c r="AD144" s="47"/>
      <c r="AE144" s="47"/>
      <c r="AF144" s="47">
        <f t="shared" si="63"/>
        <v>0</v>
      </c>
      <c r="AG144" s="33">
        <f t="shared" si="79"/>
        <v>0</v>
      </c>
      <c r="AH144" s="47">
        <v>0</v>
      </c>
      <c r="AI144" s="47">
        <v>0</v>
      </c>
      <c r="AJ144" s="47">
        <v>0</v>
      </c>
      <c r="AK144" s="47">
        <v>0</v>
      </c>
      <c r="AL144" s="47">
        <v>0</v>
      </c>
      <c r="AM144" s="47">
        <v>0</v>
      </c>
      <c r="AN144" s="47">
        <v>0</v>
      </c>
      <c r="AO144" s="47">
        <v>0</v>
      </c>
      <c r="AP144" s="47">
        <v>0</v>
      </c>
      <c r="AQ144" s="47">
        <v>0</v>
      </c>
      <c r="AR144" s="47">
        <v>0</v>
      </c>
      <c r="AS144" s="47">
        <v>0</v>
      </c>
      <c r="AT144" s="47">
        <f t="shared" si="64"/>
        <v>0</v>
      </c>
      <c r="AV144" s="32">
        <f t="shared" si="61"/>
        <v>356</v>
      </c>
      <c r="AW144" s="32">
        <f t="shared" si="61"/>
        <v>344</v>
      </c>
      <c r="AX144" s="32">
        <f t="shared" si="61"/>
        <v>301</v>
      </c>
      <c r="AY144" s="32">
        <f t="shared" si="60"/>
        <v>283</v>
      </c>
      <c r="AZ144" s="32">
        <f t="shared" si="60"/>
        <v>283</v>
      </c>
      <c r="BA144" s="32">
        <f t="shared" si="60"/>
        <v>234</v>
      </c>
      <c r="BB144" s="32">
        <f t="shared" si="60"/>
        <v>190</v>
      </c>
      <c r="BC144" s="32">
        <f t="shared" si="60"/>
        <v>241</v>
      </c>
      <c r="BD144" s="32">
        <f t="shared" si="60"/>
        <v>-241</v>
      </c>
      <c r="BE144" s="32">
        <f t="shared" si="62"/>
        <v>0</v>
      </c>
      <c r="BF144" s="32">
        <f t="shared" si="62"/>
        <v>0</v>
      </c>
      <c r="BG144" s="32">
        <f t="shared" si="62"/>
        <v>0</v>
      </c>
      <c r="BI144" s="48">
        <f t="shared" si="80"/>
        <v>707</v>
      </c>
      <c r="BJ144" s="49">
        <f t="shared" si="81"/>
        <v>0</v>
      </c>
      <c r="BK144" s="49">
        <f t="shared" si="82"/>
        <v>1284</v>
      </c>
      <c r="BL144" s="49">
        <f t="shared" si="83"/>
        <v>0</v>
      </c>
      <c r="BM144" s="54"/>
      <c r="BN144" s="51">
        <f t="shared" si="65"/>
        <v>70.113190000000003</v>
      </c>
      <c r="BO144" s="51">
        <f t="shared" si="66"/>
        <v>108.07427999999999</v>
      </c>
      <c r="BP144" s="52">
        <f t="shared" si="67"/>
        <v>0</v>
      </c>
      <c r="BQ144" s="52">
        <f t="shared" si="68"/>
        <v>0</v>
      </c>
      <c r="BR144" s="52">
        <f t="shared" si="69"/>
        <v>0</v>
      </c>
      <c r="BS144" s="52">
        <f t="shared" si="70"/>
        <v>0</v>
      </c>
      <c r="BT144" s="51">
        <f t="shared" si="71"/>
        <v>238.04000000000002</v>
      </c>
      <c r="BU144" s="51">
        <f t="shared" si="72"/>
        <v>-18.944593297050002</v>
      </c>
      <c r="BV144" s="52">
        <f t="shared" si="73"/>
        <v>0</v>
      </c>
      <c r="BW144" s="52">
        <f t="shared" si="74"/>
        <v>0</v>
      </c>
      <c r="BX144" s="53">
        <f t="shared" si="75"/>
        <v>397.28287670295003</v>
      </c>
      <c r="BY144" s="53">
        <f t="shared" si="76"/>
        <v>24.668489999999998</v>
      </c>
      <c r="BZ144" s="55">
        <f t="shared" si="77"/>
        <v>6.9545630000000003</v>
      </c>
      <c r="CA144" s="55">
        <f t="shared" si="85"/>
        <v>2.1135449040596943</v>
      </c>
      <c r="CB144" s="55">
        <f t="shared" si="59"/>
        <v>431.01947460700978</v>
      </c>
    </row>
    <row r="145" spans="1:80" x14ac:dyDescent="0.2">
      <c r="A145" s="28">
        <f t="shared" si="84"/>
        <v>136</v>
      </c>
      <c r="B145" s="63" t="s">
        <v>1682</v>
      </c>
      <c r="C145" s="35" t="s">
        <v>281</v>
      </c>
      <c r="D145" s="35" t="s">
        <v>282</v>
      </c>
      <c r="E145" s="35" t="s">
        <v>0</v>
      </c>
      <c r="F145" s="32">
        <v>54600</v>
      </c>
      <c r="G145" s="32">
        <v>62880</v>
      </c>
      <c r="H145" s="32">
        <v>49320</v>
      </c>
      <c r="I145" s="32">
        <v>31800</v>
      </c>
      <c r="J145" s="32">
        <v>38400</v>
      </c>
      <c r="K145" s="32">
        <v>43800</v>
      </c>
      <c r="L145" s="32">
        <v>57240</v>
      </c>
      <c r="M145" s="32">
        <v>72720</v>
      </c>
      <c r="N145" s="32">
        <v>78720</v>
      </c>
      <c r="O145" s="32">
        <v>65160</v>
      </c>
      <c r="P145" s="32">
        <v>54960</v>
      </c>
      <c r="Q145" s="32">
        <v>50520</v>
      </c>
      <c r="R145" s="33">
        <f t="shared" si="78"/>
        <v>660120</v>
      </c>
      <c r="T145" s="47">
        <v>225</v>
      </c>
      <c r="U145" s="47">
        <v>172</v>
      </c>
      <c r="V145" s="47">
        <v>191</v>
      </c>
      <c r="W145" s="47">
        <v>147</v>
      </c>
      <c r="X145" s="47">
        <v>148</v>
      </c>
      <c r="Y145" s="47">
        <v>205</v>
      </c>
      <c r="Z145" s="47">
        <v>172</v>
      </c>
      <c r="AA145" s="47">
        <v>263</v>
      </c>
      <c r="AB145" s="47">
        <v>270</v>
      </c>
      <c r="AC145" s="47">
        <v>262</v>
      </c>
      <c r="AD145" s="47">
        <v>222</v>
      </c>
      <c r="AE145" s="47">
        <v>216</v>
      </c>
      <c r="AF145" s="47">
        <f t="shared" si="63"/>
        <v>2493</v>
      </c>
      <c r="AG145" s="33">
        <f t="shared" si="79"/>
        <v>270</v>
      </c>
      <c r="AH145" s="47">
        <v>0</v>
      </c>
      <c r="AI145" s="47">
        <v>0</v>
      </c>
      <c r="AJ145" s="47">
        <v>0</v>
      </c>
      <c r="AK145" s="47">
        <v>0</v>
      </c>
      <c r="AL145" s="47">
        <v>0</v>
      </c>
      <c r="AM145" s="47">
        <v>0</v>
      </c>
      <c r="AN145" s="47">
        <v>0</v>
      </c>
      <c r="AO145" s="47">
        <v>0</v>
      </c>
      <c r="AP145" s="47">
        <v>0</v>
      </c>
      <c r="AQ145" s="47">
        <v>0</v>
      </c>
      <c r="AR145" s="47">
        <v>0</v>
      </c>
      <c r="AS145" s="47">
        <v>0</v>
      </c>
      <c r="AT145" s="47">
        <f t="shared" si="64"/>
        <v>0</v>
      </c>
      <c r="AV145" s="32">
        <f t="shared" si="61"/>
        <v>3000</v>
      </c>
      <c r="AW145" s="32">
        <f t="shared" si="61"/>
        <v>3000</v>
      </c>
      <c r="AX145" s="32">
        <f t="shared" si="61"/>
        <v>3000</v>
      </c>
      <c r="AY145" s="32">
        <f t="shared" si="60"/>
        <v>3000</v>
      </c>
      <c r="AZ145" s="32">
        <f t="shared" si="60"/>
        <v>3000</v>
      </c>
      <c r="BA145" s="32">
        <f t="shared" si="60"/>
        <v>3000</v>
      </c>
      <c r="BB145" s="32">
        <f t="shared" si="60"/>
        <v>3000</v>
      </c>
      <c r="BC145" s="32">
        <f t="shared" si="60"/>
        <v>3000</v>
      </c>
      <c r="BD145" s="32">
        <f t="shared" si="60"/>
        <v>3000</v>
      </c>
      <c r="BE145" s="32">
        <f t="shared" si="62"/>
        <v>3000</v>
      </c>
      <c r="BF145" s="32">
        <f t="shared" si="62"/>
        <v>3000</v>
      </c>
      <c r="BG145" s="32">
        <f t="shared" si="62"/>
        <v>3000</v>
      </c>
      <c r="BI145" s="48">
        <f t="shared" si="80"/>
        <v>18000</v>
      </c>
      <c r="BJ145" s="49">
        <f t="shared" si="81"/>
        <v>338040</v>
      </c>
      <c r="BK145" s="49">
        <f t="shared" si="82"/>
        <v>18000</v>
      </c>
      <c r="BL145" s="49">
        <f t="shared" si="83"/>
        <v>286080</v>
      </c>
      <c r="BM145" s="54"/>
      <c r="BN145" s="51">
        <f t="shared" si="65"/>
        <v>12724.034399999999</v>
      </c>
      <c r="BO145" s="51">
        <f t="shared" si="66"/>
        <v>6481.4087999999992</v>
      </c>
      <c r="BP145" s="52">
        <f t="shared" si="67"/>
        <v>28195.200000000001</v>
      </c>
      <c r="BQ145" s="52">
        <f t="shared" si="68"/>
        <v>20797.29</v>
      </c>
      <c r="BR145" s="52">
        <f t="shared" si="69"/>
        <v>0</v>
      </c>
      <c r="BS145" s="52">
        <f t="shared" si="70"/>
        <v>0</v>
      </c>
      <c r="BT145" s="51">
        <f t="shared" si="71"/>
        <v>259.68</v>
      </c>
      <c r="BU145" s="51">
        <f t="shared" si="72"/>
        <v>-3115.8482647979995</v>
      </c>
      <c r="BV145" s="52">
        <f t="shared" si="73"/>
        <v>3714.57</v>
      </c>
      <c r="BW145" s="52">
        <f t="shared" si="74"/>
        <v>1346.22</v>
      </c>
      <c r="BX145" s="53">
        <f t="shared" si="75"/>
        <v>70402.554935202003</v>
      </c>
      <c r="BY145" s="53">
        <f t="shared" si="76"/>
        <v>8178.8868000000002</v>
      </c>
      <c r="BZ145" s="55">
        <f t="shared" si="77"/>
        <v>2305.79916</v>
      </c>
      <c r="CA145" s="55">
        <f t="shared" si="85"/>
        <v>374.54159225527468</v>
      </c>
      <c r="CB145" s="55">
        <f t="shared" ref="CB145:CB208" si="86">SUM(BX145:CA145)</f>
        <v>81261.782487457283</v>
      </c>
    </row>
    <row r="146" spans="1:80" x14ac:dyDescent="0.2">
      <c r="A146" s="28">
        <f t="shared" si="84"/>
        <v>137</v>
      </c>
      <c r="B146" s="63" t="s">
        <v>1682</v>
      </c>
      <c r="C146" s="35" t="s">
        <v>283</v>
      </c>
      <c r="D146" s="35" t="s">
        <v>284</v>
      </c>
      <c r="E146" s="35" t="s">
        <v>22</v>
      </c>
      <c r="F146" s="32">
        <v>39480</v>
      </c>
      <c r="G146" s="32">
        <v>37320</v>
      </c>
      <c r="H146" s="32">
        <v>31200</v>
      </c>
      <c r="I146" s="32">
        <v>19800</v>
      </c>
      <c r="J146" s="32">
        <v>20040</v>
      </c>
      <c r="K146" s="32">
        <v>22080</v>
      </c>
      <c r="L146" s="32">
        <v>27360</v>
      </c>
      <c r="M146" s="32">
        <v>28560</v>
      </c>
      <c r="N146" s="32">
        <v>30720</v>
      </c>
      <c r="O146" s="32">
        <v>21720</v>
      </c>
      <c r="P146" s="32">
        <v>22080</v>
      </c>
      <c r="Q146" s="32">
        <v>27840</v>
      </c>
      <c r="R146" s="33">
        <f t="shared" si="78"/>
        <v>328200</v>
      </c>
      <c r="T146" s="47">
        <v>95</v>
      </c>
      <c r="U146" s="47">
        <v>99</v>
      </c>
      <c r="V146" s="47">
        <v>97</v>
      </c>
      <c r="W146" s="47">
        <v>74</v>
      </c>
      <c r="X146" s="47">
        <v>46</v>
      </c>
      <c r="Y146" s="47">
        <v>68</v>
      </c>
      <c r="Z146" s="47">
        <v>61</v>
      </c>
      <c r="AA146" s="47">
        <v>68</v>
      </c>
      <c r="AB146" s="47">
        <v>85</v>
      </c>
      <c r="AC146" s="47">
        <v>87</v>
      </c>
      <c r="AD146" s="47">
        <v>54</v>
      </c>
      <c r="AE146" s="47">
        <v>65</v>
      </c>
      <c r="AF146" s="47">
        <f t="shared" si="63"/>
        <v>899</v>
      </c>
      <c r="AG146" s="33">
        <f t="shared" si="79"/>
        <v>99</v>
      </c>
      <c r="AH146" s="47">
        <v>0</v>
      </c>
      <c r="AI146" s="47">
        <v>0</v>
      </c>
      <c r="AJ146" s="47">
        <v>0</v>
      </c>
      <c r="AK146" s="47">
        <v>0</v>
      </c>
      <c r="AL146" s="47">
        <v>0</v>
      </c>
      <c r="AM146" s="47">
        <v>0</v>
      </c>
      <c r="AN146" s="47">
        <v>0</v>
      </c>
      <c r="AO146" s="47">
        <v>0</v>
      </c>
      <c r="AP146" s="47">
        <v>0</v>
      </c>
      <c r="AQ146" s="47">
        <v>0</v>
      </c>
      <c r="AR146" s="47">
        <v>0</v>
      </c>
      <c r="AS146" s="47">
        <v>0</v>
      </c>
      <c r="AT146" s="47">
        <f t="shared" si="64"/>
        <v>0</v>
      </c>
      <c r="AV146" s="32">
        <f t="shared" si="61"/>
        <v>3000</v>
      </c>
      <c r="AW146" s="32">
        <f t="shared" si="61"/>
        <v>3000</v>
      </c>
      <c r="AX146" s="32">
        <f t="shared" si="61"/>
        <v>3000</v>
      </c>
      <c r="AY146" s="32">
        <f t="shared" si="60"/>
        <v>3000</v>
      </c>
      <c r="AZ146" s="32">
        <f t="shared" si="60"/>
        <v>3000</v>
      </c>
      <c r="BA146" s="32">
        <f t="shared" si="60"/>
        <v>3000</v>
      </c>
      <c r="BB146" s="32">
        <f t="shared" si="60"/>
        <v>3000</v>
      </c>
      <c r="BC146" s="32">
        <f t="shared" si="60"/>
        <v>3000</v>
      </c>
      <c r="BD146" s="32">
        <f t="shared" si="60"/>
        <v>3000</v>
      </c>
      <c r="BE146" s="32">
        <f t="shared" si="62"/>
        <v>3000</v>
      </c>
      <c r="BF146" s="32">
        <f t="shared" si="62"/>
        <v>3000</v>
      </c>
      <c r="BG146" s="32">
        <f t="shared" si="62"/>
        <v>3000</v>
      </c>
      <c r="BI146" s="48">
        <f t="shared" si="80"/>
        <v>18000</v>
      </c>
      <c r="BJ146" s="49">
        <f t="shared" si="81"/>
        <v>132480</v>
      </c>
      <c r="BK146" s="49">
        <f t="shared" si="82"/>
        <v>18000</v>
      </c>
      <c r="BL146" s="49">
        <f t="shared" si="83"/>
        <v>159720</v>
      </c>
      <c r="BM146" s="54"/>
      <c r="BN146" s="51">
        <f t="shared" si="65"/>
        <v>6072.1128000000008</v>
      </c>
      <c r="BO146" s="51">
        <f t="shared" si="66"/>
        <v>4287.7991999999995</v>
      </c>
      <c r="BP146" s="52">
        <f t="shared" si="67"/>
        <v>8864.4</v>
      </c>
      <c r="BQ146" s="52">
        <f t="shared" si="68"/>
        <v>8581.32</v>
      </c>
      <c r="BR146" s="52">
        <f t="shared" si="69"/>
        <v>0</v>
      </c>
      <c r="BS146" s="52">
        <f t="shared" si="70"/>
        <v>0</v>
      </c>
      <c r="BT146" s="51">
        <f t="shared" si="71"/>
        <v>259.68</v>
      </c>
      <c r="BU146" s="51">
        <f t="shared" si="72"/>
        <v>-1277.3926756799999</v>
      </c>
      <c r="BV146" s="52">
        <f t="shared" si="73"/>
        <v>1339.51</v>
      </c>
      <c r="BW146" s="52">
        <f t="shared" si="74"/>
        <v>485.46000000000004</v>
      </c>
      <c r="BX146" s="53">
        <f t="shared" si="75"/>
        <v>28612.889324319996</v>
      </c>
      <c r="BY146" s="53">
        <f t="shared" si="76"/>
        <v>4066.3980000000001</v>
      </c>
      <c r="BZ146" s="55">
        <f t="shared" si="77"/>
        <v>1146.4025999999999</v>
      </c>
      <c r="CA146" s="55">
        <f t="shared" si="85"/>
        <v>152.22057120538238</v>
      </c>
      <c r="CB146" s="55">
        <f t="shared" si="86"/>
        <v>33977.910495525379</v>
      </c>
    </row>
    <row r="147" spans="1:80" x14ac:dyDescent="0.2">
      <c r="A147" s="28">
        <f t="shared" si="84"/>
        <v>138</v>
      </c>
      <c r="B147" s="63" t="s">
        <v>1682</v>
      </c>
      <c r="C147" s="35" t="s">
        <v>285</v>
      </c>
      <c r="D147" s="35" t="s">
        <v>286</v>
      </c>
      <c r="E147" s="35" t="s">
        <v>20</v>
      </c>
      <c r="F147" s="32">
        <v>2080</v>
      </c>
      <c r="G147" s="32">
        <v>2800</v>
      </c>
      <c r="H147" s="32">
        <v>2520</v>
      </c>
      <c r="I147" s="32">
        <v>1320</v>
      </c>
      <c r="J147" s="32">
        <v>960</v>
      </c>
      <c r="K147" s="32">
        <v>4640</v>
      </c>
      <c r="L147" s="32">
        <v>6440</v>
      </c>
      <c r="M147" s="32">
        <v>9360</v>
      </c>
      <c r="N147" s="32">
        <v>9360</v>
      </c>
      <c r="O147" s="32">
        <v>3720</v>
      </c>
      <c r="P147" s="32">
        <v>2080</v>
      </c>
      <c r="Q147" s="32">
        <v>1440</v>
      </c>
      <c r="R147" s="33">
        <f t="shared" si="78"/>
        <v>46720</v>
      </c>
      <c r="T147" s="47">
        <v>0</v>
      </c>
      <c r="U147" s="47">
        <v>0</v>
      </c>
      <c r="V147" s="47">
        <v>0</v>
      </c>
      <c r="W147" s="47">
        <v>3</v>
      </c>
      <c r="X147" s="47">
        <v>0</v>
      </c>
      <c r="Y147" s="47">
        <v>13</v>
      </c>
      <c r="Z147" s="47">
        <v>20</v>
      </c>
      <c r="AA147" s="47">
        <v>19</v>
      </c>
      <c r="AB147" s="47">
        <v>20</v>
      </c>
      <c r="AC147" s="47">
        <v>13</v>
      </c>
      <c r="AD147" s="47">
        <v>9</v>
      </c>
      <c r="AE147" s="47">
        <v>0</v>
      </c>
      <c r="AF147" s="47">
        <f t="shared" si="63"/>
        <v>97</v>
      </c>
      <c r="AG147" s="33">
        <f t="shared" si="79"/>
        <v>20</v>
      </c>
      <c r="AH147" s="47">
        <v>0</v>
      </c>
      <c r="AI147" s="47">
        <v>0</v>
      </c>
      <c r="AJ147" s="47">
        <v>0</v>
      </c>
      <c r="AK147" s="47">
        <v>0</v>
      </c>
      <c r="AL147" s="47">
        <v>0</v>
      </c>
      <c r="AM147" s="47">
        <v>0</v>
      </c>
      <c r="AN147" s="47">
        <v>0</v>
      </c>
      <c r="AO147" s="47">
        <v>0</v>
      </c>
      <c r="AP147" s="47">
        <v>0</v>
      </c>
      <c r="AQ147" s="47">
        <v>0</v>
      </c>
      <c r="AR147" s="47">
        <v>0</v>
      </c>
      <c r="AS147" s="47">
        <v>0</v>
      </c>
      <c r="AT147" s="47">
        <f t="shared" si="64"/>
        <v>0</v>
      </c>
      <c r="AV147" s="32">
        <f t="shared" si="61"/>
        <v>2080</v>
      </c>
      <c r="AW147" s="32">
        <f t="shared" si="61"/>
        <v>2800</v>
      </c>
      <c r="AX147" s="32">
        <f t="shared" si="61"/>
        <v>2520</v>
      </c>
      <c r="AY147" s="32">
        <f t="shared" si="60"/>
        <v>1320</v>
      </c>
      <c r="AZ147" s="32">
        <f t="shared" si="60"/>
        <v>960</v>
      </c>
      <c r="BA147" s="32">
        <f t="shared" si="60"/>
        <v>3000</v>
      </c>
      <c r="BB147" s="32">
        <f t="shared" si="60"/>
        <v>3000</v>
      </c>
      <c r="BC147" s="32">
        <f t="shared" si="60"/>
        <v>3000</v>
      </c>
      <c r="BD147" s="32">
        <f t="shared" si="60"/>
        <v>3000</v>
      </c>
      <c r="BE147" s="32">
        <f t="shared" si="62"/>
        <v>3000</v>
      </c>
      <c r="BF147" s="32">
        <f t="shared" si="62"/>
        <v>2080</v>
      </c>
      <c r="BG147" s="32">
        <f t="shared" si="62"/>
        <v>1440</v>
      </c>
      <c r="BI147" s="48">
        <f t="shared" si="80"/>
        <v>15960</v>
      </c>
      <c r="BJ147" s="49">
        <f t="shared" si="81"/>
        <v>18520</v>
      </c>
      <c r="BK147" s="49">
        <f t="shared" si="82"/>
        <v>12240</v>
      </c>
      <c r="BL147" s="49">
        <f t="shared" si="83"/>
        <v>0</v>
      </c>
      <c r="BM147" s="54"/>
      <c r="BN147" s="51">
        <f t="shared" si="65"/>
        <v>2182.0603999999998</v>
      </c>
      <c r="BO147" s="51">
        <f t="shared" si="66"/>
        <v>1030.2408</v>
      </c>
      <c r="BP147" s="52">
        <f t="shared" si="67"/>
        <v>1815.6</v>
      </c>
      <c r="BQ147" s="52">
        <f t="shared" si="68"/>
        <v>212.76</v>
      </c>
      <c r="BR147" s="52">
        <f t="shared" si="69"/>
        <v>0</v>
      </c>
      <c r="BS147" s="52">
        <f t="shared" si="70"/>
        <v>0</v>
      </c>
      <c r="BT147" s="51">
        <f t="shared" si="71"/>
        <v>259.68</v>
      </c>
      <c r="BU147" s="51">
        <f t="shared" si="72"/>
        <v>-250.34802971800002</v>
      </c>
      <c r="BV147" s="52">
        <f t="shared" si="73"/>
        <v>144.53</v>
      </c>
      <c r="BW147" s="52">
        <f t="shared" si="74"/>
        <v>52.38</v>
      </c>
      <c r="BX147" s="53">
        <f t="shared" si="75"/>
        <v>5446.9031702820002</v>
      </c>
      <c r="BY147" s="53">
        <f t="shared" si="76"/>
        <v>578.86080000000004</v>
      </c>
      <c r="BZ147" s="55">
        <f t="shared" si="77"/>
        <v>163.19296</v>
      </c>
      <c r="CA147" s="55">
        <f t="shared" si="85"/>
        <v>28.977524865900243</v>
      </c>
      <c r="CB147" s="55">
        <f t="shared" si="86"/>
        <v>6217.9344551479007</v>
      </c>
    </row>
    <row r="148" spans="1:80" x14ac:dyDescent="0.2">
      <c r="A148" s="28">
        <f t="shared" si="84"/>
        <v>139</v>
      </c>
      <c r="B148" s="63" t="s">
        <v>1682</v>
      </c>
      <c r="C148" s="35" t="s">
        <v>287</v>
      </c>
      <c r="D148" s="35" t="s">
        <v>288</v>
      </c>
      <c r="E148" s="35" t="s">
        <v>22</v>
      </c>
      <c r="F148" s="32">
        <v>9960</v>
      </c>
      <c r="G148" s="32">
        <v>10560</v>
      </c>
      <c r="H148" s="32">
        <v>9960</v>
      </c>
      <c r="I148" s="32">
        <v>8080</v>
      </c>
      <c r="J148" s="32">
        <v>10520</v>
      </c>
      <c r="K148" s="32">
        <v>15160</v>
      </c>
      <c r="L148" s="32">
        <v>33520</v>
      </c>
      <c r="M148" s="32">
        <v>26720</v>
      </c>
      <c r="N148" s="32">
        <v>21680</v>
      </c>
      <c r="O148" s="32">
        <v>19560</v>
      </c>
      <c r="P148" s="32">
        <v>8920</v>
      </c>
      <c r="Q148" s="32">
        <v>7560</v>
      </c>
      <c r="R148" s="33">
        <f t="shared" si="78"/>
        <v>182200</v>
      </c>
      <c r="T148" s="47">
        <v>16</v>
      </c>
      <c r="U148" s="47">
        <v>17</v>
      </c>
      <c r="V148" s="47">
        <v>21</v>
      </c>
      <c r="W148" s="47">
        <v>25</v>
      </c>
      <c r="X148" s="47">
        <v>30</v>
      </c>
      <c r="Y148" s="47">
        <v>47</v>
      </c>
      <c r="Z148" s="47">
        <v>68</v>
      </c>
      <c r="AA148" s="47">
        <v>64</v>
      </c>
      <c r="AB148" s="47">
        <v>58</v>
      </c>
      <c r="AC148" s="47">
        <v>56</v>
      </c>
      <c r="AD148" s="47">
        <v>34</v>
      </c>
      <c r="AE148" s="47">
        <v>18</v>
      </c>
      <c r="AF148" s="47">
        <f t="shared" si="63"/>
        <v>454</v>
      </c>
      <c r="AG148" s="33">
        <f t="shared" si="79"/>
        <v>68</v>
      </c>
      <c r="AH148" s="47">
        <v>0</v>
      </c>
      <c r="AI148" s="47">
        <v>0</v>
      </c>
      <c r="AJ148" s="47">
        <v>0</v>
      </c>
      <c r="AK148" s="47">
        <v>0</v>
      </c>
      <c r="AL148" s="47">
        <v>0</v>
      </c>
      <c r="AM148" s="47">
        <v>0</v>
      </c>
      <c r="AN148" s="47">
        <v>0</v>
      </c>
      <c r="AO148" s="47">
        <v>0</v>
      </c>
      <c r="AP148" s="47">
        <v>0</v>
      </c>
      <c r="AQ148" s="47">
        <v>0</v>
      </c>
      <c r="AR148" s="47">
        <v>0</v>
      </c>
      <c r="AS148" s="47">
        <v>0</v>
      </c>
      <c r="AT148" s="47">
        <f t="shared" si="64"/>
        <v>0</v>
      </c>
      <c r="AV148" s="32">
        <f t="shared" si="61"/>
        <v>3000</v>
      </c>
      <c r="AW148" s="32">
        <f t="shared" si="61"/>
        <v>3000</v>
      </c>
      <c r="AX148" s="32">
        <f t="shared" si="61"/>
        <v>3000</v>
      </c>
      <c r="AY148" s="32">
        <f t="shared" si="60"/>
        <v>3000</v>
      </c>
      <c r="AZ148" s="32">
        <f t="shared" si="60"/>
        <v>3000</v>
      </c>
      <c r="BA148" s="32">
        <f t="shared" si="60"/>
        <v>3000</v>
      </c>
      <c r="BB148" s="32">
        <f t="shared" si="60"/>
        <v>3000</v>
      </c>
      <c r="BC148" s="32">
        <f t="shared" si="60"/>
        <v>3000</v>
      </c>
      <c r="BD148" s="32">
        <f t="shared" si="60"/>
        <v>3000</v>
      </c>
      <c r="BE148" s="32">
        <f t="shared" si="62"/>
        <v>3000</v>
      </c>
      <c r="BF148" s="32">
        <f t="shared" si="62"/>
        <v>3000</v>
      </c>
      <c r="BG148" s="32">
        <f t="shared" si="62"/>
        <v>3000</v>
      </c>
      <c r="BI148" s="48">
        <f t="shared" si="80"/>
        <v>18000</v>
      </c>
      <c r="BJ148" s="49">
        <f t="shared" si="81"/>
        <v>109160</v>
      </c>
      <c r="BK148" s="49">
        <f t="shared" si="82"/>
        <v>18000</v>
      </c>
      <c r="BL148" s="49">
        <f t="shared" si="83"/>
        <v>37040</v>
      </c>
      <c r="BM148" s="54"/>
      <c r="BN148" s="51">
        <f t="shared" si="65"/>
        <v>5317.4776000000002</v>
      </c>
      <c r="BO148" s="51">
        <f t="shared" si="66"/>
        <v>2158.0744</v>
      </c>
      <c r="BP148" s="52">
        <f t="shared" si="67"/>
        <v>6899.28</v>
      </c>
      <c r="BQ148" s="52">
        <f t="shared" si="68"/>
        <v>2322.63</v>
      </c>
      <c r="BR148" s="52">
        <f t="shared" si="69"/>
        <v>0</v>
      </c>
      <c r="BS148" s="52">
        <f t="shared" si="70"/>
        <v>0</v>
      </c>
      <c r="BT148" s="51">
        <f t="shared" si="71"/>
        <v>259.68</v>
      </c>
      <c r="BU148" s="51">
        <f t="shared" si="72"/>
        <v>-771.80431812999996</v>
      </c>
      <c r="BV148" s="52">
        <f t="shared" si="73"/>
        <v>676.46</v>
      </c>
      <c r="BW148" s="52">
        <f t="shared" si="74"/>
        <v>245.16000000000003</v>
      </c>
      <c r="BX148" s="53">
        <f t="shared" si="75"/>
        <v>17106.957681870001</v>
      </c>
      <c r="BY148" s="53">
        <f t="shared" si="76"/>
        <v>2257.4580000000001</v>
      </c>
      <c r="BZ148" s="55">
        <f t="shared" si="77"/>
        <v>636.42460000000005</v>
      </c>
      <c r="CA148" s="55">
        <f t="shared" si="85"/>
        <v>91.009014867548402</v>
      </c>
      <c r="CB148" s="55">
        <f t="shared" si="86"/>
        <v>20091.849296737546</v>
      </c>
    </row>
    <row r="149" spans="1:80" x14ac:dyDescent="0.2">
      <c r="A149" s="28">
        <f t="shared" si="84"/>
        <v>140</v>
      </c>
      <c r="B149" s="63" t="s">
        <v>1682</v>
      </c>
      <c r="C149" s="35" t="s">
        <v>289</v>
      </c>
      <c r="D149" s="35" t="s">
        <v>290</v>
      </c>
      <c r="E149" s="35" t="s">
        <v>14</v>
      </c>
      <c r="F149" s="32">
        <v>360</v>
      </c>
      <c r="G149" s="32">
        <v>320</v>
      </c>
      <c r="H149" s="32">
        <v>280</v>
      </c>
      <c r="I149" s="32">
        <v>320</v>
      </c>
      <c r="J149" s="32">
        <v>320</v>
      </c>
      <c r="K149" s="32">
        <v>360</v>
      </c>
      <c r="L149" s="32">
        <v>400</v>
      </c>
      <c r="M149" s="32">
        <v>400</v>
      </c>
      <c r="N149" s="32">
        <v>400</v>
      </c>
      <c r="O149" s="32">
        <v>320</v>
      </c>
      <c r="P149" s="32">
        <v>320</v>
      </c>
      <c r="Q149" s="32">
        <v>360</v>
      </c>
      <c r="R149" s="33">
        <f t="shared" si="78"/>
        <v>4160</v>
      </c>
      <c r="T149" s="47">
        <v>0</v>
      </c>
      <c r="U149" s="47">
        <v>0</v>
      </c>
      <c r="V149" s="47">
        <v>0</v>
      </c>
      <c r="W149" s="47">
        <v>0</v>
      </c>
      <c r="X149" s="47">
        <v>0</v>
      </c>
      <c r="Y149" s="47">
        <v>0</v>
      </c>
      <c r="Z149" s="47">
        <v>0</v>
      </c>
      <c r="AA149" s="47">
        <v>0</v>
      </c>
      <c r="AB149" s="47">
        <v>0</v>
      </c>
      <c r="AC149" s="47">
        <v>0</v>
      </c>
      <c r="AD149" s="47">
        <v>0</v>
      </c>
      <c r="AE149" s="47">
        <v>0</v>
      </c>
      <c r="AF149" s="47">
        <f t="shared" si="63"/>
        <v>0</v>
      </c>
      <c r="AG149" s="33">
        <f t="shared" si="79"/>
        <v>0</v>
      </c>
      <c r="AH149" s="47">
        <v>0</v>
      </c>
      <c r="AI149" s="47">
        <v>0</v>
      </c>
      <c r="AJ149" s="47">
        <v>0</v>
      </c>
      <c r="AK149" s="47">
        <v>0</v>
      </c>
      <c r="AL149" s="47">
        <v>0</v>
      </c>
      <c r="AM149" s="47">
        <v>0</v>
      </c>
      <c r="AN149" s="47">
        <v>0</v>
      </c>
      <c r="AO149" s="47">
        <v>0</v>
      </c>
      <c r="AP149" s="47">
        <v>0</v>
      </c>
      <c r="AQ149" s="47">
        <v>0</v>
      </c>
      <c r="AR149" s="47">
        <v>0</v>
      </c>
      <c r="AS149" s="47">
        <v>0</v>
      </c>
      <c r="AT149" s="47">
        <f t="shared" si="64"/>
        <v>0</v>
      </c>
      <c r="AV149" s="32">
        <f t="shared" si="61"/>
        <v>360</v>
      </c>
      <c r="AW149" s="32">
        <f t="shared" si="61"/>
        <v>320</v>
      </c>
      <c r="AX149" s="32">
        <f t="shared" si="61"/>
        <v>280</v>
      </c>
      <c r="AY149" s="32">
        <f t="shared" si="60"/>
        <v>320</v>
      </c>
      <c r="AZ149" s="32">
        <f t="shared" si="60"/>
        <v>320</v>
      </c>
      <c r="BA149" s="32">
        <f t="shared" si="60"/>
        <v>360</v>
      </c>
      <c r="BB149" s="32">
        <f t="shared" si="60"/>
        <v>400</v>
      </c>
      <c r="BC149" s="32">
        <f t="shared" si="60"/>
        <v>400</v>
      </c>
      <c r="BD149" s="32">
        <f t="shared" si="60"/>
        <v>400</v>
      </c>
      <c r="BE149" s="32">
        <f t="shared" si="62"/>
        <v>320</v>
      </c>
      <c r="BF149" s="32">
        <f t="shared" si="62"/>
        <v>320</v>
      </c>
      <c r="BG149" s="32">
        <f t="shared" si="62"/>
        <v>360</v>
      </c>
      <c r="BI149" s="48">
        <f t="shared" si="80"/>
        <v>2200</v>
      </c>
      <c r="BJ149" s="49">
        <f t="shared" si="81"/>
        <v>0</v>
      </c>
      <c r="BK149" s="49">
        <f t="shared" si="82"/>
        <v>1960</v>
      </c>
      <c r="BL149" s="49">
        <f t="shared" si="83"/>
        <v>0</v>
      </c>
      <c r="BM149" s="54"/>
      <c r="BN149" s="51">
        <f t="shared" si="65"/>
        <v>218.17399999999998</v>
      </c>
      <c r="BO149" s="51">
        <f t="shared" si="66"/>
        <v>164.97319999999999</v>
      </c>
      <c r="BP149" s="52">
        <f t="shared" si="67"/>
        <v>0</v>
      </c>
      <c r="BQ149" s="52">
        <f t="shared" si="68"/>
        <v>0</v>
      </c>
      <c r="BR149" s="52">
        <f t="shared" si="69"/>
        <v>0</v>
      </c>
      <c r="BS149" s="52">
        <f t="shared" si="70"/>
        <v>0</v>
      </c>
      <c r="BT149" s="51">
        <f t="shared" si="71"/>
        <v>259.68</v>
      </c>
      <c r="BU149" s="51">
        <f t="shared" si="72"/>
        <v>-29.258280007999996</v>
      </c>
      <c r="BV149" s="52">
        <f t="shared" si="73"/>
        <v>0</v>
      </c>
      <c r="BW149" s="52">
        <f t="shared" si="74"/>
        <v>0</v>
      </c>
      <c r="BX149" s="53">
        <f t="shared" si="75"/>
        <v>613.56891999199991</v>
      </c>
      <c r="BY149" s="53">
        <f t="shared" si="76"/>
        <v>51.542400000000001</v>
      </c>
      <c r="BZ149" s="55">
        <f t="shared" si="77"/>
        <v>14.53088</v>
      </c>
      <c r="CA149" s="55">
        <f t="shared" si="85"/>
        <v>3.2641866543574394</v>
      </c>
      <c r="CB149" s="55">
        <f t="shared" si="86"/>
        <v>682.90638664635742</v>
      </c>
    </row>
    <row r="150" spans="1:80" x14ac:dyDescent="0.2">
      <c r="A150" s="28">
        <f t="shared" si="84"/>
        <v>141</v>
      </c>
      <c r="B150" s="63" t="s">
        <v>1682</v>
      </c>
      <c r="C150" s="35" t="s">
        <v>291</v>
      </c>
      <c r="D150" s="35" t="s">
        <v>292</v>
      </c>
      <c r="E150" s="35" t="s">
        <v>1</v>
      </c>
      <c r="F150" s="32">
        <v>9400</v>
      </c>
      <c r="G150" s="32">
        <v>8000</v>
      </c>
      <c r="H150" s="32">
        <v>7680</v>
      </c>
      <c r="I150" s="32">
        <v>4800</v>
      </c>
      <c r="J150" s="32">
        <v>4160</v>
      </c>
      <c r="K150" s="32">
        <v>4600</v>
      </c>
      <c r="L150" s="32">
        <v>5000</v>
      </c>
      <c r="M150" s="32">
        <v>5000</v>
      </c>
      <c r="N150" s="32">
        <v>3760</v>
      </c>
      <c r="O150" s="32">
        <v>2240</v>
      </c>
      <c r="P150" s="32">
        <v>2080</v>
      </c>
      <c r="Q150" s="32">
        <v>2200</v>
      </c>
      <c r="R150" s="33">
        <f t="shared" si="78"/>
        <v>58920</v>
      </c>
      <c r="T150" s="47">
        <v>7</v>
      </c>
      <c r="U150" s="47">
        <v>6</v>
      </c>
      <c r="V150" s="47">
        <v>9</v>
      </c>
      <c r="W150" s="47">
        <v>6</v>
      </c>
      <c r="X150" s="47">
        <v>0</v>
      </c>
      <c r="Y150" s="47">
        <v>2</v>
      </c>
      <c r="Z150" s="47">
        <v>0</v>
      </c>
      <c r="AA150" s="47">
        <v>0</v>
      </c>
      <c r="AB150" s="47">
        <v>0</v>
      </c>
      <c r="AC150" s="47">
        <v>0</v>
      </c>
      <c r="AD150" s="47">
        <v>0</v>
      </c>
      <c r="AE150" s="47">
        <v>0</v>
      </c>
      <c r="AF150" s="47">
        <f t="shared" si="63"/>
        <v>30</v>
      </c>
      <c r="AG150" s="33">
        <f t="shared" si="79"/>
        <v>9</v>
      </c>
      <c r="AH150" s="47">
        <v>0</v>
      </c>
      <c r="AI150" s="47">
        <v>0</v>
      </c>
      <c r="AJ150" s="47">
        <v>0</v>
      </c>
      <c r="AK150" s="47">
        <v>0</v>
      </c>
      <c r="AL150" s="47">
        <v>0</v>
      </c>
      <c r="AM150" s="47">
        <v>0</v>
      </c>
      <c r="AN150" s="47">
        <v>0</v>
      </c>
      <c r="AO150" s="47">
        <v>0</v>
      </c>
      <c r="AP150" s="47">
        <v>0</v>
      </c>
      <c r="AQ150" s="47">
        <v>0</v>
      </c>
      <c r="AR150" s="47">
        <v>0</v>
      </c>
      <c r="AS150" s="47">
        <v>0</v>
      </c>
      <c r="AT150" s="47">
        <f t="shared" si="64"/>
        <v>0</v>
      </c>
      <c r="AV150" s="32">
        <f t="shared" si="61"/>
        <v>3000</v>
      </c>
      <c r="AW150" s="32">
        <f t="shared" si="61"/>
        <v>3000</v>
      </c>
      <c r="AX150" s="32">
        <f t="shared" si="61"/>
        <v>3000</v>
      </c>
      <c r="AY150" s="32">
        <f t="shared" si="60"/>
        <v>3000</v>
      </c>
      <c r="AZ150" s="32">
        <f t="shared" si="60"/>
        <v>3000</v>
      </c>
      <c r="BA150" s="32">
        <f t="shared" si="60"/>
        <v>3000</v>
      </c>
      <c r="BB150" s="32">
        <f t="shared" si="60"/>
        <v>3000</v>
      </c>
      <c r="BC150" s="32">
        <f t="shared" si="60"/>
        <v>3000</v>
      </c>
      <c r="BD150" s="32">
        <f t="shared" si="60"/>
        <v>3000</v>
      </c>
      <c r="BE150" s="32">
        <f t="shared" si="62"/>
        <v>2240</v>
      </c>
      <c r="BF150" s="32">
        <f t="shared" si="62"/>
        <v>2080</v>
      </c>
      <c r="BG150" s="32">
        <f t="shared" si="62"/>
        <v>2200</v>
      </c>
      <c r="BI150" s="48">
        <f t="shared" si="80"/>
        <v>17240</v>
      </c>
      <c r="BJ150" s="49">
        <f t="shared" si="81"/>
        <v>7520</v>
      </c>
      <c r="BK150" s="49">
        <f t="shared" si="82"/>
        <v>16280</v>
      </c>
      <c r="BL150" s="49">
        <f t="shared" si="83"/>
        <v>17880</v>
      </c>
      <c r="BM150" s="54"/>
      <c r="BN150" s="51">
        <f t="shared" si="65"/>
        <v>1953.0379999999998</v>
      </c>
      <c r="BO150" s="51">
        <f t="shared" si="66"/>
        <v>1680.6843999999999</v>
      </c>
      <c r="BP150" s="52">
        <f t="shared" si="67"/>
        <v>42.72</v>
      </c>
      <c r="BQ150" s="52">
        <f t="shared" si="68"/>
        <v>496.44</v>
      </c>
      <c r="BR150" s="52">
        <f t="shared" si="69"/>
        <v>0</v>
      </c>
      <c r="BS150" s="52">
        <f t="shared" si="70"/>
        <v>0</v>
      </c>
      <c r="BT150" s="51">
        <f t="shared" si="71"/>
        <v>259.68</v>
      </c>
      <c r="BU150" s="51">
        <f t="shared" si="72"/>
        <v>-201.74807763599998</v>
      </c>
      <c r="BV150" s="52">
        <f t="shared" si="73"/>
        <v>44.7</v>
      </c>
      <c r="BW150" s="52">
        <f t="shared" si="74"/>
        <v>16.200000000000003</v>
      </c>
      <c r="BX150" s="53">
        <f t="shared" si="75"/>
        <v>4291.7143223639996</v>
      </c>
      <c r="BY150" s="53">
        <f t="shared" si="76"/>
        <v>730.01879999999994</v>
      </c>
      <c r="BZ150" s="55">
        <f t="shared" si="77"/>
        <v>205.80756</v>
      </c>
      <c r="CA150" s="55">
        <f t="shared" si="85"/>
        <v>22.83192019497648</v>
      </c>
      <c r="CB150" s="55">
        <f t="shared" si="86"/>
        <v>5250.3726025589758</v>
      </c>
    </row>
    <row r="151" spans="1:80" x14ac:dyDescent="0.2">
      <c r="A151" s="28">
        <f t="shared" si="84"/>
        <v>142</v>
      </c>
      <c r="B151" s="63" t="s">
        <v>1682</v>
      </c>
      <c r="C151" s="35" t="s">
        <v>293</v>
      </c>
      <c r="D151" s="35" t="s">
        <v>294</v>
      </c>
      <c r="E151" s="35" t="s">
        <v>24</v>
      </c>
      <c r="F151" s="32">
        <v>0</v>
      </c>
      <c r="G151" s="32">
        <v>0</v>
      </c>
      <c r="H151" s="32">
        <v>0</v>
      </c>
      <c r="I151" s="32">
        <v>0</v>
      </c>
      <c r="J151" s="32">
        <v>28</v>
      </c>
      <c r="K151" s="32">
        <v>46</v>
      </c>
      <c r="L151" s="32">
        <v>40</v>
      </c>
      <c r="M151" s="32">
        <v>41</v>
      </c>
      <c r="N151" s="32">
        <v>38</v>
      </c>
      <c r="O151" s="32">
        <v>38</v>
      </c>
      <c r="P151" s="32">
        <v>45</v>
      </c>
      <c r="Q151" s="32">
        <v>39</v>
      </c>
      <c r="R151" s="33">
        <f t="shared" si="78"/>
        <v>315</v>
      </c>
      <c r="T151" s="47"/>
      <c r="U151" s="47"/>
      <c r="V151" s="47"/>
      <c r="W151" s="47"/>
      <c r="X151" s="47">
        <v>0</v>
      </c>
      <c r="Y151" s="47">
        <v>0</v>
      </c>
      <c r="Z151" s="47">
        <v>0</v>
      </c>
      <c r="AA151" s="47">
        <v>0</v>
      </c>
      <c r="AB151" s="47">
        <v>0</v>
      </c>
      <c r="AC151" s="47">
        <v>0</v>
      </c>
      <c r="AD151" s="47">
        <v>0</v>
      </c>
      <c r="AE151" s="47">
        <v>0</v>
      </c>
      <c r="AF151" s="47">
        <f t="shared" si="63"/>
        <v>0</v>
      </c>
      <c r="AG151" s="33">
        <f t="shared" si="79"/>
        <v>0</v>
      </c>
      <c r="AH151" s="47">
        <v>0</v>
      </c>
      <c r="AI151" s="47">
        <v>0</v>
      </c>
      <c r="AJ151" s="47">
        <v>0</v>
      </c>
      <c r="AK151" s="47">
        <v>0</v>
      </c>
      <c r="AL151" s="47">
        <v>0</v>
      </c>
      <c r="AM151" s="47">
        <v>0</v>
      </c>
      <c r="AN151" s="47">
        <v>0</v>
      </c>
      <c r="AO151" s="47">
        <v>0</v>
      </c>
      <c r="AP151" s="47">
        <v>0</v>
      </c>
      <c r="AQ151" s="47">
        <v>0</v>
      </c>
      <c r="AR151" s="47">
        <v>0</v>
      </c>
      <c r="AS151" s="47">
        <v>0</v>
      </c>
      <c r="AT151" s="47">
        <f t="shared" si="64"/>
        <v>0</v>
      </c>
      <c r="AV151" s="32">
        <f t="shared" si="61"/>
        <v>0</v>
      </c>
      <c r="AW151" s="32">
        <f t="shared" si="61"/>
        <v>0</v>
      </c>
      <c r="AX151" s="32">
        <f t="shared" si="61"/>
        <v>0</v>
      </c>
      <c r="AY151" s="32">
        <f t="shared" si="60"/>
        <v>0</v>
      </c>
      <c r="AZ151" s="32">
        <f t="shared" si="60"/>
        <v>28</v>
      </c>
      <c r="BA151" s="32">
        <f t="shared" si="60"/>
        <v>46</v>
      </c>
      <c r="BB151" s="32">
        <f t="shared" si="60"/>
        <v>40</v>
      </c>
      <c r="BC151" s="32">
        <f t="shared" si="60"/>
        <v>41</v>
      </c>
      <c r="BD151" s="32">
        <f t="shared" si="60"/>
        <v>38</v>
      </c>
      <c r="BE151" s="32">
        <f t="shared" si="62"/>
        <v>38</v>
      </c>
      <c r="BF151" s="32">
        <f t="shared" si="62"/>
        <v>45</v>
      </c>
      <c r="BG151" s="32">
        <f t="shared" si="62"/>
        <v>39</v>
      </c>
      <c r="BI151" s="48">
        <f t="shared" si="80"/>
        <v>231</v>
      </c>
      <c r="BJ151" s="49">
        <f t="shared" si="81"/>
        <v>0</v>
      </c>
      <c r="BK151" s="49">
        <f t="shared" si="82"/>
        <v>84</v>
      </c>
      <c r="BL151" s="49">
        <f t="shared" si="83"/>
        <v>0</v>
      </c>
      <c r="BM151" s="54"/>
      <c r="BN151" s="51">
        <f t="shared" si="65"/>
        <v>22.908269999999998</v>
      </c>
      <c r="BO151" s="51">
        <f t="shared" si="66"/>
        <v>7.0702799999999995</v>
      </c>
      <c r="BP151" s="52">
        <f t="shared" si="67"/>
        <v>0</v>
      </c>
      <c r="BQ151" s="52">
        <f t="shared" si="68"/>
        <v>0</v>
      </c>
      <c r="BR151" s="52">
        <f t="shared" si="69"/>
        <v>0</v>
      </c>
      <c r="BS151" s="52">
        <f t="shared" si="70"/>
        <v>0</v>
      </c>
      <c r="BT151" s="51">
        <f t="shared" si="71"/>
        <v>259.68</v>
      </c>
      <c r="BU151" s="51">
        <f t="shared" si="72"/>
        <v>-13.18380890325</v>
      </c>
      <c r="BV151" s="52">
        <f t="shared" si="73"/>
        <v>0</v>
      </c>
      <c r="BW151" s="52">
        <f t="shared" si="74"/>
        <v>0</v>
      </c>
      <c r="BX151" s="53">
        <f t="shared" si="75"/>
        <v>276.47474109674999</v>
      </c>
      <c r="BY151" s="53">
        <f t="shared" si="76"/>
        <v>3.9028499999999999</v>
      </c>
      <c r="BZ151" s="55">
        <f t="shared" si="77"/>
        <v>1.100295</v>
      </c>
      <c r="CA151" s="55">
        <f t="shared" si="85"/>
        <v>1.47084562263471</v>
      </c>
      <c r="CB151" s="55">
        <f t="shared" si="86"/>
        <v>282.94873171938474</v>
      </c>
    </row>
    <row r="152" spans="1:80" x14ac:dyDescent="0.2">
      <c r="A152" s="28">
        <f t="shared" si="84"/>
        <v>143</v>
      </c>
      <c r="B152" s="63" t="s">
        <v>1682</v>
      </c>
      <c r="C152" s="35" t="s">
        <v>1408</v>
      </c>
      <c r="D152" s="35" t="s">
        <v>1411</v>
      </c>
      <c r="E152" s="35" t="s">
        <v>24</v>
      </c>
      <c r="F152" s="32">
        <v>1215</v>
      </c>
      <c r="G152" s="32">
        <v>1090</v>
      </c>
      <c r="H152" s="32">
        <v>1095</v>
      </c>
      <c r="I152" s="32">
        <v>1069</v>
      </c>
      <c r="J152" s="32">
        <v>615</v>
      </c>
      <c r="K152" s="32">
        <v>257</v>
      </c>
      <c r="L152" s="32">
        <v>251</v>
      </c>
      <c r="M152" s="32">
        <v>238</v>
      </c>
      <c r="N152" s="32">
        <v>253</v>
      </c>
      <c r="O152" s="32">
        <v>0</v>
      </c>
      <c r="P152" s="32">
        <v>371</v>
      </c>
      <c r="Q152" s="32">
        <v>163</v>
      </c>
      <c r="R152" s="33">
        <f t="shared" si="78"/>
        <v>6617</v>
      </c>
      <c r="T152" s="47">
        <v>0</v>
      </c>
      <c r="U152" s="47">
        <v>0</v>
      </c>
      <c r="V152" s="47">
        <v>0</v>
      </c>
      <c r="W152" s="47">
        <v>0</v>
      </c>
      <c r="X152" s="47">
        <v>0</v>
      </c>
      <c r="Y152" s="47">
        <v>0</v>
      </c>
      <c r="Z152" s="47">
        <v>0</v>
      </c>
      <c r="AA152" s="47">
        <v>0</v>
      </c>
      <c r="AB152" s="47">
        <v>0</v>
      </c>
      <c r="AC152" s="47"/>
      <c r="AD152" s="47">
        <v>0</v>
      </c>
      <c r="AE152" s="47">
        <v>0</v>
      </c>
      <c r="AF152" s="47">
        <f t="shared" si="63"/>
        <v>0</v>
      </c>
      <c r="AG152" s="33">
        <f t="shared" si="79"/>
        <v>0</v>
      </c>
      <c r="AH152" s="47">
        <v>0</v>
      </c>
      <c r="AI152" s="47">
        <v>0</v>
      </c>
      <c r="AJ152" s="47">
        <v>0</v>
      </c>
      <c r="AK152" s="47">
        <v>0</v>
      </c>
      <c r="AL152" s="47">
        <v>0</v>
      </c>
      <c r="AM152" s="47">
        <v>0</v>
      </c>
      <c r="AN152" s="47">
        <v>0</v>
      </c>
      <c r="AO152" s="47">
        <v>0</v>
      </c>
      <c r="AP152" s="47">
        <v>0</v>
      </c>
      <c r="AQ152" s="47">
        <v>0</v>
      </c>
      <c r="AR152" s="47">
        <v>0</v>
      </c>
      <c r="AS152" s="47">
        <v>0</v>
      </c>
      <c r="AT152" s="47">
        <f t="shared" si="64"/>
        <v>0</v>
      </c>
      <c r="AV152" s="32">
        <f t="shared" si="61"/>
        <v>1215</v>
      </c>
      <c r="AW152" s="32">
        <f t="shared" si="61"/>
        <v>1090</v>
      </c>
      <c r="AX152" s="32">
        <f t="shared" si="61"/>
        <v>1095</v>
      </c>
      <c r="AY152" s="32">
        <f t="shared" si="60"/>
        <v>1069</v>
      </c>
      <c r="AZ152" s="32">
        <f t="shared" si="60"/>
        <v>615</v>
      </c>
      <c r="BA152" s="32">
        <f t="shared" si="60"/>
        <v>257</v>
      </c>
      <c r="BB152" s="32">
        <f t="shared" si="60"/>
        <v>251</v>
      </c>
      <c r="BC152" s="32">
        <f t="shared" si="60"/>
        <v>238</v>
      </c>
      <c r="BD152" s="32">
        <f t="shared" si="60"/>
        <v>253</v>
      </c>
      <c r="BE152" s="32">
        <f t="shared" si="62"/>
        <v>0</v>
      </c>
      <c r="BF152" s="32">
        <f t="shared" si="62"/>
        <v>371</v>
      </c>
      <c r="BG152" s="32">
        <f t="shared" si="62"/>
        <v>163</v>
      </c>
      <c r="BI152" s="48">
        <f t="shared" si="80"/>
        <v>1614</v>
      </c>
      <c r="BJ152" s="49">
        <f t="shared" si="81"/>
        <v>0</v>
      </c>
      <c r="BK152" s="49">
        <f t="shared" si="82"/>
        <v>5003</v>
      </c>
      <c r="BL152" s="49">
        <f t="shared" si="83"/>
        <v>0</v>
      </c>
      <c r="BM152" s="54"/>
      <c r="BN152" s="51">
        <f t="shared" si="65"/>
        <v>160.06037999999998</v>
      </c>
      <c r="BO152" s="51">
        <f t="shared" si="66"/>
        <v>421.10251</v>
      </c>
      <c r="BP152" s="52">
        <f t="shared" si="67"/>
        <v>0</v>
      </c>
      <c r="BQ152" s="52">
        <f t="shared" si="68"/>
        <v>0</v>
      </c>
      <c r="BR152" s="52">
        <f t="shared" si="69"/>
        <v>0</v>
      </c>
      <c r="BS152" s="52">
        <f t="shared" si="70"/>
        <v>0</v>
      </c>
      <c r="BT152" s="51">
        <f t="shared" si="71"/>
        <v>259.68</v>
      </c>
      <c r="BU152" s="51">
        <f t="shared" si="72"/>
        <v>-38.270964138349996</v>
      </c>
      <c r="BV152" s="52">
        <f t="shared" si="73"/>
        <v>0</v>
      </c>
      <c r="BW152" s="52">
        <f t="shared" si="74"/>
        <v>0</v>
      </c>
      <c r="BX152" s="53">
        <f t="shared" si="75"/>
        <v>802.5719258616499</v>
      </c>
      <c r="BY152" s="53">
        <f t="shared" si="76"/>
        <v>81.984629999999996</v>
      </c>
      <c r="BZ152" s="55">
        <f t="shared" si="77"/>
        <v>23.113181000000001</v>
      </c>
      <c r="CA152" s="55">
        <f t="shared" si="85"/>
        <v>4.2696826455839778</v>
      </c>
      <c r="CB152" s="55">
        <f t="shared" si="86"/>
        <v>911.93941950723399</v>
      </c>
    </row>
    <row r="153" spans="1:80" x14ac:dyDescent="0.2">
      <c r="A153" s="28">
        <f t="shared" si="84"/>
        <v>144</v>
      </c>
      <c r="B153" s="63" t="s">
        <v>1682</v>
      </c>
      <c r="C153" s="35" t="s">
        <v>295</v>
      </c>
      <c r="D153" s="35" t="s">
        <v>296</v>
      </c>
      <c r="E153" s="35" t="s">
        <v>22</v>
      </c>
      <c r="F153" s="32">
        <v>4564</v>
      </c>
      <c r="G153" s="32">
        <v>1847</v>
      </c>
      <c r="H153" s="32">
        <v>2164</v>
      </c>
      <c r="I153" s="32">
        <v>631</v>
      </c>
      <c r="J153" s="32">
        <v>642</v>
      </c>
      <c r="K153" s="32">
        <v>896</v>
      </c>
      <c r="L153" s="32">
        <v>689</v>
      </c>
      <c r="M153" s="32">
        <v>1476</v>
      </c>
      <c r="N153" s="32">
        <v>1862</v>
      </c>
      <c r="O153" s="32">
        <v>1687</v>
      </c>
      <c r="P153" s="32">
        <v>1956</v>
      </c>
      <c r="Q153" s="32">
        <v>1229</v>
      </c>
      <c r="R153" s="33">
        <f t="shared" si="78"/>
        <v>19643</v>
      </c>
      <c r="T153" s="47">
        <v>0</v>
      </c>
      <c r="U153" s="47">
        <v>0</v>
      </c>
      <c r="V153" s="47">
        <v>0</v>
      </c>
      <c r="W153" s="47">
        <v>0</v>
      </c>
      <c r="X153" s="47">
        <v>0</v>
      </c>
      <c r="Y153" s="47">
        <v>0</v>
      </c>
      <c r="Z153" s="47">
        <v>0</v>
      </c>
      <c r="AA153" s="47">
        <v>0</v>
      </c>
      <c r="AB153" s="47">
        <v>0</v>
      </c>
      <c r="AC153" s="47">
        <v>0</v>
      </c>
      <c r="AD153" s="47">
        <v>0</v>
      </c>
      <c r="AE153" s="47">
        <v>0</v>
      </c>
      <c r="AF153" s="47">
        <f t="shared" si="63"/>
        <v>0</v>
      </c>
      <c r="AG153" s="33">
        <f t="shared" si="79"/>
        <v>0</v>
      </c>
      <c r="AH153" s="47">
        <v>0</v>
      </c>
      <c r="AI153" s="47">
        <v>0</v>
      </c>
      <c r="AJ153" s="47">
        <v>0</v>
      </c>
      <c r="AK153" s="47">
        <v>0</v>
      </c>
      <c r="AL153" s="47">
        <v>0</v>
      </c>
      <c r="AM153" s="47">
        <v>0</v>
      </c>
      <c r="AN153" s="47">
        <v>0</v>
      </c>
      <c r="AO153" s="47">
        <v>0</v>
      </c>
      <c r="AP153" s="47">
        <v>0</v>
      </c>
      <c r="AQ153" s="47">
        <v>0</v>
      </c>
      <c r="AR153" s="47">
        <v>0</v>
      </c>
      <c r="AS153" s="47">
        <v>0</v>
      </c>
      <c r="AT153" s="47">
        <f t="shared" si="64"/>
        <v>0</v>
      </c>
      <c r="AV153" s="32">
        <f t="shared" si="61"/>
        <v>3000</v>
      </c>
      <c r="AW153" s="32">
        <f t="shared" si="61"/>
        <v>1847</v>
      </c>
      <c r="AX153" s="32">
        <f t="shared" si="61"/>
        <v>2164</v>
      </c>
      <c r="AY153" s="32">
        <f t="shared" si="60"/>
        <v>631</v>
      </c>
      <c r="AZ153" s="32">
        <f t="shared" si="60"/>
        <v>642</v>
      </c>
      <c r="BA153" s="32">
        <f t="shared" si="60"/>
        <v>896</v>
      </c>
      <c r="BB153" s="32">
        <f t="shared" ref="BB153:BG209" si="87">IF(L153&gt;3000,3000,L153)</f>
        <v>689</v>
      </c>
      <c r="BC153" s="32">
        <f t="shared" si="87"/>
        <v>1476</v>
      </c>
      <c r="BD153" s="32">
        <f t="shared" si="87"/>
        <v>1862</v>
      </c>
      <c r="BE153" s="32">
        <f t="shared" si="62"/>
        <v>1687</v>
      </c>
      <c r="BF153" s="32">
        <f t="shared" si="62"/>
        <v>1956</v>
      </c>
      <c r="BG153" s="32">
        <f t="shared" si="62"/>
        <v>1229</v>
      </c>
      <c r="BI153" s="48">
        <f t="shared" si="80"/>
        <v>7252</v>
      </c>
      <c r="BJ153" s="49">
        <f t="shared" si="81"/>
        <v>0</v>
      </c>
      <c r="BK153" s="49">
        <f t="shared" si="82"/>
        <v>10827</v>
      </c>
      <c r="BL153" s="49">
        <f t="shared" si="83"/>
        <v>1564</v>
      </c>
      <c r="BM153" s="54"/>
      <c r="BN153" s="51">
        <f t="shared" si="65"/>
        <v>719.18083999999999</v>
      </c>
      <c r="BO153" s="51">
        <f t="shared" si="66"/>
        <v>938.45962999999995</v>
      </c>
      <c r="BP153" s="52">
        <f t="shared" si="67"/>
        <v>0</v>
      </c>
      <c r="BQ153" s="52">
        <f t="shared" si="68"/>
        <v>0</v>
      </c>
      <c r="BR153" s="52">
        <f t="shared" si="69"/>
        <v>0</v>
      </c>
      <c r="BS153" s="52">
        <f t="shared" si="70"/>
        <v>0</v>
      </c>
      <c r="BT153" s="51">
        <f t="shared" si="71"/>
        <v>259.68</v>
      </c>
      <c r="BU153" s="51">
        <f t="shared" si="72"/>
        <v>-87.266841192049995</v>
      </c>
      <c r="BV153" s="52">
        <f t="shared" si="73"/>
        <v>0</v>
      </c>
      <c r="BW153" s="52">
        <f t="shared" si="74"/>
        <v>0</v>
      </c>
      <c r="BX153" s="53">
        <f t="shared" si="75"/>
        <v>1830.05362880795</v>
      </c>
      <c r="BY153" s="53">
        <f t="shared" si="76"/>
        <v>243.37676999999999</v>
      </c>
      <c r="BZ153" s="55">
        <f t="shared" si="77"/>
        <v>68.612999000000002</v>
      </c>
      <c r="CA153" s="55">
        <f t="shared" si="85"/>
        <v>9.7358853052582948</v>
      </c>
      <c r="CB153" s="55">
        <f t="shared" si="86"/>
        <v>2151.7792831132083</v>
      </c>
    </row>
    <row r="154" spans="1:80" x14ac:dyDescent="0.2">
      <c r="A154" s="28">
        <f t="shared" si="84"/>
        <v>145</v>
      </c>
      <c r="B154" s="63" t="s">
        <v>1682</v>
      </c>
      <c r="C154" s="35" t="s">
        <v>297</v>
      </c>
      <c r="D154" s="35" t="s">
        <v>298</v>
      </c>
      <c r="E154" s="35" t="s">
        <v>23</v>
      </c>
      <c r="F154" s="32">
        <v>6080</v>
      </c>
      <c r="G154" s="32">
        <v>4040</v>
      </c>
      <c r="H154" s="32">
        <v>4040</v>
      </c>
      <c r="I154" s="32">
        <v>3160</v>
      </c>
      <c r="J154" s="32">
        <v>4520</v>
      </c>
      <c r="K154" s="32">
        <v>6360</v>
      </c>
      <c r="L154" s="32">
        <v>7600</v>
      </c>
      <c r="M154" s="32">
        <v>8920</v>
      </c>
      <c r="N154" s="32">
        <v>10120</v>
      </c>
      <c r="O154" s="32">
        <v>5440</v>
      </c>
      <c r="P154" s="32">
        <v>4840</v>
      </c>
      <c r="Q154" s="32">
        <v>5040</v>
      </c>
      <c r="R154" s="33">
        <f t="shared" si="78"/>
        <v>70160</v>
      </c>
      <c r="T154" s="47">
        <v>9</v>
      </c>
      <c r="U154" s="47">
        <v>6</v>
      </c>
      <c r="V154" s="47">
        <v>5</v>
      </c>
      <c r="W154" s="47">
        <v>0</v>
      </c>
      <c r="X154" s="47">
        <v>3</v>
      </c>
      <c r="Y154" s="47">
        <v>7</v>
      </c>
      <c r="Z154" s="47">
        <v>7</v>
      </c>
      <c r="AA154" s="47">
        <v>7</v>
      </c>
      <c r="AB154" s="47">
        <v>7</v>
      </c>
      <c r="AC154" s="47">
        <v>2</v>
      </c>
      <c r="AD154" s="47">
        <v>3</v>
      </c>
      <c r="AE154" s="47">
        <v>5</v>
      </c>
      <c r="AF154" s="47">
        <f t="shared" si="63"/>
        <v>61</v>
      </c>
      <c r="AG154" s="33">
        <f t="shared" si="79"/>
        <v>9</v>
      </c>
      <c r="AH154" s="47">
        <v>0</v>
      </c>
      <c r="AI154" s="47">
        <v>0</v>
      </c>
      <c r="AJ154" s="47">
        <v>0</v>
      </c>
      <c r="AK154" s="47">
        <v>0</v>
      </c>
      <c r="AL154" s="47">
        <v>0</v>
      </c>
      <c r="AM154" s="47">
        <v>0</v>
      </c>
      <c r="AN154" s="47">
        <v>0</v>
      </c>
      <c r="AO154" s="47">
        <v>0</v>
      </c>
      <c r="AP154" s="47">
        <v>0</v>
      </c>
      <c r="AQ154" s="47">
        <v>0</v>
      </c>
      <c r="AR154" s="47">
        <v>0</v>
      </c>
      <c r="AS154" s="47">
        <v>0</v>
      </c>
      <c r="AT154" s="47">
        <f t="shared" si="64"/>
        <v>0</v>
      </c>
      <c r="AV154" s="32">
        <f t="shared" si="61"/>
        <v>3000</v>
      </c>
      <c r="AW154" s="32">
        <f t="shared" si="61"/>
        <v>3000</v>
      </c>
      <c r="AX154" s="32">
        <f t="shared" si="61"/>
        <v>3000</v>
      </c>
      <c r="AY154" s="32">
        <f t="shared" si="61"/>
        <v>3000</v>
      </c>
      <c r="AZ154" s="32">
        <f t="shared" si="61"/>
        <v>3000</v>
      </c>
      <c r="BA154" s="32">
        <f t="shared" si="61"/>
        <v>3000</v>
      </c>
      <c r="BB154" s="32">
        <f t="shared" si="87"/>
        <v>3000</v>
      </c>
      <c r="BC154" s="32">
        <f t="shared" si="87"/>
        <v>3000</v>
      </c>
      <c r="BD154" s="32">
        <f t="shared" si="87"/>
        <v>3000</v>
      </c>
      <c r="BE154" s="32">
        <f t="shared" si="62"/>
        <v>3000</v>
      </c>
      <c r="BF154" s="32">
        <f t="shared" si="62"/>
        <v>3000</v>
      </c>
      <c r="BG154" s="32">
        <f t="shared" si="62"/>
        <v>3000</v>
      </c>
      <c r="BI154" s="48">
        <f t="shared" si="80"/>
        <v>18000</v>
      </c>
      <c r="BJ154" s="49">
        <f t="shared" si="81"/>
        <v>24960</v>
      </c>
      <c r="BK154" s="49">
        <f t="shared" si="82"/>
        <v>18000</v>
      </c>
      <c r="BL154" s="49">
        <f t="shared" si="83"/>
        <v>9200</v>
      </c>
      <c r="BM154" s="54"/>
      <c r="BN154" s="51">
        <f t="shared" si="65"/>
        <v>2592.7655999999997</v>
      </c>
      <c r="BO154" s="51">
        <f t="shared" si="66"/>
        <v>1674.7719999999999</v>
      </c>
      <c r="BP154" s="52">
        <f t="shared" si="67"/>
        <v>704.88</v>
      </c>
      <c r="BQ154" s="52">
        <f t="shared" si="68"/>
        <v>496.44</v>
      </c>
      <c r="BR154" s="52">
        <f t="shared" si="69"/>
        <v>0</v>
      </c>
      <c r="BS154" s="52">
        <f t="shared" si="70"/>
        <v>0</v>
      </c>
      <c r="BT154" s="51">
        <f t="shared" si="71"/>
        <v>259.68</v>
      </c>
      <c r="BU154" s="51">
        <f t="shared" si="72"/>
        <v>-260.73438886399998</v>
      </c>
      <c r="BV154" s="52">
        <f t="shared" si="73"/>
        <v>90.89</v>
      </c>
      <c r="BW154" s="52">
        <f t="shared" si="74"/>
        <v>32.940000000000005</v>
      </c>
      <c r="BX154" s="53">
        <f t="shared" si="75"/>
        <v>5591.6332111359998</v>
      </c>
      <c r="BY154" s="53">
        <f t="shared" si="76"/>
        <v>869.28240000000005</v>
      </c>
      <c r="BZ154" s="55">
        <f t="shared" si="77"/>
        <v>245.06888000000001</v>
      </c>
      <c r="CA154" s="55">
        <f t="shared" si="85"/>
        <v>29.747488683243517</v>
      </c>
      <c r="CB154" s="55">
        <f t="shared" si="86"/>
        <v>6735.731979819243</v>
      </c>
    </row>
    <row r="155" spans="1:80" x14ac:dyDescent="0.2">
      <c r="A155" s="28">
        <f t="shared" si="84"/>
        <v>146</v>
      </c>
      <c r="B155" s="63" t="s">
        <v>1682</v>
      </c>
      <c r="C155" s="35" t="s">
        <v>299</v>
      </c>
      <c r="D155" s="35" t="s">
        <v>300</v>
      </c>
      <c r="E155" s="35" t="s">
        <v>2</v>
      </c>
      <c r="F155" s="32">
        <v>1960</v>
      </c>
      <c r="G155" s="32">
        <v>1680</v>
      </c>
      <c r="H155" s="32">
        <v>1400</v>
      </c>
      <c r="I155" s="32">
        <v>1400</v>
      </c>
      <c r="J155" s="32">
        <v>1080</v>
      </c>
      <c r="K155" s="32">
        <v>3680</v>
      </c>
      <c r="L155" s="32">
        <v>1880</v>
      </c>
      <c r="M155" s="32">
        <v>3680</v>
      </c>
      <c r="N155" s="32">
        <v>3640</v>
      </c>
      <c r="O155" s="32">
        <v>2520</v>
      </c>
      <c r="P155" s="32">
        <v>1640</v>
      </c>
      <c r="Q155" s="32">
        <v>800</v>
      </c>
      <c r="R155" s="33">
        <f t="shared" si="78"/>
        <v>25360</v>
      </c>
      <c r="T155" s="47">
        <v>0</v>
      </c>
      <c r="U155" s="47">
        <v>0</v>
      </c>
      <c r="V155" s="47">
        <v>0</v>
      </c>
      <c r="W155" s="47">
        <v>0</v>
      </c>
      <c r="X155" s="47">
        <v>0</v>
      </c>
      <c r="Y155" s="47">
        <v>0</v>
      </c>
      <c r="Z155" s="47">
        <v>0</v>
      </c>
      <c r="AA155" s="47">
        <v>0</v>
      </c>
      <c r="AB155" s="47">
        <v>0</v>
      </c>
      <c r="AC155" s="47">
        <v>0</v>
      </c>
      <c r="AD155" s="47">
        <v>0</v>
      </c>
      <c r="AE155" s="47">
        <v>0</v>
      </c>
      <c r="AF155" s="47">
        <f t="shared" si="63"/>
        <v>0</v>
      </c>
      <c r="AG155" s="33">
        <f t="shared" si="79"/>
        <v>0</v>
      </c>
      <c r="AH155" s="47">
        <v>0</v>
      </c>
      <c r="AI155" s="47">
        <v>0</v>
      </c>
      <c r="AJ155" s="47">
        <v>0</v>
      </c>
      <c r="AK155" s="47">
        <v>0</v>
      </c>
      <c r="AL155" s="47">
        <v>0</v>
      </c>
      <c r="AM155" s="47">
        <v>0</v>
      </c>
      <c r="AN155" s="47">
        <v>0</v>
      </c>
      <c r="AO155" s="47">
        <v>0</v>
      </c>
      <c r="AP155" s="47">
        <v>0</v>
      </c>
      <c r="AQ155" s="47">
        <v>0</v>
      </c>
      <c r="AR155" s="47">
        <v>0</v>
      </c>
      <c r="AS155" s="47">
        <v>0</v>
      </c>
      <c r="AT155" s="47">
        <f t="shared" si="64"/>
        <v>0</v>
      </c>
      <c r="AV155" s="32">
        <f t="shared" si="61"/>
        <v>1960</v>
      </c>
      <c r="AW155" s="32">
        <f t="shared" si="61"/>
        <v>1680</v>
      </c>
      <c r="AX155" s="32">
        <f t="shared" si="61"/>
        <v>1400</v>
      </c>
      <c r="AY155" s="32">
        <f t="shared" si="61"/>
        <v>1400</v>
      </c>
      <c r="AZ155" s="32">
        <f t="shared" si="61"/>
        <v>1080</v>
      </c>
      <c r="BA155" s="32">
        <f t="shared" si="61"/>
        <v>3000</v>
      </c>
      <c r="BB155" s="32">
        <f t="shared" si="87"/>
        <v>1880</v>
      </c>
      <c r="BC155" s="32">
        <f t="shared" si="87"/>
        <v>3000</v>
      </c>
      <c r="BD155" s="32">
        <f t="shared" si="87"/>
        <v>3000</v>
      </c>
      <c r="BE155" s="32">
        <f t="shared" si="62"/>
        <v>2520</v>
      </c>
      <c r="BF155" s="32">
        <f t="shared" si="62"/>
        <v>1640</v>
      </c>
      <c r="BG155" s="32">
        <f t="shared" si="62"/>
        <v>800</v>
      </c>
      <c r="BI155" s="48">
        <f t="shared" si="80"/>
        <v>14480</v>
      </c>
      <c r="BJ155" s="49">
        <f t="shared" si="81"/>
        <v>2000</v>
      </c>
      <c r="BK155" s="49">
        <f t="shared" si="82"/>
        <v>8880</v>
      </c>
      <c r="BL155" s="49">
        <f t="shared" si="83"/>
        <v>0</v>
      </c>
      <c r="BM155" s="54"/>
      <c r="BN155" s="51">
        <f t="shared" si="65"/>
        <v>1500.7015999999999</v>
      </c>
      <c r="BO155" s="51">
        <f t="shared" si="66"/>
        <v>747.42959999999994</v>
      </c>
      <c r="BP155" s="52">
        <f t="shared" si="67"/>
        <v>0</v>
      </c>
      <c r="BQ155" s="52">
        <f t="shared" si="68"/>
        <v>0</v>
      </c>
      <c r="BR155" s="52">
        <f t="shared" si="69"/>
        <v>0</v>
      </c>
      <c r="BS155" s="52">
        <f t="shared" si="70"/>
        <v>0</v>
      </c>
      <c r="BT155" s="51">
        <f t="shared" si="71"/>
        <v>259.68</v>
      </c>
      <c r="BU155" s="51">
        <f t="shared" si="72"/>
        <v>-114.14302676799998</v>
      </c>
      <c r="BV155" s="52">
        <f t="shared" si="73"/>
        <v>0</v>
      </c>
      <c r="BW155" s="52">
        <f t="shared" si="74"/>
        <v>0</v>
      </c>
      <c r="BX155" s="53">
        <f t="shared" si="75"/>
        <v>2393.6681732319998</v>
      </c>
      <c r="BY155" s="53">
        <f t="shared" si="76"/>
        <v>314.21039999999999</v>
      </c>
      <c r="BZ155" s="55">
        <f t="shared" si="77"/>
        <v>88.582480000000004</v>
      </c>
      <c r="CA155" s="55">
        <f t="shared" si="85"/>
        <v>12.73431468159424</v>
      </c>
      <c r="CB155" s="55">
        <f t="shared" si="86"/>
        <v>2809.1953679135941</v>
      </c>
    </row>
    <row r="156" spans="1:80" x14ac:dyDescent="0.2">
      <c r="A156" s="28">
        <f t="shared" si="84"/>
        <v>147</v>
      </c>
      <c r="B156" s="63" t="s">
        <v>1682</v>
      </c>
      <c r="C156" s="35" t="s">
        <v>301</v>
      </c>
      <c r="D156" s="35" t="s">
        <v>302</v>
      </c>
      <c r="E156" s="35" t="s">
        <v>22</v>
      </c>
      <c r="F156" s="32">
        <v>14900</v>
      </c>
      <c r="G156" s="32">
        <v>16200</v>
      </c>
      <c r="H156" s="32">
        <v>12700</v>
      </c>
      <c r="I156" s="32">
        <v>5200</v>
      </c>
      <c r="J156" s="32">
        <v>5000</v>
      </c>
      <c r="K156" s="32">
        <v>18800</v>
      </c>
      <c r="L156" s="32">
        <v>12200</v>
      </c>
      <c r="M156" s="32">
        <v>12700</v>
      </c>
      <c r="N156" s="32">
        <v>8300</v>
      </c>
      <c r="O156" s="32">
        <v>4000</v>
      </c>
      <c r="P156" s="32">
        <v>2600</v>
      </c>
      <c r="Q156" s="32">
        <v>2400</v>
      </c>
      <c r="R156" s="33">
        <f t="shared" si="78"/>
        <v>115000</v>
      </c>
      <c r="T156" s="47">
        <v>37</v>
      </c>
      <c r="U156" s="47">
        <v>40</v>
      </c>
      <c r="V156" s="47">
        <v>9</v>
      </c>
      <c r="W156" s="47">
        <v>23</v>
      </c>
      <c r="X156" s="47">
        <v>15</v>
      </c>
      <c r="Y156" s="47">
        <v>31</v>
      </c>
      <c r="Z156" s="47">
        <v>24</v>
      </c>
      <c r="AA156" s="47">
        <v>24</v>
      </c>
      <c r="AB156" s="47">
        <v>16</v>
      </c>
      <c r="AC156" s="47">
        <v>10</v>
      </c>
      <c r="AD156" s="47">
        <v>4</v>
      </c>
      <c r="AE156" s="47">
        <v>2</v>
      </c>
      <c r="AF156" s="47">
        <f t="shared" si="63"/>
        <v>235</v>
      </c>
      <c r="AG156" s="33">
        <f t="shared" si="79"/>
        <v>40</v>
      </c>
      <c r="AH156" s="47">
        <v>0</v>
      </c>
      <c r="AI156" s="47">
        <v>0</v>
      </c>
      <c r="AJ156" s="47">
        <v>0</v>
      </c>
      <c r="AK156" s="47">
        <v>0</v>
      </c>
      <c r="AL156" s="47">
        <v>0</v>
      </c>
      <c r="AM156" s="47">
        <v>0</v>
      </c>
      <c r="AN156" s="47">
        <v>0</v>
      </c>
      <c r="AO156" s="47">
        <v>0</v>
      </c>
      <c r="AP156" s="47">
        <v>0</v>
      </c>
      <c r="AQ156" s="47">
        <v>0</v>
      </c>
      <c r="AR156" s="47">
        <v>0</v>
      </c>
      <c r="AS156" s="47">
        <v>0</v>
      </c>
      <c r="AT156" s="47">
        <f t="shared" si="64"/>
        <v>0</v>
      </c>
      <c r="AV156" s="32">
        <f t="shared" si="61"/>
        <v>3000</v>
      </c>
      <c r="AW156" s="32">
        <f t="shared" si="61"/>
        <v>3000</v>
      </c>
      <c r="AX156" s="32">
        <f t="shared" si="61"/>
        <v>3000</v>
      </c>
      <c r="AY156" s="32">
        <f t="shared" si="61"/>
        <v>3000</v>
      </c>
      <c r="AZ156" s="32">
        <f t="shared" si="61"/>
        <v>3000</v>
      </c>
      <c r="BA156" s="32">
        <f t="shared" si="61"/>
        <v>3000</v>
      </c>
      <c r="BB156" s="32">
        <f t="shared" si="87"/>
        <v>3000</v>
      </c>
      <c r="BC156" s="32">
        <f t="shared" si="87"/>
        <v>3000</v>
      </c>
      <c r="BD156" s="32">
        <f t="shared" si="87"/>
        <v>3000</v>
      </c>
      <c r="BE156" s="32">
        <f t="shared" si="62"/>
        <v>3000</v>
      </c>
      <c r="BF156" s="32">
        <f t="shared" si="62"/>
        <v>2600</v>
      </c>
      <c r="BG156" s="32">
        <f t="shared" si="62"/>
        <v>2400</v>
      </c>
      <c r="BI156" s="48">
        <f t="shared" si="80"/>
        <v>18000</v>
      </c>
      <c r="BJ156" s="49">
        <f t="shared" si="81"/>
        <v>43000</v>
      </c>
      <c r="BK156" s="49">
        <f t="shared" si="82"/>
        <v>17000</v>
      </c>
      <c r="BL156" s="49">
        <f t="shared" si="83"/>
        <v>37000</v>
      </c>
      <c r="BM156" s="54"/>
      <c r="BN156" s="51">
        <f t="shared" si="65"/>
        <v>3176.54</v>
      </c>
      <c r="BO156" s="51">
        <f t="shared" si="66"/>
        <v>2073.21</v>
      </c>
      <c r="BP156" s="52">
        <f t="shared" si="67"/>
        <v>2563.1999999999998</v>
      </c>
      <c r="BQ156" s="52">
        <f t="shared" si="68"/>
        <v>2038.95</v>
      </c>
      <c r="BR156" s="52">
        <f t="shared" si="69"/>
        <v>0</v>
      </c>
      <c r="BS156" s="52">
        <f t="shared" si="70"/>
        <v>0</v>
      </c>
      <c r="BT156" s="51">
        <f t="shared" si="71"/>
        <v>259.68</v>
      </c>
      <c r="BU156" s="51">
        <f t="shared" si="72"/>
        <v>-460.2285637</v>
      </c>
      <c r="BV156" s="52">
        <f t="shared" si="73"/>
        <v>350.15</v>
      </c>
      <c r="BW156" s="52">
        <f t="shared" si="74"/>
        <v>126.9</v>
      </c>
      <c r="BX156" s="53">
        <f t="shared" si="75"/>
        <v>10128.401436299999</v>
      </c>
      <c r="BY156" s="53">
        <f t="shared" si="76"/>
        <v>1424.85</v>
      </c>
      <c r="BZ156" s="55">
        <f t="shared" si="77"/>
        <v>401.69499999999999</v>
      </c>
      <c r="CA156" s="55">
        <f t="shared" si="85"/>
        <v>53.883095641115993</v>
      </c>
      <c r="CB156" s="55">
        <f t="shared" si="86"/>
        <v>12008.829531941115</v>
      </c>
    </row>
    <row r="157" spans="1:80" x14ac:dyDescent="0.2">
      <c r="A157" s="28">
        <f t="shared" si="84"/>
        <v>148</v>
      </c>
      <c r="B157" s="63" t="s">
        <v>1682</v>
      </c>
      <c r="C157" s="35" t="s">
        <v>303</v>
      </c>
      <c r="D157" s="35" t="s">
        <v>304</v>
      </c>
      <c r="E157" s="35" t="s">
        <v>0</v>
      </c>
      <c r="F157" s="32">
        <v>61400</v>
      </c>
      <c r="G157" s="32">
        <v>79400</v>
      </c>
      <c r="H157" s="32">
        <v>84400</v>
      </c>
      <c r="I157" s="32">
        <v>114200</v>
      </c>
      <c r="J157" s="32">
        <v>103000</v>
      </c>
      <c r="K157" s="32">
        <v>69400</v>
      </c>
      <c r="L157" s="32">
        <v>113400</v>
      </c>
      <c r="M157" s="32">
        <v>141600</v>
      </c>
      <c r="N157" s="32">
        <v>138000</v>
      </c>
      <c r="O157" s="32">
        <v>111800</v>
      </c>
      <c r="P157" s="32">
        <v>69400</v>
      </c>
      <c r="Q157" s="32">
        <v>62400</v>
      </c>
      <c r="R157" s="33">
        <f t="shared" si="78"/>
        <v>1148400</v>
      </c>
      <c r="T157" s="47">
        <v>254</v>
      </c>
      <c r="U157" s="47">
        <v>252</v>
      </c>
      <c r="V157" s="47">
        <v>272</v>
      </c>
      <c r="W157" s="47">
        <v>236</v>
      </c>
      <c r="X157" s="47">
        <v>238</v>
      </c>
      <c r="Y157" s="47">
        <v>274</v>
      </c>
      <c r="Z157" s="47">
        <v>304</v>
      </c>
      <c r="AA157" s="47">
        <v>489</v>
      </c>
      <c r="AB157" s="47">
        <v>506</v>
      </c>
      <c r="AC157" s="47">
        <v>487</v>
      </c>
      <c r="AD157" s="47">
        <v>409</v>
      </c>
      <c r="AE157" s="47">
        <v>273</v>
      </c>
      <c r="AF157" s="47">
        <f t="shared" si="63"/>
        <v>3994</v>
      </c>
      <c r="AG157" s="33">
        <f t="shared" si="79"/>
        <v>506</v>
      </c>
      <c r="AH157" s="47">
        <v>0</v>
      </c>
      <c r="AI157" s="47">
        <v>0</v>
      </c>
      <c r="AJ157" s="47">
        <v>0</v>
      </c>
      <c r="AK157" s="47">
        <v>0</v>
      </c>
      <c r="AL157" s="47">
        <v>0</v>
      </c>
      <c r="AM157" s="47">
        <v>0</v>
      </c>
      <c r="AN157" s="47">
        <v>0</v>
      </c>
      <c r="AO157" s="47">
        <v>0</v>
      </c>
      <c r="AP157" s="47">
        <v>0</v>
      </c>
      <c r="AQ157" s="47">
        <v>0</v>
      </c>
      <c r="AR157" s="47">
        <v>0</v>
      </c>
      <c r="AS157" s="47">
        <v>0</v>
      </c>
      <c r="AT157" s="47">
        <f t="shared" si="64"/>
        <v>0</v>
      </c>
      <c r="AV157" s="32">
        <f t="shared" si="61"/>
        <v>3000</v>
      </c>
      <c r="AW157" s="32">
        <f t="shared" si="61"/>
        <v>3000</v>
      </c>
      <c r="AX157" s="32">
        <f t="shared" si="61"/>
        <v>3000</v>
      </c>
      <c r="AY157" s="32">
        <f t="shared" si="61"/>
        <v>3000</v>
      </c>
      <c r="AZ157" s="32">
        <f t="shared" si="61"/>
        <v>3000</v>
      </c>
      <c r="BA157" s="32">
        <f t="shared" si="61"/>
        <v>3000</v>
      </c>
      <c r="BB157" s="32">
        <f t="shared" si="87"/>
        <v>3000</v>
      </c>
      <c r="BC157" s="32">
        <f t="shared" si="87"/>
        <v>3000</v>
      </c>
      <c r="BD157" s="32">
        <f t="shared" si="87"/>
        <v>3000</v>
      </c>
      <c r="BE157" s="32">
        <f t="shared" si="62"/>
        <v>3000</v>
      </c>
      <c r="BF157" s="32">
        <f t="shared" si="62"/>
        <v>3000</v>
      </c>
      <c r="BG157" s="32">
        <f t="shared" si="62"/>
        <v>3000</v>
      </c>
      <c r="BI157" s="48">
        <f t="shared" si="80"/>
        <v>18000</v>
      </c>
      <c r="BJ157" s="49">
        <f t="shared" si="81"/>
        <v>659200</v>
      </c>
      <c r="BK157" s="49">
        <f t="shared" si="82"/>
        <v>18000</v>
      </c>
      <c r="BL157" s="49">
        <f t="shared" si="83"/>
        <v>453200</v>
      </c>
      <c r="BM157" s="54"/>
      <c r="BN157" s="51">
        <f t="shared" si="65"/>
        <v>23116.772000000001</v>
      </c>
      <c r="BO157" s="51">
        <f t="shared" si="66"/>
        <v>9382.612000000001</v>
      </c>
      <c r="BP157" s="52">
        <f t="shared" si="67"/>
        <v>49085.279999999999</v>
      </c>
      <c r="BQ157" s="52">
        <f t="shared" si="68"/>
        <v>30070.080000000002</v>
      </c>
      <c r="BR157" s="52">
        <f t="shared" si="69"/>
        <v>0</v>
      </c>
      <c r="BS157" s="52">
        <f t="shared" si="70"/>
        <v>0</v>
      </c>
      <c r="BT157" s="51">
        <f t="shared" si="71"/>
        <v>259.68</v>
      </c>
      <c r="BU157" s="51">
        <f t="shared" si="72"/>
        <v>-5093.7850083599997</v>
      </c>
      <c r="BV157" s="52">
        <f t="shared" si="73"/>
        <v>5951.06</v>
      </c>
      <c r="BW157" s="52">
        <f t="shared" si="74"/>
        <v>2156.7600000000002</v>
      </c>
      <c r="BX157" s="53">
        <f t="shared" si="75"/>
        <v>114928.45899163999</v>
      </c>
      <c r="BY157" s="53">
        <f t="shared" si="76"/>
        <v>14228.675999999999</v>
      </c>
      <c r="BZ157" s="55">
        <f t="shared" si="77"/>
        <v>4011.3611999999998</v>
      </c>
      <c r="CA157" s="55">
        <f t="shared" si="85"/>
        <v>611.4194018355247</v>
      </c>
      <c r="CB157" s="55">
        <f t="shared" si="86"/>
        <v>133779.91559347554</v>
      </c>
    </row>
    <row r="158" spans="1:80" x14ac:dyDescent="0.2">
      <c r="A158" s="28">
        <f t="shared" si="84"/>
        <v>149</v>
      </c>
      <c r="B158" s="63" t="s">
        <v>1682</v>
      </c>
      <c r="C158" s="35" t="s">
        <v>305</v>
      </c>
      <c r="D158" s="35" t="s">
        <v>306</v>
      </c>
      <c r="E158" s="35" t="s">
        <v>22</v>
      </c>
      <c r="F158" s="32">
        <v>37350</v>
      </c>
      <c r="G158" s="32">
        <v>34350</v>
      </c>
      <c r="H158" s="32">
        <v>32400</v>
      </c>
      <c r="I158" s="32">
        <v>21000</v>
      </c>
      <c r="J158" s="32">
        <v>29850</v>
      </c>
      <c r="K158" s="32">
        <v>30900</v>
      </c>
      <c r="L158" s="32">
        <v>43200</v>
      </c>
      <c r="M158" s="32">
        <v>45600</v>
      </c>
      <c r="N158" s="32">
        <v>43950</v>
      </c>
      <c r="O158" s="32">
        <v>29250</v>
      </c>
      <c r="P158" s="32">
        <v>19500</v>
      </c>
      <c r="Q158" s="32">
        <v>26850</v>
      </c>
      <c r="R158" s="33">
        <f t="shared" si="78"/>
        <v>394200</v>
      </c>
      <c r="T158" s="47">
        <v>118</v>
      </c>
      <c r="U158" s="47">
        <v>79</v>
      </c>
      <c r="V158" s="47">
        <v>120</v>
      </c>
      <c r="W158" s="47">
        <v>88</v>
      </c>
      <c r="X158" s="47">
        <v>122</v>
      </c>
      <c r="Y158" s="47">
        <v>115</v>
      </c>
      <c r="Z158" s="47">
        <v>160</v>
      </c>
      <c r="AA158" s="47">
        <v>193</v>
      </c>
      <c r="AB158" s="47">
        <v>191</v>
      </c>
      <c r="AC158" s="47">
        <v>129</v>
      </c>
      <c r="AD158" s="47">
        <v>89</v>
      </c>
      <c r="AE158" s="47">
        <v>102</v>
      </c>
      <c r="AF158" s="47">
        <f t="shared" si="63"/>
        <v>1506</v>
      </c>
      <c r="AG158" s="33">
        <f t="shared" si="79"/>
        <v>193</v>
      </c>
      <c r="AH158" s="47">
        <v>0</v>
      </c>
      <c r="AI158" s="47">
        <v>0</v>
      </c>
      <c r="AJ158" s="47">
        <v>0</v>
      </c>
      <c r="AK158" s="47">
        <v>0</v>
      </c>
      <c r="AL158" s="47">
        <v>0</v>
      </c>
      <c r="AM158" s="47">
        <v>0</v>
      </c>
      <c r="AN158" s="47">
        <v>0</v>
      </c>
      <c r="AO158" s="47">
        <v>0</v>
      </c>
      <c r="AP158" s="47">
        <v>0</v>
      </c>
      <c r="AQ158" s="47">
        <v>0</v>
      </c>
      <c r="AR158" s="47">
        <v>0</v>
      </c>
      <c r="AS158" s="47">
        <v>0</v>
      </c>
      <c r="AT158" s="47">
        <f t="shared" si="64"/>
        <v>0</v>
      </c>
      <c r="AV158" s="32">
        <f t="shared" si="61"/>
        <v>3000</v>
      </c>
      <c r="AW158" s="32">
        <f t="shared" si="61"/>
        <v>3000</v>
      </c>
      <c r="AX158" s="32">
        <f t="shared" si="61"/>
        <v>3000</v>
      </c>
      <c r="AY158" s="32">
        <f t="shared" si="61"/>
        <v>3000</v>
      </c>
      <c r="AZ158" s="32">
        <f t="shared" si="61"/>
        <v>3000</v>
      </c>
      <c r="BA158" s="32">
        <f t="shared" si="61"/>
        <v>3000</v>
      </c>
      <c r="BB158" s="32">
        <f t="shared" si="87"/>
        <v>3000</v>
      </c>
      <c r="BC158" s="32">
        <f t="shared" si="87"/>
        <v>3000</v>
      </c>
      <c r="BD158" s="32">
        <f t="shared" si="87"/>
        <v>3000</v>
      </c>
      <c r="BE158" s="32">
        <f t="shared" si="62"/>
        <v>3000</v>
      </c>
      <c r="BF158" s="32">
        <f t="shared" si="62"/>
        <v>3000</v>
      </c>
      <c r="BG158" s="32">
        <f t="shared" si="62"/>
        <v>3000</v>
      </c>
      <c r="BI158" s="48">
        <f t="shared" si="80"/>
        <v>18000</v>
      </c>
      <c r="BJ158" s="49">
        <f t="shared" si="81"/>
        <v>204750</v>
      </c>
      <c r="BK158" s="49">
        <f t="shared" si="82"/>
        <v>18000</v>
      </c>
      <c r="BL158" s="49">
        <f t="shared" si="83"/>
        <v>153450</v>
      </c>
      <c r="BM158" s="54"/>
      <c r="BN158" s="51">
        <f t="shared" si="65"/>
        <v>8410.77</v>
      </c>
      <c r="BO158" s="51">
        <f t="shared" si="66"/>
        <v>4178.9520000000002</v>
      </c>
      <c r="BP158" s="52">
        <f t="shared" si="67"/>
        <v>19437.599999999999</v>
      </c>
      <c r="BQ158" s="52">
        <f t="shared" si="68"/>
        <v>10567.08</v>
      </c>
      <c r="BR158" s="52">
        <f t="shared" si="69"/>
        <v>0</v>
      </c>
      <c r="BS158" s="52">
        <f t="shared" si="70"/>
        <v>0</v>
      </c>
      <c r="BT158" s="51">
        <f t="shared" si="71"/>
        <v>259.68</v>
      </c>
      <c r="BU158" s="51">
        <f t="shared" si="72"/>
        <v>-1950.50354223</v>
      </c>
      <c r="BV158" s="52">
        <f t="shared" si="73"/>
        <v>2243.94</v>
      </c>
      <c r="BW158" s="52">
        <f t="shared" si="74"/>
        <v>813.24</v>
      </c>
      <c r="BX158" s="53">
        <f t="shared" si="75"/>
        <v>43960.758457770004</v>
      </c>
      <c r="BY158" s="53">
        <f t="shared" si="76"/>
        <v>4884.1379999999999</v>
      </c>
      <c r="BZ158" s="55">
        <f t="shared" si="77"/>
        <v>1376.9405999999999</v>
      </c>
      <c r="CA158" s="55">
        <f t="shared" si="85"/>
        <v>233.87123499533641</v>
      </c>
      <c r="CB158" s="55">
        <f t="shared" si="86"/>
        <v>50455.708292765339</v>
      </c>
    </row>
    <row r="159" spans="1:80" x14ac:dyDescent="0.2">
      <c r="A159" s="28">
        <f t="shared" si="84"/>
        <v>150</v>
      </c>
      <c r="B159" s="63" t="s">
        <v>1682</v>
      </c>
      <c r="C159" s="35" t="s">
        <v>307</v>
      </c>
      <c r="D159" s="35" t="s">
        <v>308</v>
      </c>
      <c r="E159" s="35" t="s">
        <v>1</v>
      </c>
      <c r="F159" s="32">
        <v>274</v>
      </c>
      <c r="G159" s="32">
        <v>373</v>
      </c>
      <c r="H159" s="32">
        <v>344</v>
      </c>
      <c r="I159" s="32">
        <v>65</v>
      </c>
      <c r="J159" s="32">
        <v>36</v>
      </c>
      <c r="K159" s="32">
        <v>45</v>
      </c>
      <c r="L159" s="32">
        <v>41</v>
      </c>
      <c r="M159" s="32">
        <v>4</v>
      </c>
      <c r="N159" s="32">
        <v>7</v>
      </c>
      <c r="O159" s="32">
        <v>7</v>
      </c>
      <c r="P159" s="32">
        <v>6</v>
      </c>
      <c r="Q159" s="32">
        <v>11</v>
      </c>
      <c r="R159" s="33">
        <f t="shared" si="78"/>
        <v>1213</v>
      </c>
      <c r="T159" s="47">
        <v>0</v>
      </c>
      <c r="U159" s="47">
        <v>0</v>
      </c>
      <c r="V159" s="47">
        <v>0</v>
      </c>
      <c r="W159" s="47">
        <v>0</v>
      </c>
      <c r="X159" s="47">
        <v>0</v>
      </c>
      <c r="Y159" s="47">
        <v>0</v>
      </c>
      <c r="Z159" s="47">
        <v>0</v>
      </c>
      <c r="AA159" s="47">
        <v>0</v>
      </c>
      <c r="AB159" s="47">
        <v>0</v>
      </c>
      <c r="AC159" s="47">
        <v>0</v>
      </c>
      <c r="AD159" s="47">
        <v>0</v>
      </c>
      <c r="AE159" s="47">
        <v>0</v>
      </c>
      <c r="AF159" s="47">
        <f t="shared" si="63"/>
        <v>0</v>
      </c>
      <c r="AG159" s="33">
        <f t="shared" si="79"/>
        <v>0</v>
      </c>
      <c r="AH159" s="47">
        <v>0</v>
      </c>
      <c r="AI159" s="47">
        <v>0</v>
      </c>
      <c r="AJ159" s="47">
        <v>0</v>
      </c>
      <c r="AK159" s="47">
        <v>0</v>
      </c>
      <c r="AL159" s="47">
        <v>0</v>
      </c>
      <c r="AM159" s="47">
        <v>0</v>
      </c>
      <c r="AN159" s="47">
        <v>0</v>
      </c>
      <c r="AO159" s="47">
        <v>0</v>
      </c>
      <c r="AP159" s="47">
        <v>0</v>
      </c>
      <c r="AQ159" s="47">
        <v>0</v>
      </c>
      <c r="AR159" s="47">
        <v>0</v>
      </c>
      <c r="AS159" s="47">
        <v>0</v>
      </c>
      <c r="AT159" s="47">
        <f t="shared" si="64"/>
        <v>0</v>
      </c>
      <c r="AV159" s="32">
        <f t="shared" si="61"/>
        <v>274</v>
      </c>
      <c r="AW159" s="32">
        <f t="shared" si="61"/>
        <v>373</v>
      </c>
      <c r="AX159" s="32">
        <f t="shared" si="61"/>
        <v>344</v>
      </c>
      <c r="AY159" s="32">
        <f t="shared" si="61"/>
        <v>65</v>
      </c>
      <c r="AZ159" s="32">
        <f t="shared" si="61"/>
        <v>36</v>
      </c>
      <c r="BA159" s="32">
        <f t="shared" si="61"/>
        <v>45</v>
      </c>
      <c r="BB159" s="32">
        <f t="shared" si="87"/>
        <v>41</v>
      </c>
      <c r="BC159" s="32">
        <f t="shared" si="87"/>
        <v>4</v>
      </c>
      <c r="BD159" s="32">
        <f t="shared" si="87"/>
        <v>7</v>
      </c>
      <c r="BE159" s="32">
        <f t="shared" si="62"/>
        <v>7</v>
      </c>
      <c r="BF159" s="32">
        <f t="shared" si="62"/>
        <v>6</v>
      </c>
      <c r="BG159" s="32">
        <f t="shared" si="62"/>
        <v>11</v>
      </c>
      <c r="BI159" s="48">
        <f t="shared" si="80"/>
        <v>140</v>
      </c>
      <c r="BJ159" s="49">
        <f t="shared" si="81"/>
        <v>0</v>
      </c>
      <c r="BK159" s="49">
        <f t="shared" si="82"/>
        <v>1073</v>
      </c>
      <c r="BL159" s="49">
        <f t="shared" si="83"/>
        <v>0</v>
      </c>
      <c r="BM159" s="54"/>
      <c r="BN159" s="51">
        <f t="shared" si="65"/>
        <v>13.883799999999999</v>
      </c>
      <c r="BO159" s="51">
        <f t="shared" si="66"/>
        <v>90.314409999999995</v>
      </c>
      <c r="BP159" s="52">
        <f t="shared" si="67"/>
        <v>0</v>
      </c>
      <c r="BQ159" s="52">
        <f t="shared" si="68"/>
        <v>0</v>
      </c>
      <c r="BR159" s="52">
        <f t="shared" si="69"/>
        <v>0</v>
      </c>
      <c r="BS159" s="52">
        <f t="shared" si="70"/>
        <v>0</v>
      </c>
      <c r="BT159" s="51">
        <f t="shared" si="71"/>
        <v>259.68</v>
      </c>
      <c r="BU159" s="51">
        <f t="shared" si="72"/>
        <v>-16.561916728149999</v>
      </c>
      <c r="BV159" s="52">
        <f t="shared" si="73"/>
        <v>0</v>
      </c>
      <c r="BW159" s="52">
        <f t="shared" si="74"/>
        <v>0</v>
      </c>
      <c r="BX159" s="53">
        <f t="shared" si="75"/>
        <v>347.31629327184999</v>
      </c>
      <c r="BY159" s="53">
        <f t="shared" si="76"/>
        <v>15.029070000000001</v>
      </c>
      <c r="BZ159" s="55">
        <f t="shared" si="77"/>
        <v>4.2370089999999996</v>
      </c>
      <c r="CA159" s="55">
        <f t="shared" si="85"/>
        <v>1.8477226802062419</v>
      </c>
      <c r="CB159" s="55">
        <f t="shared" si="86"/>
        <v>368.43009495205621</v>
      </c>
    </row>
    <row r="160" spans="1:80" x14ac:dyDescent="0.2">
      <c r="A160" s="28">
        <f t="shared" si="84"/>
        <v>151</v>
      </c>
      <c r="B160" s="63" t="s">
        <v>1682</v>
      </c>
      <c r="C160" s="35" t="s">
        <v>309</v>
      </c>
      <c r="D160" s="35" t="s">
        <v>310</v>
      </c>
      <c r="E160" s="35" t="s">
        <v>1</v>
      </c>
      <c r="F160" s="32">
        <v>2083</v>
      </c>
      <c r="G160" s="32">
        <v>2567</v>
      </c>
      <c r="H160" s="32">
        <v>2468</v>
      </c>
      <c r="I160" s="32">
        <v>321</v>
      </c>
      <c r="J160" s="32">
        <v>415</v>
      </c>
      <c r="K160" s="32">
        <v>701</v>
      </c>
      <c r="L160" s="32">
        <v>1027</v>
      </c>
      <c r="M160" s="32">
        <v>1286</v>
      </c>
      <c r="N160" s="32">
        <v>1573</v>
      </c>
      <c r="O160" s="32">
        <v>2019</v>
      </c>
      <c r="P160" s="32">
        <v>1803</v>
      </c>
      <c r="Q160" s="32">
        <v>412</v>
      </c>
      <c r="R160" s="33">
        <f t="shared" si="78"/>
        <v>16675</v>
      </c>
      <c r="T160" s="47">
        <v>0</v>
      </c>
      <c r="U160" s="47">
        <v>0</v>
      </c>
      <c r="V160" s="47">
        <v>0</v>
      </c>
      <c r="W160" s="47">
        <v>0</v>
      </c>
      <c r="X160" s="47">
        <v>0</v>
      </c>
      <c r="Y160" s="47">
        <v>0</v>
      </c>
      <c r="Z160" s="47">
        <v>0</v>
      </c>
      <c r="AA160" s="47">
        <v>0</v>
      </c>
      <c r="AB160" s="47">
        <v>0</v>
      </c>
      <c r="AC160" s="47">
        <v>0</v>
      </c>
      <c r="AD160" s="47">
        <v>0</v>
      </c>
      <c r="AE160" s="47">
        <v>0</v>
      </c>
      <c r="AF160" s="47">
        <f t="shared" si="63"/>
        <v>0</v>
      </c>
      <c r="AG160" s="33">
        <f t="shared" si="79"/>
        <v>0</v>
      </c>
      <c r="AH160" s="47">
        <v>0</v>
      </c>
      <c r="AI160" s="47">
        <v>0</v>
      </c>
      <c r="AJ160" s="47">
        <v>0</v>
      </c>
      <c r="AK160" s="47">
        <v>0</v>
      </c>
      <c r="AL160" s="47">
        <v>0</v>
      </c>
      <c r="AM160" s="47">
        <v>0</v>
      </c>
      <c r="AN160" s="47">
        <v>0</v>
      </c>
      <c r="AO160" s="47">
        <v>0</v>
      </c>
      <c r="AP160" s="47">
        <v>0</v>
      </c>
      <c r="AQ160" s="47">
        <v>0</v>
      </c>
      <c r="AR160" s="47">
        <v>0</v>
      </c>
      <c r="AS160" s="47">
        <v>0</v>
      </c>
      <c r="AT160" s="47">
        <f t="shared" si="64"/>
        <v>0</v>
      </c>
      <c r="AV160" s="32">
        <f t="shared" si="61"/>
        <v>2083</v>
      </c>
      <c r="AW160" s="32">
        <f t="shared" si="61"/>
        <v>2567</v>
      </c>
      <c r="AX160" s="32">
        <f t="shared" si="61"/>
        <v>2468</v>
      </c>
      <c r="AY160" s="32">
        <f t="shared" si="61"/>
        <v>321</v>
      </c>
      <c r="AZ160" s="32">
        <f t="shared" si="61"/>
        <v>415</v>
      </c>
      <c r="BA160" s="32">
        <f t="shared" si="61"/>
        <v>701</v>
      </c>
      <c r="BB160" s="32">
        <f t="shared" si="87"/>
        <v>1027</v>
      </c>
      <c r="BC160" s="32">
        <f t="shared" si="87"/>
        <v>1286</v>
      </c>
      <c r="BD160" s="32">
        <f t="shared" si="87"/>
        <v>1573</v>
      </c>
      <c r="BE160" s="32">
        <f t="shared" si="62"/>
        <v>2019</v>
      </c>
      <c r="BF160" s="32">
        <f t="shared" si="62"/>
        <v>1803</v>
      </c>
      <c r="BG160" s="32">
        <f t="shared" si="62"/>
        <v>412</v>
      </c>
      <c r="BI160" s="48">
        <f t="shared" si="80"/>
        <v>7021</v>
      </c>
      <c r="BJ160" s="49">
        <f t="shared" si="81"/>
        <v>0</v>
      </c>
      <c r="BK160" s="49">
        <f t="shared" si="82"/>
        <v>9654</v>
      </c>
      <c r="BL160" s="49">
        <f t="shared" si="83"/>
        <v>0</v>
      </c>
      <c r="BM160" s="54"/>
      <c r="BN160" s="51">
        <f t="shared" si="65"/>
        <v>696.27256999999997</v>
      </c>
      <c r="BO160" s="51">
        <f t="shared" si="66"/>
        <v>812.57718</v>
      </c>
      <c r="BP160" s="52">
        <f t="shared" si="67"/>
        <v>0</v>
      </c>
      <c r="BQ160" s="52">
        <f t="shared" si="68"/>
        <v>0</v>
      </c>
      <c r="BR160" s="52">
        <f t="shared" si="69"/>
        <v>0</v>
      </c>
      <c r="BS160" s="52">
        <f t="shared" si="70"/>
        <v>0</v>
      </c>
      <c r="BT160" s="51">
        <f t="shared" si="71"/>
        <v>259.68</v>
      </c>
      <c r="BU160" s="51">
        <f t="shared" si="72"/>
        <v>-80.494631571249997</v>
      </c>
      <c r="BV160" s="52">
        <f t="shared" si="73"/>
        <v>0</v>
      </c>
      <c r="BW160" s="52">
        <f t="shared" si="74"/>
        <v>0</v>
      </c>
      <c r="BX160" s="53">
        <f t="shared" si="75"/>
        <v>1688.0351184287499</v>
      </c>
      <c r="BY160" s="53">
        <f t="shared" si="76"/>
        <v>206.60325</v>
      </c>
      <c r="BZ160" s="55">
        <f t="shared" si="77"/>
        <v>58.245775000000002</v>
      </c>
      <c r="CA160" s="55">
        <f t="shared" si="85"/>
        <v>8.9803468300409488</v>
      </c>
      <c r="CB160" s="55">
        <f t="shared" si="86"/>
        <v>1961.8644902587907</v>
      </c>
    </row>
    <row r="161" spans="1:80" x14ac:dyDescent="0.2">
      <c r="A161" s="28">
        <f t="shared" si="84"/>
        <v>152</v>
      </c>
      <c r="B161" s="63" t="s">
        <v>1682</v>
      </c>
      <c r="C161" s="35" t="s">
        <v>1408</v>
      </c>
      <c r="D161" s="35" t="s">
        <v>1412</v>
      </c>
      <c r="E161" s="35" t="s">
        <v>24</v>
      </c>
      <c r="F161" s="32">
        <v>794</v>
      </c>
      <c r="G161" s="32">
        <v>639</v>
      </c>
      <c r="H161" s="32">
        <v>668</v>
      </c>
      <c r="I161" s="32">
        <v>495</v>
      </c>
      <c r="J161" s="32">
        <v>192</v>
      </c>
      <c r="K161" s="32">
        <v>53</v>
      </c>
      <c r="L161" s="32">
        <v>51</v>
      </c>
      <c r="M161" s="32">
        <v>49</v>
      </c>
      <c r="N161" s="32">
        <v>61</v>
      </c>
      <c r="O161" s="32">
        <v>0</v>
      </c>
      <c r="P161" s="32">
        <v>113</v>
      </c>
      <c r="Q161" s="32">
        <v>67</v>
      </c>
      <c r="R161" s="33">
        <f t="shared" si="78"/>
        <v>3182</v>
      </c>
      <c r="T161" s="47">
        <v>0</v>
      </c>
      <c r="U161" s="47">
        <v>0</v>
      </c>
      <c r="V161" s="47">
        <v>0</v>
      </c>
      <c r="W161" s="47">
        <v>0</v>
      </c>
      <c r="X161" s="47">
        <v>0</v>
      </c>
      <c r="Y161" s="47">
        <v>0</v>
      </c>
      <c r="Z161" s="47">
        <v>0</v>
      </c>
      <c r="AA161" s="47">
        <v>0</v>
      </c>
      <c r="AB161" s="47">
        <v>0</v>
      </c>
      <c r="AC161" s="47"/>
      <c r="AD161" s="47">
        <v>0</v>
      </c>
      <c r="AE161" s="47">
        <v>0</v>
      </c>
      <c r="AF161" s="47">
        <f t="shared" si="63"/>
        <v>0</v>
      </c>
      <c r="AG161" s="33">
        <f t="shared" si="79"/>
        <v>0</v>
      </c>
      <c r="AH161" s="47">
        <v>0</v>
      </c>
      <c r="AI161" s="47">
        <v>0</v>
      </c>
      <c r="AJ161" s="47">
        <v>0</v>
      </c>
      <c r="AK161" s="47">
        <v>0</v>
      </c>
      <c r="AL161" s="47">
        <v>0</v>
      </c>
      <c r="AM161" s="47">
        <v>0</v>
      </c>
      <c r="AN161" s="47">
        <v>0</v>
      </c>
      <c r="AO161" s="47">
        <v>0</v>
      </c>
      <c r="AP161" s="47">
        <v>0</v>
      </c>
      <c r="AQ161" s="47">
        <v>0</v>
      </c>
      <c r="AR161" s="47">
        <v>0</v>
      </c>
      <c r="AS161" s="47">
        <v>0</v>
      </c>
      <c r="AT161" s="47">
        <f t="shared" si="64"/>
        <v>0</v>
      </c>
      <c r="AV161" s="32">
        <f t="shared" si="61"/>
        <v>794</v>
      </c>
      <c r="AW161" s="32">
        <f t="shared" si="61"/>
        <v>639</v>
      </c>
      <c r="AX161" s="32">
        <f t="shared" si="61"/>
        <v>668</v>
      </c>
      <c r="AY161" s="32">
        <f t="shared" si="61"/>
        <v>495</v>
      </c>
      <c r="AZ161" s="32">
        <f t="shared" si="61"/>
        <v>192</v>
      </c>
      <c r="BA161" s="32">
        <f t="shared" si="61"/>
        <v>53</v>
      </c>
      <c r="BB161" s="32">
        <f t="shared" si="87"/>
        <v>51</v>
      </c>
      <c r="BC161" s="32">
        <f t="shared" si="87"/>
        <v>49</v>
      </c>
      <c r="BD161" s="32">
        <f t="shared" si="87"/>
        <v>61</v>
      </c>
      <c r="BE161" s="32">
        <f t="shared" si="62"/>
        <v>0</v>
      </c>
      <c r="BF161" s="32">
        <f t="shared" si="62"/>
        <v>113</v>
      </c>
      <c r="BG161" s="32">
        <f t="shared" si="62"/>
        <v>67</v>
      </c>
      <c r="BI161" s="48">
        <f t="shared" si="80"/>
        <v>406</v>
      </c>
      <c r="BJ161" s="49">
        <f t="shared" si="81"/>
        <v>0</v>
      </c>
      <c r="BK161" s="49">
        <f t="shared" si="82"/>
        <v>2776</v>
      </c>
      <c r="BL161" s="49">
        <f t="shared" si="83"/>
        <v>0</v>
      </c>
      <c r="BM161" s="54"/>
      <c r="BN161" s="51">
        <f t="shared" si="65"/>
        <v>40.263019999999997</v>
      </c>
      <c r="BO161" s="51">
        <f t="shared" si="66"/>
        <v>233.65591999999998</v>
      </c>
      <c r="BP161" s="52">
        <f t="shared" si="67"/>
        <v>0</v>
      </c>
      <c r="BQ161" s="52">
        <f t="shared" si="68"/>
        <v>0</v>
      </c>
      <c r="BR161" s="52">
        <f t="shared" si="69"/>
        <v>0</v>
      </c>
      <c r="BS161" s="52">
        <f t="shared" si="70"/>
        <v>0</v>
      </c>
      <c r="BT161" s="51">
        <f t="shared" si="71"/>
        <v>259.68</v>
      </c>
      <c r="BU161" s="51">
        <f t="shared" si="72"/>
        <v>-24.2867557541</v>
      </c>
      <c r="BV161" s="52">
        <f t="shared" si="73"/>
        <v>0</v>
      </c>
      <c r="BW161" s="52">
        <f t="shared" si="74"/>
        <v>0</v>
      </c>
      <c r="BX161" s="53">
        <f t="shared" si="75"/>
        <v>509.31218424589997</v>
      </c>
      <c r="BY161" s="53">
        <f t="shared" si="76"/>
        <v>39.424979999999998</v>
      </c>
      <c r="BZ161" s="55">
        <f t="shared" si="77"/>
        <v>11.114725999999999</v>
      </c>
      <c r="CA161" s="55">
        <f t="shared" si="85"/>
        <v>2.7095408201881881</v>
      </c>
      <c r="CB161" s="55">
        <f t="shared" si="86"/>
        <v>562.56143106608818</v>
      </c>
    </row>
    <row r="162" spans="1:80" s="81" customFormat="1" x14ac:dyDescent="0.2">
      <c r="A162" s="77">
        <f t="shared" si="84"/>
        <v>153</v>
      </c>
      <c r="B162" s="78" t="s">
        <v>1682</v>
      </c>
      <c r="C162" s="79" t="s">
        <v>311</v>
      </c>
      <c r="D162" s="79" t="s">
        <v>312</v>
      </c>
      <c r="E162" s="79" t="s">
        <v>11</v>
      </c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80">
        <f t="shared" si="78"/>
        <v>0</v>
      </c>
      <c r="T162" s="82">
        <v>0</v>
      </c>
      <c r="U162" s="82">
        <v>0</v>
      </c>
      <c r="V162" s="82"/>
      <c r="W162" s="82"/>
      <c r="X162" s="82"/>
      <c r="Y162" s="82"/>
      <c r="Z162" s="82"/>
      <c r="AA162" s="82"/>
      <c r="AB162" s="82"/>
      <c r="AC162" s="82"/>
      <c r="AD162" s="82"/>
      <c r="AE162" s="82"/>
      <c r="AF162" s="82">
        <f t="shared" si="63"/>
        <v>0</v>
      </c>
      <c r="AG162" s="33">
        <f t="shared" si="79"/>
        <v>0</v>
      </c>
      <c r="AH162" s="82">
        <v>0</v>
      </c>
      <c r="AI162" s="82">
        <v>0</v>
      </c>
      <c r="AJ162" s="82">
        <v>0</v>
      </c>
      <c r="AK162" s="82">
        <v>0</v>
      </c>
      <c r="AL162" s="82">
        <v>0</v>
      </c>
      <c r="AM162" s="82">
        <v>0</v>
      </c>
      <c r="AN162" s="82">
        <v>0</v>
      </c>
      <c r="AO162" s="82">
        <v>0</v>
      </c>
      <c r="AP162" s="82">
        <v>0</v>
      </c>
      <c r="AQ162" s="82">
        <v>0</v>
      </c>
      <c r="AR162" s="82">
        <v>0</v>
      </c>
      <c r="AS162" s="82">
        <v>0</v>
      </c>
      <c r="AT162" s="82">
        <f t="shared" si="64"/>
        <v>0</v>
      </c>
      <c r="AV162" s="75">
        <f t="shared" si="61"/>
        <v>0</v>
      </c>
      <c r="AW162" s="75">
        <f t="shared" si="61"/>
        <v>0</v>
      </c>
      <c r="AX162" s="75">
        <f t="shared" si="61"/>
        <v>0</v>
      </c>
      <c r="AY162" s="75">
        <f t="shared" si="61"/>
        <v>0</v>
      </c>
      <c r="AZ162" s="75">
        <f t="shared" si="61"/>
        <v>0</v>
      </c>
      <c r="BA162" s="75">
        <f t="shared" si="61"/>
        <v>0</v>
      </c>
      <c r="BB162" s="75">
        <f t="shared" si="87"/>
        <v>0</v>
      </c>
      <c r="BC162" s="75">
        <f t="shared" si="87"/>
        <v>0</v>
      </c>
      <c r="BD162" s="75">
        <f t="shared" si="87"/>
        <v>0</v>
      </c>
      <c r="BE162" s="75">
        <f t="shared" si="62"/>
        <v>0</v>
      </c>
      <c r="BF162" s="75">
        <f t="shared" si="62"/>
        <v>0</v>
      </c>
      <c r="BG162" s="75">
        <f t="shared" si="62"/>
        <v>0</v>
      </c>
      <c r="BI162" s="83">
        <f t="shared" si="80"/>
        <v>0</v>
      </c>
      <c r="BJ162" s="84">
        <f t="shared" si="81"/>
        <v>0</v>
      </c>
      <c r="BK162" s="84">
        <f t="shared" si="82"/>
        <v>0</v>
      </c>
      <c r="BL162" s="84">
        <f t="shared" si="83"/>
        <v>0</v>
      </c>
      <c r="BM162" s="85"/>
      <c r="BN162" s="86">
        <f t="shared" si="65"/>
        <v>0</v>
      </c>
      <c r="BO162" s="86">
        <f t="shared" si="66"/>
        <v>0</v>
      </c>
      <c r="BP162" s="87">
        <f t="shared" si="67"/>
        <v>0</v>
      </c>
      <c r="BQ162" s="87">
        <f t="shared" si="68"/>
        <v>0</v>
      </c>
      <c r="BR162" s="87">
        <f t="shared" si="69"/>
        <v>0</v>
      </c>
      <c r="BS162" s="87">
        <f t="shared" si="70"/>
        <v>0</v>
      </c>
      <c r="BT162" s="86">
        <f t="shared" si="71"/>
        <v>0</v>
      </c>
      <c r="BU162" s="51">
        <f t="shared" si="72"/>
        <v>0</v>
      </c>
      <c r="BV162" s="87">
        <f t="shared" si="73"/>
        <v>0</v>
      </c>
      <c r="BW162" s="87">
        <f t="shared" si="74"/>
        <v>0</v>
      </c>
      <c r="BX162" s="53">
        <f t="shared" si="75"/>
        <v>0</v>
      </c>
      <c r="BY162" s="88">
        <f t="shared" si="76"/>
        <v>0</v>
      </c>
      <c r="BZ162" s="89">
        <f t="shared" si="77"/>
        <v>0</v>
      </c>
      <c r="CA162" s="89">
        <f t="shared" si="85"/>
        <v>0</v>
      </c>
      <c r="CB162" s="89">
        <f t="shared" si="86"/>
        <v>0</v>
      </c>
    </row>
    <row r="163" spans="1:80" x14ac:dyDescent="0.2">
      <c r="A163" s="28">
        <f t="shared" si="84"/>
        <v>154</v>
      </c>
      <c r="B163" s="63" t="s">
        <v>1682</v>
      </c>
      <c r="C163" s="35" t="s">
        <v>315</v>
      </c>
      <c r="D163" s="35" t="s">
        <v>316</v>
      </c>
      <c r="E163" s="35" t="s">
        <v>4</v>
      </c>
      <c r="F163" s="32">
        <v>28100</v>
      </c>
      <c r="G163" s="32">
        <v>34100</v>
      </c>
      <c r="H163" s="32">
        <v>32600</v>
      </c>
      <c r="I163" s="32">
        <v>25300</v>
      </c>
      <c r="J163" s="32">
        <v>15900</v>
      </c>
      <c r="K163" s="32">
        <v>25600</v>
      </c>
      <c r="L163" s="32">
        <v>30700</v>
      </c>
      <c r="M163" s="32">
        <v>40200</v>
      </c>
      <c r="N163" s="32">
        <v>44700</v>
      </c>
      <c r="O163" s="32">
        <v>33400</v>
      </c>
      <c r="P163" s="32">
        <v>28100</v>
      </c>
      <c r="Q163" s="32">
        <v>22800</v>
      </c>
      <c r="R163" s="33">
        <f t="shared" si="78"/>
        <v>361500</v>
      </c>
      <c r="T163" s="47">
        <v>81</v>
      </c>
      <c r="U163" s="47">
        <v>81</v>
      </c>
      <c r="V163" s="47">
        <v>96</v>
      </c>
      <c r="W163" s="47">
        <v>116</v>
      </c>
      <c r="X163" s="47">
        <v>105</v>
      </c>
      <c r="Y163" s="47">
        <v>105</v>
      </c>
      <c r="Z163" s="47">
        <v>137</v>
      </c>
      <c r="AA163" s="47">
        <v>169</v>
      </c>
      <c r="AB163" s="47">
        <v>176</v>
      </c>
      <c r="AC163" s="47">
        <v>152</v>
      </c>
      <c r="AD163" s="47">
        <v>135</v>
      </c>
      <c r="AE163" s="47">
        <v>158</v>
      </c>
      <c r="AF163" s="47">
        <f t="shared" si="63"/>
        <v>1511</v>
      </c>
      <c r="AG163" s="33">
        <f t="shared" si="79"/>
        <v>176</v>
      </c>
      <c r="AH163" s="47">
        <v>0</v>
      </c>
      <c r="AI163" s="47">
        <v>0</v>
      </c>
      <c r="AJ163" s="47">
        <v>0</v>
      </c>
      <c r="AK163" s="47">
        <v>0</v>
      </c>
      <c r="AL163" s="47">
        <v>0</v>
      </c>
      <c r="AM163" s="47">
        <v>0</v>
      </c>
      <c r="AN163" s="47">
        <v>0</v>
      </c>
      <c r="AO163" s="47">
        <v>0</v>
      </c>
      <c r="AP163" s="47">
        <v>0</v>
      </c>
      <c r="AQ163" s="47">
        <v>0</v>
      </c>
      <c r="AR163" s="47">
        <v>0</v>
      </c>
      <c r="AS163" s="47">
        <v>0</v>
      </c>
      <c r="AT163" s="47">
        <f t="shared" si="64"/>
        <v>0</v>
      </c>
      <c r="AV163" s="32">
        <f t="shared" si="61"/>
        <v>3000</v>
      </c>
      <c r="AW163" s="32">
        <f t="shared" si="61"/>
        <v>3000</v>
      </c>
      <c r="AX163" s="32">
        <f t="shared" si="61"/>
        <v>3000</v>
      </c>
      <c r="AY163" s="32">
        <f t="shared" si="61"/>
        <v>3000</v>
      </c>
      <c r="AZ163" s="32">
        <f t="shared" si="61"/>
        <v>3000</v>
      </c>
      <c r="BA163" s="32">
        <f t="shared" si="61"/>
        <v>3000</v>
      </c>
      <c r="BB163" s="32">
        <f t="shared" si="87"/>
        <v>3000</v>
      </c>
      <c r="BC163" s="32">
        <f t="shared" si="87"/>
        <v>3000</v>
      </c>
      <c r="BD163" s="32">
        <f t="shared" si="87"/>
        <v>3000</v>
      </c>
      <c r="BE163" s="32">
        <f t="shared" si="62"/>
        <v>3000</v>
      </c>
      <c r="BF163" s="32">
        <f t="shared" si="62"/>
        <v>3000</v>
      </c>
      <c r="BG163" s="32">
        <f t="shared" si="62"/>
        <v>3000</v>
      </c>
      <c r="BI163" s="48">
        <f t="shared" si="80"/>
        <v>18000</v>
      </c>
      <c r="BJ163" s="49">
        <f t="shared" si="81"/>
        <v>172500</v>
      </c>
      <c r="BK163" s="49">
        <f t="shared" si="82"/>
        <v>18000</v>
      </c>
      <c r="BL163" s="49">
        <f t="shared" si="83"/>
        <v>153000</v>
      </c>
      <c r="BM163" s="54"/>
      <c r="BN163" s="51">
        <f t="shared" si="65"/>
        <v>7367.16</v>
      </c>
      <c r="BO163" s="51">
        <f t="shared" si="66"/>
        <v>4171.1399999999994</v>
      </c>
      <c r="BP163" s="52">
        <f t="shared" si="67"/>
        <v>18027.84</v>
      </c>
      <c r="BQ163" s="52">
        <f t="shared" si="68"/>
        <v>11825.91</v>
      </c>
      <c r="BR163" s="52">
        <f t="shared" si="69"/>
        <v>0</v>
      </c>
      <c r="BS163" s="52">
        <f t="shared" si="70"/>
        <v>0</v>
      </c>
      <c r="BT163" s="51">
        <f t="shared" si="71"/>
        <v>259.68</v>
      </c>
      <c r="BU163" s="51">
        <f t="shared" si="72"/>
        <v>-1895.7784909500001</v>
      </c>
      <c r="BV163" s="52">
        <f t="shared" si="73"/>
        <v>2251.39</v>
      </c>
      <c r="BW163" s="52">
        <f t="shared" si="74"/>
        <v>815.94</v>
      </c>
      <c r="BX163" s="53">
        <f t="shared" si="75"/>
        <v>42823.281509050008</v>
      </c>
      <c r="BY163" s="53">
        <f t="shared" si="76"/>
        <v>4478.9849999999997</v>
      </c>
      <c r="BZ163" s="55">
        <f t="shared" si="77"/>
        <v>1262.7194999999999</v>
      </c>
      <c r="CA163" s="55">
        <f t="shared" si="85"/>
        <v>227.81985762814605</v>
      </c>
      <c r="CB163" s="55">
        <f t="shared" si="86"/>
        <v>48792.805866678151</v>
      </c>
    </row>
    <row r="164" spans="1:80" x14ac:dyDescent="0.2">
      <c r="A164" s="28">
        <f t="shared" si="84"/>
        <v>155</v>
      </c>
      <c r="B164" s="63" t="s">
        <v>1682</v>
      </c>
      <c r="C164" s="35" t="s">
        <v>317</v>
      </c>
      <c r="D164" s="35" t="s">
        <v>318</v>
      </c>
      <c r="E164" s="35" t="s">
        <v>23</v>
      </c>
      <c r="F164" s="32">
        <v>600</v>
      </c>
      <c r="G164" s="32">
        <v>400</v>
      </c>
      <c r="H164" s="32">
        <v>400</v>
      </c>
      <c r="I164" s="32">
        <v>400</v>
      </c>
      <c r="J164" s="32">
        <v>600</v>
      </c>
      <c r="K164" s="32">
        <v>400</v>
      </c>
      <c r="L164" s="32">
        <v>400</v>
      </c>
      <c r="M164" s="32">
        <v>400</v>
      </c>
      <c r="N164" s="32">
        <v>600</v>
      </c>
      <c r="O164" s="32">
        <v>400</v>
      </c>
      <c r="P164" s="32">
        <v>400</v>
      </c>
      <c r="Q164" s="32">
        <v>600</v>
      </c>
      <c r="R164" s="33">
        <f t="shared" si="78"/>
        <v>5600</v>
      </c>
      <c r="T164" s="47">
        <v>0</v>
      </c>
      <c r="U164" s="47">
        <v>0</v>
      </c>
      <c r="V164" s="47">
        <v>0</v>
      </c>
      <c r="W164" s="47">
        <v>0</v>
      </c>
      <c r="X164" s="47">
        <v>0</v>
      </c>
      <c r="Y164" s="47">
        <v>0</v>
      </c>
      <c r="Z164" s="47">
        <v>0</v>
      </c>
      <c r="AA164" s="47">
        <v>0</v>
      </c>
      <c r="AB164" s="47">
        <v>0</v>
      </c>
      <c r="AC164" s="47">
        <v>0</v>
      </c>
      <c r="AD164" s="47">
        <v>0</v>
      </c>
      <c r="AE164" s="47">
        <v>0</v>
      </c>
      <c r="AF164" s="47">
        <f t="shared" si="63"/>
        <v>0</v>
      </c>
      <c r="AG164" s="33">
        <f t="shared" si="79"/>
        <v>0</v>
      </c>
      <c r="AH164" s="47">
        <v>0</v>
      </c>
      <c r="AI164" s="47">
        <v>0</v>
      </c>
      <c r="AJ164" s="47">
        <v>0</v>
      </c>
      <c r="AK164" s="47">
        <v>0</v>
      </c>
      <c r="AL164" s="47">
        <v>0</v>
      </c>
      <c r="AM164" s="47">
        <v>0</v>
      </c>
      <c r="AN164" s="47">
        <v>0</v>
      </c>
      <c r="AO164" s="47">
        <v>0</v>
      </c>
      <c r="AP164" s="47">
        <v>0</v>
      </c>
      <c r="AQ164" s="47">
        <v>0</v>
      </c>
      <c r="AR164" s="47">
        <v>0</v>
      </c>
      <c r="AS164" s="47">
        <v>0</v>
      </c>
      <c r="AT164" s="47">
        <f t="shared" si="64"/>
        <v>0</v>
      </c>
      <c r="AV164" s="32">
        <f t="shared" si="61"/>
        <v>600</v>
      </c>
      <c r="AW164" s="32">
        <f t="shared" si="61"/>
        <v>400</v>
      </c>
      <c r="AX164" s="32">
        <f t="shared" si="61"/>
        <v>400</v>
      </c>
      <c r="AY164" s="32">
        <f t="shared" si="61"/>
        <v>400</v>
      </c>
      <c r="AZ164" s="32">
        <f t="shared" si="61"/>
        <v>600</v>
      </c>
      <c r="BA164" s="32">
        <f t="shared" si="61"/>
        <v>400</v>
      </c>
      <c r="BB164" s="32">
        <f t="shared" si="87"/>
        <v>400</v>
      </c>
      <c r="BC164" s="32">
        <f t="shared" si="87"/>
        <v>400</v>
      </c>
      <c r="BD164" s="32">
        <f t="shared" si="87"/>
        <v>600</v>
      </c>
      <c r="BE164" s="32">
        <f t="shared" si="62"/>
        <v>400</v>
      </c>
      <c r="BF164" s="32">
        <f t="shared" si="62"/>
        <v>400</v>
      </c>
      <c r="BG164" s="32">
        <f t="shared" si="62"/>
        <v>600</v>
      </c>
      <c r="BI164" s="48">
        <f t="shared" si="80"/>
        <v>2800</v>
      </c>
      <c r="BJ164" s="49">
        <f t="shared" si="81"/>
        <v>0</v>
      </c>
      <c r="BK164" s="49">
        <f t="shared" si="82"/>
        <v>2800</v>
      </c>
      <c r="BL164" s="49">
        <f t="shared" si="83"/>
        <v>0</v>
      </c>
      <c r="BM164" s="54"/>
      <c r="BN164" s="51">
        <f t="shared" si="65"/>
        <v>277.67599999999999</v>
      </c>
      <c r="BO164" s="51">
        <f t="shared" si="66"/>
        <v>235.67599999999999</v>
      </c>
      <c r="BP164" s="52">
        <f t="shared" si="67"/>
        <v>0</v>
      </c>
      <c r="BQ164" s="52">
        <f t="shared" si="68"/>
        <v>0</v>
      </c>
      <c r="BR164" s="52">
        <f t="shared" si="69"/>
        <v>0</v>
      </c>
      <c r="BS164" s="52">
        <f t="shared" si="70"/>
        <v>0</v>
      </c>
      <c r="BT164" s="51">
        <f t="shared" si="71"/>
        <v>259.68</v>
      </c>
      <c r="BU164" s="51">
        <f t="shared" si="72"/>
        <v>-35.184551479999996</v>
      </c>
      <c r="BV164" s="52">
        <f t="shared" si="73"/>
        <v>0</v>
      </c>
      <c r="BW164" s="52">
        <f t="shared" si="74"/>
        <v>0</v>
      </c>
      <c r="BX164" s="53">
        <f t="shared" si="75"/>
        <v>737.84744851999994</v>
      </c>
      <c r="BY164" s="53">
        <f t="shared" si="76"/>
        <v>69.384</v>
      </c>
      <c r="BZ164" s="55">
        <f t="shared" si="77"/>
        <v>19.5608</v>
      </c>
      <c r="CA164" s="55">
        <f t="shared" si="85"/>
        <v>3.9253484261263996</v>
      </c>
      <c r="CB164" s="55">
        <f t="shared" si="86"/>
        <v>830.71759694612638</v>
      </c>
    </row>
    <row r="165" spans="1:80" x14ac:dyDescent="0.2">
      <c r="A165" s="28">
        <f t="shared" si="84"/>
        <v>156</v>
      </c>
      <c r="B165" s="63" t="s">
        <v>1682</v>
      </c>
      <c r="C165" s="35" t="s">
        <v>319</v>
      </c>
      <c r="D165" s="35" t="s">
        <v>320</v>
      </c>
      <c r="E165" s="35" t="s">
        <v>19</v>
      </c>
      <c r="F165" s="32">
        <v>283</v>
      </c>
      <c r="G165" s="32">
        <v>218</v>
      </c>
      <c r="H165" s="32">
        <v>226</v>
      </c>
      <c r="I165" s="32">
        <v>88</v>
      </c>
      <c r="J165" s="32">
        <v>634</v>
      </c>
      <c r="K165" s="32">
        <v>1276</v>
      </c>
      <c r="L165" s="32">
        <v>1457</v>
      </c>
      <c r="M165" s="32">
        <v>1270</v>
      </c>
      <c r="N165" s="32">
        <v>785</v>
      </c>
      <c r="O165" s="32">
        <v>645</v>
      </c>
      <c r="P165" s="32">
        <v>214</v>
      </c>
      <c r="Q165" s="32">
        <v>159</v>
      </c>
      <c r="R165" s="33">
        <f t="shared" si="78"/>
        <v>7255</v>
      </c>
      <c r="T165" s="47">
        <v>0</v>
      </c>
      <c r="U165" s="47">
        <v>0</v>
      </c>
      <c r="V165" s="47">
        <v>0</v>
      </c>
      <c r="W165" s="47">
        <v>0</v>
      </c>
      <c r="X165" s="47">
        <v>0</v>
      </c>
      <c r="Y165" s="47">
        <v>0</v>
      </c>
      <c r="Z165" s="47">
        <v>0</v>
      </c>
      <c r="AA165" s="47">
        <v>0</v>
      </c>
      <c r="AB165" s="47">
        <v>0</v>
      </c>
      <c r="AC165" s="47">
        <v>0</v>
      </c>
      <c r="AD165" s="47">
        <v>0</v>
      </c>
      <c r="AE165" s="47">
        <v>0</v>
      </c>
      <c r="AF165" s="47">
        <f t="shared" si="63"/>
        <v>0</v>
      </c>
      <c r="AG165" s="33">
        <f t="shared" si="79"/>
        <v>0</v>
      </c>
      <c r="AH165" s="47">
        <v>0</v>
      </c>
      <c r="AI165" s="47">
        <v>0</v>
      </c>
      <c r="AJ165" s="47">
        <v>0</v>
      </c>
      <c r="AK165" s="47">
        <v>0</v>
      </c>
      <c r="AL165" s="47">
        <v>0</v>
      </c>
      <c r="AM165" s="47">
        <v>0</v>
      </c>
      <c r="AN165" s="47">
        <v>0</v>
      </c>
      <c r="AO165" s="47">
        <v>0</v>
      </c>
      <c r="AP165" s="47">
        <v>0</v>
      </c>
      <c r="AQ165" s="47">
        <v>0</v>
      </c>
      <c r="AR165" s="47">
        <v>0</v>
      </c>
      <c r="AS165" s="47">
        <v>0</v>
      </c>
      <c r="AT165" s="47">
        <f t="shared" si="64"/>
        <v>0</v>
      </c>
      <c r="AV165" s="32">
        <f t="shared" si="61"/>
        <v>283</v>
      </c>
      <c r="AW165" s="32">
        <f t="shared" si="61"/>
        <v>218</v>
      </c>
      <c r="AX165" s="32">
        <f t="shared" si="61"/>
        <v>226</v>
      </c>
      <c r="AY165" s="32">
        <f t="shared" si="61"/>
        <v>88</v>
      </c>
      <c r="AZ165" s="32">
        <f t="shared" si="61"/>
        <v>634</v>
      </c>
      <c r="BA165" s="32">
        <f t="shared" si="61"/>
        <v>1276</v>
      </c>
      <c r="BB165" s="32">
        <f t="shared" si="87"/>
        <v>1457</v>
      </c>
      <c r="BC165" s="32">
        <f t="shared" si="87"/>
        <v>1270</v>
      </c>
      <c r="BD165" s="32">
        <f t="shared" si="87"/>
        <v>785</v>
      </c>
      <c r="BE165" s="32">
        <f t="shared" si="62"/>
        <v>645</v>
      </c>
      <c r="BF165" s="32">
        <f t="shared" si="62"/>
        <v>214</v>
      </c>
      <c r="BG165" s="32">
        <f t="shared" si="62"/>
        <v>159</v>
      </c>
      <c r="BI165" s="48">
        <f t="shared" si="80"/>
        <v>6067</v>
      </c>
      <c r="BJ165" s="49">
        <f t="shared" si="81"/>
        <v>0</v>
      </c>
      <c r="BK165" s="49">
        <f t="shared" si="82"/>
        <v>1188</v>
      </c>
      <c r="BL165" s="49">
        <f t="shared" si="83"/>
        <v>0</v>
      </c>
      <c r="BM165" s="54"/>
      <c r="BN165" s="51">
        <f t="shared" si="65"/>
        <v>601.66438999999991</v>
      </c>
      <c r="BO165" s="51">
        <f t="shared" si="66"/>
        <v>99.993959999999987</v>
      </c>
      <c r="BP165" s="52">
        <f t="shared" si="67"/>
        <v>0</v>
      </c>
      <c r="BQ165" s="52">
        <f t="shared" si="68"/>
        <v>0</v>
      </c>
      <c r="BR165" s="52">
        <f t="shared" si="69"/>
        <v>0</v>
      </c>
      <c r="BS165" s="52">
        <f t="shared" si="70"/>
        <v>0</v>
      </c>
      <c r="BT165" s="51">
        <f t="shared" si="71"/>
        <v>259.68</v>
      </c>
      <c r="BU165" s="51">
        <f t="shared" si="72"/>
        <v>-43.75531500025</v>
      </c>
      <c r="BV165" s="52">
        <f t="shared" si="73"/>
        <v>0</v>
      </c>
      <c r="BW165" s="52">
        <f t="shared" si="74"/>
        <v>0</v>
      </c>
      <c r="BX165" s="53">
        <f t="shared" si="75"/>
        <v>917.58303499975</v>
      </c>
      <c r="BY165" s="53">
        <f t="shared" si="76"/>
        <v>89.889449999999997</v>
      </c>
      <c r="BZ165" s="55">
        <f t="shared" si="77"/>
        <v>25.341715000000001</v>
      </c>
      <c r="CA165" s="55">
        <f t="shared" si="85"/>
        <v>4.8815417461986703</v>
      </c>
      <c r="CB165" s="55">
        <f t="shared" si="86"/>
        <v>1037.6957417459487</v>
      </c>
    </row>
    <row r="166" spans="1:80" x14ac:dyDescent="0.2">
      <c r="A166" s="28">
        <f t="shared" si="84"/>
        <v>157</v>
      </c>
      <c r="B166" s="63" t="s">
        <v>1682</v>
      </c>
      <c r="C166" s="35" t="s">
        <v>321</v>
      </c>
      <c r="D166" s="35" t="s">
        <v>322</v>
      </c>
      <c r="E166" s="35" t="s">
        <v>1</v>
      </c>
      <c r="F166" s="32">
        <v>2300</v>
      </c>
      <c r="G166" s="32">
        <v>2900</v>
      </c>
      <c r="H166" s="32">
        <v>2600</v>
      </c>
      <c r="I166" s="32">
        <v>2500</v>
      </c>
      <c r="J166" s="32">
        <v>1400</v>
      </c>
      <c r="K166" s="32">
        <v>1800</v>
      </c>
      <c r="L166" s="32">
        <v>1800</v>
      </c>
      <c r="M166" s="32">
        <v>900</v>
      </c>
      <c r="N166" s="32">
        <v>700</v>
      </c>
      <c r="O166" s="32">
        <v>900</v>
      </c>
      <c r="P166" s="32">
        <v>1300</v>
      </c>
      <c r="Q166" s="32">
        <v>1200</v>
      </c>
      <c r="R166" s="33">
        <f t="shared" si="78"/>
        <v>20300</v>
      </c>
      <c r="T166" s="47">
        <v>0</v>
      </c>
      <c r="U166" s="47">
        <v>5</v>
      </c>
      <c r="V166" s="47">
        <v>4</v>
      </c>
      <c r="W166" s="47">
        <v>0</v>
      </c>
      <c r="X166" s="47">
        <v>0</v>
      </c>
      <c r="Y166" s="47">
        <v>0</v>
      </c>
      <c r="Z166" s="47">
        <v>0</v>
      </c>
      <c r="AA166" s="47">
        <v>3</v>
      </c>
      <c r="AB166" s="47">
        <v>0</v>
      </c>
      <c r="AC166" s="47">
        <v>0</v>
      </c>
      <c r="AD166" s="47">
        <v>0</v>
      </c>
      <c r="AE166" s="47">
        <v>0</v>
      </c>
      <c r="AF166" s="47">
        <f t="shared" si="63"/>
        <v>12</v>
      </c>
      <c r="AG166" s="33">
        <f t="shared" si="79"/>
        <v>5</v>
      </c>
      <c r="AH166" s="47">
        <v>0</v>
      </c>
      <c r="AI166" s="47">
        <v>0</v>
      </c>
      <c r="AJ166" s="47">
        <v>0</v>
      </c>
      <c r="AK166" s="47">
        <v>0</v>
      </c>
      <c r="AL166" s="47">
        <v>0</v>
      </c>
      <c r="AM166" s="47">
        <v>0</v>
      </c>
      <c r="AN166" s="47">
        <v>0</v>
      </c>
      <c r="AO166" s="47">
        <v>0</v>
      </c>
      <c r="AP166" s="47">
        <v>0</v>
      </c>
      <c r="AQ166" s="47">
        <v>0</v>
      </c>
      <c r="AR166" s="47">
        <v>0</v>
      </c>
      <c r="AS166" s="47">
        <v>0</v>
      </c>
      <c r="AT166" s="47">
        <f t="shared" si="64"/>
        <v>0</v>
      </c>
      <c r="AV166" s="32">
        <f t="shared" si="61"/>
        <v>2300</v>
      </c>
      <c r="AW166" s="32">
        <f t="shared" si="61"/>
        <v>2900</v>
      </c>
      <c r="AX166" s="32">
        <f t="shared" si="61"/>
        <v>2600</v>
      </c>
      <c r="AY166" s="32">
        <f t="shared" si="61"/>
        <v>2500</v>
      </c>
      <c r="AZ166" s="32">
        <f t="shared" si="61"/>
        <v>1400</v>
      </c>
      <c r="BA166" s="32">
        <f t="shared" si="61"/>
        <v>1800</v>
      </c>
      <c r="BB166" s="32">
        <f t="shared" si="87"/>
        <v>1800</v>
      </c>
      <c r="BC166" s="32">
        <f t="shared" si="87"/>
        <v>900</v>
      </c>
      <c r="BD166" s="32">
        <f t="shared" si="87"/>
        <v>700</v>
      </c>
      <c r="BE166" s="32">
        <f t="shared" si="62"/>
        <v>900</v>
      </c>
      <c r="BF166" s="32">
        <f t="shared" si="62"/>
        <v>1300</v>
      </c>
      <c r="BG166" s="32">
        <f t="shared" si="62"/>
        <v>1200</v>
      </c>
      <c r="BI166" s="48">
        <f t="shared" si="80"/>
        <v>7500</v>
      </c>
      <c r="BJ166" s="49">
        <f t="shared" si="81"/>
        <v>0</v>
      </c>
      <c r="BK166" s="49">
        <f t="shared" si="82"/>
        <v>12800</v>
      </c>
      <c r="BL166" s="49">
        <f t="shared" si="83"/>
        <v>0</v>
      </c>
      <c r="BM166" s="54"/>
      <c r="BN166" s="51">
        <f t="shared" si="65"/>
        <v>743.77499999999998</v>
      </c>
      <c r="BO166" s="51">
        <f t="shared" si="66"/>
        <v>1077.376</v>
      </c>
      <c r="BP166" s="52">
        <f t="shared" si="67"/>
        <v>64.08</v>
      </c>
      <c r="BQ166" s="52">
        <f t="shared" si="68"/>
        <v>159.57</v>
      </c>
      <c r="BR166" s="52">
        <f t="shared" si="69"/>
        <v>0</v>
      </c>
      <c r="BS166" s="52">
        <f t="shared" si="70"/>
        <v>0</v>
      </c>
      <c r="BT166" s="51">
        <f t="shared" si="71"/>
        <v>259.68</v>
      </c>
      <c r="BU166" s="51">
        <f t="shared" si="72"/>
        <v>-104.88845271499999</v>
      </c>
      <c r="BV166" s="52">
        <f t="shared" si="73"/>
        <v>17.88</v>
      </c>
      <c r="BW166" s="52">
        <f t="shared" si="74"/>
        <v>6.48</v>
      </c>
      <c r="BX166" s="53">
        <f t="shared" si="75"/>
        <v>2223.952547285</v>
      </c>
      <c r="BY166" s="53">
        <f t="shared" si="76"/>
        <v>251.517</v>
      </c>
      <c r="BZ166" s="55">
        <f t="shared" si="77"/>
        <v>70.907899999999998</v>
      </c>
      <c r="CA166" s="55">
        <f t="shared" si="85"/>
        <v>11.8314275515562</v>
      </c>
      <c r="CB166" s="55">
        <f t="shared" si="86"/>
        <v>2558.2088748365563</v>
      </c>
    </row>
    <row r="167" spans="1:80" x14ac:dyDescent="0.2">
      <c r="A167" s="28">
        <f t="shared" si="84"/>
        <v>158</v>
      </c>
      <c r="B167" s="63" t="s">
        <v>1682</v>
      </c>
      <c r="C167" s="35" t="s">
        <v>323</v>
      </c>
      <c r="D167" s="35" t="s">
        <v>324</v>
      </c>
      <c r="E167" s="35" t="s">
        <v>0</v>
      </c>
      <c r="F167" s="32">
        <v>0</v>
      </c>
      <c r="G167" s="32">
        <v>0</v>
      </c>
      <c r="H167" s="32">
        <v>0</v>
      </c>
      <c r="I167" s="32">
        <v>0</v>
      </c>
      <c r="J167" s="32">
        <v>0</v>
      </c>
      <c r="K167" s="32">
        <v>0</v>
      </c>
      <c r="L167" s="32">
        <v>0</v>
      </c>
      <c r="M167" s="32">
        <v>0</v>
      </c>
      <c r="N167" s="32">
        <v>0</v>
      </c>
      <c r="O167" s="32">
        <v>0</v>
      </c>
      <c r="P167" s="32">
        <v>0</v>
      </c>
      <c r="Q167" s="32">
        <v>40</v>
      </c>
      <c r="R167" s="33">
        <f t="shared" si="78"/>
        <v>40</v>
      </c>
      <c r="T167" s="47"/>
      <c r="U167" s="47"/>
      <c r="V167" s="47"/>
      <c r="W167" s="47"/>
      <c r="X167" s="47"/>
      <c r="Y167" s="47"/>
      <c r="Z167" s="47"/>
      <c r="AA167" s="47"/>
      <c r="AB167" s="47"/>
      <c r="AC167" s="47"/>
      <c r="AD167" s="47"/>
      <c r="AE167" s="47">
        <v>0</v>
      </c>
      <c r="AF167" s="47">
        <f t="shared" si="63"/>
        <v>0</v>
      </c>
      <c r="AG167" s="33">
        <f t="shared" si="79"/>
        <v>0</v>
      </c>
      <c r="AH167" s="47">
        <v>0</v>
      </c>
      <c r="AI167" s="47">
        <v>0</v>
      </c>
      <c r="AJ167" s="47">
        <v>0</v>
      </c>
      <c r="AK167" s="47">
        <v>0</v>
      </c>
      <c r="AL167" s="47">
        <v>0</v>
      </c>
      <c r="AM167" s="47">
        <v>0</v>
      </c>
      <c r="AN167" s="47">
        <v>0</v>
      </c>
      <c r="AO167" s="47">
        <v>0</v>
      </c>
      <c r="AP167" s="47">
        <v>0</v>
      </c>
      <c r="AQ167" s="47">
        <v>0</v>
      </c>
      <c r="AR167" s="47">
        <v>0</v>
      </c>
      <c r="AS167" s="47">
        <v>0</v>
      </c>
      <c r="AT167" s="47">
        <f t="shared" si="64"/>
        <v>0</v>
      </c>
      <c r="AV167" s="32">
        <f t="shared" si="61"/>
        <v>0</v>
      </c>
      <c r="AW167" s="32">
        <f t="shared" si="61"/>
        <v>0</v>
      </c>
      <c r="AX167" s="32">
        <f t="shared" si="61"/>
        <v>0</v>
      </c>
      <c r="AY167" s="32">
        <f t="shared" si="61"/>
        <v>0</v>
      </c>
      <c r="AZ167" s="32">
        <f t="shared" si="61"/>
        <v>0</v>
      </c>
      <c r="BA167" s="32">
        <f t="shared" si="61"/>
        <v>0</v>
      </c>
      <c r="BB167" s="32">
        <f t="shared" si="87"/>
        <v>0</v>
      </c>
      <c r="BC167" s="32">
        <f t="shared" si="87"/>
        <v>0</v>
      </c>
      <c r="BD167" s="32">
        <f t="shared" si="87"/>
        <v>0</v>
      </c>
      <c r="BE167" s="32">
        <f t="shared" si="62"/>
        <v>0</v>
      </c>
      <c r="BF167" s="32">
        <f t="shared" si="62"/>
        <v>0</v>
      </c>
      <c r="BG167" s="32">
        <f t="shared" si="62"/>
        <v>40</v>
      </c>
      <c r="BI167" s="48">
        <f t="shared" si="80"/>
        <v>0</v>
      </c>
      <c r="BJ167" s="49">
        <f t="shared" si="81"/>
        <v>0</v>
      </c>
      <c r="BK167" s="49">
        <f t="shared" si="82"/>
        <v>40</v>
      </c>
      <c r="BL167" s="49">
        <f t="shared" si="83"/>
        <v>0</v>
      </c>
      <c r="BM167" s="54"/>
      <c r="BN167" s="51">
        <f t="shared" si="65"/>
        <v>0</v>
      </c>
      <c r="BO167" s="51">
        <f t="shared" si="66"/>
        <v>3.3667999999999996</v>
      </c>
      <c r="BP167" s="52">
        <f t="shared" si="67"/>
        <v>0</v>
      </c>
      <c r="BQ167" s="52">
        <f t="shared" si="68"/>
        <v>0</v>
      </c>
      <c r="BR167" s="52">
        <f t="shared" si="69"/>
        <v>0</v>
      </c>
      <c r="BS167" s="52">
        <f t="shared" si="70"/>
        <v>0</v>
      </c>
      <c r="BT167" s="51">
        <f t="shared" si="71"/>
        <v>259.68</v>
      </c>
      <c r="BU167" s="51">
        <f t="shared" si="72"/>
        <v>-11.972575102</v>
      </c>
      <c r="BV167" s="52">
        <f t="shared" si="73"/>
        <v>0</v>
      </c>
      <c r="BW167" s="52">
        <f t="shared" si="74"/>
        <v>0</v>
      </c>
      <c r="BX167" s="53">
        <f t="shared" si="75"/>
        <v>251.07422489800001</v>
      </c>
      <c r="BY167" s="53">
        <f t="shared" si="76"/>
        <v>0.49559999999999998</v>
      </c>
      <c r="BZ167" s="55">
        <f t="shared" si="77"/>
        <v>0.13972000000000001</v>
      </c>
      <c r="CA167" s="55">
        <f t="shared" si="85"/>
        <v>1.3357148764573601</v>
      </c>
      <c r="CB167" s="55">
        <f t="shared" si="86"/>
        <v>253.04525977445738</v>
      </c>
    </row>
    <row r="168" spans="1:80" x14ac:dyDescent="0.2">
      <c r="A168" s="28">
        <f t="shared" si="84"/>
        <v>159</v>
      </c>
      <c r="B168" s="63" t="s">
        <v>1682</v>
      </c>
      <c r="C168" s="35" t="s">
        <v>1408</v>
      </c>
      <c r="D168" s="35" t="s">
        <v>1413</v>
      </c>
      <c r="E168" s="35" t="s">
        <v>24</v>
      </c>
      <c r="F168" s="32">
        <v>1127</v>
      </c>
      <c r="G168" s="32">
        <v>519</v>
      </c>
      <c r="H168" s="32">
        <v>461</v>
      </c>
      <c r="I168" s="32">
        <v>586</v>
      </c>
      <c r="J168" s="32">
        <v>322</v>
      </c>
      <c r="K168" s="32">
        <v>177</v>
      </c>
      <c r="L168" s="32">
        <v>203</v>
      </c>
      <c r="M168" s="32">
        <v>193</v>
      </c>
      <c r="N168" s="32">
        <v>197</v>
      </c>
      <c r="O168" s="32">
        <v>0</v>
      </c>
      <c r="P168" s="32">
        <v>251</v>
      </c>
      <c r="Q168" s="32">
        <v>96</v>
      </c>
      <c r="R168" s="33">
        <f t="shared" si="78"/>
        <v>4132</v>
      </c>
      <c r="T168" s="47">
        <v>0</v>
      </c>
      <c r="U168" s="47">
        <v>0</v>
      </c>
      <c r="V168" s="47">
        <v>0</v>
      </c>
      <c r="W168" s="47">
        <v>0</v>
      </c>
      <c r="X168" s="47">
        <v>0</v>
      </c>
      <c r="Y168" s="47">
        <v>0</v>
      </c>
      <c r="Z168" s="47">
        <v>0</v>
      </c>
      <c r="AA168" s="47">
        <v>0</v>
      </c>
      <c r="AB168" s="47">
        <v>0</v>
      </c>
      <c r="AC168" s="47"/>
      <c r="AD168" s="47">
        <v>0</v>
      </c>
      <c r="AE168" s="47">
        <v>0</v>
      </c>
      <c r="AF168" s="47">
        <f t="shared" si="63"/>
        <v>0</v>
      </c>
      <c r="AG168" s="33">
        <f t="shared" si="79"/>
        <v>0</v>
      </c>
      <c r="AH168" s="47">
        <v>0</v>
      </c>
      <c r="AI168" s="47">
        <v>0</v>
      </c>
      <c r="AJ168" s="47">
        <v>0</v>
      </c>
      <c r="AK168" s="47">
        <v>0</v>
      </c>
      <c r="AL168" s="47">
        <v>0</v>
      </c>
      <c r="AM168" s="47">
        <v>0</v>
      </c>
      <c r="AN168" s="47">
        <v>0</v>
      </c>
      <c r="AO168" s="47">
        <v>0</v>
      </c>
      <c r="AP168" s="47">
        <v>0</v>
      </c>
      <c r="AQ168" s="47">
        <v>0</v>
      </c>
      <c r="AR168" s="47">
        <v>0</v>
      </c>
      <c r="AS168" s="47">
        <v>0</v>
      </c>
      <c r="AT168" s="47">
        <f t="shared" si="64"/>
        <v>0</v>
      </c>
      <c r="AV168" s="32">
        <f t="shared" si="61"/>
        <v>1127</v>
      </c>
      <c r="AW168" s="32">
        <f t="shared" si="61"/>
        <v>519</v>
      </c>
      <c r="AX168" s="32">
        <f t="shared" si="61"/>
        <v>461</v>
      </c>
      <c r="AY168" s="32">
        <f t="shared" si="61"/>
        <v>586</v>
      </c>
      <c r="AZ168" s="32">
        <f t="shared" si="61"/>
        <v>322</v>
      </c>
      <c r="BA168" s="32">
        <f t="shared" si="61"/>
        <v>177</v>
      </c>
      <c r="BB168" s="32">
        <f t="shared" si="87"/>
        <v>203</v>
      </c>
      <c r="BC168" s="32">
        <f t="shared" si="87"/>
        <v>193</v>
      </c>
      <c r="BD168" s="32">
        <f t="shared" si="87"/>
        <v>197</v>
      </c>
      <c r="BE168" s="32">
        <f t="shared" si="62"/>
        <v>0</v>
      </c>
      <c r="BF168" s="32">
        <f t="shared" si="62"/>
        <v>251</v>
      </c>
      <c r="BG168" s="32">
        <f t="shared" si="62"/>
        <v>96</v>
      </c>
      <c r="BI168" s="48">
        <f t="shared" si="80"/>
        <v>1092</v>
      </c>
      <c r="BJ168" s="49">
        <f t="shared" si="81"/>
        <v>0</v>
      </c>
      <c r="BK168" s="49">
        <f t="shared" si="82"/>
        <v>3040</v>
      </c>
      <c r="BL168" s="49">
        <f t="shared" si="83"/>
        <v>0</v>
      </c>
      <c r="BM168" s="54"/>
      <c r="BN168" s="51">
        <f t="shared" si="65"/>
        <v>108.29364</v>
      </c>
      <c r="BO168" s="51">
        <f t="shared" si="66"/>
        <v>255.87679999999997</v>
      </c>
      <c r="BP168" s="52">
        <f t="shared" si="67"/>
        <v>0</v>
      </c>
      <c r="BQ168" s="52">
        <f t="shared" si="68"/>
        <v>0</v>
      </c>
      <c r="BR168" s="52">
        <f t="shared" si="69"/>
        <v>0</v>
      </c>
      <c r="BS168" s="52">
        <f t="shared" si="70"/>
        <v>0</v>
      </c>
      <c r="BT168" s="51">
        <f t="shared" si="71"/>
        <v>259.68</v>
      </c>
      <c r="BU168" s="51">
        <f t="shared" si="72"/>
        <v>-28.394552776599998</v>
      </c>
      <c r="BV168" s="52">
        <f t="shared" si="73"/>
        <v>0</v>
      </c>
      <c r="BW168" s="52">
        <f t="shared" si="74"/>
        <v>0</v>
      </c>
      <c r="BX168" s="53">
        <f t="shared" si="75"/>
        <v>595.45588722339994</v>
      </c>
      <c r="BY168" s="53">
        <f t="shared" si="76"/>
        <v>51.195480000000003</v>
      </c>
      <c r="BZ168" s="55">
        <f t="shared" si="77"/>
        <v>14.433076</v>
      </c>
      <c r="CA168" s="55">
        <f t="shared" si="85"/>
        <v>3.1678253200284878</v>
      </c>
      <c r="CB168" s="55">
        <f t="shared" si="86"/>
        <v>664.25226854342839</v>
      </c>
    </row>
    <row r="169" spans="1:80" x14ac:dyDescent="0.2">
      <c r="A169" s="28">
        <f t="shared" si="84"/>
        <v>160</v>
      </c>
      <c r="B169" s="63" t="s">
        <v>1682</v>
      </c>
      <c r="C169" s="35" t="s">
        <v>325</v>
      </c>
      <c r="D169" s="35" t="s">
        <v>326</v>
      </c>
      <c r="E169" s="35" t="s">
        <v>23</v>
      </c>
      <c r="F169" s="32">
        <v>460</v>
      </c>
      <c r="G169" s="32">
        <v>406</v>
      </c>
      <c r="H169" s="32">
        <v>427</v>
      </c>
      <c r="I169" s="32">
        <v>365</v>
      </c>
      <c r="J169" s="32">
        <v>253</v>
      </c>
      <c r="K169" s="32">
        <v>362</v>
      </c>
      <c r="L169" s="32">
        <v>317</v>
      </c>
      <c r="M169" s="32">
        <v>220</v>
      </c>
      <c r="N169" s="32">
        <v>581</v>
      </c>
      <c r="O169" s="32">
        <v>561</v>
      </c>
      <c r="P169" s="32">
        <v>522</v>
      </c>
      <c r="Q169" s="32">
        <v>509</v>
      </c>
      <c r="R169" s="33">
        <f t="shared" si="78"/>
        <v>4983</v>
      </c>
      <c r="T169" s="47">
        <v>0</v>
      </c>
      <c r="U169" s="47">
        <v>0</v>
      </c>
      <c r="V169" s="47">
        <v>0</v>
      </c>
      <c r="W169" s="47">
        <v>0</v>
      </c>
      <c r="X169" s="47">
        <v>0</v>
      </c>
      <c r="Y169" s="47">
        <v>0</v>
      </c>
      <c r="Z169" s="47">
        <v>0</v>
      </c>
      <c r="AA169" s="47">
        <v>0</v>
      </c>
      <c r="AB169" s="47">
        <v>0</v>
      </c>
      <c r="AC169" s="47">
        <v>0</v>
      </c>
      <c r="AD169" s="47">
        <v>0</v>
      </c>
      <c r="AE169" s="47">
        <v>0</v>
      </c>
      <c r="AF169" s="47">
        <f t="shared" si="63"/>
        <v>0</v>
      </c>
      <c r="AG169" s="33">
        <f t="shared" si="79"/>
        <v>0</v>
      </c>
      <c r="AH169" s="47">
        <v>0</v>
      </c>
      <c r="AI169" s="47">
        <v>0</v>
      </c>
      <c r="AJ169" s="47">
        <v>0</v>
      </c>
      <c r="AK169" s="47">
        <v>0</v>
      </c>
      <c r="AL169" s="47">
        <v>0</v>
      </c>
      <c r="AM169" s="47">
        <v>0</v>
      </c>
      <c r="AN169" s="47">
        <v>0</v>
      </c>
      <c r="AO169" s="47">
        <v>0</v>
      </c>
      <c r="AP169" s="47">
        <v>0</v>
      </c>
      <c r="AQ169" s="47">
        <v>0</v>
      </c>
      <c r="AR169" s="47">
        <v>0</v>
      </c>
      <c r="AS169" s="47">
        <v>0</v>
      </c>
      <c r="AT169" s="47">
        <f t="shared" si="64"/>
        <v>0</v>
      </c>
      <c r="AV169" s="32">
        <f t="shared" ref="AV169:BD210" si="88">IF(F169&gt;3000,3000,F169)</f>
        <v>460</v>
      </c>
      <c r="AW169" s="32">
        <f t="shared" si="88"/>
        <v>406</v>
      </c>
      <c r="AX169" s="32">
        <f t="shared" si="88"/>
        <v>427</v>
      </c>
      <c r="AY169" s="32">
        <f t="shared" si="88"/>
        <v>365</v>
      </c>
      <c r="AZ169" s="32">
        <f t="shared" si="88"/>
        <v>253</v>
      </c>
      <c r="BA169" s="32">
        <f t="shared" si="88"/>
        <v>362</v>
      </c>
      <c r="BB169" s="32">
        <f t="shared" si="87"/>
        <v>317</v>
      </c>
      <c r="BC169" s="32">
        <f t="shared" si="87"/>
        <v>220</v>
      </c>
      <c r="BD169" s="32">
        <f t="shared" si="87"/>
        <v>581</v>
      </c>
      <c r="BE169" s="32">
        <f t="shared" si="62"/>
        <v>561</v>
      </c>
      <c r="BF169" s="32">
        <f t="shared" si="62"/>
        <v>522</v>
      </c>
      <c r="BG169" s="32">
        <f t="shared" si="62"/>
        <v>509</v>
      </c>
      <c r="BI169" s="48">
        <f t="shared" si="80"/>
        <v>2294</v>
      </c>
      <c r="BJ169" s="49">
        <f t="shared" si="81"/>
        <v>0</v>
      </c>
      <c r="BK169" s="49">
        <f t="shared" si="82"/>
        <v>2689</v>
      </c>
      <c r="BL169" s="49">
        <f t="shared" si="83"/>
        <v>0</v>
      </c>
      <c r="BM169" s="54"/>
      <c r="BN169" s="51">
        <f t="shared" si="65"/>
        <v>227.49597999999997</v>
      </c>
      <c r="BO169" s="51">
        <f t="shared" si="66"/>
        <v>226.33312999999998</v>
      </c>
      <c r="BP169" s="52">
        <f t="shared" si="67"/>
        <v>0</v>
      </c>
      <c r="BQ169" s="52">
        <f t="shared" si="68"/>
        <v>0</v>
      </c>
      <c r="BR169" s="52">
        <f t="shared" si="69"/>
        <v>0</v>
      </c>
      <c r="BS169" s="52">
        <f t="shared" si="70"/>
        <v>0</v>
      </c>
      <c r="BT169" s="51">
        <f t="shared" si="71"/>
        <v>259.68</v>
      </c>
      <c r="BU169" s="51">
        <f t="shared" si="72"/>
        <v>-32.475367141649997</v>
      </c>
      <c r="BV169" s="52">
        <f t="shared" si="73"/>
        <v>0</v>
      </c>
      <c r="BW169" s="52">
        <f t="shared" si="74"/>
        <v>0</v>
      </c>
      <c r="BX169" s="53">
        <f t="shared" si="75"/>
        <v>681.03374285835002</v>
      </c>
      <c r="BY169" s="53">
        <f t="shared" si="76"/>
        <v>61.739370000000001</v>
      </c>
      <c r="BZ169" s="55">
        <f t="shared" si="77"/>
        <v>17.405619000000002</v>
      </c>
      <c r="CA169" s="55">
        <f t="shared" si="85"/>
        <v>3.623099512006422</v>
      </c>
      <c r="CB169" s="55">
        <f t="shared" si="86"/>
        <v>763.80183137035647</v>
      </c>
    </row>
    <row r="170" spans="1:80" x14ac:dyDescent="0.2">
      <c r="A170" s="28">
        <f t="shared" si="84"/>
        <v>161</v>
      </c>
      <c r="B170" s="63" t="s">
        <v>1682</v>
      </c>
      <c r="C170" s="35" t="s">
        <v>327</v>
      </c>
      <c r="D170" s="35" t="s">
        <v>328</v>
      </c>
      <c r="E170" s="35" t="s">
        <v>22</v>
      </c>
      <c r="F170" s="32">
        <v>26000</v>
      </c>
      <c r="G170" s="32">
        <v>25500</v>
      </c>
      <c r="H170" s="32">
        <v>25000</v>
      </c>
      <c r="I170" s="32">
        <v>13500</v>
      </c>
      <c r="J170" s="32">
        <v>24000</v>
      </c>
      <c r="K170" s="32">
        <v>29500</v>
      </c>
      <c r="L170" s="32">
        <v>36000</v>
      </c>
      <c r="M170" s="32">
        <v>30500</v>
      </c>
      <c r="N170" s="32">
        <v>31500</v>
      </c>
      <c r="O170" s="32">
        <v>21000</v>
      </c>
      <c r="P170" s="32">
        <v>18500</v>
      </c>
      <c r="Q170" s="32">
        <v>28000</v>
      </c>
      <c r="R170" s="33">
        <f t="shared" si="78"/>
        <v>309000</v>
      </c>
      <c r="T170" s="47">
        <v>87</v>
      </c>
      <c r="U170" s="47">
        <v>100</v>
      </c>
      <c r="V170" s="47">
        <v>90</v>
      </c>
      <c r="W170" s="47">
        <v>65</v>
      </c>
      <c r="X170" s="47">
        <v>113</v>
      </c>
      <c r="Y170" s="47">
        <v>115</v>
      </c>
      <c r="Z170" s="47">
        <v>131</v>
      </c>
      <c r="AA170" s="47">
        <v>143</v>
      </c>
      <c r="AB170" s="47">
        <v>94</v>
      </c>
      <c r="AC170" s="47">
        <v>76</v>
      </c>
      <c r="AD170" s="47">
        <v>57</v>
      </c>
      <c r="AE170" s="47">
        <v>57</v>
      </c>
      <c r="AF170" s="47">
        <f t="shared" si="63"/>
        <v>1128</v>
      </c>
      <c r="AG170" s="33">
        <f t="shared" si="79"/>
        <v>143</v>
      </c>
      <c r="AH170" s="47">
        <v>0</v>
      </c>
      <c r="AI170" s="47">
        <v>0</v>
      </c>
      <c r="AJ170" s="47">
        <v>0</v>
      </c>
      <c r="AK170" s="47">
        <v>0</v>
      </c>
      <c r="AL170" s="47">
        <v>0</v>
      </c>
      <c r="AM170" s="47">
        <v>0</v>
      </c>
      <c r="AN170" s="47">
        <v>0</v>
      </c>
      <c r="AO170" s="47">
        <v>0</v>
      </c>
      <c r="AP170" s="47">
        <v>0</v>
      </c>
      <c r="AQ170" s="47">
        <v>0</v>
      </c>
      <c r="AR170" s="47">
        <v>0</v>
      </c>
      <c r="AS170" s="47">
        <v>0</v>
      </c>
      <c r="AT170" s="47">
        <f t="shared" si="64"/>
        <v>0</v>
      </c>
      <c r="AV170" s="32">
        <f t="shared" si="88"/>
        <v>3000</v>
      </c>
      <c r="AW170" s="32">
        <f t="shared" si="88"/>
        <v>3000</v>
      </c>
      <c r="AX170" s="32">
        <f t="shared" si="88"/>
        <v>3000</v>
      </c>
      <c r="AY170" s="32">
        <f t="shared" si="88"/>
        <v>3000</v>
      </c>
      <c r="AZ170" s="32">
        <f t="shared" si="88"/>
        <v>3000</v>
      </c>
      <c r="BA170" s="32">
        <f t="shared" si="88"/>
        <v>3000</v>
      </c>
      <c r="BB170" s="32">
        <f t="shared" si="87"/>
        <v>3000</v>
      </c>
      <c r="BC170" s="32">
        <f t="shared" si="87"/>
        <v>3000</v>
      </c>
      <c r="BD170" s="32">
        <f t="shared" si="87"/>
        <v>3000</v>
      </c>
      <c r="BE170" s="32">
        <f t="shared" si="62"/>
        <v>3000</v>
      </c>
      <c r="BF170" s="32">
        <f t="shared" si="62"/>
        <v>3000</v>
      </c>
      <c r="BG170" s="32">
        <f t="shared" si="62"/>
        <v>3000</v>
      </c>
      <c r="BI170" s="48">
        <f t="shared" si="80"/>
        <v>18000</v>
      </c>
      <c r="BJ170" s="49">
        <f t="shared" si="81"/>
        <v>154500</v>
      </c>
      <c r="BK170" s="49">
        <f t="shared" si="82"/>
        <v>18000</v>
      </c>
      <c r="BL170" s="49">
        <f t="shared" si="83"/>
        <v>118500</v>
      </c>
      <c r="BM170" s="54"/>
      <c r="BN170" s="51">
        <f t="shared" si="65"/>
        <v>6784.68</v>
      </c>
      <c r="BO170" s="51">
        <f t="shared" si="66"/>
        <v>3572.22</v>
      </c>
      <c r="BP170" s="52">
        <f t="shared" si="67"/>
        <v>14353.92</v>
      </c>
      <c r="BQ170" s="52">
        <f t="shared" si="68"/>
        <v>8084.88</v>
      </c>
      <c r="BR170" s="52">
        <f t="shared" si="69"/>
        <v>0</v>
      </c>
      <c r="BS170" s="52">
        <f t="shared" si="70"/>
        <v>0</v>
      </c>
      <c r="BT170" s="51">
        <f t="shared" si="71"/>
        <v>259.68</v>
      </c>
      <c r="BU170" s="51">
        <f t="shared" si="72"/>
        <v>-1504.5156206999998</v>
      </c>
      <c r="BV170" s="52">
        <f t="shared" si="73"/>
        <v>1680.72</v>
      </c>
      <c r="BW170" s="52">
        <f t="shared" si="74"/>
        <v>609.12</v>
      </c>
      <c r="BX170" s="53">
        <f t="shared" si="75"/>
        <v>33840.704379299998</v>
      </c>
      <c r="BY170" s="53">
        <f t="shared" si="76"/>
        <v>3828.51</v>
      </c>
      <c r="BZ170" s="55">
        <f t="shared" si="77"/>
        <v>1079.337</v>
      </c>
      <c r="CA170" s="55">
        <f t="shared" si="85"/>
        <v>180.03254729787599</v>
      </c>
      <c r="CB170" s="55">
        <f t="shared" si="86"/>
        <v>38928.583926597872</v>
      </c>
    </row>
    <row r="171" spans="1:80" x14ac:dyDescent="0.2">
      <c r="A171" s="28">
        <f t="shared" si="84"/>
        <v>162</v>
      </c>
      <c r="B171" s="63" t="s">
        <v>1682</v>
      </c>
      <c r="C171" s="35" t="s">
        <v>329</v>
      </c>
      <c r="D171" s="35" t="s">
        <v>330</v>
      </c>
      <c r="E171" s="35" t="s">
        <v>16</v>
      </c>
      <c r="F171" s="32">
        <v>3317</v>
      </c>
      <c r="G171" s="32">
        <v>3052</v>
      </c>
      <c r="H171" s="32">
        <v>2004</v>
      </c>
      <c r="I171" s="32">
        <v>773</v>
      </c>
      <c r="J171" s="32">
        <v>1009</v>
      </c>
      <c r="K171" s="32">
        <v>1795</v>
      </c>
      <c r="L171" s="32">
        <v>2512</v>
      </c>
      <c r="M171" s="32">
        <v>2214</v>
      </c>
      <c r="N171" s="32">
        <v>1577</v>
      </c>
      <c r="O171" s="32">
        <v>1200</v>
      </c>
      <c r="P171" s="32">
        <v>957</v>
      </c>
      <c r="Q171" s="32">
        <v>2880</v>
      </c>
      <c r="R171" s="33">
        <f t="shared" si="78"/>
        <v>23290</v>
      </c>
      <c r="T171" s="47">
        <v>8</v>
      </c>
      <c r="U171" s="47">
        <v>7</v>
      </c>
      <c r="V171" s="47">
        <v>7</v>
      </c>
      <c r="W171" s="47">
        <v>0</v>
      </c>
      <c r="X171" s="47">
        <v>0</v>
      </c>
      <c r="Y171" s="47">
        <v>0</v>
      </c>
      <c r="Z171" s="47">
        <v>0</v>
      </c>
      <c r="AA171" s="47">
        <v>0</v>
      </c>
      <c r="AB171" s="47">
        <v>0</v>
      </c>
      <c r="AC171" s="47">
        <v>4</v>
      </c>
      <c r="AD171" s="47">
        <v>0</v>
      </c>
      <c r="AE171" s="47">
        <v>7</v>
      </c>
      <c r="AF171" s="47">
        <f t="shared" si="63"/>
        <v>33</v>
      </c>
      <c r="AG171" s="33">
        <f t="shared" si="79"/>
        <v>8</v>
      </c>
      <c r="AH171" s="47">
        <v>0</v>
      </c>
      <c r="AI171" s="47">
        <v>0</v>
      </c>
      <c r="AJ171" s="47">
        <v>0</v>
      </c>
      <c r="AK171" s="47">
        <v>0</v>
      </c>
      <c r="AL171" s="47">
        <v>0</v>
      </c>
      <c r="AM171" s="47">
        <v>0</v>
      </c>
      <c r="AN171" s="47">
        <v>0</v>
      </c>
      <c r="AO171" s="47">
        <v>0</v>
      </c>
      <c r="AP171" s="47">
        <v>0</v>
      </c>
      <c r="AQ171" s="47">
        <v>0</v>
      </c>
      <c r="AR171" s="47">
        <v>0</v>
      </c>
      <c r="AS171" s="47">
        <v>0</v>
      </c>
      <c r="AT171" s="47">
        <f t="shared" si="64"/>
        <v>0</v>
      </c>
      <c r="AV171" s="32">
        <f t="shared" si="88"/>
        <v>3000</v>
      </c>
      <c r="AW171" s="32">
        <f t="shared" si="88"/>
        <v>3000</v>
      </c>
      <c r="AX171" s="32">
        <f t="shared" si="88"/>
        <v>2004</v>
      </c>
      <c r="AY171" s="32">
        <f t="shared" si="88"/>
        <v>773</v>
      </c>
      <c r="AZ171" s="32">
        <f t="shared" si="88"/>
        <v>1009</v>
      </c>
      <c r="BA171" s="32">
        <f t="shared" si="88"/>
        <v>1795</v>
      </c>
      <c r="BB171" s="32">
        <f t="shared" si="87"/>
        <v>2512</v>
      </c>
      <c r="BC171" s="32">
        <f t="shared" si="87"/>
        <v>2214</v>
      </c>
      <c r="BD171" s="32">
        <f t="shared" si="87"/>
        <v>1577</v>
      </c>
      <c r="BE171" s="32">
        <f t="shared" si="62"/>
        <v>1200</v>
      </c>
      <c r="BF171" s="32">
        <f t="shared" si="62"/>
        <v>957</v>
      </c>
      <c r="BG171" s="32">
        <f t="shared" si="62"/>
        <v>2880</v>
      </c>
      <c r="BI171" s="48">
        <f t="shared" si="80"/>
        <v>10307</v>
      </c>
      <c r="BJ171" s="49">
        <f t="shared" si="81"/>
        <v>0</v>
      </c>
      <c r="BK171" s="49">
        <f t="shared" si="82"/>
        <v>12614</v>
      </c>
      <c r="BL171" s="49">
        <f t="shared" si="83"/>
        <v>369</v>
      </c>
      <c r="BM171" s="54"/>
      <c r="BN171" s="51">
        <f t="shared" si="65"/>
        <v>1022.14519</v>
      </c>
      <c r="BO171" s="51">
        <f t="shared" si="66"/>
        <v>1068.1262199999999</v>
      </c>
      <c r="BP171" s="52">
        <f t="shared" si="67"/>
        <v>85.44</v>
      </c>
      <c r="BQ171" s="52">
        <f t="shared" si="68"/>
        <v>514.16999999999996</v>
      </c>
      <c r="BR171" s="52">
        <f t="shared" si="69"/>
        <v>0</v>
      </c>
      <c r="BS171" s="52">
        <f t="shared" si="70"/>
        <v>0</v>
      </c>
      <c r="BT171" s="51">
        <f t="shared" si="71"/>
        <v>259.68</v>
      </c>
      <c r="BU171" s="51">
        <f t="shared" si="72"/>
        <v>-134.24928757614998</v>
      </c>
      <c r="BV171" s="52">
        <f t="shared" si="73"/>
        <v>49.17</v>
      </c>
      <c r="BW171" s="52">
        <f t="shared" si="74"/>
        <v>17.82</v>
      </c>
      <c r="BX171" s="53">
        <f t="shared" si="75"/>
        <v>2882.3021224238501</v>
      </c>
      <c r="BY171" s="53">
        <f t="shared" si="76"/>
        <v>288.56310000000002</v>
      </c>
      <c r="BZ171" s="55">
        <f t="shared" si="77"/>
        <v>81.351969999999994</v>
      </c>
      <c r="CA171" s="55">
        <f t="shared" si="85"/>
        <v>15.333847291294882</v>
      </c>
      <c r="CB171" s="55">
        <f t="shared" si="86"/>
        <v>3267.5510397151447</v>
      </c>
    </row>
    <row r="172" spans="1:80" x14ac:dyDescent="0.2">
      <c r="A172" s="28">
        <f t="shared" si="84"/>
        <v>163</v>
      </c>
      <c r="B172" s="63" t="s">
        <v>1682</v>
      </c>
      <c r="C172" s="35" t="s">
        <v>331</v>
      </c>
      <c r="D172" s="35" t="s">
        <v>332</v>
      </c>
      <c r="E172" s="35" t="s">
        <v>20</v>
      </c>
      <c r="F172" s="32">
        <v>462</v>
      </c>
      <c r="G172" s="32">
        <v>652</v>
      </c>
      <c r="H172" s="32">
        <v>535</v>
      </c>
      <c r="I172" s="32">
        <v>315</v>
      </c>
      <c r="J172" s="32">
        <v>267</v>
      </c>
      <c r="K172" s="32">
        <v>259</v>
      </c>
      <c r="L172" s="32">
        <v>248</v>
      </c>
      <c r="M172" s="32">
        <v>274</v>
      </c>
      <c r="N172" s="32">
        <v>359</v>
      </c>
      <c r="O172" s="32">
        <v>343</v>
      </c>
      <c r="P172" s="32">
        <v>322</v>
      </c>
      <c r="Q172" s="32">
        <v>325</v>
      </c>
      <c r="R172" s="33">
        <f t="shared" si="78"/>
        <v>4361</v>
      </c>
      <c r="T172" s="47">
        <v>0</v>
      </c>
      <c r="U172" s="47">
        <v>0</v>
      </c>
      <c r="V172" s="47">
        <v>0</v>
      </c>
      <c r="W172" s="47">
        <v>0</v>
      </c>
      <c r="X172" s="47">
        <v>0</v>
      </c>
      <c r="Y172" s="47">
        <v>0</v>
      </c>
      <c r="Z172" s="47">
        <v>0</v>
      </c>
      <c r="AA172" s="47">
        <v>0</v>
      </c>
      <c r="AB172" s="47">
        <v>0</v>
      </c>
      <c r="AC172" s="47">
        <v>0</v>
      </c>
      <c r="AD172" s="47">
        <v>0</v>
      </c>
      <c r="AE172" s="47">
        <v>0</v>
      </c>
      <c r="AF172" s="47">
        <f t="shared" si="63"/>
        <v>0</v>
      </c>
      <c r="AG172" s="33">
        <f t="shared" si="79"/>
        <v>0</v>
      </c>
      <c r="AH172" s="47">
        <v>0</v>
      </c>
      <c r="AI172" s="47">
        <v>0</v>
      </c>
      <c r="AJ172" s="47">
        <v>0</v>
      </c>
      <c r="AK172" s="47">
        <v>0</v>
      </c>
      <c r="AL172" s="47">
        <v>0</v>
      </c>
      <c r="AM172" s="47">
        <v>0</v>
      </c>
      <c r="AN172" s="47">
        <v>0</v>
      </c>
      <c r="AO172" s="47">
        <v>0</v>
      </c>
      <c r="AP172" s="47">
        <v>0</v>
      </c>
      <c r="AQ172" s="47">
        <v>0</v>
      </c>
      <c r="AR172" s="47">
        <v>0</v>
      </c>
      <c r="AS172" s="47">
        <v>0</v>
      </c>
      <c r="AT172" s="47">
        <f t="shared" si="64"/>
        <v>0</v>
      </c>
      <c r="AV172" s="32">
        <f t="shared" si="88"/>
        <v>462</v>
      </c>
      <c r="AW172" s="32">
        <f t="shared" si="88"/>
        <v>652</v>
      </c>
      <c r="AX172" s="32">
        <f t="shared" si="88"/>
        <v>535</v>
      </c>
      <c r="AY172" s="32">
        <f t="shared" si="88"/>
        <v>315</v>
      </c>
      <c r="AZ172" s="32">
        <f t="shared" si="88"/>
        <v>267</v>
      </c>
      <c r="BA172" s="32">
        <f t="shared" si="88"/>
        <v>259</v>
      </c>
      <c r="BB172" s="32">
        <f t="shared" si="87"/>
        <v>248</v>
      </c>
      <c r="BC172" s="32">
        <f t="shared" si="87"/>
        <v>274</v>
      </c>
      <c r="BD172" s="32">
        <f t="shared" si="87"/>
        <v>359</v>
      </c>
      <c r="BE172" s="32">
        <f t="shared" si="62"/>
        <v>343</v>
      </c>
      <c r="BF172" s="32">
        <f t="shared" si="62"/>
        <v>322</v>
      </c>
      <c r="BG172" s="32">
        <f t="shared" si="62"/>
        <v>325</v>
      </c>
      <c r="BI172" s="48">
        <f t="shared" si="80"/>
        <v>1750</v>
      </c>
      <c r="BJ172" s="49">
        <f t="shared" si="81"/>
        <v>0</v>
      </c>
      <c r="BK172" s="49">
        <f t="shared" si="82"/>
        <v>2611</v>
      </c>
      <c r="BL172" s="49">
        <f t="shared" si="83"/>
        <v>0</v>
      </c>
      <c r="BM172" s="54"/>
      <c r="BN172" s="51">
        <f t="shared" si="65"/>
        <v>173.54749999999999</v>
      </c>
      <c r="BO172" s="51">
        <f t="shared" si="66"/>
        <v>219.76786999999999</v>
      </c>
      <c r="BP172" s="52">
        <f t="shared" si="67"/>
        <v>0</v>
      </c>
      <c r="BQ172" s="52">
        <f t="shared" si="68"/>
        <v>0</v>
      </c>
      <c r="BR172" s="52">
        <f t="shared" si="69"/>
        <v>0</v>
      </c>
      <c r="BS172" s="52">
        <f t="shared" si="70"/>
        <v>0</v>
      </c>
      <c r="BT172" s="51">
        <f t="shared" si="71"/>
        <v>259.68</v>
      </c>
      <c r="BU172" s="51">
        <f t="shared" si="72"/>
        <v>-29.721084265549997</v>
      </c>
      <c r="BV172" s="52">
        <f t="shared" si="73"/>
        <v>0</v>
      </c>
      <c r="BW172" s="52">
        <f t="shared" si="74"/>
        <v>0</v>
      </c>
      <c r="BX172" s="53">
        <f t="shared" si="75"/>
        <v>623.27428573445002</v>
      </c>
      <c r="BY172" s="53">
        <f t="shared" si="76"/>
        <v>54.032789999999999</v>
      </c>
      <c r="BZ172" s="55">
        <f t="shared" si="77"/>
        <v>15.232972999999999</v>
      </c>
      <c r="CA172" s="55">
        <f t="shared" si="85"/>
        <v>3.3158192001072742</v>
      </c>
      <c r="CB172" s="55">
        <f t="shared" si="86"/>
        <v>695.8558679345573</v>
      </c>
    </row>
    <row r="173" spans="1:80" x14ac:dyDescent="0.2">
      <c r="A173" s="28">
        <f t="shared" si="84"/>
        <v>164</v>
      </c>
      <c r="B173" s="63" t="s">
        <v>1682</v>
      </c>
      <c r="C173" s="35" t="s">
        <v>333</v>
      </c>
      <c r="D173" s="35" t="s">
        <v>334</v>
      </c>
      <c r="E173" s="35" t="s">
        <v>22</v>
      </c>
      <c r="F173" s="32">
        <v>18600</v>
      </c>
      <c r="G173" s="32">
        <v>14960</v>
      </c>
      <c r="H173" s="32">
        <v>8320</v>
      </c>
      <c r="I173" s="32">
        <v>4480</v>
      </c>
      <c r="J173" s="32">
        <v>3640</v>
      </c>
      <c r="K173" s="32">
        <v>8560</v>
      </c>
      <c r="L173" s="32">
        <v>15280</v>
      </c>
      <c r="M173" s="32">
        <v>12480</v>
      </c>
      <c r="N173" s="32">
        <v>11280</v>
      </c>
      <c r="O173" s="32">
        <v>8680</v>
      </c>
      <c r="P173" s="32">
        <v>7560</v>
      </c>
      <c r="Q173" s="32">
        <v>10000</v>
      </c>
      <c r="R173" s="33">
        <f t="shared" si="78"/>
        <v>123840</v>
      </c>
      <c r="T173" s="47">
        <v>45</v>
      </c>
      <c r="U173" s="47">
        <v>44</v>
      </c>
      <c r="V173" s="47">
        <v>43</v>
      </c>
      <c r="W173" s="47">
        <v>8</v>
      </c>
      <c r="X173" s="47">
        <v>0</v>
      </c>
      <c r="Y173" s="47">
        <v>1</v>
      </c>
      <c r="Z173" s="47">
        <v>12</v>
      </c>
      <c r="AA173" s="47">
        <v>10</v>
      </c>
      <c r="AB173" s="47">
        <v>7</v>
      </c>
      <c r="AC173" s="47">
        <v>10</v>
      </c>
      <c r="AD173" s="47">
        <v>42</v>
      </c>
      <c r="AE173" s="47">
        <v>36</v>
      </c>
      <c r="AF173" s="47">
        <f t="shared" si="63"/>
        <v>258</v>
      </c>
      <c r="AG173" s="33">
        <f t="shared" si="79"/>
        <v>45</v>
      </c>
      <c r="AH173" s="47">
        <v>0</v>
      </c>
      <c r="AI173" s="47">
        <v>0</v>
      </c>
      <c r="AJ173" s="47">
        <v>0</v>
      </c>
      <c r="AK173" s="47">
        <v>0</v>
      </c>
      <c r="AL173" s="47">
        <v>0</v>
      </c>
      <c r="AM173" s="47">
        <v>0</v>
      </c>
      <c r="AN173" s="47">
        <v>0</v>
      </c>
      <c r="AO173" s="47">
        <v>0</v>
      </c>
      <c r="AP173" s="47">
        <v>0</v>
      </c>
      <c r="AQ173" s="47">
        <v>0</v>
      </c>
      <c r="AR173" s="47">
        <v>0</v>
      </c>
      <c r="AS173" s="47">
        <v>0</v>
      </c>
      <c r="AT173" s="47">
        <f t="shared" si="64"/>
        <v>0</v>
      </c>
      <c r="AV173" s="32">
        <f t="shared" si="88"/>
        <v>3000</v>
      </c>
      <c r="AW173" s="32">
        <f t="shared" si="88"/>
        <v>3000</v>
      </c>
      <c r="AX173" s="32">
        <f t="shared" si="88"/>
        <v>3000</v>
      </c>
      <c r="AY173" s="32">
        <f t="shared" si="88"/>
        <v>3000</v>
      </c>
      <c r="AZ173" s="32">
        <f t="shared" si="88"/>
        <v>3000</v>
      </c>
      <c r="BA173" s="32">
        <f t="shared" si="88"/>
        <v>3000</v>
      </c>
      <c r="BB173" s="32">
        <f t="shared" si="87"/>
        <v>3000</v>
      </c>
      <c r="BC173" s="32">
        <f t="shared" si="87"/>
        <v>3000</v>
      </c>
      <c r="BD173" s="32">
        <f t="shared" si="87"/>
        <v>3000</v>
      </c>
      <c r="BE173" s="32">
        <f t="shared" si="62"/>
        <v>3000</v>
      </c>
      <c r="BF173" s="32">
        <f t="shared" si="62"/>
        <v>3000</v>
      </c>
      <c r="BG173" s="32">
        <f t="shared" si="62"/>
        <v>3000</v>
      </c>
      <c r="BI173" s="48">
        <f t="shared" si="80"/>
        <v>18000</v>
      </c>
      <c r="BJ173" s="49">
        <f t="shared" si="81"/>
        <v>41920</v>
      </c>
      <c r="BK173" s="49">
        <f t="shared" si="82"/>
        <v>18000</v>
      </c>
      <c r="BL173" s="49">
        <f t="shared" si="83"/>
        <v>45920</v>
      </c>
      <c r="BM173" s="54"/>
      <c r="BN173" s="51">
        <f t="shared" si="65"/>
        <v>3141.5911999999998</v>
      </c>
      <c r="BO173" s="51">
        <f t="shared" si="66"/>
        <v>2312.2312000000002</v>
      </c>
      <c r="BP173" s="52">
        <f t="shared" si="67"/>
        <v>854.4</v>
      </c>
      <c r="BQ173" s="52">
        <f t="shared" si="68"/>
        <v>3865.14</v>
      </c>
      <c r="BR173" s="52">
        <f t="shared" si="69"/>
        <v>0</v>
      </c>
      <c r="BS173" s="52">
        <f t="shared" si="70"/>
        <v>0</v>
      </c>
      <c r="BT173" s="51">
        <f t="shared" si="71"/>
        <v>259.68</v>
      </c>
      <c r="BU173" s="51">
        <f t="shared" si="72"/>
        <v>-474.859924836</v>
      </c>
      <c r="BV173" s="52">
        <f t="shared" si="73"/>
        <v>384.42</v>
      </c>
      <c r="BW173" s="52">
        <f t="shared" si="74"/>
        <v>139.32000000000002</v>
      </c>
      <c r="BX173" s="53">
        <f t="shared" si="75"/>
        <v>10481.922475163999</v>
      </c>
      <c r="BY173" s="53">
        <f t="shared" si="76"/>
        <v>1534.3776</v>
      </c>
      <c r="BZ173" s="55">
        <f t="shared" si="77"/>
        <v>432.57312000000002</v>
      </c>
      <c r="CA173" s="55">
        <f t="shared" si="85"/>
        <v>55.763827567872475</v>
      </c>
      <c r="CB173" s="55">
        <f t="shared" si="86"/>
        <v>12504.637022731873</v>
      </c>
    </row>
    <row r="174" spans="1:80" x14ac:dyDescent="0.2">
      <c r="A174" s="28">
        <f t="shared" si="84"/>
        <v>165</v>
      </c>
      <c r="B174" s="63" t="s">
        <v>1682</v>
      </c>
      <c r="C174" s="35" t="s">
        <v>335</v>
      </c>
      <c r="D174" s="35" t="s">
        <v>336</v>
      </c>
      <c r="E174" s="35" t="s">
        <v>16</v>
      </c>
      <c r="F174" s="32">
        <v>61920</v>
      </c>
      <c r="G174" s="32">
        <v>71160</v>
      </c>
      <c r="H174" s="32">
        <v>74400</v>
      </c>
      <c r="I174" s="32">
        <v>63840</v>
      </c>
      <c r="J174" s="32">
        <v>82920</v>
      </c>
      <c r="K174" s="32">
        <v>93720</v>
      </c>
      <c r="L174" s="32">
        <v>110160</v>
      </c>
      <c r="M174" s="32">
        <v>102000</v>
      </c>
      <c r="N174" s="32">
        <v>95640</v>
      </c>
      <c r="O174" s="32">
        <v>80040</v>
      </c>
      <c r="P174" s="32">
        <v>64080</v>
      </c>
      <c r="Q174" s="32">
        <v>56520</v>
      </c>
      <c r="R174" s="33">
        <f t="shared" si="78"/>
        <v>956400</v>
      </c>
      <c r="T174" s="47">
        <v>134</v>
      </c>
      <c r="U174" s="47">
        <v>143</v>
      </c>
      <c r="V174" s="47">
        <v>256</v>
      </c>
      <c r="W174" s="47">
        <v>248</v>
      </c>
      <c r="X174" s="47">
        <v>201</v>
      </c>
      <c r="Y174" s="47">
        <v>217</v>
      </c>
      <c r="Z174" s="47">
        <v>204</v>
      </c>
      <c r="AA174" s="47">
        <v>243</v>
      </c>
      <c r="AB174" s="47">
        <v>251</v>
      </c>
      <c r="AC174" s="47">
        <v>177</v>
      </c>
      <c r="AD174" s="47">
        <v>229</v>
      </c>
      <c r="AE174" s="47">
        <v>183</v>
      </c>
      <c r="AF174" s="47">
        <f t="shared" si="63"/>
        <v>2486</v>
      </c>
      <c r="AG174" s="33">
        <f t="shared" si="79"/>
        <v>256</v>
      </c>
      <c r="AH174" s="47">
        <v>0</v>
      </c>
      <c r="AI174" s="47">
        <v>0</v>
      </c>
      <c r="AJ174" s="47">
        <v>0</v>
      </c>
      <c r="AK174" s="47">
        <v>0</v>
      </c>
      <c r="AL174" s="47">
        <v>0</v>
      </c>
      <c r="AM174" s="47">
        <v>0</v>
      </c>
      <c r="AN174" s="47">
        <v>0</v>
      </c>
      <c r="AO174" s="47">
        <v>0</v>
      </c>
      <c r="AP174" s="47">
        <v>0</v>
      </c>
      <c r="AQ174" s="47">
        <v>0</v>
      </c>
      <c r="AR174" s="47">
        <v>0</v>
      </c>
      <c r="AS174" s="47">
        <v>0</v>
      </c>
      <c r="AT174" s="47">
        <f t="shared" si="64"/>
        <v>0</v>
      </c>
      <c r="AV174" s="32">
        <f t="shared" si="88"/>
        <v>3000</v>
      </c>
      <c r="AW174" s="32">
        <f t="shared" si="88"/>
        <v>3000</v>
      </c>
      <c r="AX174" s="32">
        <f t="shared" si="88"/>
        <v>3000</v>
      </c>
      <c r="AY174" s="32">
        <f t="shared" si="88"/>
        <v>3000</v>
      </c>
      <c r="AZ174" s="32">
        <f t="shared" si="88"/>
        <v>3000</v>
      </c>
      <c r="BA174" s="32">
        <f t="shared" si="88"/>
        <v>3000</v>
      </c>
      <c r="BB174" s="32">
        <f t="shared" si="87"/>
        <v>3000</v>
      </c>
      <c r="BC174" s="32">
        <f t="shared" si="87"/>
        <v>3000</v>
      </c>
      <c r="BD174" s="32">
        <f t="shared" si="87"/>
        <v>3000</v>
      </c>
      <c r="BE174" s="32">
        <f t="shared" si="62"/>
        <v>3000</v>
      </c>
      <c r="BF174" s="32">
        <f t="shared" si="62"/>
        <v>3000</v>
      </c>
      <c r="BG174" s="32">
        <f t="shared" si="62"/>
        <v>3000</v>
      </c>
      <c r="BI174" s="48">
        <f t="shared" si="80"/>
        <v>18000</v>
      </c>
      <c r="BJ174" s="49">
        <f t="shared" si="81"/>
        <v>546480</v>
      </c>
      <c r="BK174" s="49">
        <f t="shared" si="82"/>
        <v>18000</v>
      </c>
      <c r="BL174" s="49">
        <f t="shared" si="83"/>
        <v>373920</v>
      </c>
      <c r="BM174" s="54"/>
      <c r="BN174" s="51">
        <f t="shared" si="65"/>
        <v>19469.1528</v>
      </c>
      <c r="BO174" s="51">
        <f t="shared" si="66"/>
        <v>8006.3112000000001</v>
      </c>
      <c r="BP174" s="52">
        <f t="shared" si="67"/>
        <v>27618.48</v>
      </c>
      <c r="BQ174" s="52">
        <f t="shared" si="68"/>
        <v>21151.89</v>
      </c>
      <c r="BR174" s="52">
        <f t="shared" si="69"/>
        <v>0</v>
      </c>
      <c r="BS174" s="52">
        <f t="shared" si="70"/>
        <v>0</v>
      </c>
      <c r="BT174" s="51">
        <f t="shared" si="71"/>
        <v>259.68</v>
      </c>
      <c r="BU174" s="51">
        <f t="shared" si="72"/>
        <v>-3482.14846971</v>
      </c>
      <c r="BV174" s="52">
        <f t="shared" si="73"/>
        <v>3704.14</v>
      </c>
      <c r="BW174" s="52">
        <f t="shared" si="74"/>
        <v>1342.44</v>
      </c>
      <c r="BX174" s="53">
        <f t="shared" si="75"/>
        <v>78069.945530290002</v>
      </c>
      <c r="BY174" s="53">
        <f t="shared" si="76"/>
        <v>11849.796</v>
      </c>
      <c r="BZ174" s="55">
        <f t="shared" si="77"/>
        <v>3340.7051999999999</v>
      </c>
      <c r="CA174" s="55">
        <f t="shared" si="85"/>
        <v>415.33211022114284</v>
      </c>
      <c r="CB174" s="55">
        <f t="shared" si="86"/>
        <v>93675.77884051115</v>
      </c>
    </row>
    <row r="175" spans="1:80" x14ac:dyDescent="0.2">
      <c r="A175" s="28">
        <f t="shared" si="84"/>
        <v>166</v>
      </c>
      <c r="B175" s="63" t="s">
        <v>1682</v>
      </c>
      <c r="C175" s="35" t="s">
        <v>337</v>
      </c>
      <c r="D175" s="35" t="s">
        <v>338</v>
      </c>
      <c r="E175" s="35" t="s">
        <v>1</v>
      </c>
      <c r="F175" s="32">
        <v>7650</v>
      </c>
      <c r="G175" s="32">
        <v>5850</v>
      </c>
      <c r="H175" s="32">
        <v>5250</v>
      </c>
      <c r="I175" s="32">
        <v>5400</v>
      </c>
      <c r="J175" s="32">
        <v>5100</v>
      </c>
      <c r="K175" s="32">
        <v>6900</v>
      </c>
      <c r="L175" s="32">
        <v>6300</v>
      </c>
      <c r="M175" s="32">
        <v>6150</v>
      </c>
      <c r="N175" s="32">
        <v>6750</v>
      </c>
      <c r="O175" s="32">
        <v>5700</v>
      </c>
      <c r="P175" s="32">
        <v>6150</v>
      </c>
      <c r="Q175" s="32">
        <v>5850</v>
      </c>
      <c r="R175" s="33">
        <f t="shared" si="78"/>
        <v>73050</v>
      </c>
      <c r="T175" s="47">
        <v>0</v>
      </c>
      <c r="U175" s="47">
        <v>0</v>
      </c>
      <c r="V175" s="47">
        <v>0</v>
      </c>
      <c r="W175" s="47">
        <v>0</v>
      </c>
      <c r="X175" s="47">
        <v>0</v>
      </c>
      <c r="Y175" s="47">
        <v>0</v>
      </c>
      <c r="Z175" s="47">
        <v>0</v>
      </c>
      <c r="AA175" s="47">
        <v>0</v>
      </c>
      <c r="AB175" s="47">
        <v>0</v>
      </c>
      <c r="AC175" s="47">
        <v>0</v>
      </c>
      <c r="AD175" s="47">
        <v>0</v>
      </c>
      <c r="AE175" s="47">
        <v>0</v>
      </c>
      <c r="AF175" s="47">
        <f t="shared" si="63"/>
        <v>0</v>
      </c>
      <c r="AG175" s="33">
        <f t="shared" si="79"/>
        <v>0</v>
      </c>
      <c r="AH175" s="47">
        <v>0</v>
      </c>
      <c r="AI175" s="47">
        <v>0</v>
      </c>
      <c r="AJ175" s="47">
        <v>0</v>
      </c>
      <c r="AK175" s="47">
        <v>0</v>
      </c>
      <c r="AL175" s="47">
        <v>0</v>
      </c>
      <c r="AM175" s="47">
        <v>0</v>
      </c>
      <c r="AN175" s="47">
        <v>0</v>
      </c>
      <c r="AO175" s="47">
        <v>0</v>
      </c>
      <c r="AP175" s="47">
        <v>0</v>
      </c>
      <c r="AQ175" s="47">
        <v>0</v>
      </c>
      <c r="AR175" s="47">
        <v>0</v>
      </c>
      <c r="AS175" s="47">
        <v>0</v>
      </c>
      <c r="AT175" s="47">
        <f t="shared" si="64"/>
        <v>0</v>
      </c>
      <c r="AV175" s="32">
        <f t="shared" si="88"/>
        <v>3000</v>
      </c>
      <c r="AW175" s="32">
        <f t="shared" si="88"/>
        <v>3000</v>
      </c>
      <c r="AX175" s="32">
        <f t="shared" si="88"/>
        <v>3000</v>
      </c>
      <c r="AY175" s="32">
        <f t="shared" si="88"/>
        <v>3000</v>
      </c>
      <c r="AZ175" s="32">
        <f t="shared" si="88"/>
        <v>3000</v>
      </c>
      <c r="BA175" s="32">
        <f t="shared" si="88"/>
        <v>3000</v>
      </c>
      <c r="BB175" s="32">
        <f t="shared" si="87"/>
        <v>3000</v>
      </c>
      <c r="BC175" s="32">
        <f t="shared" si="87"/>
        <v>3000</v>
      </c>
      <c r="BD175" s="32">
        <f t="shared" si="87"/>
        <v>3000</v>
      </c>
      <c r="BE175" s="32">
        <f t="shared" si="62"/>
        <v>3000</v>
      </c>
      <c r="BF175" s="32">
        <f t="shared" si="62"/>
        <v>3000</v>
      </c>
      <c r="BG175" s="32">
        <f t="shared" si="62"/>
        <v>3000</v>
      </c>
      <c r="BI175" s="48">
        <f t="shared" si="80"/>
        <v>18000</v>
      </c>
      <c r="BJ175" s="49">
        <f t="shared" si="81"/>
        <v>18900</v>
      </c>
      <c r="BK175" s="49">
        <f t="shared" si="82"/>
        <v>18000</v>
      </c>
      <c r="BL175" s="49">
        <f t="shared" si="83"/>
        <v>18150</v>
      </c>
      <c r="BM175" s="54"/>
      <c r="BN175" s="51">
        <f t="shared" si="65"/>
        <v>2396.6639999999998</v>
      </c>
      <c r="BO175" s="51">
        <f t="shared" si="66"/>
        <v>1830.144</v>
      </c>
      <c r="BP175" s="52">
        <f t="shared" si="67"/>
        <v>0</v>
      </c>
      <c r="BQ175" s="52">
        <f t="shared" si="68"/>
        <v>0</v>
      </c>
      <c r="BR175" s="52">
        <f t="shared" si="69"/>
        <v>0</v>
      </c>
      <c r="BS175" s="52">
        <f t="shared" si="70"/>
        <v>0</v>
      </c>
      <c r="BT175" s="51">
        <f t="shared" si="71"/>
        <v>259.68</v>
      </c>
      <c r="BU175" s="51">
        <f t="shared" si="72"/>
        <v>-204.20250132000001</v>
      </c>
      <c r="BV175" s="52">
        <f t="shared" si="73"/>
        <v>0</v>
      </c>
      <c r="BW175" s="52">
        <f t="shared" si="74"/>
        <v>0</v>
      </c>
      <c r="BX175" s="53">
        <f t="shared" si="75"/>
        <v>4282.2854986800003</v>
      </c>
      <c r="BY175" s="53">
        <f t="shared" si="76"/>
        <v>905.08950000000004</v>
      </c>
      <c r="BZ175" s="55">
        <f t="shared" si="77"/>
        <v>255.16364999999999</v>
      </c>
      <c r="CA175" s="55">
        <f t="shared" si="85"/>
        <v>22.781758852977603</v>
      </c>
      <c r="CB175" s="55">
        <f t="shared" si="86"/>
        <v>5465.3204075329786</v>
      </c>
    </row>
    <row r="176" spans="1:80" x14ac:dyDescent="0.2">
      <c r="A176" s="28">
        <f t="shared" si="84"/>
        <v>167</v>
      </c>
      <c r="B176" s="63" t="s">
        <v>1682</v>
      </c>
      <c r="C176" s="35" t="s">
        <v>339</v>
      </c>
      <c r="D176" s="35" t="s">
        <v>340</v>
      </c>
      <c r="E176" s="35" t="s">
        <v>23</v>
      </c>
      <c r="F176" s="32">
        <v>1656</v>
      </c>
      <c r="G176" s="32">
        <v>1456</v>
      </c>
      <c r="H176" s="32">
        <v>651</v>
      </c>
      <c r="I176" s="32">
        <v>140</v>
      </c>
      <c r="J176" s="32">
        <v>138</v>
      </c>
      <c r="K176" s="32">
        <v>483</v>
      </c>
      <c r="L176" s="32">
        <v>1187</v>
      </c>
      <c r="M176" s="32">
        <v>1898</v>
      </c>
      <c r="N176" s="32">
        <v>3220</v>
      </c>
      <c r="O176" s="32">
        <v>3060</v>
      </c>
      <c r="P176" s="32">
        <v>853</v>
      </c>
      <c r="Q176" s="32">
        <v>973</v>
      </c>
      <c r="R176" s="33">
        <f t="shared" si="78"/>
        <v>15715</v>
      </c>
      <c r="T176" s="47">
        <v>56</v>
      </c>
      <c r="U176" s="47">
        <v>55</v>
      </c>
      <c r="V176" s="47">
        <v>56</v>
      </c>
      <c r="W176" s="47">
        <v>0</v>
      </c>
      <c r="X176" s="47">
        <v>0</v>
      </c>
      <c r="Y176" s="47">
        <v>0</v>
      </c>
      <c r="Z176" s="47">
        <v>0</v>
      </c>
      <c r="AA176" s="47">
        <v>56</v>
      </c>
      <c r="AB176" s="47">
        <v>56</v>
      </c>
      <c r="AC176" s="47">
        <v>56</v>
      </c>
      <c r="AD176" s="47">
        <v>54</v>
      </c>
      <c r="AE176" s="47">
        <v>0</v>
      </c>
      <c r="AF176" s="47">
        <f t="shared" si="63"/>
        <v>389</v>
      </c>
      <c r="AG176" s="33">
        <f t="shared" si="79"/>
        <v>56</v>
      </c>
      <c r="AH176" s="47">
        <v>0</v>
      </c>
      <c r="AI176" s="47">
        <v>0</v>
      </c>
      <c r="AJ176" s="47">
        <v>0</v>
      </c>
      <c r="AK176" s="47">
        <v>0</v>
      </c>
      <c r="AL176" s="47">
        <v>0</v>
      </c>
      <c r="AM176" s="47">
        <v>0</v>
      </c>
      <c r="AN176" s="47">
        <v>0</v>
      </c>
      <c r="AO176" s="47">
        <v>0</v>
      </c>
      <c r="AP176" s="47">
        <v>0</v>
      </c>
      <c r="AQ176" s="47">
        <v>0</v>
      </c>
      <c r="AR176" s="47">
        <v>0</v>
      </c>
      <c r="AS176" s="47">
        <v>0</v>
      </c>
      <c r="AT176" s="47">
        <f t="shared" si="64"/>
        <v>0</v>
      </c>
      <c r="AV176" s="32">
        <f t="shared" si="88"/>
        <v>1656</v>
      </c>
      <c r="AW176" s="32">
        <f t="shared" si="88"/>
        <v>1456</v>
      </c>
      <c r="AX176" s="32">
        <f t="shared" si="88"/>
        <v>651</v>
      </c>
      <c r="AY176" s="32">
        <f t="shared" si="88"/>
        <v>140</v>
      </c>
      <c r="AZ176" s="32">
        <f t="shared" si="88"/>
        <v>138</v>
      </c>
      <c r="BA176" s="32">
        <f t="shared" si="88"/>
        <v>483</v>
      </c>
      <c r="BB176" s="32">
        <f t="shared" si="87"/>
        <v>1187</v>
      </c>
      <c r="BC176" s="32">
        <f t="shared" si="87"/>
        <v>1898</v>
      </c>
      <c r="BD176" s="32">
        <f t="shared" si="87"/>
        <v>3000</v>
      </c>
      <c r="BE176" s="32">
        <f t="shared" si="62"/>
        <v>3000</v>
      </c>
      <c r="BF176" s="32">
        <f t="shared" si="62"/>
        <v>853</v>
      </c>
      <c r="BG176" s="32">
        <f t="shared" si="62"/>
        <v>973</v>
      </c>
      <c r="BI176" s="48">
        <f t="shared" si="80"/>
        <v>9706</v>
      </c>
      <c r="BJ176" s="49">
        <f t="shared" si="81"/>
        <v>280</v>
      </c>
      <c r="BK176" s="49">
        <f t="shared" si="82"/>
        <v>5729</v>
      </c>
      <c r="BL176" s="49">
        <f t="shared" si="83"/>
        <v>0</v>
      </c>
      <c r="BM176" s="54"/>
      <c r="BN176" s="51">
        <f t="shared" si="65"/>
        <v>971.6048199999999</v>
      </c>
      <c r="BO176" s="51">
        <f t="shared" si="66"/>
        <v>482.20992999999999</v>
      </c>
      <c r="BP176" s="52">
        <f t="shared" si="67"/>
        <v>3588.48</v>
      </c>
      <c r="BQ176" s="52">
        <f t="shared" si="68"/>
        <v>3918.33</v>
      </c>
      <c r="BR176" s="52">
        <f t="shared" si="69"/>
        <v>0</v>
      </c>
      <c r="BS176" s="52">
        <f t="shared" si="70"/>
        <v>0</v>
      </c>
      <c r="BT176" s="51">
        <f t="shared" si="71"/>
        <v>259.68</v>
      </c>
      <c r="BU176" s="51">
        <f t="shared" si="72"/>
        <v>-419.66217069624997</v>
      </c>
      <c r="BV176" s="52">
        <f t="shared" si="73"/>
        <v>579.61</v>
      </c>
      <c r="BW176" s="52">
        <f t="shared" si="74"/>
        <v>210.06</v>
      </c>
      <c r="BX176" s="53">
        <f t="shared" si="75"/>
        <v>9590.3125793037489</v>
      </c>
      <c r="BY176" s="53">
        <f t="shared" si="76"/>
        <v>194.70885000000001</v>
      </c>
      <c r="BZ176" s="55">
        <f t="shared" si="77"/>
        <v>54.892494999999997</v>
      </c>
      <c r="CA176" s="55">
        <f t="shared" si="85"/>
        <v>51.020462921895941</v>
      </c>
      <c r="CB176" s="55">
        <f t="shared" si="86"/>
        <v>9890.934387225645</v>
      </c>
    </row>
    <row r="177" spans="1:80" x14ac:dyDescent="0.2">
      <c r="A177" s="28">
        <f t="shared" si="84"/>
        <v>168</v>
      </c>
      <c r="B177" s="63" t="s">
        <v>1682</v>
      </c>
      <c r="C177" s="35" t="s">
        <v>341</v>
      </c>
      <c r="D177" s="35" t="s">
        <v>342</v>
      </c>
      <c r="E177" s="35" t="s">
        <v>1</v>
      </c>
      <c r="F177" s="32">
        <v>8700</v>
      </c>
      <c r="G177" s="32">
        <v>9600</v>
      </c>
      <c r="H177" s="32">
        <v>8900</v>
      </c>
      <c r="I177" s="32">
        <v>6400</v>
      </c>
      <c r="J177" s="32">
        <v>6400</v>
      </c>
      <c r="K177" s="32">
        <v>6900</v>
      </c>
      <c r="L177" s="32">
        <v>3900</v>
      </c>
      <c r="M177" s="32">
        <v>2200</v>
      </c>
      <c r="N177" s="32">
        <v>2100</v>
      </c>
      <c r="O177" s="32">
        <v>3400</v>
      </c>
      <c r="P177" s="32">
        <v>3800</v>
      </c>
      <c r="Q177" s="32">
        <v>3800</v>
      </c>
      <c r="R177" s="33">
        <f t="shared" si="78"/>
        <v>66100</v>
      </c>
      <c r="T177" s="47">
        <v>12</v>
      </c>
      <c r="U177" s="47">
        <v>12</v>
      </c>
      <c r="V177" s="47">
        <v>13</v>
      </c>
      <c r="W177" s="47">
        <v>11</v>
      </c>
      <c r="X177" s="47">
        <v>5</v>
      </c>
      <c r="Y177" s="47">
        <v>1</v>
      </c>
      <c r="Z177" s="47">
        <v>15</v>
      </c>
      <c r="AA177" s="47">
        <v>1</v>
      </c>
      <c r="AB177" s="47">
        <v>0</v>
      </c>
      <c r="AC177" s="47">
        <v>0</v>
      </c>
      <c r="AD177" s="47">
        <v>0</v>
      </c>
      <c r="AE177" s="47">
        <v>0</v>
      </c>
      <c r="AF177" s="47">
        <f t="shared" si="63"/>
        <v>70</v>
      </c>
      <c r="AG177" s="33">
        <f t="shared" si="79"/>
        <v>15</v>
      </c>
      <c r="AH177" s="47">
        <v>0</v>
      </c>
      <c r="AI177" s="47">
        <v>0</v>
      </c>
      <c r="AJ177" s="47">
        <v>0</v>
      </c>
      <c r="AK177" s="47">
        <v>0</v>
      </c>
      <c r="AL177" s="47">
        <v>0</v>
      </c>
      <c r="AM177" s="47">
        <v>0</v>
      </c>
      <c r="AN177" s="47">
        <v>0</v>
      </c>
      <c r="AO177" s="47">
        <v>0</v>
      </c>
      <c r="AP177" s="47">
        <v>0</v>
      </c>
      <c r="AQ177" s="47">
        <v>0</v>
      </c>
      <c r="AR177" s="47">
        <v>0</v>
      </c>
      <c r="AS177" s="47">
        <v>0</v>
      </c>
      <c r="AT177" s="47">
        <f t="shared" si="64"/>
        <v>0</v>
      </c>
      <c r="AV177" s="32">
        <f t="shared" si="88"/>
        <v>3000</v>
      </c>
      <c r="AW177" s="32">
        <f t="shared" si="88"/>
        <v>3000</v>
      </c>
      <c r="AX177" s="32">
        <f t="shared" si="88"/>
        <v>3000</v>
      </c>
      <c r="AY177" s="32">
        <f t="shared" si="88"/>
        <v>3000</v>
      </c>
      <c r="AZ177" s="32">
        <f t="shared" si="88"/>
        <v>3000</v>
      </c>
      <c r="BA177" s="32">
        <f t="shared" si="88"/>
        <v>3000</v>
      </c>
      <c r="BB177" s="32">
        <f t="shared" si="87"/>
        <v>3000</v>
      </c>
      <c r="BC177" s="32">
        <f t="shared" si="87"/>
        <v>2200</v>
      </c>
      <c r="BD177" s="32">
        <f t="shared" si="87"/>
        <v>2100</v>
      </c>
      <c r="BE177" s="32">
        <f t="shared" si="62"/>
        <v>3000</v>
      </c>
      <c r="BF177" s="32">
        <f t="shared" si="62"/>
        <v>3000</v>
      </c>
      <c r="BG177" s="32">
        <f t="shared" si="62"/>
        <v>3000</v>
      </c>
      <c r="BI177" s="48">
        <f t="shared" si="80"/>
        <v>16300</v>
      </c>
      <c r="BJ177" s="49">
        <f t="shared" si="81"/>
        <v>8600</v>
      </c>
      <c r="BK177" s="49">
        <f t="shared" si="82"/>
        <v>18000</v>
      </c>
      <c r="BL177" s="49">
        <f t="shared" si="83"/>
        <v>23200</v>
      </c>
      <c r="BM177" s="54"/>
      <c r="BN177" s="51">
        <f t="shared" si="65"/>
        <v>1894.7670000000001</v>
      </c>
      <c r="BO177" s="51">
        <f t="shared" si="66"/>
        <v>1917.8119999999999</v>
      </c>
      <c r="BP177" s="52">
        <f t="shared" si="67"/>
        <v>469.91999999999996</v>
      </c>
      <c r="BQ177" s="52">
        <f t="shared" si="68"/>
        <v>851.04</v>
      </c>
      <c r="BR177" s="52">
        <f t="shared" si="69"/>
        <v>0</v>
      </c>
      <c r="BS177" s="52">
        <f t="shared" si="70"/>
        <v>0</v>
      </c>
      <c r="BT177" s="51">
        <f t="shared" si="71"/>
        <v>259.68</v>
      </c>
      <c r="BU177" s="51">
        <f t="shared" si="72"/>
        <v>-245.472362785</v>
      </c>
      <c r="BV177" s="52">
        <f t="shared" si="73"/>
        <v>104.3</v>
      </c>
      <c r="BW177" s="52">
        <f t="shared" si="74"/>
        <v>37.800000000000004</v>
      </c>
      <c r="BX177" s="53">
        <f t="shared" si="75"/>
        <v>5289.8466372150006</v>
      </c>
      <c r="BY177" s="53">
        <f t="shared" si="76"/>
        <v>818.97900000000004</v>
      </c>
      <c r="BZ177" s="55">
        <f t="shared" si="77"/>
        <v>230.88730000000001</v>
      </c>
      <c r="CA177" s="55">
        <f t="shared" si="85"/>
        <v>28.141984109983802</v>
      </c>
      <c r="CB177" s="55">
        <f t="shared" si="86"/>
        <v>6367.8549213249853</v>
      </c>
    </row>
    <row r="178" spans="1:80" x14ac:dyDescent="0.2">
      <c r="A178" s="28">
        <f t="shared" si="84"/>
        <v>169</v>
      </c>
      <c r="B178" s="63" t="s">
        <v>1682</v>
      </c>
      <c r="C178" s="35" t="s">
        <v>343</v>
      </c>
      <c r="D178" s="35" t="s">
        <v>344</v>
      </c>
      <c r="E178" s="35" t="s">
        <v>23</v>
      </c>
      <c r="F178" s="32">
        <v>10600</v>
      </c>
      <c r="G178" s="32">
        <v>10000</v>
      </c>
      <c r="H178" s="32">
        <v>10000</v>
      </c>
      <c r="I178" s="32">
        <v>6300</v>
      </c>
      <c r="J178" s="32">
        <v>6100</v>
      </c>
      <c r="K178" s="32">
        <v>7300</v>
      </c>
      <c r="L178" s="32">
        <v>11200</v>
      </c>
      <c r="M178" s="32">
        <v>10200</v>
      </c>
      <c r="N178" s="32">
        <v>10400</v>
      </c>
      <c r="O178" s="32">
        <v>10400</v>
      </c>
      <c r="P178" s="32">
        <v>8000</v>
      </c>
      <c r="Q178" s="32">
        <v>5900</v>
      </c>
      <c r="R178" s="33">
        <f t="shared" si="78"/>
        <v>106400</v>
      </c>
      <c r="T178" s="47">
        <v>10</v>
      </c>
      <c r="U178" s="47">
        <v>10</v>
      </c>
      <c r="V178" s="47">
        <v>11</v>
      </c>
      <c r="W178" s="47">
        <v>10</v>
      </c>
      <c r="X178" s="47">
        <v>3</v>
      </c>
      <c r="Y178" s="47">
        <v>4</v>
      </c>
      <c r="Z178" s="47">
        <v>5</v>
      </c>
      <c r="AA178" s="47">
        <v>4</v>
      </c>
      <c r="AB178" s="47">
        <v>4</v>
      </c>
      <c r="AC178" s="47">
        <v>11</v>
      </c>
      <c r="AD178" s="47">
        <v>11</v>
      </c>
      <c r="AE178" s="47">
        <v>4</v>
      </c>
      <c r="AF178" s="47">
        <f t="shared" si="63"/>
        <v>87</v>
      </c>
      <c r="AG178" s="33">
        <f t="shared" si="79"/>
        <v>11</v>
      </c>
      <c r="AH178" s="47">
        <v>0</v>
      </c>
      <c r="AI178" s="47">
        <v>0</v>
      </c>
      <c r="AJ178" s="47">
        <v>0</v>
      </c>
      <c r="AK178" s="47">
        <v>0</v>
      </c>
      <c r="AL178" s="47">
        <v>0</v>
      </c>
      <c r="AM178" s="47">
        <v>0</v>
      </c>
      <c r="AN178" s="47">
        <v>0</v>
      </c>
      <c r="AO178" s="47">
        <v>0</v>
      </c>
      <c r="AP178" s="47">
        <v>0</v>
      </c>
      <c r="AQ178" s="47">
        <v>0</v>
      </c>
      <c r="AR178" s="47">
        <v>0</v>
      </c>
      <c r="AS178" s="47">
        <v>0</v>
      </c>
      <c r="AT178" s="47">
        <f t="shared" si="64"/>
        <v>0</v>
      </c>
      <c r="AV178" s="32">
        <f t="shared" si="88"/>
        <v>3000</v>
      </c>
      <c r="AW178" s="32">
        <f t="shared" si="88"/>
        <v>3000</v>
      </c>
      <c r="AX178" s="32">
        <f t="shared" si="88"/>
        <v>3000</v>
      </c>
      <c r="AY178" s="32">
        <f t="shared" si="88"/>
        <v>3000</v>
      </c>
      <c r="AZ178" s="32">
        <f t="shared" si="88"/>
        <v>3000</v>
      </c>
      <c r="BA178" s="32">
        <f t="shared" si="88"/>
        <v>3000</v>
      </c>
      <c r="BB178" s="32">
        <f t="shared" si="87"/>
        <v>3000</v>
      </c>
      <c r="BC178" s="32">
        <f t="shared" si="87"/>
        <v>3000</v>
      </c>
      <c r="BD178" s="32">
        <f t="shared" si="87"/>
        <v>3000</v>
      </c>
      <c r="BE178" s="32">
        <f t="shared" si="62"/>
        <v>3000</v>
      </c>
      <c r="BF178" s="32">
        <f t="shared" si="62"/>
        <v>3000</v>
      </c>
      <c r="BG178" s="32">
        <f t="shared" si="62"/>
        <v>3000</v>
      </c>
      <c r="BI178" s="48">
        <f t="shared" si="80"/>
        <v>18000</v>
      </c>
      <c r="BJ178" s="49">
        <f t="shared" si="81"/>
        <v>37600</v>
      </c>
      <c r="BK178" s="49">
        <f t="shared" si="82"/>
        <v>18000</v>
      </c>
      <c r="BL178" s="49">
        <f t="shared" si="83"/>
        <v>32800</v>
      </c>
      <c r="BM178" s="54"/>
      <c r="BN178" s="51">
        <f t="shared" si="65"/>
        <v>3001.7960000000003</v>
      </c>
      <c r="BO178" s="51">
        <f t="shared" si="66"/>
        <v>2084.4679999999998</v>
      </c>
      <c r="BP178" s="52">
        <f t="shared" si="67"/>
        <v>662.16</v>
      </c>
      <c r="BQ178" s="52">
        <f t="shared" si="68"/>
        <v>992.88</v>
      </c>
      <c r="BR178" s="52">
        <f t="shared" si="69"/>
        <v>0</v>
      </c>
      <c r="BS178" s="52">
        <f t="shared" si="70"/>
        <v>0</v>
      </c>
      <c r="BT178" s="51">
        <f t="shared" si="71"/>
        <v>259.68</v>
      </c>
      <c r="BU178" s="51">
        <f t="shared" si="72"/>
        <v>-318.64978676000004</v>
      </c>
      <c r="BV178" s="52">
        <f t="shared" si="73"/>
        <v>129.63</v>
      </c>
      <c r="BW178" s="52">
        <f t="shared" si="74"/>
        <v>46.980000000000004</v>
      </c>
      <c r="BX178" s="53">
        <f t="shared" si="75"/>
        <v>6858.94421324</v>
      </c>
      <c r="BY178" s="53">
        <f t="shared" si="76"/>
        <v>1318.296</v>
      </c>
      <c r="BZ178" s="55">
        <f t="shared" si="77"/>
        <v>371.65519999999998</v>
      </c>
      <c r="CA178" s="55">
        <f t="shared" si="85"/>
        <v>36.489583214436799</v>
      </c>
      <c r="CB178" s="55">
        <f t="shared" si="86"/>
        <v>8585.384996454437</v>
      </c>
    </row>
    <row r="179" spans="1:80" x14ac:dyDescent="0.2">
      <c r="A179" s="28">
        <f t="shared" si="84"/>
        <v>170</v>
      </c>
      <c r="B179" s="63" t="s">
        <v>1682</v>
      </c>
      <c r="C179" s="35" t="s">
        <v>345</v>
      </c>
      <c r="D179" s="35" t="s">
        <v>346</v>
      </c>
      <c r="E179" s="35" t="s">
        <v>16</v>
      </c>
      <c r="F179" s="32">
        <v>11760</v>
      </c>
      <c r="G179" s="32">
        <v>16600</v>
      </c>
      <c r="H179" s="32">
        <v>13480</v>
      </c>
      <c r="I179" s="32">
        <v>5320</v>
      </c>
      <c r="J179" s="32">
        <v>1720</v>
      </c>
      <c r="K179" s="32">
        <v>3560</v>
      </c>
      <c r="L179" s="32">
        <v>7480</v>
      </c>
      <c r="M179" s="32">
        <v>7240</v>
      </c>
      <c r="N179" s="32">
        <v>14320</v>
      </c>
      <c r="O179" s="32">
        <v>10400</v>
      </c>
      <c r="P179" s="32">
        <v>7320</v>
      </c>
      <c r="Q179" s="32">
        <v>4400</v>
      </c>
      <c r="R179" s="33">
        <f t="shared" si="78"/>
        <v>103600</v>
      </c>
      <c r="T179" s="47">
        <v>50</v>
      </c>
      <c r="U179" s="47">
        <v>51</v>
      </c>
      <c r="V179" s="47">
        <v>59</v>
      </c>
      <c r="W179" s="47">
        <v>38</v>
      </c>
      <c r="X179" s="47">
        <v>0</v>
      </c>
      <c r="Y179" s="47">
        <v>1</v>
      </c>
      <c r="Z179" s="47">
        <v>20</v>
      </c>
      <c r="AA179" s="47">
        <v>12</v>
      </c>
      <c r="AB179" s="47">
        <v>38</v>
      </c>
      <c r="AC179" s="47">
        <v>39</v>
      </c>
      <c r="AD179" s="47">
        <v>29</v>
      </c>
      <c r="AE179" s="47">
        <v>17</v>
      </c>
      <c r="AF179" s="47">
        <f t="shared" si="63"/>
        <v>354</v>
      </c>
      <c r="AG179" s="33">
        <f t="shared" si="79"/>
        <v>59</v>
      </c>
      <c r="AH179" s="47">
        <v>0</v>
      </c>
      <c r="AI179" s="47">
        <v>0</v>
      </c>
      <c r="AJ179" s="47">
        <v>0</v>
      </c>
      <c r="AK179" s="47">
        <v>0</v>
      </c>
      <c r="AL179" s="47">
        <v>0</v>
      </c>
      <c r="AM179" s="47">
        <v>0</v>
      </c>
      <c r="AN179" s="47">
        <v>0</v>
      </c>
      <c r="AO179" s="47">
        <v>0</v>
      </c>
      <c r="AP179" s="47">
        <v>0</v>
      </c>
      <c r="AQ179" s="47">
        <v>0</v>
      </c>
      <c r="AR179" s="47">
        <v>0</v>
      </c>
      <c r="AS179" s="47">
        <v>0</v>
      </c>
      <c r="AT179" s="47">
        <f t="shared" si="64"/>
        <v>0</v>
      </c>
      <c r="AV179" s="32">
        <f t="shared" si="88"/>
        <v>3000</v>
      </c>
      <c r="AW179" s="32">
        <f t="shared" si="88"/>
        <v>3000</v>
      </c>
      <c r="AX179" s="32">
        <f t="shared" si="88"/>
        <v>3000</v>
      </c>
      <c r="AY179" s="32">
        <f t="shared" si="88"/>
        <v>3000</v>
      </c>
      <c r="AZ179" s="32">
        <f t="shared" si="88"/>
        <v>1720</v>
      </c>
      <c r="BA179" s="32">
        <f t="shared" si="88"/>
        <v>3000</v>
      </c>
      <c r="BB179" s="32">
        <f t="shared" si="87"/>
        <v>3000</v>
      </c>
      <c r="BC179" s="32">
        <f t="shared" si="87"/>
        <v>3000</v>
      </c>
      <c r="BD179" s="32">
        <f t="shared" si="87"/>
        <v>3000</v>
      </c>
      <c r="BE179" s="32">
        <f t="shared" si="62"/>
        <v>3000</v>
      </c>
      <c r="BF179" s="32">
        <f t="shared" si="62"/>
        <v>3000</v>
      </c>
      <c r="BG179" s="32">
        <f t="shared" si="62"/>
        <v>3000</v>
      </c>
      <c r="BI179" s="48">
        <f t="shared" si="80"/>
        <v>16720</v>
      </c>
      <c r="BJ179" s="49">
        <f t="shared" si="81"/>
        <v>28000</v>
      </c>
      <c r="BK179" s="49">
        <f t="shared" si="82"/>
        <v>18000</v>
      </c>
      <c r="BL179" s="49">
        <f t="shared" si="83"/>
        <v>40880</v>
      </c>
      <c r="BM179" s="54"/>
      <c r="BN179" s="51">
        <f t="shared" si="65"/>
        <v>2564.2024000000001</v>
      </c>
      <c r="BO179" s="51">
        <f t="shared" si="66"/>
        <v>2224.7368000000001</v>
      </c>
      <c r="BP179" s="52">
        <f t="shared" si="67"/>
        <v>2349.6</v>
      </c>
      <c r="BQ179" s="52">
        <f t="shared" si="68"/>
        <v>4326.12</v>
      </c>
      <c r="BR179" s="52">
        <f t="shared" si="69"/>
        <v>0</v>
      </c>
      <c r="BS179" s="52">
        <f t="shared" si="70"/>
        <v>0</v>
      </c>
      <c r="BT179" s="51">
        <f t="shared" si="71"/>
        <v>259.68</v>
      </c>
      <c r="BU179" s="51">
        <f t="shared" si="72"/>
        <v>-533.63329868800008</v>
      </c>
      <c r="BV179" s="52">
        <f t="shared" si="73"/>
        <v>527.46</v>
      </c>
      <c r="BW179" s="52">
        <f t="shared" si="74"/>
        <v>191.16000000000003</v>
      </c>
      <c r="BX179" s="53">
        <f t="shared" si="75"/>
        <v>11909.325901312</v>
      </c>
      <c r="BY179" s="53">
        <f t="shared" si="76"/>
        <v>1283.604</v>
      </c>
      <c r="BZ179" s="55">
        <f t="shared" si="77"/>
        <v>361.87479999999999</v>
      </c>
      <c r="CA179" s="55">
        <f t="shared" si="85"/>
        <v>63.357613794979841</v>
      </c>
      <c r="CB179" s="55">
        <f t="shared" si="86"/>
        <v>13618.16231510698</v>
      </c>
    </row>
    <row r="180" spans="1:80" x14ac:dyDescent="0.2">
      <c r="A180" s="28">
        <f t="shared" si="84"/>
        <v>171</v>
      </c>
      <c r="B180" s="63" t="s">
        <v>1682</v>
      </c>
      <c r="C180" s="35" t="s">
        <v>347</v>
      </c>
      <c r="D180" s="35" t="s">
        <v>348</v>
      </c>
      <c r="E180" s="35" t="s">
        <v>1</v>
      </c>
      <c r="F180" s="32">
        <v>19800</v>
      </c>
      <c r="G180" s="32">
        <v>24000</v>
      </c>
      <c r="H180" s="32">
        <v>20000</v>
      </c>
      <c r="I180" s="32">
        <v>8500</v>
      </c>
      <c r="J180" s="32">
        <v>10400</v>
      </c>
      <c r="K180" s="32">
        <v>17000</v>
      </c>
      <c r="L180" s="32">
        <v>18300</v>
      </c>
      <c r="M180" s="32">
        <v>17600</v>
      </c>
      <c r="N180" s="32">
        <v>16700</v>
      </c>
      <c r="O180" s="32">
        <v>14100</v>
      </c>
      <c r="P180" s="32">
        <v>11300</v>
      </c>
      <c r="Q180" s="32">
        <v>12500</v>
      </c>
      <c r="R180" s="33">
        <f t="shared" si="78"/>
        <v>190200</v>
      </c>
      <c r="T180" s="47">
        <v>80</v>
      </c>
      <c r="U180" s="47">
        <v>80</v>
      </c>
      <c r="V180" s="47">
        <v>79</v>
      </c>
      <c r="W180" s="47">
        <v>65</v>
      </c>
      <c r="X180" s="47">
        <v>35</v>
      </c>
      <c r="Y180" s="47">
        <v>37</v>
      </c>
      <c r="Z180" s="47">
        <v>37</v>
      </c>
      <c r="AA180" s="47">
        <v>49</v>
      </c>
      <c r="AB180" s="47">
        <v>52</v>
      </c>
      <c r="AC180" s="47">
        <v>44</v>
      </c>
      <c r="AD180" s="47">
        <v>36</v>
      </c>
      <c r="AE180" s="47">
        <v>29</v>
      </c>
      <c r="AF180" s="47">
        <f t="shared" si="63"/>
        <v>623</v>
      </c>
      <c r="AG180" s="33">
        <f t="shared" si="79"/>
        <v>80</v>
      </c>
      <c r="AH180" s="47">
        <v>0</v>
      </c>
      <c r="AI180" s="47">
        <v>0</v>
      </c>
      <c r="AJ180" s="47">
        <v>0</v>
      </c>
      <c r="AK180" s="47">
        <v>0</v>
      </c>
      <c r="AL180" s="47">
        <v>0</v>
      </c>
      <c r="AM180" s="47">
        <v>0</v>
      </c>
      <c r="AN180" s="47">
        <v>0</v>
      </c>
      <c r="AO180" s="47">
        <v>0</v>
      </c>
      <c r="AP180" s="47">
        <v>0</v>
      </c>
      <c r="AQ180" s="47">
        <v>0</v>
      </c>
      <c r="AR180" s="47">
        <v>0</v>
      </c>
      <c r="AS180" s="47">
        <v>0</v>
      </c>
      <c r="AT180" s="47">
        <f t="shared" si="64"/>
        <v>0</v>
      </c>
      <c r="AV180" s="32">
        <f t="shared" si="88"/>
        <v>3000</v>
      </c>
      <c r="AW180" s="32">
        <f t="shared" si="88"/>
        <v>3000</v>
      </c>
      <c r="AX180" s="32">
        <f t="shared" si="88"/>
        <v>3000</v>
      </c>
      <c r="AY180" s="32">
        <f t="shared" si="88"/>
        <v>3000</v>
      </c>
      <c r="AZ180" s="32">
        <f t="shared" si="88"/>
        <v>3000</v>
      </c>
      <c r="BA180" s="32">
        <f t="shared" si="88"/>
        <v>3000</v>
      </c>
      <c r="BB180" s="32">
        <f t="shared" si="87"/>
        <v>3000</v>
      </c>
      <c r="BC180" s="32">
        <f t="shared" si="87"/>
        <v>3000</v>
      </c>
      <c r="BD180" s="32">
        <f t="shared" si="87"/>
        <v>3000</v>
      </c>
      <c r="BE180" s="32">
        <f t="shared" si="62"/>
        <v>3000</v>
      </c>
      <c r="BF180" s="32">
        <f t="shared" si="62"/>
        <v>3000</v>
      </c>
      <c r="BG180" s="32">
        <f t="shared" si="62"/>
        <v>3000</v>
      </c>
      <c r="BI180" s="48">
        <f t="shared" si="80"/>
        <v>18000</v>
      </c>
      <c r="BJ180" s="49">
        <f t="shared" si="81"/>
        <v>76100</v>
      </c>
      <c r="BK180" s="49">
        <f t="shared" si="82"/>
        <v>18000</v>
      </c>
      <c r="BL180" s="49">
        <f t="shared" si="83"/>
        <v>78100</v>
      </c>
      <c r="BM180" s="54"/>
      <c r="BN180" s="51">
        <f t="shared" si="65"/>
        <v>4247.6559999999999</v>
      </c>
      <c r="BO180" s="51">
        <f t="shared" si="66"/>
        <v>2870.8760000000002</v>
      </c>
      <c r="BP180" s="52">
        <f t="shared" si="67"/>
        <v>5425.44</v>
      </c>
      <c r="BQ180" s="52">
        <f t="shared" si="68"/>
        <v>6542.37</v>
      </c>
      <c r="BR180" s="52">
        <f t="shared" si="69"/>
        <v>0</v>
      </c>
      <c r="BS180" s="52">
        <f t="shared" si="70"/>
        <v>0</v>
      </c>
      <c r="BT180" s="51">
        <f t="shared" si="71"/>
        <v>259.68</v>
      </c>
      <c r="BU180" s="51">
        <f t="shared" si="72"/>
        <v>-880.53419133</v>
      </c>
      <c r="BV180" s="52">
        <f t="shared" si="73"/>
        <v>928.27</v>
      </c>
      <c r="BW180" s="52">
        <f t="shared" si="74"/>
        <v>336.42</v>
      </c>
      <c r="BX180" s="53">
        <f t="shared" si="75"/>
        <v>19730.17780867</v>
      </c>
      <c r="BY180" s="53">
        <f t="shared" si="76"/>
        <v>2356.578</v>
      </c>
      <c r="BZ180" s="55">
        <f t="shared" si="77"/>
        <v>664.36860000000001</v>
      </c>
      <c r="CA180" s="55">
        <f t="shared" si="85"/>
        <v>104.9645459421244</v>
      </c>
      <c r="CB180" s="55">
        <f t="shared" si="86"/>
        <v>22856.088954612125</v>
      </c>
    </row>
    <row r="181" spans="1:80" x14ac:dyDescent="0.2">
      <c r="A181" s="28">
        <f t="shared" si="84"/>
        <v>172</v>
      </c>
      <c r="B181" s="63" t="s">
        <v>1682</v>
      </c>
      <c r="C181" s="35" t="s">
        <v>349</v>
      </c>
      <c r="D181" s="35" t="s">
        <v>350</v>
      </c>
      <c r="E181" s="35" t="s">
        <v>1</v>
      </c>
      <c r="F181" s="32">
        <v>2080</v>
      </c>
      <c r="G181" s="32">
        <v>2040</v>
      </c>
      <c r="H181" s="32">
        <v>1320</v>
      </c>
      <c r="I181" s="32">
        <v>480</v>
      </c>
      <c r="J181" s="32">
        <v>1200</v>
      </c>
      <c r="K181" s="32">
        <v>1840</v>
      </c>
      <c r="L181" s="32">
        <v>200</v>
      </c>
      <c r="M181" s="32">
        <v>200</v>
      </c>
      <c r="N181" s="32">
        <v>240</v>
      </c>
      <c r="O181" s="32">
        <v>120</v>
      </c>
      <c r="P181" s="32">
        <v>160</v>
      </c>
      <c r="Q181" s="32">
        <v>320</v>
      </c>
      <c r="R181" s="33">
        <f t="shared" si="78"/>
        <v>10200</v>
      </c>
      <c r="T181" s="47">
        <v>0</v>
      </c>
      <c r="U181" s="47">
        <v>0</v>
      </c>
      <c r="V181" s="47">
        <v>0</v>
      </c>
      <c r="W181" s="47">
        <v>0</v>
      </c>
      <c r="X181" s="47">
        <v>0</v>
      </c>
      <c r="Y181" s="47">
        <v>0</v>
      </c>
      <c r="Z181" s="47">
        <v>0</v>
      </c>
      <c r="AA181" s="47">
        <v>0</v>
      </c>
      <c r="AB181" s="47">
        <v>0</v>
      </c>
      <c r="AC181" s="47">
        <v>0</v>
      </c>
      <c r="AD181" s="47">
        <v>0</v>
      </c>
      <c r="AE181" s="47">
        <v>0</v>
      </c>
      <c r="AF181" s="47">
        <f t="shared" si="63"/>
        <v>0</v>
      </c>
      <c r="AG181" s="33">
        <f t="shared" si="79"/>
        <v>0</v>
      </c>
      <c r="AH181" s="47">
        <v>0</v>
      </c>
      <c r="AI181" s="47">
        <v>0</v>
      </c>
      <c r="AJ181" s="47">
        <v>0</v>
      </c>
      <c r="AK181" s="47">
        <v>0</v>
      </c>
      <c r="AL181" s="47">
        <v>0</v>
      </c>
      <c r="AM181" s="47">
        <v>0</v>
      </c>
      <c r="AN181" s="47">
        <v>0</v>
      </c>
      <c r="AO181" s="47">
        <v>0</v>
      </c>
      <c r="AP181" s="47">
        <v>0</v>
      </c>
      <c r="AQ181" s="47">
        <v>0</v>
      </c>
      <c r="AR181" s="47">
        <v>0</v>
      </c>
      <c r="AS181" s="47">
        <v>0</v>
      </c>
      <c r="AT181" s="47">
        <f t="shared" si="64"/>
        <v>0</v>
      </c>
      <c r="AV181" s="32">
        <f t="shared" si="88"/>
        <v>2080</v>
      </c>
      <c r="AW181" s="32">
        <f t="shared" si="88"/>
        <v>2040</v>
      </c>
      <c r="AX181" s="32">
        <f t="shared" si="88"/>
        <v>1320</v>
      </c>
      <c r="AY181" s="32">
        <f t="shared" si="88"/>
        <v>480</v>
      </c>
      <c r="AZ181" s="32">
        <f t="shared" si="88"/>
        <v>1200</v>
      </c>
      <c r="BA181" s="32">
        <f t="shared" si="88"/>
        <v>1840</v>
      </c>
      <c r="BB181" s="32">
        <f t="shared" si="87"/>
        <v>200</v>
      </c>
      <c r="BC181" s="32">
        <f t="shared" si="87"/>
        <v>200</v>
      </c>
      <c r="BD181" s="32">
        <f t="shared" si="87"/>
        <v>240</v>
      </c>
      <c r="BE181" s="32">
        <f t="shared" si="87"/>
        <v>120</v>
      </c>
      <c r="BF181" s="32">
        <f t="shared" si="87"/>
        <v>160</v>
      </c>
      <c r="BG181" s="32">
        <f t="shared" si="87"/>
        <v>320</v>
      </c>
      <c r="BI181" s="48">
        <f t="shared" si="80"/>
        <v>3800</v>
      </c>
      <c r="BJ181" s="49">
        <f t="shared" si="81"/>
        <v>0</v>
      </c>
      <c r="BK181" s="49">
        <f t="shared" si="82"/>
        <v>6400</v>
      </c>
      <c r="BL181" s="49">
        <f t="shared" si="83"/>
        <v>0</v>
      </c>
      <c r="BM181" s="54"/>
      <c r="BN181" s="51">
        <f t="shared" si="65"/>
        <v>376.846</v>
      </c>
      <c r="BO181" s="51">
        <f t="shared" si="66"/>
        <v>538.68799999999999</v>
      </c>
      <c r="BP181" s="52">
        <f t="shared" si="67"/>
        <v>0</v>
      </c>
      <c r="BQ181" s="52">
        <f t="shared" si="68"/>
        <v>0</v>
      </c>
      <c r="BR181" s="52">
        <f t="shared" si="69"/>
        <v>0</v>
      </c>
      <c r="BS181" s="52">
        <f t="shared" si="70"/>
        <v>0</v>
      </c>
      <c r="BT181" s="51">
        <f t="shared" si="71"/>
        <v>259.68</v>
      </c>
      <c r="BU181" s="51">
        <f t="shared" si="72"/>
        <v>-53.489865209999998</v>
      </c>
      <c r="BV181" s="52">
        <f t="shared" si="73"/>
        <v>0</v>
      </c>
      <c r="BW181" s="52">
        <f t="shared" si="74"/>
        <v>0</v>
      </c>
      <c r="BX181" s="53">
        <f t="shared" si="75"/>
        <v>1121.7241347899999</v>
      </c>
      <c r="BY181" s="53">
        <f t="shared" si="76"/>
        <v>126.378</v>
      </c>
      <c r="BZ181" s="55">
        <f t="shared" si="77"/>
        <v>35.628599999999999</v>
      </c>
      <c r="CA181" s="55">
        <f t="shared" si="85"/>
        <v>5.9675723970827992</v>
      </c>
      <c r="CB181" s="55">
        <f t="shared" si="86"/>
        <v>1289.6983071870827</v>
      </c>
    </row>
    <row r="182" spans="1:80" x14ac:dyDescent="0.2">
      <c r="A182" s="28">
        <f t="shared" si="84"/>
        <v>173</v>
      </c>
      <c r="B182" s="63" t="s">
        <v>1682</v>
      </c>
      <c r="C182" s="35" t="s">
        <v>351</v>
      </c>
      <c r="D182" s="35" t="s">
        <v>352</v>
      </c>
      <c r="E182" s="35" t="s">
        <v>9</v>
      </c>
      <c r="F182" s="32">
        <v>1273</v>
      </c>
      <c r="G182" s="32">
        <v>1252</v>
      </c>
      <c r="H182" s="32">
        <v>1439</v>
      </c>
      <c r="I182" s="32">
        <v>1965</v>
      </c>
      <c r="J182" s="32">
        <v>1754</v>
      </c>
      <c r="K182" s="32">
        <v>1682</v>
      </c>
      <c r="L182" s="32">
        <v>2805</v>
      </c>
      <c r="M182" s="32">
        <v>2656</v>
      </c>
      <c r="N182" s="32">
        <v>2791</v>
      </c>
      <c r="O182" s="32">
        <v>1619</v>
      </c>
      <c r="P182" s="32">
        <v>1432</v>
      </c>
      <c r="Q182" s="32">
        <v>1440</v>
      </c>
      <c r="R182" s="33">
        <f t="shared" si="78"/>
        <v>22108</v>
      </c>
      <c r="T182" s="47">
        <v>0</v>
      </c>
      <c r="U182" s="47">
        <v>0</v>
      </c>
      <c r="V182" s="47">
        <v>0</v>
      </c>
      <c r="W182" s="47">
        <v>0</v>
      </c>
      <c r="X182" s="47">
        <v>0</v>
      </c>
      <c r="Y182" s="47">
        <v>2</v>
      </c>
      <c r="Z182" s="47">
        <v>3</v>
      </c>
      <c r="AA182" s="47">
        <v>7</v>
      </c>
      <c r="AB182" s="47">
        <v>5</v>
      </c>
      <c r="AC182" s="47">
        <v>0</v>
      </c>
      <c r="AD182" s="47">
        <v>0</v>
      </c>
      <c r="AE182" s="47">
        <v>0</v>
      </c>
      <c r="AF182" s="47">
        <f t="shared" si="63"/>
        <v>17</v>
      </c>
      <c r="AG182" s="33">
        <f t="shared" si="79"/>
        <v>7</v>
      </c>
      <c r="AH182" s="47">
        <v>0</v>
      </c>
      <c r="AI182" s="47">
        <v>0</v>
      </c>
      <c r="AJ182" s="47">
        <v>0</v>
      </c>
      <c r="AK182" s="47">
        <v>0</v>
      </c>
      <c r="AL182" s="47">
        <v>0</v>
      </c>
      <c r="AM182" s="47">
        <v>0</v>
      </c>
      <c r="AN182" s="47">
        <v>0</v>
      </c>
      <c r="AO182" s="47">
        <v>0</v>
      </c>
      <c r="AP182" s="47">
        <v>0</v>
      </c>
      <c r="AQ182" s="47">
        <v>0</v>
      </c>
      <c r="AR182" s="47">
        <v>0</v>
      </c>
      <c r="AS182" s="47">
        <v>0</v>
      </c>
      <c r="AT182" s="47">
        <f t="shared" si="64"/>
        <v>0</v>
      </c>
      <c r="AV182" s="32">
        <f t="shared" si="88"/>
        <v>1273</v>
      </c>
      <c r="AW182" s="32">
        <f t="shared" si="88"/>
        <v>1252</v>
      </c>
      <c r="AX182" s="32">
        <f t="shared" si="88"/>
        <v>1439</v>
      </c>
      <c r="AY182" s="32">
        <f t="shared" si="88"/>
        <v>1965</v>
      </c>
      <c r="AZ182" s="32">
        <f t="shared" si="88"/>
        <v>1754</v>
      </c>
      <c r="BA182" s="32">
        <f t="shared" si="88"/>
        <v>1682</v>
      </c>
      <c r="BB182" s="32">
        <f t="shared" si="87"/>
        <v>2805</v>
      </c>
      <c r="BC182" s="32">
        <f t="shared" si="87"/>
        <v>2656</v>
      </c>
      <c r="BD182" s="32">
        <f t="shared" si="87"/>
        <v>2791</v>
      </c>
      <c r="BE182" s="32">
        <f t="shared" si="87"/>
        <v>1619</v>
      </c>
      <c r="BF182" s="32">
        <f t="shared" si="87"/>
        <v>1432</v>
      </c>
      <c r="BG182" s="32">
        <f t="shared" si="87"/>
        <v>1440</v>
      </c>
      <c r="BI182" s="48">
        <f t="shared" si="80"/>
        <v>13307</v>
      </c>
      <c r="BJ182" s="49">
        <f t="shared" si="81"/>
        <v>0</v>
      </c>
      <c r="BK182" s="49">
        <f t="shared" si="82"/>
        <v>8801</v>
      </c>
      <c r="BL182" s="49">
        <f t="shared" si="83"/>
        <v>0</v>
      </c>
      <c r="BM182" s="54"/>
      <c r="BN182" s="51">
        <f t="shared" si="65"/>
        <v>1319.6551899999999</v>
      </c>
      <c r="BO182" s="51">
        <f t="shared" si="66"/>
        <v>740.78017</v>
      </c>
      <c r="BP182" s="52">
        <f t="shared" si="67"/>
        <v>363.12</v>
      </c>
      <c r="BQ182" s="52">
        <f t="shared" si="68"/>
        <v>0</v>
      </c>
      <c r="BR182" s="52">
        <f t="shared" si="69"/>
        <v>0</v>
      </c>
      <c r="BS182" s="52">
        <f t="shared" si="70"/>
        <v>0</v>
      </c>
      <c r="BT182" s="51">
        <f t="shared" si="71"/>
        <v>259.68</v>
      </c>
      <c r="BU182" s="51">
        <f t="shared" si="72"/>
        <v>-122.12745741039998</v>
      </c>
      <c r="BV182" s="52">
        <f t="shared" si="73"/>
        <v>25.33</v>
      </c>
      <c r="BW182" s="52">
        <f t="shared" si="74"/>
        <v>9.18</v>
      </c>
      <c r="BX182" s="53">
        <f t="shared" si="75"/>
        <v>2595.6179025895995</v>
      </c>
      <c r="BY182" s="53">
        <f t="shared" si="76"/>
        <v>273.91811999999999</v>
      </c>
      <c r="BZ182" s="55">
        <f t="shared" si="77"/>
        <v>77.223243999999994</v>
      </c>
      <c r="CA182" s="55">
        <f t="shared" si="85"/>
        <v>13.808687241776669</v>
      </c>
      <c r="CB182" s="55">
        <f t="shared" si="86"/>
        <v>2960.5679538313757</v>
      </c>
    </row>
    <row r="183" spans="1:80" x14ac:dyDescent="0.2">
      <c r="A183" s="28">
        <f t="shared" si="84"/>
        <v>174</v>
      </c>
      <c r="B183" s="63" t="s">
        <v>1682</v>
      </c>
      <c r="C183" s="35" t="s">
        <v>353</v>
      </c>
      <c r="D183" s="35" t="s">
        <v>354</v>
      </c>
      <c r="E183" s="35" t="s">
        <v>23</v>
      </c>
      <c r="F183" s="32">
        <v>9240</v>
      </c>
      <c r="G183" s="32">
        <v>9280</v>
      </c>
      <c r="H183" s="32">
        <v>11440</v>
      </c>
      <c r="I183" s="32">
        <v>4800</v>
      </c>
      <c r="J183" s="32">
        <v>9280</v>
      </c>
      <c r="K183" s="32">
        <v>12040</v>
      </c>
      <c r="L183" s="32">
        <v>14400</v>
      </c>
      <c r="M183" s="32">
        <v>13400</v>
      </c>
      <c r="N183" s="32">
        <v>16760</v>
      </c>
      <c r="O183" s="32">
        <v>11920</v>
      </c>
      <c r="P183" s="32">
        <v>13160</v>
      </c>
      <c r="Q183" s="32">
        <v>13800</v>
      </c>
      <c r="R183" s="33">
        <f t="shared" si="78"/>
        <v>139520</v>
      </c>
      <c r="T183" s="47">
        <v>17</v>
      </c>
      <c r="U183" s="47">
        <v>19</v>
      </c>
      <c r="V183" s="47">
        <v>20</v>
      </c>
      <c r="W183" s="47">
        <v>17</v>
      </c>
      <c r="X183" s="47">
        <v>19</v>
      </c>
      <c r="Y183" s="47">
        <v>12</v>
      </c>
      <c r="Z183" s="47">
        <v>14</v>
      </c>
      <c r="AA183" s="47">
        <v>15</v>
      </c>
      <c r="AB183" s="47">
        <v>27</v>
      </c>
      <c r="AC183" s="47">
        <v>29</v>
      </c>
      <c r="AD183" s="47">
        <v>25</v>
      </c>
      <c r="AE183" s="47">
        <v>21</v>
      </c>
      <c r="AF183" s="47">
        <f t="shared" si="63"/>
        <v>235</v>
      </c>
      <c r="AG183" s="33">
        <f t="shared" si="79"/>
        <v>29</v>
      </c>
      <c r="AH183" s="47">
        <v>0</v>
      </c>
      <c r="AI183" s="47">
        <v>0</v>
      </c>
      <c r="AJ183" s="47">
        <v>0</v>
      </c>
      <c r="AK183" s="47">
        <v>0</v>
      </c>
      <c r="AL183" s="47">
        <v>0</v>
      </c>
      <c r="AM183" s="47">
        <v>0</v>
      </c>
      <c r="AN183" s="47">
        <v>0</v>
      </c>
      <c r="AO183" s="47">
        <v>0</v>
      </c>
      <c r="AP183" s="47">
        <v>0</v>
      </c>
      <c r="AQ183" s="47">
        <v>0</v>
      </c>
      <c r="AR183" s="47">
        <v>0</v>
      </c>
      <c r="AS183" s="47">
        <v>0</v>
      </c>
      <c r="AT183" s="47">
        <f t="shared" si="64"/>
        <v>0</v>
      </c>
      <c r="AV183" s="32">
        <f t="shared" si="88"/>
        <v>3000</v>
      </c>
      <c r="AW183" s="32">
        <f t="shared" si="88"/>
        <v>3000</v>
      </c>
      <c r="AX183" s="32">
        <f t="shared" si="88"/>
        <v>3000</v>
      </c>
      <c r="AY183" s="32">
        <f t="shared" si="88"/>
        <v>3000</v>
      </c>
      <c r="AZ183" s="32">
        <f t="shared" si="88"/>
        <v>3000</v>
      </c>
      <c r="BA183" s="32">
        <f t="shared" si="88"/>
        <v>3000</v>
      </c>
      <c r="BB183" s="32">
        <f t="shared" si="87"/>
        <v>3000</v>
      </c>
      <c r="BC183" s="32">
        <f t="shared" si="87"/>
        <v>3000</v>
      </c>
      <c r="BD183" s="32">
        <f t="shared" si="87"/>
        <v>3000</v>
      </c>
      <c r="BE183" s="32">
        <f t="shared" si="87"/>
        <v>3000</v>
      </c>
      <c r="BF183" s="32">
        <f t="shared" si="87"/>
        <v>3000</v>
      </c>
      <c r="BG183" s="32">
        <f t="shared" si="87"/>
        <v>3000</v>
      </c>
      <c r="BI183" s="48">
        <f t="shared" si="80"/>
        <v>18000</v>
      </c>
      <c r="BJ183" s="49">
        <f t="shared" si="81"/>
        <v>59800</v>
      </c>
      <c r="BK183" s="49">
        <f t="shared" si="82"/>
        <v>18000</v>
      </c>
      <c r="BL183" s="49">
        <f t="shared" si="83"/>
        <v>43720</v>
      </c>
      <c r="BM183" s="54"/>
      <c r="BN183" s="51">
        <f t="shared" si="65"/>
        <v>3720.1880000000001</v>
      </c>
      <c r="BO183" s="51">
        <f t="shared" si="66"/>
        <v>2274.0392000000002</v>
      </c>
      <c r="BP183" s="52">
        <f t="shared" si="67"/>
        <v>2477.7599999999998</v>
      </c>
      <c r="BQ183" s="52">
        <f t="shared" si="68"/>
        <v>2109.87</v>
      </c>
      <c r="BR183" s="52">
        <f t="shared" si="69"/>
        <v>0</v>
      </c>
      <c r="BS183" s="52">
        <f t="shared" si="70"/>
        <v>0</v>
      </c>
      <c r="BT183" s="51">
        <f t="shared" si="71"/>
        <v>259.68</v>
      </c>
      <c r="BU183" s="51">
        <f t="shared" si="72"/>
        <v>-493.45256565799997</v>
      </c>
      <c r="BV183" s="52">
        <f t="shared" si="73"/>
        <v>350.15</v>
      </c>
      <c r="BW183" s="52">
        <f t="shared" si="74"/>
        <v>126.9</v>
      </c>
      <c r="BX183" s="53">
        <f t="shared" si="75"/>
        <v>10825.134634341997</v>
      </c>
      <c r="BY183" s="53">
        <f t="shared" si="76"/>
        <v>1728.6528000000001</v>
      </c>
      <c r="BZ183" s="55">
        <f t="shared" si="77"/>
        <v>487.34336000000002</v>
      </c>
      <c r="CA183" s="55">
        <f t="shared" si="85"/>
        <v>57.589716254699425</v>
      </c>
      <c r="CB183" s="55">
        <f t="shared" si="86"/>
        <v>13098.720510596697</v>
      </c>
    </row>
    <row r="184" spans="1:80" x14ac:dyDescent="0.2">
      <c r="A184" s="28">
        <f t="shared" si="84"/>
        <v>175</v>
      </c>
      <c r="B184" s="63" t="s">
        <v>1682</v>
      </c>
      <c r="C184" s="35" t="s">
        <v>355</v>
      </c>
      <c r="D184" s="35" t="s">
        <v>356</v>
      </c>
      <c r="E184" s="35" t="s">
        <v>23</v>
      </c>
      <c r="F184" s="32">
        <v>6840</v>
      </c>
      <c r="G184" s="32">
        <v>6000</v>
      </c>
      <c r="H184" s="32">
        <v>5960</v>
      </c>
      <c r="I184" s="32">
        <v>5440</v>
      </c>
      <c r="J184" s="32">
        <v>6760</v>
      </c>
      <c r="K184" s="32">
        <v>8760</v>
      </c>
      <c r="L184" s="32">
        <v>11800</v>
      </c>
      <c r="M184" s="32">
        <v>11120</v>
      </c>
      <c r="N184" s="32">
        <v>10000</v>
      </c>
      <c r="O184" s="32">
        <v>6920</v>
      </c>
      <c r="P184" s="32">
        <v>5800</v>
      </c>
      <c r="Q184" s="32">
        <v>5720</v>
      </c>
      <c r="R184" s="33">
        <f t="shared" si="78"/>
        <v>91120</v>
      </c>
      <c r="T184" s="47">
        <v>0</v>
      </c>
      <c r="U184" s="47">
        <v>0</v>
      </c>
      <c r="V184" s="47">
        <v>0</v>
      </c>
      <c r="W184" s="47">
        <v>0</v>
      </c>
      <c r="X184" s="47">
        <v>4</v>
      </c>
      <c r="Y184" s="47">
        <v>7</v>
      </c>
      <c r="Z184" s="47">
        <v>8</v>
      </c>
      <c r="AA184" s="47">
        <v>9</v>
      </c>
      <c r="AB184" s="47">
        <v>7</v>
      </c>
      <c r="AC184" s="47">
        <v>4</v>
      </c>
      <c r="AD184" s="47">
        <v>0</v>
      </c>
      <c r="AE184" s="47">
        <v>0</v>
      </c>
      <c r="AF184" s="47">
        <f t="shared" si="63"/>
        <v>39</v>
      </c>
      <c r="AG184" s="33">
        <f t="shared" si="79"/>
        <v>9</v>
      </c>
      <c r="AH184" s="47">
        <v>0</v>
      </c>
      <c r="AI184" s="47">
        <v>0</v>
      </c>
      <c r="AJ184" s="47">
        <v>0</v>
      </c>
      <c r="AK184" s="47">
        <v>0</v>
      </c>
      <c r="AL184" s="47">
        <v>0</v>
      </c>
      <c r="AM184" s="47">
        <v>0</v>
      </c>
      <c r="AN184" s="47">
        <v>0</v>
      </c>
      <c r="AO184" s="47">
        <v>0</v>
      </c>
      <c r="AP184" s="47">
        <v>0</v>
      </c>
      <c r="AQ184" s="47">
        <v>0</v>
      </c>
      <c r="AR184" s="47">
        <v>0</v>
      </c>
      <c r="AS184" s="47">
        <v>0</v>
      </c>
      <c r="AT184" s="47">
        <f t="shared" si="64"/>
        <v>0</v>
      </c>
      <c r="AV184" s="32">
        <f t="shared" si="88"/>
        <v>3000</v>
      </c>
      <c r="AW184" s="32">
        <f t="shared" si="88"/>
        <v>3000</v>
      </c>
      <c r="AX184" s="32">
        <f t="shared" si="88"/>
        <v>3000</v>
      </c>
      <c r="AY184" s="32">
        <f t="shared" si="88"/>
        <v>3000</v>
      </c>
      <c r="AZ184" s="32">
        <f t="shared" si="88"/>
        <v>3000</v>
      </c>
      <c r="BA184" s="32">
        <f t="shared" si="88"/>
        <v>3000</v>
      </c>
      <c r="BB184" s="32">
        <f t="shared" si="87"/>
        <v>3000</v>
      </c>
      <c r="BC184" s="32">
        <f t="shared" si="87"/>
        <v>3000</v>
      </c>
      <c r="BD184" s="32">
        <f t="shared" si="87"/>
        <v>3000</v>
      </c>
      <c r="BE184" s="32">
        <f t="shared" si="87"/>
        <v>3000</v>
      </c>
      <c r="BF184" s="32">
        <f t="shared" si="87"/>
        <v>3000</v>
      </c>
      <c r="BG184" s="32">
        <f t="shared" si="87"/>
        <v>3000</v>
      </c>
      <c r="BI184" s="48">
        <f t="shared" si="80"/>
        <v>18000</v>
      </c>
      <c r="BJ184" s="49">
        <f t="shared" si="81"/>
        <v>37360</v>
      </c>
      <c r="BK184" s="49">
        <f t="shared" si="82"/>
        <v>18000</v>
      </c>
      <c r="BL184" s="49">
        <f t="shared" si="83"/>
        <v>17760</v>
      </c>
      <c r="BM184" s="54"/>
      <c r="BN184" s="51">
        <f t="shared" si="65"/>
        <v>2994.0295999999998</v>
      </c>
      <c r="BO184" s="51">
        <f t="shared" si="66"/>
        <v>1823.3735999999999</v>
      </c>
      <c r="BP184" s="52">
        <f t="shared" si="67"/>
        <v>833.04</v>
      </c>
      <c r="BQ184" s="52">
        <f t="shared" si="68"/>
        <v>0</v>
      </c>
      <c r="BR184" s="52">
        <f t="shared" si="69"/>
        <v>0</v>
      </c>
      <c r="BS184" s="52">
        <f t="shared" si="70"/>
        <v>0</v>
      </c>
      <c r="BT184" s="51">
        <f t="shared" si="71"/>
        <v>259.68</v>
      </c>
      <c r="BU184" s="51">
        <f t="shared" si="72"/>
        <v>-268.99925744799998</v>
      </c>
      <c r="BV184" s="52">
        <f t="shared" si="73"/>
        <v>58.11</v>
      </c>
      <c r="BW184" s="52">
        <f t="shared" si="74"/>
        <v>21.060000000000002</v>
      </c>
      <c r="BX184" s="53">
        <f t="shared" si="75"/>
        <v>5720.2939425519999</v>
      </c>
      <c r="BY184" s="53">
        <f t="shared" si="76"/>
        <v>1128.9767999999999</v>
      </c>
      <c r="BZ184" s="55">
        <f t="shared" si="77"/>
        <v>318.28215999999998</v>
      </c>
      <c r="CA184" s="55">
        <f t="shared" si="85"/>
        <v>30.431963774376641</v>
      </c>
      <c r="CB184" s="55">
        <f t="shared" si="86"/>
        <v>7197.9848663263765</v>
      </c>
    </row>
    <row r="185" spans="1:80" x14ac:dyDescent="0.2">
      <c r="A185" s="28">
        <f t="shared" si="84"/>
        <v>176</v>
      </c>
      <c r="B185" s="63" t="s">
        <v>1682</v>
      </c>
      <c r="C185" s="35" t="s">
        <v>357</v>
      </c>
      <c r="D185" s="35" t="s">
        <v>358</v>
      </c>
      <c r="E185" s="35" t="s">
        <v>22</v>
      </c>
      <c r="F185" s="32">
        <v>17800</v>
      </c>
      <c r="G185" s="32">
        <v>18800</v>
      </c>
      <c r="H185" s="32">
        <v>16600</v>
      </c>
      <c r="I185" s="32">
        <v>11500</v>
      </c>
      <c r="J185" s="32">
        <v>14000</v>
      </c>
      <c r="K185" s="32">
        <v>17200</v>
      </c>
      <c r="L185" s="32">
        <v>20200</v>
      </c>
      <c r="M185" s="32">
        <v>24500</v>
      </c>
      <c r="N185" s="32">
        <v>25000</v>
      </c>
      <c r="O185" s="32">
        <v>16800</v>
      </c>
      <c r="P185" s="32">
        <v>15000</v>
      </c>
      <c r="Q185" s="32">
        <v>13300</v>
      </c>
      <c r="R185" s="33">
        <f t="shared" si="78"/>
        <v>210700</v>
      </c>
      <c r="T185" s="47">
        <v>52</v>
      </c>
      <c r="U185" s="47">
        <v>54</v>
      </c>
      <c r="V185" s="47">
        <v>52</v>
      </c>
      <c r="W185" s="47">
        <v>48</v>
      </c>
      <c r="X185" s="47">
        <v>34</v>
      </c>
      <c r="Y185" s="47">
        <v>52</v>
      </c>
      <c r="Z185" s="47">
        <v>57</v>
      </c>
      <c r="AA185" s="47">
        <v>87</v>
      </c>
      <c r="AB185" s="47">
        <v>94</v>
      </c>
      <c r="AC185" s="47">
        <v>90</v>
      </c>
      <c r="AD185" s="47">
        <v>46</v>
      </c>
      <c r="AE185" s="47">
        <v>33</v>
      </c>
      <c r="AF185" s="47">
        <f t="shared" si="63"/>
        <v>699</v>
      </c>
      <c r="AG185" s="33">
        <f t="shared" si="79"/>
        <v>94</v>
      </c>
      <c r="AH185" s="47">
        <v>0</v>
      </c>
      <c r="AI185" s="47">
        <v>0</v>
      </c>
      <c r="AJ185" s="47">
        <v>0</v>
      </c>
      <c r="AK185" s="47">
        <v>0</v>
      </c>
      <c r="AL185" s="47">
        <v>0</v>
      </c>
      <c r="AM185" s="47">
        <v>0</v>
      </c>
      <c r="AN185" s="47">
        <v>0</v>
      </c>
      <c r="AO185" s="47">
        <v>0</v>
      </c>
      <c r="AP185" s="47">
        <v>0</v>
      </c>
      <c r="AQ185" s="47">
        <v>0</v>
      </c>
      <c r="AR185" s="47">
        <v>0</v>
      </c>
      <c r="AS185" s="47">
        <v>0</v>
      </c>
      <c r="AT185" s="47">
        <f t="shared" si="64"/>
        <v>0</v>
      </c>
      <c r="AV185" s="32">
        <f t="shared" si="88"/>
        <v>3000</v>
      </c>
      <c r="AW185" s="32">
        <f t="shared" si="88"/>
        <v>3000</v>
      </c>
      <c r="AX185" s="32">
        <f t="shared" si="88"/>
        <v>3000</v>
      </c>
      <c r="AY185" s="32">
        <f t="shared" si="88"/>
        <v>3000</v>
      </c>
      <c r="AZ185" s="32">
        <f t="shared" si="88"/>
        <v>3000</v>
      </c>
      <c r="BA185" s="32">
        <f t="shared" si="88"/>
        <v>3000</v>
      </c>
      <c r="BB185" s="32">
        <f t="shared" si="87"/>
        <v>3000</v>
      </c>
      <c r="BC185" s="32">
        <f t="shared" si="87"/>
        <v>3000</v>
      </c>
      <c r="BD185" s="32">
        <f t="shared" si="87"/>
        <v>3000</v>
      </c>
      <c r="BE185" s="32">
        <f t="shared" si="87"/>
        <v>3000</v>
      </c>
      <c r="BF185" s="32">
        <f t="shared" si="87"/>
        <v>3000</v>
      </c>
      <c r="BG185" s="32">
        <f t="shared" si="87"/>
        <v>3000</v>
      </c>
      <c r="BI185" s="48">
        <f t="shared" si="80"/>
        <v>18000</v>
      </c>
      <c r="BJ185" s="49">
        <f t="shared" si="81"/>
        <v>99700</v>
      </c>
      <c r="BK185" s="49">
        <f t="shared" si="82"/>
        <v>18000</v>
      </c>
      <c r="BL185" s="49">
        <f t="shared" si="83"/>
        <v>75000</v>
      </c>
      <c r="BM185" s="54"/>
      <c r="BN185" s="51">
        <f t="shared" si="65"/>
        <v>5011.3519999999999</v>
      </c>
      <c r="BO185" s="51">
        <f t="shared" si="66"/>
        <v>2817.06</v>
      </c>
      <c r="BP185" s="52">
        <f t="shared" si="67"/>
        <v>8843.0399999999991</v>
      </c>
      <c r="BQ185" s="52">
        <f t="shared" si="68"/>
        <v>5053.05</v>
      </c>
      <c r="BR185" s="52">
        <f t="shared" si="69"/>
        <v>0</v>
      </c>
      <c r="BS185" s="52">
        <f t="shared" si="70"/>
        <v>0</v>
      </c>
      <c r="BT185" s="51">
        <f t="shared" si="71"/>
        <v>259.68</v>
      </c>
      <c r="BU185" s="51">
        <f t="shared" si="72"/>
        <v>-1000.6100437299999</v>
      </c>
      <c r="BV185" s="52">
        <f t="shared" si="73"/>
        <v>1041.51</v>
      </c>
      <c r="BW185" s="52">
        <f t="shared" si="74"/>
        <v>377.46000000000004</v>
      </c>
      <c r="BX185" s="53">
        <f t="shared" si="75"/>
        <v>22402.541956269994</v>
      </c>
      <c r="BY185" s="53">
        <f t="shared" si="76"/>
        <v>2610.5729999999999</v>
      </c>
      <c r="BZ185" s="55">
        <f t="shared" si="77"/>
        <v>735.9751</v>
      </c>
      <c r="CA185" s="55">
        <f t="shared" si="85"/>
        <v>119.18152320735636</v>
      </c>
      <c r="CB185" s="55">
        <f t="shared" si="86"/>
        <v>25868.27157947735</v>
      </c>
    </row>
    <row r="186" spans="1:80" x14ac:dyDescent="0.2">
      <c r="A186" s="28">
        <f t="shared" si="84"/>
        <v>177</v>
      </c>
      <c r="B186" s="63" t="s">
        <v>1682</v>
      </c>
      <c r="C186" s="35" t="s">
        <v>359</v>
      </c>
      <c r="D186" s="35" t="s">
        <v>360</v>
      </c>
      <c r="E186" s="35" t="s">
        <v>9</v>
      </c>
      <c r="F186" s="32">
        <v>24880</v>
      </c>
      <c r="G186" s="32">
        <v>20480</v>
      </c>
      <c r="H186" s="32">
        <v>10040</v>
      </c>
      <c r="I186" s="32">
        <v>4240</v>
      </c>
      <c r="J186" s="32">
        <v>5360</v>
      </c>
      <c r="K186" s="32">
        <v>8000</v>
      </c>
      <c r="L186" s="32">
        <v>10120</v>
      </c>
      <c r="M186" s="32">
        <v>9520</v>
      </c>
      <c r="N186" s="32">
        <v>7080</v>
      </c>
      <c r="O186" s="32">
        <v>4520</v>
      </c>
      <c r="P186" s="32">
        <v>9520</v>
      </c>
      <c r="Q186" s="32">
        <v>23520</v>
      </c>
      <c r="R186" s="33">
        <f t="shared" si="78"/>
        <v>137280</v>
      </c>
      <c r="T186" s="47">
        <v>58</v>
      </c>
      <c r="U186" s="47">
        <v>61</v>
      </c>
      <c r="V186" s="47">
        <v>66</v>
      </c>
      <c r="W186" s="47">
        <v>14</v>
      </c>
      <c r="X186" s="47">
        <v>10</v>
      </c>
      <c r="Y186" s="47">
        <v>20</v>
      </c>
      <c r="Z186" s="47">
        <v>26</v>
      </c>
      <c r="AA186" s="47">
        <v>29</v>
      </c>
      <c r="AB186" s="47">
        <v>20</v>
      </c>
      <c r="AC186" s="47">
        <v>6</v>
      </c>
      <c r="AD186" s="47">
        <v>37</v>
      </c>
      <c r="AE186" s="47">
        <v>54</v>
      </c>
      <c r="AF186" s="47">
        <f t="shared" si="63"/>
        <v>401</v>
      </c>
      <c r="AG186" s="33">
        <f t="shared" si="79"/>
        <v>66</v>
      </c>
      <c r="AH186" s="47">
        <v>0</v>
      </c>
      <c r="AI186" s="47">
        <v>0</v>
      </c>
      <c r="AJ186" s="47">
        <v>0</v>
      </c>
      <c r="AK186" s="47">
        <v>0</v>
      </c>
      <c r="AL186" s="47">
        <v>0</v>
      </c>
      <c r="AM186" s="47">
        <v>0</v>
      </c>
      <c r="AN186" s="47">
        <v>0</v>
      </c>
      <c r="AO186" s="47">
        <v>0</v>
      </c>
      <c r="AP186" s="47">
        <v>0</v>
      </c>
      <c r="AQ186" s="47">
        <v>0</v>
      </c>
      <c r="AR186" s="47">
        <v>0</v>
      </c>
      <c r="AS186" s="47">
        <v>0</v>
      </c>
      <c r="AT186" s="47">
        <f t="shared" si="64"/>
        <v>0</v>
      </c>
      <c r="AV186" s="32">
        <f t="shared" si="88"/>
        <v>3000</v>
      </c>
      <c r="AW186" s="32">
        <f t="shared" si="88"/>
        <v>3000</v>
      </c>
      <c r="AX186" s="32">
        <f t="shared" si="88"/>
        <v>3000</v>
      </c>
      <c r="AY186" s="32">
        <f t="shared" si="88"/>
        <v>3000</v>
      </c>
      <c r="AZ186" s="32">
        <f t="shared" si="88"/>
        <v>3000</v>
      </c>
      <c r="BA186" s="32">
        <f t="shared" si="88"/>
        <v>3000</v>
      </c>
      <c r="BB186" s="32">
        <f t="shared" si="87"/>
        <v>3000</v>
      </c>
      <c r="BC186" s="32">
        <f t="shared" si="87"/>
        <v>3000</v>
      </c>
      <c r="BD186" s="32">
        <f t="shared" si="87"/>
        <v>3000</v>
      </c>
      <c r="BE186" s="32">
        <f t="shared" si="87"/>
        <v>3000</v>
      </c>
      <c r="BF186" s="32">
        <f t="shared" si="87"/>
        <v>3000</v>
      </c>
      <c r="BG186" s="32">
        <f t="shared" si="87"/>
        <v>3000</v>
      </c>
      <c r="BI186" s="48">
        <f t="shared" si="80"/>
        <v>18000</v>
      </c>
      <c r="BJ186" s="49">
        <f t="shared" si="81"/>
        <v>26600</v>
      </c>
      <c r="BK186" s="49">
        <f t="shared" si="82"/>
        <v>18000</v>
      </c>
      <c r="BL186" s="49">
        <f t="shared" si="83"/>
        <v>74680</v>
      </c>
      <c r="BM186" s="54"/>
      <c r="BN186" s="51">
        <f t="shared" si="65"/>
        <v>2645.8359999999998</v>
      </c>
      <c r="BO186" s="51">
        <f t="shared" si="66"/>
        <v>2811.5047999999997</v>
      </c>
      <c r="BP186" s="52">
        <f t="shared" si="67"/>
        <v>2370.96</v>
      </c>
      <c r="BQ186" s="52">
        <f t="shared" si="68"/>
        <v>5141.7</v>
      </c>
      <c r="BR186" s="52">
        <f t="shared" si="69"/>
        <v>0</v>
      </c>
      <c r="BS186" s="52">
        <f t="shared" si="70"/>
        <v>0</v>
      </c>
      <c r="BT186" s="51">
        <f t="shared" si="71"/>
        <v>259.68</v>
      </c>
      <c r="BU186" s="51">
        <f t="shared" si="72"/>
        <v>-602.14892161199998</v>
      </c>
      <c r="BV186" s="52">
        <f t="shared" si="73"/>
        <v>597.49</v>
      </c>
      <c r="BW186" s="52">
        <f t="shared" si="74"/>
        <v>216.54000000000002</v>
      </c>
      <c r="BX186" s="53">
        <f t="shared" si="75"/>
        <v>13441.561878388</v>
      </c>
      <c r="BY186" s="53">
        <f t="shared" si="76"/>
        <v>1700.8992000000001</v>
      </c>
      <c r="BZ186" s="55">
        <f t="shared" si="77"/>
        <v>479.51904000000002</v>
      </c>
      <c r="CA186" s="55">
        <f t="shared" si="85"/>
        <v>71.509109193024159</v>
      </c>
      <c r="CB186" s="55">
        <f t="shared" si="86"/>
        <v>15693.489227581023</v>
      </c>
    </row>
    <row r="187" spans="1:80" x14ac:dyDescent="0.2">
      <c r="A187" s="28">
        <f t="shared" si="84"/>
        <v>178</v>
      </c>
      <c r="B187" s="63" t="s">
        <v>1682</v>
      </c>
      <c r="C187" s="35" t="s">
        <v>361</v>
      </c>
      <c r="D187" s="35" t="s">
        <v>362</v>
      </c>
      <c r="E187" s="35" t="s">
        <v>22</v>
      </c>
      <c r="F187" s="32">
        <v>25200</v>
      </c>
      <c r="G187" s="32">
        <v>25900</v>
      </c>
      <c r="H187" s="32">
        <v>26000</v>
      </c>
      <c r="I187" s="32">
        <v>16100</v>
      </c>
      <c r="J187" s="32">
        <v>14700</v>
      </c>
      <c r="K187" s="32">
        <v>18400</v>
      </c>
      <c r="L187" s="32">
        <v>28000</v>
      </c>
      <c r="M187" s="32">
        <v>26500</v>
      </c>
      <c r="N187" s="32">
        <v>26900</v>
      </c>
      <c r="O187" s="32">
        <v>17100</v>
      </c>
      <c r="P187" s="32">
        <v>16400</v>
      </c>
      <c r="Q187" s="32">
        <v>22200</v>
      </c>
      <c r="R187" s="33">
        <f t="shared" si="78"/>
        <v>263400</v>
      </c>
      <c r="T187" s="47">
        <v>55</v>
      </c>
      <c r="U187" s="47">
        <v>56</v>
      </c>
      <c r="V187" s="47">
        <v>67</v>
      </c>
      <c r="W187" s="47">
        <v>51</v>
      </c>
      <c r="X187" s="47">
        <v>28</v>
      </c>
      <c r="Y187" s="47">
        <v>42</v>
      </c>
      <c r="Z187" s="47">
        <v>63</v>
      </c>
      <c r="AA187" s="47">
        <v>91</v>
      </c>
      <c r="AB187" s="47">
        <v>79</v>
      </c>
      <c r="AC187" s="47">
        <v>76</v>
      </c>
      <c r="AD187" s="47">
        <v>47</v>
      </c>
      <c r="AE187" s="47">
        <v>54</v>
      </c>
      <c r="AF187" s="47">
        <f t="shared" si="63"/>
        <v>709</v>
      </c>
      <c r="AG187" s="33">
        <f t="shared" si="79"/>
        <v>91</v>
      </c>
      <c r="AH187" s="47">
        <v>0</v>
      </c>
      <c r="AI187" s="47">
        <v>0</v>
      </c>
      <c r="AJ187" s="47">
        <v>0</v>
      </c>
      <c r="AK187" s="47">
        <v>0</v>
      </c>
      <c r="AL187" s="47">
        <v>0</v>
      </c>
      <c r="AM187" s="47">
        <v>0</v>
      </c>
      <c r="AN187" s="47">
        <v>0</v>
      </c>
      <c r="AO187" s="47">
        <v>0</v>
      </c>
      <c r="AP187" s="47">
        <v>0</v>
      </c>
      <c r="AQ187" s="47">
        <v>0</v>
      </c>
      <c r="AR187" s="47">
        <v>0</v>
      </c>
      <c r="AS187" s="47">
        <v>0</v>
      </c>
      <c r="AT187" s="47">
        <f t="shared" si="64"/>
        <v>0</v>
      </c>
      <c r="AV187" s="32">
        <f t="shared" si="88"/>
        <v>3000</v>
      </c>
      <c r="AW187" s="32">
        <f t="shared" si="88"/>
        <v>3000</v>
      </c>
      <c r="AX187" s="32">
        <f t="shared" si="88"/>
        <v>3000</v>
      </c>
      <c r="AY187" s="32">
        <f t="shared" si="88"/>
        <v>3000</v>
      </c>
      <c r="AZ187" s="32">
        <f t="shared" si="88"/>
        <v>3000</v>
      </c>
      <c r="BA187" s="32">
        <f t="shared" si="88"/>
        <v>3000</v>
      </c>
      <c r="BB187" s="32">
        <f t="shared" si="87"/>
        <v>3000</v>
      </c>
      <c r="BC187" s="32">
        <f t="shared" si="87"/>
        <v>3000</v>
      </c>
      <c r="BD187" s="32">
        <f t="shared" si="87"/>
        <v>3000</v>
      </c>
      <c r="BE187" s="32">
        <f t="shared" si="87"/>
        <v>3000</v>
      </c>
      <c r="BF187" s="32">
        <f t="shared" si="87"/>
        <v>3000</v>
      </c>
      <c r="BG187" s="32">
        <f t="shared" si="87"/>
        <v>3000</v>
      </c>
      <c r="BI187" s="48">
        <f t="shared" si="80"/>
        <v>18000</v>
      </c>
      <c r="BJ187" s="49">
        <f t="shared" si="81"/>
        <v>113600</v>
      </c>
      <c r="BK187" s="49">
        <f t="shared" si="82"/>
        <v>18000</v>
      </c>
      <c r="BL187" s="49">
        <f t="shared" si="83"/>
        <v>113800</v>
      </c>
      <c r="BM187" s="54"/>
      <c r="BN187" s="51">
        <f t="shared" si="65"/>
        <v>5461.1559999999999</v>
      </c>
      <c r="BO187" s="51">
        <f t="shared" si="66"/>
        <v>3490.6279999999997</v>
      </c>
      <c r="BP187" s="52">
        <f t="shared" si="67"/>
        <v>8095.44</v>
      </c>
      <c r="BQ187" s="52">
        <f t="shared" si="68"/>
        <v>5850.9000000000005</v>
      </c>
      <c r="BR187" s="52">
        <f t="shared" si="69"/>
        <v>0</v>
      </c>
      <c r="BS187" s="52">
        <f t="shared" si="70"/>
        <v>0</v>
      </c>
      <c r="BT187" s="51">
        <f t="shared" si="71"/>
        <v>259.68</v>
      </c>
      <c r="BU187" s="51">
        <f t="shared" si="72"/>
        <v>-1054.02744906</v>
      </c>
      <c r="BV187" s="52">
        <f t="shared" si="73"/>
        <v>1056.4100000000001</v>
      </c>
      <c r="BW187" s="52">
        <f t="shared" si="74"/>
        <v>382.86</v>
      </c>
      <c r="BX187" s="53">
        <f t="shared" si="75"/>
        <v>23543.046550940002</v>
      </c>
      <c r="BY187" s="53">
        <f t="shared" si="76"/>
        <v>3263.5259999999998</v>
      </c>
      <c r="BZ187" s="55">
        <f t="shared" si="77"/>
        <v>920.05619999999999</v>
      </c>
      <c r="CA187" s="55">
        <f t="shared" si="85"/>
        <v>125.24900765100081</v>
      </c>
      <c r="CB187" s="55">
        <f t="shared" si="86"/>
        <v>27851.877758590999</v>
      </c>
    </row>
    <row r="188" spans="1:80" x14ac:dyDescent="0.2">
      <c r="A188" s="28">
        <f t="shared" si="84"/>
        <v>179</v>
      </c>
      <c r="B188" s="63" t="s">
        <v>1682</v>
      </c>
      <c r="C188" s="35" t="s">
        <v>363</v>
      </c>
      <c r="D188" s="35" t="s">
        <v>364</v>
      </c>
      <c r="E188" s="35" t="s">
        <v>1</v>
      </c>
      <c r="F188" s="32">
        <v>21300</v>
      </c>
      <c r="G188" s="32">
        <v>28200</v>
      </c>
      <c r="H188" s="32">
        <v>26800</v>
      </c>
      <c r="I188" s="32">
        <v>17100</v>
      </c>
      <c r="J188" s="32">
        <v>12600</v>
      </c>
      <c r="K188" s="32">
        <v>16400</v>
      </c>
      <c r="L188" s="32">
        <v>19600</v>
      </c>
      <c r="M188" s="32">
        <v>15200</v>
      </c>
      <c r="N188" s="32">
        <v>17200</v>
      </c>
      <c r="O188" s="32">
        <v>16300</v>
      </c>
      <c r="P188" s="32">
        <v>13400</v>
      </c>
      <c r="Q188" s="32">
        <v>13300</v>
      </c>
      <c r="R188" s="33">
        <f t="shared" si="78"/>
        <v>217400</v>
      </c>
      <c r="T188" s="47">
        <v>89</v>
      </c>
      <c r="U188" s="47">
        <v>96</v>
      </c>
      <c r="V188" s="47">
        <v>92</v>
      </c>
      <c r="W188" s="47">
        <v>84</v>
      </c>
      <c r="X188" s="47">
        <v>8</v>
      </c>
      <c r="Y188" s="47">
        <v>54</v>
      </c>
      <c r="Z188" s="47">
        <v>63</v>
      </c>
      <c r="AA188" s="47">
        <v>82</v>
      </c>
      <c r="AB188" s="47">
        <v>62</v>
      </c>
      <c r="AC188" s="47">
        <v>69</v>
      </c>
      <c r="AD188" s="47">
        <v>62</v>
      </c>
      <c r="AE188" s="47">
        <v>40</v>
      </c>
      <c r="AF188" s="47">
        <f t="shared" si="63"/>
        <v>801</v>
      </c>
      <c r="AG188" s="33">
        <f t="shared" si="79"/>
        <v>96</v>
      </c>
      <c r="AH188" s="47">
        <v>0</v>
      </c>
      <c r="AI188" s="47">
        <v>0</v>
      </c>
      <c r="AJ188" s="47">
        <v>0</v>
      </c>
      <c r="AK188" s="47">
        <v>0</v>
      </c>
      <c r="AL188" s="47">
        <v>0</v>
      </c>
      <c r="AM188" s="47">
        <v>0</v>
      </c>
      <c r="AN188" s="47">
        <v>0</v>
      </c>
      <c r="AO188" s="47">
        <v>0</v>
      </c>
      <c r="AP188" s="47">
        <v>0</v>
      </c>
      <c r="AQ188" s="47">
        <v>0</v>
      </c>
      <c r="AR188" s="47">
        <v>0</v>
      </c>
      <c r="AS188" s="47">
        <v>0</v>
      </c>
      <c r="AT188" s="47">
        <f t="shared" si="64"/>
        <v>0</v>
      </c>
      <c r="AV188" s="32">
        <f t="shared" si="88"/>
        <v>3000</v>
      </c>
      <c r="AW188" s="32">
        <f t="shared" si="88"/>
        <v>3000</v>
      </c>
      <c r="AX188" s="32">
        <f t="shared" si="88"/>
        <v>3000</v>
      </c>
      <c r="AY188" s="32">
        <f t="shared" si="88"/>
        <v>3000</v>
      </c>
      <c r="AZ188" s="32">
        <f t="shared" si="88"/>
        <v>3000</v>
      </c>
      <c r="BA188" s="32">
        <f t="shared" si="88"/>
        <v>3000</v>
      </c>
      <c r="BB188" s="32">
        <f t="shared" si="87"/>
        <v>3000</v>
      </c>
      <c r="BC188" s="32">
        <f t="shared" si="87"/>
        <v>3000</v>
      </c>
      <c r="BD188" s="32">
        <f t="shared" si="87"/>
        <v>3000</v>
      </c>
      <c r="BE188" s="32">
        <f t="shared" si="87"/>
        <v>3000</v>
      </c>
      <c r="BF188" s="32">
        <f t="shared" si="87"/>
        <v>3000</v>
      </c>
      <c r="BG188" s="32">
        <f t="shared" si="87"/>
        <v>3000</v>
      </c>
      <c r="BI188" s="48">
        <f t="shared" si="80"/>
        <v>18000</v>
      </c>
      <c r="BJ188" s="49">
        <f t="shared" si="81"/>
        <v>79300</v>
      </c>
      <c r="BK188" s="49">
        <f t="shared" si="82"/>
        <v>18000</v>
      </c>
      <c r="BL188" s="49">
        <f t="shared" si="83"/>
        <v>102100</v>
      </c>
      <c r="BM188" s="54"/>
      <c r="BN188" s="51">
        <f t="shared" si="65"/>
        <v>4351.2080000000005</v>
      </c>
      <c r="BO188" s="51">
        <f t="shared" si="66"/>
        <v>3287.5160000000001</v>
      </c>
      <c r="BP188" s="52">
        <f t="shared" si="67"/>
        <v>7219.6799999999994</v>
      </c>
      <c r="BQ188" s="52">
        <f t="shared" si="68"/>
        <v>8208.99</v>
      </c>
      <c r="BR188" s="52">
        <f t="shared" si="69"/>
        <v>0</v>
      </c>
      <c r="BS188" s="52">
        <f t="shared" si="70"/>
        <v>0</v>
      </c>
      <c r="BT188" s="51">
        <f t="shared" si="71"/>
        <v>259.68</v>
      </c>
      <c r="BU188" s="51">
        <f t="shared" si="72"/>
        <v>-1061.7317731099999</v>
      </c>
      <c r="BV188" s="52">
        <f t="shared" si="73"/>
        <v>1193.49</v>
      </c>
      <c r="BW188" s="52">
        <f t="shared" si="74"/>
        <v>432.54</v>
      </c>
      <c r="BX188" s="53">
        <f t="shared" si="75"/>
        <v>23891.372226890002</v>
      </c>
      <c r="BY188" s="53">
        <f t="shared" si="76"/>
        <v>2693.5859999999998</v>
      </c>
      <c r="BZ188" s="55">
        <f t="shared" si="77"/>
        <v>759.37819999999999</v>
      </c>
      <c r="CA188" s="55">
        <f t="shared" si="85"/>
        <v>127.10210024705481</v>
      </c>
      <c r="CB188" s="55">
        <f t="shared" si="86"/>
        <v>27471.438527137056</v>
      </c>
    </row>
    <row r="189" spans="1:80" x14ac:dyDescent="0.2">
      <c r="A189" s="28">
        <f t="shared" si="84"/>
        <v>180</v>
      </c>
      <c r="B189" s="63" t="s">
        <v>1682</v>
      </c>
      <c r="C189" s="35" t="s">
        <v>365</v>
      </c>
      <c r="D189" s="35" t="s">
        <v>367</v>
      </c>
      <c r="E189" s="35" t="s">
        <v>24</v>
      </c>
      <c r="F189" s="32">
        <v>538</v>
      </c>
      <c r="G189" s="32">
        <v>508</v>
      </c>
      <c r="H189" s="32">
        <v>422</v>
      </c>
      <c r="I189" s="32">
        <v>442</v>
      </c>
      <c r="J189" s="32">
        <v>317</v>
      </c>
      <c r="K189" s="32">
        <v>554</v>
      </c>
      <c r="L189" s="32">
        <v>621</v>
      </c>
      <c r="M189" s="32">
        <v>522</v>
      </c>
      <c r="N189" s="32">
        <v>46</v>
      </c>
      <c r="O189" s="32">
        <v>0</v>
      </c>
      <c r="P189" s="32">
        <v>19</v>
      </c>
      <c r="Q189" s="32">
        <v>15</v>
      </c>
      <c r="R189" s="33">
        <f t="shared" si="78"/>
        <v>4004</v>
      </c>
      <c r="T189" s="47">
        <v>0</v>
      </c>
      <c r="U189" s="47">
        <v>0</v>
      </c>
      <c r="V189" s="47">
        <v>0</v>
      </c>
      <c r="W189" s="47">
        <v>0</v>
      </c>
      <c r="X189" s="47">
        <v>0</v>
      </c>
      <c r="Y189" s="47">
        <v>0</v>
      </c>
      <c r="Z189" s="47">
        <v>0</v>
      </c>
      <c r="AA189" s="47">
        <v>0</v>
      </c>
      <c r="AB189" s="47">
        <v>0</v>
      </c>
      <c r="AC189" s="47"/>
      <c r="AD189" s="47">
        <v>0</v>
      </c>
      <c r="AE189" s="47">
        <v>0</v>
      </c>
      <c r="AF189" s="47">
        <f t="shared" si="63"/>
        <v>0</v>
      </c>
      <c r="AG189" s="33">
        <f t="shared" si="79"/>
        <v>0</v>
      </c>
      <c r="AH189" s="47">
        <v>0</v>
      </c>
      <c r="AI189" s="47">
        <v>0</v>
      </c>
      <c r="AJ189" s="47">
        <v>0</v>
      </c>
      <c r="AK189" s="47">
        <v>0</v>
      </c>
      <c r="AL189" s="47">
        <v>0</v>
      </c>
      <c r="AM189" s="47">
        <v>0</v>
      </c>
      <c r="AN189" s="47">
        <v>0</v>
      </c>
      <c r="AO189" s="47">
        <v>0</v>
      </c>
      <c r="AP189" s="47">
        <v>0</v>
      </c>
      <c r="AQ189" s="47">
        <v>0</v>
      </c>
      <c r="AR189" s="47">
        <v>0</v>
      </c>
      <c r="AS189" s="47">
        <v>0</v>
      </c>
      <c r="AT189" s="47">
        <f t="shared" si="64"/>
        <v>0</v>
      </c>
      <c r="AV189" s="32">
        <f t="shared" si="88"/>
        <v>538</v>
      </c>
      <c r="AW189" s="32">
        <f t="shared" si="88"/>
        <v>508</v>
      </c>
      <c r="AX189" s="32">
        <f t="shared" si="88"/>
        <v>422</v>
      </c>
      <c r="AY189" s="32">
        <f t="shared" si="88"/>
        <v>442</v>
      </c>
      <c r="AZ189" s="32">
        <f t="shared" si="88"/>
        <v>317</v>
      </c>
      <c r="BA189" s="32">
        <f t="shared" si="88"/>
        <v>554</v>
      </c>
      <c r="BB189" s="32">
        <f t="shared" si="87"/>
        <v>621</v>
      </c>
      <c r="BC189" s="32">
        <f t="shared" si="87"/>
        <v>522</v>
      </c>
      <c r="BD189" s="32">
        <f t="shared" si="87"/>
        <v>46</v>
      </c>
      <c r="BE189" s="32">
        <f t="shared" si="87"/>
        <v>0</v>
      </c>
      <c r="BF189" s="32">
        <f t="shared" si="87"/>
        <v>19</v>
      </c>
      <c r="BG189" s="32">
        <f t="shared" si="87"/>
        <v>15</v>
      </c>
      <c r="BI189" s="48">
        <f t="shared" si="80"/>
        <v>2060</v>
      </c>
      <c r="BJ189" s="49">
        <f t="shared" si="81"/>
        <v>0</v>
      </c>
      <c r="BK189" s="49">
        <f t="shared" si="82"/>
        <v>1944</v>
      </c>
      <c r="BL189" s="49">
        <f t="shared" si="83"/>
        <v>0</v>
      </c>
      <c r="BM189" s="54"/>
      <c r="BN189" s="51">
        <f t="shared" si="65"/>
        <v>204.2902</v>
      </c>
      <c r="BO189" s="51">
        <f t="shared" si="66"/>
        <v>163.62647999999999</v>
      </c>
      <c r="BP189" s="52">
        <f t="shared" si="67"/>
        <v>0</v>
      </c>
      <c r="BQ189" s="52">
        <f t="shared" si="68"/>
        <v>0</v>
      </c>
      <c r="BR189" s="52">
        <f t="shared" si="69"/>
        <v>0</v>
      </c>
      <c r="BS189" s="52">
        <f t="shared" si="70"/>
        <v>0</v>
      </c>
      <c r="BT189" s="51">
        <f t="shared" si="71"/>
        <v>259.68</v>
      </c>
      <c r="BU189" s="51">
        <f t="shared" si="72"/>
        <v>-28.5650628902</v>
      </c>
      <c r="BV189" s="52">
        <f t="shared" si="73"/>
        <v>0</v>
      </c>
      <c r="BW189" s="52">
        <f t="shared" si="74"/>
        <v>0</v>
      </c>
      <c r="BX189" s="53">
        <f t="shared" si="75"/>
        <v>599.03161710979998</v>
      </c>
      <c r="BY189" s="53">
        <f t="shared" si="76"/>
        <v>49.609560000000002</v>
      </c>
      <c r="BZ189" s="55">
        <f t="shared" si="77"/>
        <v>13.985972</v>
      </c>
      <c r="CA189" s="55">
        <f t="shared" si="85"/>
        <v>3.1868482030241361</v>
      </c>
      <c r="CB189" s="55">
        <f t="shared" si="86"/>
        <v>665.81399731282409</v>
      </c>
    </row>
    <row r="190" spans="1:80" x14ac:dyDescent="0.2">
      <c r="A190" s="28">
        <f t="shared" si="84"/>
        <v>181</v>
      </c>
      <c r="B190" s="63" t="s">
        <v>1682</v>
      </c>
      <c r="C190" s="35" t="s">
        <v>369</v>
      </c>
      <c r="D190" s="35" t="s">
        <v>370</v>
      </c>
      <c r="E190" s="35" t="s">
        <v>1</v>
      </c>
      <c r="F190" s="32">
        <v>37750</v>
      </c>
      <c r="G190" s="32">
        <v>41250</v>
      </c>
      <c r="H190" s="32">
        <v>41500</v>
      </c>
      <c r="I190" s="32">
        <v>31500</v>
      </c>
      <c r="J190" s="32">
        <v>27500</v>
      </c>
      <c r="K190" s="32">
        <v>31250</v>
      </c>
      <c r="L190" s="32">
        <v>28750</v>
      </c>
      <c r="M190" s="32">
        <v>34500</v>
      </c>
      <c r="N190" s="32">
        <v>47750</v>
      </c>
      <c r="O190" s="32">
        <v>44250</v>
      </c>
      <c r="P190" s="32">
        <v>37000</v>
      </c>
      <c r="Q190" s="32">
        <v>29500</v>
      </c>
      <c r="R190" s="33">
        <f t="shared" si="78"/>
        <v>432500</v>
      </c>
      <c r="T190" s="47">
        <v>104</v>
      </c>
      <c r="U190" s="47">
        <v>97</v>
      </c>
      <c r="V190" s="47">
        <v>96</v>
      </c>
      <c r="W190" s="47">
        <v>93</v>
      </c>
      <c r="X190" s="47">
        <v>40</v>
      </c>
      <c r="Y190" s="47">
        <v>63</v>
      </c>
      <c r="Z190" s="47">
        <v>57</v>
      </c>
      <c r="AA190" s="47">
        <v>88</v>
      </c>
      <c r="AB190" s="47">
        <v>88</v>
      </c>
      <c r="AC190" s="47">
        <v>99</v>
      </c>
      <c r="AD190" s="47">
        <v>89</v>
      </c>
      <c r="AE190" s="47">
        <v>72</v>
      </c>
      <c r="AF190" s="47">
        <f t="shared" si="63"/>
        <v>986</v>
      </c>
      <c r="AG190" s="33">
        <f t="shared" si="79"/>
        <v>104</v>
      </c>
      <c r="AH190" s="47">
        <v>0</v>
      </c>
      <c r="AI190" s="47">
        <v>0</v>
      </c>
      <c r="AJ190" s="47">
        <v>0</v>
      </c>
      <c r="AK190" s="47">
        <v>0</v>
      </c>
      <c r="AL190" s="47">
        <v>0</v>
      </c>
      <c r="AM190" s="47">
        <v>0</v>
      </c>
      <c r="AN190" s="47">
        <v>0</v>
      </c>
      <c r="AO190" s="47">
        <v>0</v>
      </c>
      <c r="AP190" s="47">
        <v>0</v>
      </c>
      <c r="AQ190" s="47">
        <v>0</v>
      </c>
      <c r="AR190" s="47">
        <v>0</v>
      </c>
      <c r="AS190" s="47">
        <v>0</v>
      </c>
      <c r="AT190" s="47">
        <f t="shared" si="64"/>
        <v>0</v>
      </c>
      <c r="AV190" s="32">
        <f t="shared" si="88"/>
        <v>3000</v>
      </c>
      <c r="AW190" s="32">
        <f t="shared" si="88"/>
        <v>3000</v>
      </c>
      <c r="AX190" s="32">
        <f t="shared" si="88"/>
        <v>3000</v>
      </c>
      <c r="AY190" s="32">
        <f t="shared" si="88"/>
        <v>3000</v>
      </c>
      <c r="AZ190" s="32">
        <f t="shared" si="88"/>
        <v>3000</v>
      </c>
      <c r="BA190" s="32">
        <f t="shared" si="88"/>
        <v>3000</v>
      </c>
      <c r="BB190" s="32">
        <f t="shared" si="87"/>
        <v>3000</v>
      </c>
      <c r="BC190" s="32">
        <f t="shared" si="87"/>
        <v>3000</v>
      </c>
      <c r="BD190" s="32">
        <f t="shared" si="87"/>
        <v>3000</v>
      </c>
      <c r="BE190" s="32">
        <f t="shared" si="87"/>
        <v>3000</v>
      </c>
      <c r="BF190" s="32">
        <f t="shared" si="87"/>
        <v>3000</v>
      </c>
      <c r="BG190" s="32">
        <f t="shared" si="87"/>
        <v>3000</v>
      </c>
      <c r="BI190" s="48">
        <f t="shared" si="80"/>
        <v>18000</v>
      </c>
      <c r="BJ190" s="49">
        <f t="shared" si="81"/>
        <v>196000</v>
      </c>
      <c r="BK190" s="49">
        <f t="shared" si="82"/>
        <v>18000</v>
      </c>
      <c r="BL190" s="49">
        <f t="shared" si="83"/>
        <v>200500</v>
      </c>
      <c r="BM190" s="54"/>
      <c r="BN190" s="51">
        <f t="shared" si="65"/>
        <v>8127.6200000000008</v>
      </c>
      <c r="BO190" s="51">
        <f t="shared" si="66"/>
        <v>4995.74</v>
      </c>
      <c r="BP190" s="52">
        <f t="shared" si="67"/>
        <v>9291.6</v>
      </c>
      <c r="BQ190" s="52">
        <f t="shared" si="68"/>
        <v>9769.23</v>
      </c>
      <c r="BR190" s="52">
        <f t="shared" si="69"/>
        <v>0</v>
      </c>
      <c r="BS190" s="52">
        <f t="shared" si="70"/>
        <v>0</v>
      </c>
      <c r="BT190" s="51">
        <f t="shared" si="71"/>
        <v>259.68</v>
      </c>
      <c r="BU190" s="51">
        <f t="shared" si="72"/>
        <v>-1476.68274305</v>
      </c>
      <c r="BV190" s="52">
        <f t="shared" si="73"/>
        <v>1469.14</v>
      </c>
      <c r="BW190" s="52">
        <f t="shared" si="74"/>
        <v>532.44000000000005</v>
      </c>
      <c r="BX190" s="53">
        <f t="shared" si="75"/>
        <v>32968.767256949999</v>
      </c>
      <c r="BY190" s="53">
        <f t="shared" si="76"/>
        <v>5358.6750000000002</v>
      </c>
      <c r="BZ190" s="55">
        <f t="shared" si="77"/>
        <v>1510.7225000000001</v>
      </c>
      <c r="CA190" s="55">
        <f t="shared" si="85"/>
        <v>175.393841806974</v>
      </c>
      <c r="CB190" s="55">
        <f t="shared" si="86"/>
        <v>40013.558598756979</v>
      </c>
    </row>
    <row r="191" spans="1:80" x14ac:dyDescent="0.2">
      <c r="A191" s="28">
        <f t="shared" si="84"/>
        <v>182</v>
      </c>
      <c r="B191" s="63" t="s">
        <v>1682</v>
      </c>
      <c r="C191" s="35" t="s">
        <v>371</v>
      </c>
      <c r="D191" s="35" t="s">
        <v>372</v>
      </c>
      <c r="E191" s="35" t="s">
        <v>24</v>
      </c>
      <c r="F191" s="32">
        <v>3145</v>
      </c>
      <c r="G191" s="32">
        <v>2638</v>
      </c>
      <c r="H191" s="32">
        <v>2641</v>
      </c>
      <c r="I191" s="32">
        <v>2511</v>
      </c>
      <c r="J191" s="32">
        <v>3908</v>
      </c>
      <c r="K191" s="32">
        <v>4340</v>
      </c>
      <c r="L191" s="32">
        <v>4665</v>
      </c>
      <c r="M191" s="32">
        <v>4400</v>
      </c>
      <c r="N191" s="32">
        <v>3765</v>
      </c>
      <c r="O191" s="32">
        <v>3051</v>
      </c>
      <c r="P191" s="32">
        <v>2279</v>
      </c>
      <c r="Q191" s="32">
        <v>2354</v>
      </c>
      <c r="R191" s="33">
        <f t="shared" si="78"/>
        <v>39697</v>
      </c>
      <c r="T191" s="47">
        <v>0</v>
      </c>
      <c r="U191" s="47">
        <v>0</v>
      </c>
      <c r="V191" s="47">
        <v>0</v>
      </c>
      <c r="W191" s="47">
        <v>0</v>
      </c>
      <c r="X191" s="47">
        <v>0</v>
      </c>
      <c r="Y191" s="47">
        <v>3</v>
      </c>
      <c r="Z191" s="47">
        <v>3</v>
      </c>
      <c r="AA191" s="47">
        <v>3</v>
      </c>
      <c r="AB191" s="47">
        <v>2</v>
      </c>
      <c r="AC191" s="47">
        <v>0</v>
      </c>
      <c r="AD191" s="47">
        <v>0</v>
      </c>
      <c r="AE191" s="47">
        <v>0</v>
      </c>
      <c r="AF191" s="47">
        <f t="shared" si="63"/>
        <v>11</v>
      </c>
      <c r="AG191" s="33">
        <f t="shared" si="79"/>
        <v>3</v>
      </c>
      <c r="AH191" s="47">
        <v>0</v>
      </c>
      <c r="AI191" s="47">
        <v>0</v>
      </c>
      <c r="AJ191" s="47">
        <v>0</v>
      </c>
      <c r="AK191" s="47">
        <v>0</v>
      </c>
      <c r="AL191" s="47">
        <v>0</v>
      </c>
      <c r="AM191" s="47">
        <v>0</v>
      </c>
      <c r="AN191" s="47">
        <v>0</v>
      </c>
      <c r="AO191" s="47">
        <v>0</v>
      </c>
      <c r="AP191" s="47">
        <v>0</v>
      </c>
      <c r="AQ191" s="47">
        <v>0</v>
      </c>
      <c r="AR191" s="47">
        <v>0</v>
      </c>
      <c r="AS191" s="47">
        <v>0</v>
      </c>
      <c r="AT191" s="47">
        <f t="shared" si="64"/>
        <v>0</v>
      </c>
      <c r="AV191" s="32">
        <f t="shared" si="88"/>
        <v>3000</v>
      </c>
      <c r="AW191" s="32">
        <f t="shared" si="88"/>
        <v>2638</v>
      </c>
      <c r="AX191" s="32">
        <f t="shared" si="88"/>
        <v>2641</v>
      </c>
      <c r="AY191" s="32">
        <f t="shared" si="88"/>
        <v>2511</v>
      </c>
      <c r="AZ191" s="32">
        <f t="shared" si="88"/>
        <v>3000</v>
      </c>
      <c r="BA191" s="32">
        <f t="shared" si="88"/>
        <v>3000</v>
      </c>
      <c r="BB191" s="32">
        <f t="shared" si="87"/>
        <v>3000</v>
      </c>
      <c r="BC191" s="32">
        <f t="shared" si="87"/>
        <v>3000</v>
      </c>
      <c r="BD191" s="32">
        <f t="shared" si="87"/>
        <v>3000</v>
      </c>
      <c r="BE191" s="32">
        <f t="shared" si="87"/>
        <v>3000</v>
      </c>
      <c r="BF191" s="32">
        <f t="shared" si="87"/>
        <v>2279</v>
      </c>
      <c r="BG191" s="32">
        <f t="shared" si="87"/>
        <v>2354</v>
      </c>
      <c r="BI191" s="48">
        <f t="shared" si="80"/>
        <v>18000</v>
      </c>
      <c r="BJ191" s="49">
        <f t="shared" si="81"/>
        <v>6129</v>
      </c>
      <c r="BK191" s="49">
        <f t="shared" si="82"/>
        <v>15423</v>
      </c>
      <c r="BL191" s="49">
        <f t="shared" si="83"/>
        <v>145</v>
      </c>
      <c r="BM191" s="54"/>
      <c r="BN191" s="51">
        <f t="shared" si="65"/>
        <v>1983.39444</v>
      </c>
      <c r="BO191" s="51">
        <f t="shared" si="66"/>
        <v>1300.67111</v>
      </c>
      <c r="BP191" s="52">
        <f t="shared" si="67"/>
        <v>234.95999999999998</v>
      </c>
      <c r="BQ191" s="52">
        <f t="shared" si="68"/>
        <v>0</v>
      </c>
      <c r="BR191" s="52">
        <f t="shared" si="69"/>
        <v>0</v>
      </c>
      <c r="BS191" s="52">
        <f t="shared" si="70"/>
        <v>0</v>
      </c>
      <c r="BT191" s="51">
        <f t="shared" si="71"/>
        <v>259.68</v>
      </c>
      <c r="BU191" s="51">
        <f t="shared" si="72"/>
        <v>-171.98778310825</v>
      </c>
      <c r="BV191" s="52">
        <f t="shared" si="73"/>
        <v>16.39</v>
      </c>
      <c r="BW191" s="52">
        <f t="shared" si="74"/>
        <v>5.94</v>
      </c>
      <c r="BX191" s="53">
        <f t="shared" si="75"/>
        <v>3629.0477668917501</v>
      </c>
      <c r="BY191" s="53">
        <f t="shared" si="76"/>
        <v>491.84582999999998</v>
      </c>
      <c r="BZ191" s="55">
        <f t="shared" si="77"/>
        <v>138.661621</v>
      </c>
      <c r="CA191" s="55">
        <f t="shared" si="85"/>
        <v>19.306534119864111</v>
      </c>
      <c r="CB191" s="55">
        <f t="shared" si="86"/>
        <v>4278.861752011615</v>
      </c>
    </row>
    <row r="192" spans="1:80" x14ac:dyDescent="0.2">
      <c r="A192" s="28">
        <f t="shared" si="84"/>
        <v>183</v>
      </c>
      <c r="B192" s="63" t="s">
        <v>1682</v>
      </c>
      <c r="C192" s="35" t="s">
        <v>373</v>
      </c>
      <c r="D192" s="35" t="s">
        <v>374</v>
      </c>
      <c r="E192" s="35" t="s">
        <v>0</v>
      </c>
      <c r="F192" s="32">
        <v>116000</v>
      </c>
      <c r="G192" s="32">
        <v>161000</v>
      </c>
      <c r="H192" s="32">
        <v>114500</v>
      </c>
      <c r="I192" s="32">
        <v>68000</v>
      </c>
      <c r="J192" s="32">
        <v>78000</v>
      </c>
      <c r="K192" s="32">
        <v>99500</v>
      </c>
      <c r="L192" s="32">
        <v>143000</v>
      </c>
      <c r="M192" s="32">
        <v>199000</v>
      </c>
      <c r="N192" s="32">
        <v>222000</v>
      </c>
      <c r="O192" s="32">
        <v>177500</v>
      </c>
      <c r="P192" s="32">
        <v>107000</v>
      </c>
      <c r="Q192" s="32">
        <v>109000</v>
      </c>
      <c r="R192" s="33">
        <f t="shared" si="78"/>
        <v>1594500</v>
      </c>
      <c r="T192" s="47">
        <v>415</v>
      </c>
      <c r="U192" s="47">
        <v>445</v>
      </c>
      <c r="V192" s="47">
        <v>434</v>
      </c>
      <c r="W192" s="47">
        <v>158</v>
      </c>
      <c r="X192" s="47">
        <v>631</v>
      </c>
      <c r="Y192" s="47">
        <v>350</v>
      </c>
      <c r="Z192" s="47">
        <v>913</v>
      </c>
      <c r="AA192" s="47">
        <v>911</v>
      </c>
      <c r="AB192" s="47">
        <v>929</v>
      </c>
      <c r="AC192" s="47">
        <v>749</v>
      </c>
      <c r="AD192" s="47">
        <v>488</v>
      </c>
      <c r="AE192" s="47">
        <v>403</v>
      </c>
      <c r="AF192" s="47">
        <f t="shared" si="63"/>
        <v>6826</v>
      </c>
      <c r="AG192" s="33">
        <f t="shared" si="79"/>
        <v>929</v>
      </c>
      <c r="AH192" s="47">
        <v>0</v>
      </c>
      <c r="AI192" s="47">
        <v>0</v>
      </c>
      <c r="AJ192" s="47">
        <v>0</v>
      </c>
      <c r="AK192" s="47">
        <v>0</v>
      </c>
      <c r="AL192" s="47">
        <v>0</v>
      </c>
      <c r="AM192" s="47">
        <v>0</v>
      </c>
      <c r="AN192" s="47">
        <v>0</v>
      </c>
      <c r="AO192" s="47">
        <v>0</v>
      </c>
      <c r="AP192" s="47">
        <v>0</v>
      </c>
      <c r="AQ192" s="47">
        <v>0</v>
      </c>
      <c r="AR192" s="47">
        <v>0</v>
      </c>
      <c r="AS192" s="47">
        <v>0</v>
      </c>
      <c r="AT192" s="47">
        <f t="shared" si="64"/>
        <v>0</v>
      </c>
      <c r="AV192" s="32">
        <f t="shared" si="88"/>
        <v>3000</v>
      </c>
      <c r="AW192" s="32">
        <f t="shared" si="88"/>
        <v>3000</v>
      </c>
      <c r="AX192" s="32">
        <f t="shared" si="88"/>
        <v>3000</v>
      </c>
      <c r="AY192" s="32">
        <f t="shared" si="88"/>
        <v>3000</v>
      </c>
      <c r="AZ192" s="32">
        <f t="shared" si="88"/>
        <v>3000</v>
      </c>
      <c r="BA192" s="32">
        <f t="shared" si="88"/>
        <v>3000</v>
      </c>
      <c r="BB192" s="32">
        <f t="shared" si="87"/>
        <v>3000</v>
      </c>
      <c r="BC192" s="32">
        <f t="shared" si="87"/>
        <v>3000</v>
      </c>
      <c r="BD192" s="32">
        <f t="shared" si="87"/>
        <v>3000</v>
      </c>
      <c r="BE192" s="32">
        <f t="shared" si="87"/>
        <v>3000</v>
      </c>
      <c r="BF192" s="32">
        <f t="shared" si="87"/>
        <v>3000</v>
      </c>
      <c r="BG192" s="32">
        <f t="shared" si="87"/>
        <v>3000</v>
      </c>
      <c r="BI192" s="48">
        <f t="shared" si="80"/>
        <v>18000</v>
      </c>
      <c r="BJ192" s="49">
        <f t="shared" si="81"/>
        <v>901000</v>
      </c>
      <c r="BK192" s="49">
        <f t="shared" si="82"/>
        <v>18000</v>
      </c>
      <c r="BL192" s="49">
        <f t="shared" si="83"/>
        <v>657500</v>
      </c>
      <c r="BM192" s="54"/>
      <c r="BN192" s="51">
        <f t="shared" si="65"/>
        <v>30941.420000000002</v>
      </c>
      <c r="BO192" s="51">
        <f t="shared" si="66"/>
        <v>12929.26</v>
      </c>
      <c r="BP192" s="52">
        <f t="shared" si="67"/>
        <v>95756.88</v>
      </c>
      <c r="BQ192" s="52">
        <f t="shared" si="68"/>
        <v>41541.39</v>
      </c>
      <c r="BR192" s="52">
        <f t="shared" si="69"/>
        <v>0</v>
      </c>
      <c r="BS192" s="52">
        <f t="shared" si="70"/>
        <v>0</v>
      </c>
      <c r="BT192" s="51">
        <f t="shared" si="71"/>
        <v>259.68</v>
      </c>
      <c r="BU192" s="51">
        <f t="shared" si="72"/>
        <v>-8257.7240944500008</v>
      </c>
      <c r="BV192" s="52">
        <f t="shared" si="73"/>
        <v>10170.74</v>
      </c>
      <c r="BW192" s="52">
        <f t="shared" si="74"/>
        <v>3686.0400000000004</v>
      </c>
      <c r="BX192" s="53">
        <f t="shared" si="75"/>
        <v>187027.68590555</v>
      </c>
      <c r="BY192" s="53">
        <f t="shared" si="76"/>
        <v>19755.855</v>
      </c>
      <c r="BZ192" s="55">
        <f t="shared" si="77"/>
        <v>5569.5884999999998</v>
      </c>
      <c r="CA192" s="55">
        <f t="shared" si="85"/>
        <v>994.987289017526</v>
      </c>
      <c r="CB192" s="55">
        <f t="shared" si="86"/>
        <v>213348.11669456755</v>
      </c>
    </row>
    <row r="193" spans="1:80" x14ac:dyDescent="0.2">
      <c r="A193" s="28">
        <f t="shared" si="84"/>
        <v>184</v>
      </c>
      <c r="B193" s="63" t="s">
        <v>1682</v>
      </c>
      <c r="C193" s="35" t="s">
        <v>375</v>
      </c>
      <c r="D193" s="35" t="s">
        <v>376</v>
      </c>
      <c r="E193" s="35" t="s">
        <v>2</v>
      </c>
      <c r="F193" s="32">
        <v>386044</v>
      </c>
      <c r="G193" s="32">
        <v>358395</v>
      </c>
      <c r="H193" s="32">
        <v>428691</v>
      </c>
      <c r="I193" s="32">
        <v>420445</v>
      </c>
      <c r="J193" s="32">
        <v>398657</v>
      </c>
      <c r="K193" s="32">
        <v>466535</v>
      </c>
      <c r="L193" s="32">
        <v>510928</v>
      </c>
      <c r="M193" s="32">
        <v>562040</v>
      </c>
      <c r="N193" s="32">
        <v>605309</v>
      </c>
      <c r="O193" s="32">
        <v>441948</v>
      </c>
      <c r="P193" s="32">
        <v>438530</v>
      </c>
      <c r="Q193" s="32">
        <v>378057</v>
      </c>
      <c r="R193" s="33">
        <f t="shared" si="78"/>
        <v>5395579</v>
      </c>
      <c r="T193" s="47">
        <v>651</v>
      </c>
      <c r="U193" s="47">
        <v>646</v>
      </c>
      <c r="V193" s="47">
        <v>735</v>
      </c>
      <c r="W193" s="47">
        <v>718</v>
      </c>
      <c r="X193" s="47">
        <v>805</v>
      </c>
      <c r="Y193" s="47">
        <v>925</v>
      </c>
      <c r="Z193" s="47">
        <v>1026</v>
      </c>
      <c r="AA193" s="47">
        <v>1049</v>
      </c>
      <c r="AB193" s="47">
        <v>1042</v>
      </c>
      <c r="AC193" s="47">
        <v>822</v>
      </c>
      <c r="AD193" s="47">
        <v>824</v>
      </c>
      <c r="AE193" s="47">
        <v>714</v>
      </c>
      <c r="AF193" s="47">
        <f t="shared" si="63"/>
        <v>9957</v>
      </c>
      <c r="AG193" s="33">
        <f t="shared" si="79"/>
        <v>1049</v>
      </c>
      <c r="AH193" s="47">
        <v>0</v>
      </c>
      <c r="AI193" s="47">
        <v>0</v>
      </c>
      <c r="AJ193" s="47">
        <v>0</v>
      </c>
      <c r="AK193" s="47">
        <v>0</v>
      </c>
      <c r="AL193" s="47">
        <v>0</v>
      </c>
      <c r="AM193" s="47">
        <v>0</v>
      </c>
      <c r="AN193" s="47">
        <v>0</v>
      </c>
      <c r="AO193" s="47">
        <v>0</v>
      </c>
      <c r="AP193" s="47">
        <v>0</v>
      </c>
      <c r="AQ193" s="47">
        <v>0</v>
      </c>
      <c r="AR193" s="47">
        <v>0</v>
      </c>
      <c r="AS193" s="47">
        <v>0</v>
      </c>
      <c r="AT193" s="47">
        <f t="shared" si="64"/>
        <v>0</v>
      </c>
      <c r="AV193" s="32">
        <f t="shared" si="88"/>
        <v>3000</v>
      </c>
      <c r="AW193" s="32">
        <f t="shared" si="88"/>
        <v>3000</v>
      </c>
      <c r="AX193" s="32">
        <f t="shared" si="88"/>
        <v>3000</v>
      </c>
      <c r="AY193" s="32">
        <f t="shared" si="88"/>
        <v>3000</v>
      </c>
      <c r="AZ193" s="32">
        <f t="shared" si="88"/>
        <v>3000</v>
      </c>
      <c r="BA193" s="32">
        <f t="shared" si="88"/>
        <v>3000</v>
      </c>
      <c r="BB193" s="32">
        <f t="shared" si="87"/>
        <v>3000</v>
      </c>
      <c r="BC193" s="32">
        <f t="shared" si="87"/>
        <v>3000</v>
      </c>
      <c r="BD193" s="32">
        <f t="shared" si="87"/>
        <v>3000</v>
      </c>
      <c r="BE193" s="32">
        <f t="shared" si="87"/>
        <v>3000</v>
      </c>
      <c r="BF193" s="32">
        <f t="shared" si="87"/>
        <v>3000</v>
      </c>
      <c r="BG193" s="32">
        <f t="shared" si="87"/>
        <v>3000</v>
      </c>
      <c r="BI193" s="48">
        <f t="shared" si="80"/>
        <v>18000</v>
      </c>
      <c r="BJ193" s="49">
        <f t="shared" si="81"/>
        <v>2967417</v>
      </c>
      <c r="BK193" s="49">
        <f t="shared" si="82"/>
        <v>18000</v>
      </c>
      <c r="BL193" s="49">
        <f t="shared" si="83"/>
        <v>2392162</v>
      </c>
      <c r="BM193" s="54"/>
      <c r="BN193" s="51">
        <f t="shared" si="65"/>
        <v>97810.674119999996</v>
      </c>
      <c r="BO193" s="51">
        <f t="shared" si="66"/>
        <v>43042.992319999998</v>
      </c>
      <c r="BP193" s="52">
        <f t="shared" si="67"/>
        <v>121089.84</v>
      </c>
      <c r="BQ193" s="52">
        <f t="shared" si="68"/>
        <v>76026.240000000005</v>
      </c>
      <c r="BR193" s="52">
        <f t="shared" si="69"/>
        <v>0</v>
      </c>
      <c r="BS193" s="52">
        <f t="shared" si="70"/>
        <v>0</v>
      </c>
      <c r="BT193" s="51">
        <f t="shared" si="71"/>
        <v>259.68</v>
      </c>
      <c r="BU193" s="51">
        <f t="shared" si="72"/>
        <v>-15394.5123444166</v>
      </c>
      <c r="BV193" s="52">
        <f t="shared" si="73"/>
        <v>14835.93</v>
      </c>
      <c r="BW193" s="52">
        <f t="shared" si="74"/>
        <v>5376.7800000000007</v>
      </c>
      <c r="BX193" s="53">
        <f t="shared" si="75"/>
        <v>343047.62409558345</v>
      </c>
      <c r="BY193" s="53">
        <f t="shared" si="76"/>
        <v>66851.223809999996</v>
      </c>
      <c r="BZ193" s="55">
        <f t="shared" si="77"/>
        <v>18846.757447</v>
      </c>
      <c r="CA193" s="55">
        <f t="shared" si="85"/>
        <v>1825.0133601885041</v>
      </c>
      <c r="CB193" s="55">
        <f t="shared" si="86"/>
        <v>430570.61871277197</v>
      </c>
    </row>
    <row r="194" spans="1:80" x14ac:dyDescent="0.2">
      <c r="A194" s="28">
        <f t="shared" si="84"/>
        <v>185</v>
      </c>
      <c r="B194" s="63" t="s">
        <v>1682</v>
      </c>
      <c r="C194" s="35" t="s">
        <v>377</v>
      </c>
      <c r="D194" s="35" t="s">
        <v>378</v>
      </c>
      <c r="E194" s="35" t="s">
        <v>0</v>
      </c>
      <c r="F194" s="32">
        <v>28920</v>
      </c>
      <c r="G194" s="32">
        <v>40320</v>
      </c>
      <c r="H194" s="32">
        <v>33120</v>
      </c>
      <c r="I194" s="32">
        <v>13800</v>
      </c>
      <c r="J194" s="32">
        <v>15360</v>
      </c>
      <c r="K194" s="32">
        <v>16080</v>
      </c>
      <c r="L194" s="32">
        <v>21840</v>
      </c>
      <c r="M194" s="32">
        <v>45240</v>
      </c>
      <c r="N194" s="32">
        <v>61920</v>
      </c>
      <c r="O194" s="32">
        <v>52080</v>
      </c>
      <c r="P194" s="32">
        <v>29280</v>
      </c>
      <c r="Q194" s="32">
        <v>26160</v>
      </c>
      <c r="R194" s="33">
        <f t="shared" si="78"/>
        <v>384120</v>
      </c>
      <c r="T194" s="47">
        <v>101</v>
      </c>
      <c r="U194" s="47">
        <v>159</v>
      </c>
      <c r="V194" s="47">
        <v>139</v>
      </c>
      <c r="W194" s="47">
        <v>115</v>
      </c>
      <c r="X194" s="47">
        <v>35</v>
      </c>
      <c r="Y194" s="47">
        <v>42</v>
      </c>
      <c r="Z194" s="47">
        <v>59</v>
      </c>
      <c r="AA194" s="47">
        <v>122</v>
      </c>
      <c r="AB194" s="47">
        <v>138</v>
      </c>
      <c r="AC194" s="47">
        <v>134</v>
      </c>
      <c r="AD194" s="47">
        <v>127</v>
      </c>
      <c r="AE194" s="47">
        <v>92</v>
      </c>
      <c r="AF194" s="47">
        <f t="shared" si="63"/>
        <v>1263</v>
      </c>
      <c r="AG194" s="33">
        <f t="shared" si="79"/>
        <v>159</v>
      </c>
      <c r="AH194" s="47">
        <v>0</v>
      </c>
      <c r="AI194" s="47">
        <v>0</v>
      </c>
      <c r="AJ194" s="47">
        <v>0</v>
      </c>
      <c r="AK194" s="47">
        <v>0</v>
      </c>
      <c r="AL194" s="47">
        <v>0</v>
      </c>
      <c r="AM194" s="47">
        <v>0</v>
      </c>
      <c r="AN194" s="47">
        <v>0</v>
      </c>
      <c r="AO194" s="47">
        <v>0</v>
      </c>
      <c r="AP194" s="47">
        <v>0</v>
      </c>
      <c r="AQ194" s="47">
        <v>0</v>
      </c>
      <c r="AR194" s="47">
        <v>0</v>
      </c>
      <c r="AS194" s="47">
        <v>0</v>
      </c>
      <c r="AT194" s="47">
        <f t="shared" si="64"/>
        <v>0</v>
      </c>
      <c r="AV194" s="32">
        <f t="shared" si="88"/>
        <v>3000</v>
      </c>
      <c r="AW194" s="32">
        <f t="shared" si="88"/>
        <v>3000</v>
      </c>
      <c r="AX194" s="32">
        <f t="shared" si="88"/>
        <v>3000</v>
      </c>
      <c r="AY194" s="32">
        <f t="shared" si="88"/>
        <v>3000</v>
      </c>
      <c r="AZ194" s="32">
        <f t="shared" si="88"/>
        <v>3000</v>
      </c>
      <c r="BA194" s="32">
        <f t="shared" si="88"/>
        <v>3000</v>
      </c>
      <c r="BB194" s="32">
        <f t="shared" si="87"/>
        <v>3000</v>
      </c>
      <c r="BC194" s="32">
        <f t="shared" si="87"/>
        <v>3000</v>
      </c>
      <c r="BD194" s="32">
        <f t="shared" si="87"/>
        <v>3000</v>
      </c>
      <c r="BE194" s="32">
        <f t="shared" si="87"/>
        <v>3000</v>
      </c>
      <c r="BF194" s="32">
        <f t="shared" si="87"/>
        <v>3000</v>
      </c>
      <c r="BG194" s="32">
        <f t="shared" si="87"/>
        <v>3000</v>
      </c>
      <c r="BI194" s="48">
        <f t="shared" si="80"/>
        <v>18000</v>
      </c>
      <c r="BJ194" s="49">
        <f t="shared" si="81"/>
        <v>194520</v>
      </c>
      <c r="BK194" s="49">
        <f t="shared" si="82"/>
        <v>18000</v>
      </c>
      <c r="BL194" s="49">
        <f t="shared" si="83"/>
        <v>153600</v>
      </c>
      <c r="BM194" s="54"/>
      <c r="BN194" s="51">
        <f t="shared" si="65"/>
        <v>8079.7271999999994</v>
      </c>
      <c r="BO194" s="51">
        <f t="shared" si="66"/>
        <v>4181.5560000000005</v>
      </c>
      <c r="BP194" s="52">
        <f t="shared" si="67"/>
        <v>11320.8</v>
      </c>
      <c r="BQ194" s="52">
        <f t="shared" si="68"/>
        <v>12996.09</v>
      </c>
      <c r="BR194" s="52">
        <f t="shared" si="69"/>
        <v>0</v>
      </c>
      <c r="BS194" s="52">
        <f t="shared" si="70"/>
        <v>0</v>
      </c>
      <c r="BT194" s="51">
        <f t="shared" si="71"/>
        <v>259.68</v>
      </c>
      <c r="BU194" s="51">
        <f t="shared" si="72"/>
        <v>-1676.6748883980001</v>
      </c>
      <c r="BV194" s="52">
        <f t="shared" si="73"/>
        <v>1881.87</v>
      </c>
      <c r="BW194" s="52">
        <f t="shared" si="74"/>
        <v>682.0200000000001</v>
      </c>
      <c r="BX194" s="53">
        <f t="shared" si="75"/>
        <v>37725.068311602001</v>
      </c>
      <c r="BY194" s="53">
        <f t="shared" si="76"/>
        <v>4759.2467999999999</v>
      </c>
      <c r="BZ194" s="55">
        <f t="shared" si="77"/>
        <v>1341.73116</v>
      </c>
      <c r="CA194" s="55">
        <f t="shared" si="85"/>
        <v>200.69736341772264</v>
      </c>
      <c r="CB194" s="55">
        <f t="shared" si="86"/>
        <v>44026.743635019724</v>
      </c>
    </row>
    <row r="195" spans="1:80" x14ac:dyDescent="0.2">
      <c r="A195" s="28">
        <f t="shared" si="84"/>
        <v>186</v>
      </c>
      <c r="B195" s="63" t="s">
        <v>1682</v>
      </c>
      <c r="C195" s="35" t="s">
        <v>379</v>
      </c>
      <c r="D195" s="35" t="s">
        <v>380</v>
      </c>
      <c r="E195" s="35" t="s">
        <v>12</v>
      </c>
      <c r="F195" s="32">
        <v>1438</v>
      </c>
      <c r="G195" s="32">
        <v>1368</v>
      </c>
      <c r="H195" s="32">
        <v>1352</v>
      </c>
      <c r="I195" s="32">
        <v>1149</v>
      </c>
      <c r="J195" s="32">
        <v>1540</v>
      </c>
      <c r="K195" s="32">
        <v>1712</v>
      </c>
      <c r="L195" s="32">
        <v>2129</v>
      </c>
      <c r="M195" s="32">
        <v>2241</v>
      </c>
      <c r="N195" s="32">
        <v>2267</v>
      </c>
      <c r="O195" s="32">
        <v>1668</v>
      </c>
      <c r="P195" s="32">
        <v>1236</v>
      </c>
      <c r="Q195" s="32">
        <v>1007</v>
      </c>
      <c r="R195" s="33">
        <f t="shared" si="78"/>
        <v>19107</v>
      </c>
      <c r="T195" s="47">
        <v>0</v>
      </c>
      <c r="U195" s="47">
        <v>0</v>
      </c>
      <c r="V195" s="47">
        <v>0</v>
      </c>
      <c r="W195" s="47">
        <v>0</v>
      </c>
      <c r="X195" s="47">
        <v>0</v>
      </c>
      <c r="Y195" s="47">
        <v>0</v>
      </c>
      <c r="Z195" s="47">
        <v>0</v>
      </c>
      <c r="AA195" s="47">
        <v>0</v>
      </c>
      <c r="AB195" s="47">
        <v>0</v>
      </c>
      <c r="AC195" s="47">
        <v>0</v>
      </c>
      <c r="AD195" s="47">
        <v>0</v>
      </c>
      <c r="AE195" s="47">
        <v>0</v>
      </c>
      <c r="AF195" s="47">
        <f t="shared" si="63"/>
        <v>0</v>
      </c>
      <c r="AG195" s="33">
        <f t="shared" si="79"/>
        <v>0</v>
      </c>
      <c r="AH195" s="47">
        <v>0</v>
      </c>
      <c r="AI195" s="47">
        <v>0</v>
      </c>
      <c r="AJ195" s="47">
        <v>0</v>
      </c>
      <c r="AK195" s="47">
        <v>0</v>
      </c>
      <c r="AL195" s="47">
        <v>0</v>
      </c>
      <c r="AM195" s="47">
        <v>0</v>
      </c>
      <c r="AN195" s="47">
        <v>0</v>
      </c>
      <c r="AO195" s="47">
        <v>0</v>
      </c>
      <c r="AP195" s="47">
        <v>0</v>
      </c>
      <c r="AQ195" s="47">
        <v>0</v>
      </c>
      <c r="AR195" s="47">
        <v>0</v>
      </c>
      <c r="AS195" s="47">
        <v>0</v>
      </c>
      <c r="AT195" s="47">
        <f t="shared" si="64"/>
        <v>0</v>
      </c>
      <c r="AV195" s="32">
        <f t="shared" si="88"/>
        <v>1438</v>
      </c>
      <c r="AW195" s="32">
        <f t="shared" si="88"/>
        <v>1368</v>
      </c>
      <c r="AX195" s="32">
        <f t="shared" si="88"/>
        <v>1352</v>
      </c>
      <c r="AY195" s="32">
        <f t="shared" si="88"/>
        <v>1149</v>
      </c>
      <c r="AZ195" s="32">
        <f t="shared" si="88"/>
        <v>1540</v>
      </c>
      <c r="BA195" s="32">
        <f t="shared" si="88"/>
        <v>1712</v>
      </c>
      <c r="BB195" s="32">
        <f t="shared" si="87"/>
        <v>2129</v>
      </c>
      <c r="BC195" s="32">
        <f t="shared" si="87"/>
        <v>2241</v>
      </c>
      <c r="BD195" s="32">
        <f t="shared" si="87"/>
        <v>2267</v>
      </c>
      <c r="BE195" s="32">
        <f t="shared" si="87"/>
        <v>1668</v>
      </c>
      <c r="BF195" s="32">
        <f t="shared" si="87"/>
        <v>1236</v>
      </c>
      <c r="BG195" s="32">
        <f t="shared" si="87"/>
        <v>1007</v>
      </c>
      <c r="BI195" s="48">
        <f t="shared" si="80"/>
        <v>11557</v>
      </c>
      <c r="BJ195" s="49">
        <f t="shared" si="81"/>
        <v>0</v>
      </c>
      <c r="BK195" s="49">
        <f t="shared" si="82"/>
        <v>7550</v>
      </c>
      <c r="BL195" s="49">
        <f t="shared" si="83"/>
        <v>0</v>
      </c>
      <c r="BM195" s="54"/>
      <c r="BN195" s="51">
        <f t="shared" si="65"/>
        <v>1146.1076899999998</v>
      </c>
      <c r="BO195" s="51">
        <f t="shared" si="66"/>
        <v>635.48349999999994</v>
      </c>
      <c r="BP195" s="52">
        <f t="shared" si="67"/>
        <v>0</v>
      </c>
      <c r="BQ195" s="52">
        <f t="shared" si="68"/>
        <v>0</v>
      </c>
      <c r="BR195" s="52">
        <f t="shared" si="69"/>
        <v>0</v>
      </c>
      <c r="BS195" s="52">
        <f t="shared" si="70"/>
        <v>0</v>
      </c>
      <c r="BT195" s="51">
        <f t="shared" si="71"/>
        <v>259.68</v>
      </c>
      <c r="BU195" s="51">
        <f t="shared" si="72"/>
        <v>-92.908458212849993</v>
      </c>
      <c r="BV195" s="52">
        <f t="shared" si="73"/>
        <v>0</v>
      </c>
      <c r="BW195" s="52">
        <f t="shared" si="74"/>
        <v>0</v>
      </c>
      <c r="BX195" s="53">
        <f t="shared" si="75"/>
        <v>1948.3627317871496</v>
      </c>
      <c r="BY195" s="53">
        <f t="shared" si="76"/>
        <v>236.73572999999999</v>
      </c>
      <c r="BZ195" s="55">
        <f t="shared" si="77"/>
        <v>66.740751000000003</v>
      </c>
      <c r="CA195" s="55">
        <f t="shared" si="85"/>
        <v>10.365289733107636</v>
      </c>
      <c r="CB195" s="55">
        <f t="shared" si="86"/>
        <v>2262.2045025202569</v>
      </c>
    </row>
    <row r="196" spans="1:80" x14ac:dyDescent="0.2">
      <c r="A196" s="28">
        <f t="shared" si="84"/>
        <v>187</v>
      </c>
      <c r="B196" s="63" t="s">
        <v>1682</v>
      </c>
      <c r="C196" s="35" t="s">
        <v>381</v>
      </c>
      <c r="D196" s="35" t="s">
        <v>382</v>
      </c>
      <c r="E196" s="35" t="s">
        <v>0</v>
      </c>
      <c r="F196" s="32">
        <v>9300</v>
      </c>
      <c r="G196" s="32">
        <v>9000</v>
      </c>
      <c r="H196" s="32">
        <v>5700</v>
      </c>
      <c r="I196" s="32">
        <v>2300</v>
      </c>
      <c r="J196" s="32">
        <v>1700</v>
      </c>
      <c r="K196" s="32">
        <v>2500</v>
      </c>
      <c r="L196" s="32">
        <v>2800</v>
      </c>
      <c r="M196" s="32">
        <v>2000</v>
      </c>
      <c r="N196" s="32">
        <v>2300</v>
      </c>
      <c r="O196" s="32">
        <v>1500</v>
      </c>
      <c r="P196" s="32">
        <v>2500</v>
      </c>
      <c r="Q196" s="32">
        <v>2300</v>
      </c>
      <c r="R196" s="33">
        <f t="shared" si="78"/>
        <v>43900</v>
      </c>
      <c r="T196" s="47">
        <v>25</v>
      </c>
      <c r="U196" s="47">
        <v>32</v>
      </c>
      <c r="V196" s="47">
        <v>28</v>
      </c>
      <c r="W196" s="47">
        <v>2</v>
      </c>
      <c r="X196" s="47">
        <v>0</v>
      </c>
      <c r="Y196" s="47">
        <v>2</v>
      </c>
      <c r="Z196" s="47">
        <v>4</v>
      </c>
      <c r="AA196" s="47">
        <v>0</v>
      </c>
      <c r="AB196" s="47">
        <v>9</v>
      </c>
      <c r="AC196" s="47">
        <v>2</v>
      </c>
      <c r="AD196" s="47">
        <v>29</v>
      </c>
      <c r="AE196" s="47">
        <v>3</v>
      </c>
      <c r="AF196" s="47">
        <f t="shared" si="63"/>
        <v>136</v>
      </c>
      <c r="AG196" s="33">
        <f t="shared" si="79"/>
        <v>32</v>
      </c>
      <c r="AH196" s="47">
        <v>0</v>
      </c>
      <c r="AI196" s="47">
        <v>0</v>
      </c>
      <c r="AJ196" s="47">
        <v>0</v>
      </c>
      <c r="AK196" s="47">
        <v>0</v>
      </c>
      <c r="AL196" s="47">
        <v>0</v>
      </c>
      <c r="AM196" s="47">
        <v>0</v>
      </c>
      <c r="AN196" s="47">
        <v>0</v>
      </c>
      <c r="AO196" s="47">
        <v>0</v>
      </c>
      <c r="AP196" s="47">
        <v>0</v>
      </c>
      <c r="AQ196" s="47">
        <v>0</v>
      </c>
      <c r="AR196" s="47">
        <v>0</v>
      </c>
      <c r="AS196" s="47">
        <v>0</v>
      </c>
      <c r="AT196" s="47">
        <f t="shared" si="64"/>
        <v>0</v>
      </c>
      <c r="AV196" s="32">
        <f t="shared" si="88"/>
        <v>3000</v>
      </c>
      <c r="AW196" s="32">
        <f t="shared" si="88"/>
        <v>3000</v>
      </c>
      <c r="AX196" s="32">
        <f t="shared" si="88"/>
        <v>3000</v>
      </c>
      <c r="AY196" s="32">
        <f t="shared" si="88"/>
        <v>2300</v>
      </c>
      <c r="AZ196" s="32">
        <f t="shared" si="88"/>
        <v>1700</v>
      </c>
      <c r="BA196" s="32">
        <f t="shared" si="88"/>
        <v>2500</v>
      </c>
      <c r="BB196" s="32">
        <f t="shared" si="87"/>
        <v>2800</v>
      </c>
      <c r="BC196" s="32">
        <f t="shared" si="87"/>
        <v>2000</v>
      </c>
      <c r="BD196" s="32">
        <f t="shared" si="87"/>
        <v>2300</v>
      </c>
      <c r="BE196" s="32">
        <f t="shared" si="87"/>
        <v>1500</v>
      </c>
      <c r="BF196" s="32">
        <f t="shared" si="87"/>
        <v>2500</v>
      </c>
      <c r="BG196" s="32">
        <f t="shared" si="87"/>
        <v>2300</v>
      </c>
      <c r="BI196" s="48">
        <f t="shared" si="80"/>
        <v>12800</v>
      </c>
      <c r="BJ196" s="49">
        <f t="shared" si="81"/>
        <v>0</v>
      </c>
      <c r="BK196" s="49">
        <f t="shared" si="82"/>
        <v>16100</v>
      </c>
      <c r="BL196" s="49">
        <f t="shared" si="83"/>
        <v>15000</v>
      </c>
      <c r="BM196" s="54"/>
      <c r="BN196" s="51">
        <f t="shared" si="65"/>
        <v>1269.376</v>
      </c>
      <c r="BO196" s="51">
        <f t="shared" si="66"/>
        <v>1615.537</v>
      </c>
      <c r="BP196" s="52">
        <f t="shared" si="67"/>
        <v>363.12</v>
      </c>
      <c r="BQ196" s="52">
        <f t="shared" si="68"/>
        <v>2109.87</v>
      </c>
      <c r="BR196" s="52">
        <f t="shared" si="69"/>
        <v>0</v>
      </c>
      <c r="BS196" s="52">
        <f t="shared" si="70"/>
        <v>0</v>
      </c>
      <c r="BT196" s="51">
        <f t="shared" si="71"/>
        <v>259.68</v>
      </c>
      <c r="BU196" s="51">
        <f t="shared" si="72"/>
        <v>-255.68429024500003</v>
      </c>
      <c r="BV196" s="52">
        <f t="shared" si="73"/>
        <v>202.64</v>
      </c>
      <c r="BW196" s="52">
        <f t="shared" si="74"/>
        <v>73.44</v>
      </c>
      <c r="BX196" s="53">
        <f t="shared" si="75"/>
        <v>5637.9787097550006</v>
      </c>
      <c r="BY196" s="53">
        <f t="shared" si="76"/>
        <v>543.92100000000005</v>
      </c>
      <c r="BZ196" s="55">
        <f t="shared" si="77"/>
        <v>153.34270000000001</v>
      </c>
      <c r="CA196" s="55">
        <f t="shared" si="85"/>
        <v>29.994046735896603</v>
      </c>
      <c r="CB196" s="55">
        <f t="shared" si="86"/>
        <v>6365.2364564908976</v>
      </c>
    </row>
    <row r="197" spans="1:80" x14ac:dyDescent="0.2">
      <c r="A197" s="28">
        <f t="shared" si="84"/>
        <v>188</v>
      </c>
      <c r="B197" s="63" t="s">
        <v>1682</v>
      </c>
      <c r="C197" s="35" t="s">
        <v>383</v>
      </c>
      <c r="D197" s="35" t="s">
        <v>384</v>
      </c>
      <c r="E197" s="35" t="s">
        <v>23</v>
      </c>
      <c r="F197" s="32">
        <v>1744</v>
      </c>
      <c r="G197" s="32">
        <v>1378</v>
      </c>
      <c r="H197" s="32">
        <v>1297</v>
      </c>
      <c r="I197" s="32">
        <v>2122</v>
      </c>
      <c r="J197" s="32">
        <v>2730</v>
      </c>
      <c r="K197" s="32">
        <v>3646</v>
      </c>
      <c r="L197" s="32">
        <v>4907</v>
      </c>
      <c r="M197" s="32">
        <v>5293</v>
      </c>
      <c r="N197" s="32">
        <v>5409</v>
      </c>
      <c r="O197" s="32">
        <v>3011</v>
      </c>
      <c r="P197" s="32">
        <v>2323</v>
      </c>
      <c r="Q197" s="32">
        <v>1994</v>
      </c>
      <c r="R197" s="33">
        <f t="shared" si="78"/>
        <v>35854</v>
      </c>
      <c r="T197" s="47">
        <v>0</v>
      </c>
      <c r="U197" s="47">
        <v>0</v>
      </c>
      <c r="V197" s="47">
        <v>0</v>
      </c>
      <c r="W197" s="47">
        <v>0</v>
      </c>
      <c r="X197" s="47">
        <v>0</v>
      </c>
      <c r="Y197" s="47">
        <v>0</v>
      </c>
      <c r="Z197" s="47">
        <v>0</v>
      </c>
      <c r="AA197" s="47">
        <v>0</v>
      </c>
      <c r="AB197" s="47">
        <v>0</v>
      </c>
      <c r="AC197" s="47">
        <v>0</v>
      </c>
      <c r="AD197" s="47">
        <v>0</v>
      </c>
      <c r="AE197" s="47">
        <v>0</v>
      </c>
      <c r="AF197" s="47">
        <f t="shared" si="63"/>
        <v>0</v>
      </c>
      <c r="AG197" s="33">
        <f t="shared" si="79"/>
        <v>0</v>
      </c>
      <c r="AH197" s="47">
        <v>0</v>
      </c>
      <c r="AI197" s="47">
        <v>0</v>
      </c>
      <c r="AJ197" s="47">
        <v>0</v>
      </c>
      <c r="AK197" s="47">
        <v>0</v>
      </c>
      <c r="AL197" s="47">
        <v>0</v>
      </c>
      <c r="AM197" s="47">
        <v>0</v>
      </c>
      <c r="AN197" s="47">
        <v>0</v>
      </c>
      <c r="AO197" s="47">
        <v>0</v>
      </c>
      <c r="AP197" s="47">
        <v>0</v>
      </c>
      <c r="AQ197" s="47">
        <v>0</v>
      </c>
      <c r="AR197" s="47">
        <v>0</v>
      </c>
      <c r="AS197" s="47">
        <v>0</v>
      </c>
      <c r="AT197" s="47">
        <f t="shared" si="64"/>
        <v>0</v>
      </c>
      <c r="AV197" s="32">
        <f t="shared" si="88"/>
        <v>1744</v>
      </c>
      <c r="AW197" s="32">
        <f t="shared" si="88"/>
        <v>1378</v>
      </c>
      <c r="AX197" s="32">
        <f t="shared" si="88"/>
        <v>1297</v>
      </c>
      <c r="AY197" s="32">
        <f t="shared" si="88"/>
        <v>2122</v>
      </c>
      <c r="AZ197" s="32">
        <f t="shared" si="88"/>
        <v>2730</v>
      </c>
      <c r="BA197" s="32">
        <f t="shared" si="88"/>
        <v>3000</v>
      </c>
      <c r="BB197" s="32">
        <f t="shared" si="87"/>
        <v>3000</v>
      </c>
      <c r="BC197" s="32">
        <f t="shared" si="87"/>
        <v>3000</v>
      </c>
      <c r="BD197" s="32">
        <f t="shared" si="87"/>
        <v>3000</v>
      </c>
      <c r="BE197" s="32">
        <f t="shared" si="87"/>
        <v>3000</v>
      </c>
      <c r="BF197" s="32">
        <f t="shared" si="87"/>
        <v>2323</v>
      </c>
      <c r="BG197" s="32">
        <f t="shared" si="87"/>
        <v>1994</v>
      </c>
      <c r="BI197" s="48">
        <f t="shared" si="80"/>
        <v>17730</v>
      </c>
      <c r="BJ197" s="49">
        <f t="shared" si="81"/>
        <v>7266</v>
      </c>
      <c r="BK197" s="49">
        <f t="shared" si="82"/>
        <v>10858</v>
      </c>
      <c r="BL197" s="49">
        <f t="shared" si="83"/>
        <v>0</v>
      </c>
      <c r="BM197" s="54"/>
      <c r="BN197" s="51">
        <f t="shared" si="65"/>
        <v>1993.4118599999999</v>
      </c>
      <c r="BO197" s="51">
        <f t="shared" si="66"/>
        <v>913.91785999999991</v>
      </c>
      <c r="BP197" s="52">
        <f t="shared" si="67"/>
        <v>0</v>
      </c>
      <c r="BQ197" s="52">
        <f t="shared" si="68"/>
        <v>0</v>
      </c>
      <c r="BR197" s="52">
        <f t="shared" si="69"/>
        <v>0</v>
      </c>
      <c r="BS197" s="52">
        <f t="shared" si="70"/>
        <v>0</v>
      </c>
      <c r="BT197" s="51">
        <f t="shared" si="71"/>
        <v>259.68</v>
      </c>
      <c r="BU197" s="51">
        <f t="shared" si="72"/>
        <v>-144.14644740579999</v>
      </c>
      <c r="BV197" s="52">
        <f t="shared" si="73"/>
        <v>0</v>
      </c>
      <c r="BW197" s="52">
        <f t="shared" si="74"/>
        <v>0</v>
      </c>
      <c r="BX197" s="53">
        <f t="shared" si="75"/>
        <v>3022.8632725941998</v>
      </c>
      <c r="BY197" s="53">
        <f t="shared" si="76"/>
        <v>444.23106000000001</v>
      </c>
      <c r="BZ197" s="55">
        <f t="shared" si="77"/>
        <v>125.238022</v>
      </c>
      <c r="CA197" s="55">
        <f t="shared" si="85"/>
        <v>16.081632610201144</v>
      </c>
      <c r="CB197" s="55">
        <f t="shared" si="86"/>
        <v>3608.4139872044011</v>
      </c>
    </row>
    <row r="198" spans="1:80" x14ac:dyDescent="0.2">
      <c r="A198" s="28">
        <f t="shared" si="84"/>
        <v>189</v>
      </c>
      <c r="B198" s="63" t="s">
        <v>1682</v>
      </c>
      <c r="C198" s="35" t="s">
        <v>385</v>
      </c>
      <c r="D198" s="35" t="s">
        <v>386</v>
      </c>
      <c r="E198" s="35" t="s">
        <v>15</v>
      </c>
      <c r="F198" s="32">
        <v>22080</v>
      </c>
      <c r="G198" s="32">
        <v>25080</v>
      </c>
      <c r="H198" s="32">
        <v>24240</v>
      </c>
      <c r="I198" s="32">
        <v>15480</v>
      </c>
      <c r="J198" s="32">
        <v>17400</v>
      </c>
      <c r="K198" s="32">
        <v>20880</v>
      </c>
      <c r="L198" s="32">
        <v>42120</v>
      </c>
      <c r="M198" s="32">
        <v>40800</v>
      </c>
      <c r="N198" s="32">
        <v>39960</v>
      </c>
      <c r="O198" s="32">
        <v>26040</v>
      </c>
      <c r="P198" s="32">
        <v>28440</v>
      </c>
      <c r="Q198" s="32">
        <v>27360</v>
      </c>
      <c r="R198" s="33">
        <f t="shared" si="78"/>
        <v>329880</v>
      </c>
      <c r="T198" s="47">
        <v>62</v>
      </c>
      <c r="U198" s="47">
        <v>64</v>
      </c>
      <c r="V198" s="47">
        <v>66</v>
      </c>
      <c r="W198" s="47">
        <v>48</v>
      </c>
      <c r="X198" s="47">
        <v>37</v>
      </c>
      <c r="Y198" s="47">
        <v>58</v>
      </c>
      <c r="Z198" s="47">
        <v>126</v>
      </c>
      <c r="AA198" s="47">
        <v>127</v>
      </c>
      <c r="AB198" s="47">
        <v>135</v>
      </c>
      <c r="AC198" s="47">
        <v>113</v>
      </c>
      <c r="AD198" s="47">
        <v>104</v>
      </c>
      <c r="AE198" s="47">
        <v>72</v>
      </c>
      <c r="AF198" s="47">
        <f t="shared" si="63"/>
        <v>1012</v>
      </c>
      <c r="AG198" s="33">
        <f t="shared" si="79"/>
        <v>135</v>
      </c>
      <c r="AH198" s="47">
        <v>0</v>
      </c>
      <c r="AI198" s="47">
        <v>0</v>
      </c>
      <c r="AJ198" s="47">
        <v>0</v>
      </c>
      <c r="AK198" s="47">
        <v>0</v>
      </c>
      <c r="AL198" s="47">
        <v>0</v>
      </c>
      <c r="AM198" s="47">
        <v>0</v>
      </c>
      <c r="AN198" s="47">
        <v>0</v>
      </c>
      <c r="AO198" s="47">
        <v>0</v>
      </c>
      <c r="AP198" s="47">
        <v>0</v>
      </c>
      <c r="AQ198" s="47">
        <v>0</v>
      </c>
      <c r="AR198" s="47">
        <v>0</v>
      </c>
      <c r="AS198" s="47">
        <v>0</v>
      </c>
      <c r="AT198" s="47">
        <f t="shared" si="64"/>
        <v>0</v>
      </c>
      <c r="AV198" s="32">
        <f t="shared" si="88"/>
        <v>3000</v>
      </c>
      <c r="AW198" s="32">
        <f t="shared" si="88"/>
        <v>3000</v>
      </c>
      <c r="AX198" s="32">
        <f t="shared" si="88"/>
        <v>3000</v>
      </c>
      <c r="AY198" s="32">
        <f t="shared" si="88"/>
        <v>3000</v>
      </c>
      <c r="AZ198" s="32">
        <f t="shared" si="88"/>
        <v>3000</v>
      </c>
      <c r="BA198" s="32">
        <f t="shared" si="88"/>
        <v>3000</v>
      </c>
      <c r="BB198" s="32">
        <f t="shared" si="87"/>
        <v>3000</v>
      </c>
      <c r="BC198" s="32">
        <f t="shared" si="87"/>
        <v>3000</v>
      </c>
      <c r="BD198" s="32">
        <f t="shared" si="87"/>
        <v>3000</v>
      </c>
      <c r="BE198" s="32">
        <f t="shared" si="87"/>
        <v>3000</v>
      </c>
      <c r="BF198" s="32">
        <f t="shared" si="87"/>
        <v>3000</v>
      </c>
      <c r="BG198" s="32">
        <f t="shared" si="87"/>
        <v>3000</v>
      </c>
      <c r="BI198" s="48">
        <f t="shared" si="80"/>
        <v>18000</v>
      </c>
      <c r="BJ198" s="49">
        <f t="shared" si="81"/>
        <v>169200</v>
      </c>
      <c r="BK198" s="49">
        <f t="shared" si="82"/>
        <v>18000</v>
      </c>
      <c r="BL198" s="49">
        <f t="shared" si="83"/>
        <v>124680</v>
      </c>
      <c r="BM198" s="54"/>
      <c r="BN198" s="51">
        <f t="shared" si="65"/>
        <v>7260.3719999999994</v>
      </c>
      <c r="BO198" s="51">
        <f t="shared" si="66"/>
        <v>3679.5048000000002</v>
      </c>
      <c r="BP198" s="52">
        <f t="shared" si="67"/>
        <v>12730.56</v>
      </c>
      <c r="BQ198" s="52">
        <f t="shared" si="68"/>
        <v>7375.68</v>
      </c>
      <c r="BR198" s="52">
        <f t="shared" si="69"/>
        <v>0</v>
      </c>
      <c r="BS198" s="52">
        <f t="shared" si="70"/>
        <v>0</v>
      </c>
      <c r="BT198" s="51">
        <f t="shared" si="71"/>
        <v>259.68</v>
      </c>
      <c r="BU198" s="51">
        <f t="shared" si="72"/>
        <v>-1424.8833413519999</v>
      </c>
      <c r="BV198" s="52">
        <f t="shared" si="73"/>
        <v>1507.8799999999999</v>
      </c>
      <c r="BW198" s="52">
        <f t="shared" si="74"/>
        <v>546.48</v>
      </c>
      <c r="BX198" s="53">
        <f t="shared" si="75"/>
        <v>31935.273458648</v>
      </c>
      <c r="BY198" s="53">
        <f t="shared" si="76"/>
        <v>4087.2132000000001</v>
      </c>
      <c r="BZ198" s="55">
        <f t="shared" si="77"/>
        <v>1152.2708399999999</v>
      </c>
      <c r="CA198" s="55">
        <f t="shared" si="85"/>
        <v>169.89565480000735</v>
      </c>
      <c r="CB198" s="55">
        <f t="shared" si="86"/>
        <v>37344.653153448002</v>
      </c>
    </row>
    <row r="199" spans="1:80" x14ac:dyDescent="0.2">
      <c r="A199" s="28">
        <f t="shared" si="84"/>
        <v>190</v>
      </c>
      <c r="B199" s="63" t="s">
        <v>1682</v>
      </c>
      <c r="C199" s="35" t="s">
        <v>387</v>
      </c>
      <c r="D199" s="35" t="s">
        <v>388</v>
      </c>
      <c r="E199" s="35" t="s">
        <v>19</v>
      </c>
      <c r="F199" s="32">
        <v>239</v>
      </c>
      <c r="G199" s="32">
        <v>349</v>
      </c>
      <c r="H199" s="32">
        <v>303</v>
      </c>
      <c r="I199" s="32">
        <v>186</v>
      </c>
      <c r="J199" s="32">
        <v>76</v>
      </c>
      <c r="K199" s="32">
        <v>448</v>
      </c>
      <c r="L199" s="32">
        <v>747</v>
      </c>
      <c r="M199" s="32">
        <v>427</v>
      </c>
      <c r="N199" s="32">
        <v>1051</v>
      </c>
      <c r="O199" s="32">
        <v>518</v>
      </c>
      <c r="P199" s="32">
        <v>330</v>
      </c>
      <c r="Q199" s="32">
        <v>119</v>
      </c>
      <c r="R199" s="33">
        <f t="shared" si="78"/>
        <v>4793</v>
      </c>
      <c r="T199" s="47">
        <v>0</v>
      </c>
      <c r="U199" s="47">
        <v>0</v>
      </c>
      <c r="V199" s="47">
        <v>0</v>
      </c>
      <c r="W199" s="47">
        <v>0</v>
      </c>
      <c r="X199" s="47">
        <v>0</v>
      </c>
      <c r="Y199" s="47">
        <v>0</v>
      </c>
      <c r="Z199" s="47">
        <v>0</v>
      </c>
      <c r="AA199" s="47">
        <v>0</v>
      </c>
      <c r="AB199" s="47">
        <v>0</v>
      </c>
      <c r="AC199" s="47">
        <v>0</v>
      </c>
      <c r="AD199" s="47">
        <v>0</v>
      </c>
      <c r="AE199" s="47">
        <v>0</v>
      </c>
      <c r="AF199" s="47">
        <f t="shared" si="63"/>
        <v>0</v>
      </c>
      <c r="AG199" s="33">
        <f t="shared" si="79"/>
        <v>0</v>
      </c>
      <c r="AH199" s="47">
        <v>0</v>
      </c>
      <c r="AI199" s="47">
        <v>0</v>
      </c>
      <c r="AJ199" s="47">
        <v>0</v>
      </c>
      <c r="AK199" s="47">
        <v>0</v>
      </c>
      <c r="AL199" s="47">
        <v>0</v>
      </c>
      <c r="AM199" s="47">
        <v>0</v>
      </c>
      <c r="AN199" s="47">
        <v>0</v>
      </c>
      <c r="AO199" s="47">
        <v>0</v>
      </c>
      <c r="AP199" s="47">
        <v>0</v>
      </c>
      <c r="AQ199" s="47">
        <v>0</v>
      </c>
      <c r="AR199" s="47">
        <v>0</v>
      </c>
      <c r="AS199" s="47">
        <v>0</v>
      </c>
      <c r="AT199" s="47">
        <f t="shared" si="64"/>
        <v>0</v>
      </c>
      <c r="AV199" s="32">
        <f t="shared" si="88"/>
        <v>239</v>
      </c>
      <c r="AW199" s="32">
        <f t="shared" si="88"/>
        <v>349</v>
      </c>
      <c r="AX199" s="32">
        <f t="shared" si="88"/>
        <v>303</v>
      </c>
      <c r="AY199" s="32">
        <f t="shared" si="88"/>
        <v>186</v>
      </c>
      <c r="AZ199" s="32">
        <f t="shared" si="88"/>
        <v>76</v>
      </c>
      <c r="BA199" s="32">
        <f t="shared" si="88"/>
        <v>448</v>
      </c>
      <c r="BB199" s="32">
        <f t="shared" si="87"/>
        <v>747</v>
      </c>
      <c r="BC199" s="32">
        <f t="shared" si="87"/>
        <v>427</v>
      </c>
      <c r="BD199" s="32">
        <f t="shared" si="87"/>
        <v>1051</v>
      </c>
      <c r="BE199" s="32">
        <f t="shared" si="87"/>
        <v>518</v>
      </c>
      <c r="BF199" s="32">
        <f t="shared" si="87"/>
        <v>330</v>
      </c>
      <c r="BG199" s="32">
        <f t="shared" si="87"/>
        <v>119</v>
      </c>
      <c r="BI199" s="48">
        <f t="shared" si="80"/>
        <v>3267</v>
      </c>
      <c r="BJ199" s="49">
        <f t="shared" si="81"/>
        <v>0</v>
      </c>
      <c r="BK199" s="49">
        <f t="shared" si="82"/>
        <v>1526</v>
      </c>
      <c r="BL199" s="49">
        <f t="shared" si="83"/>
        <v>0</v>
      </c>
      <c r="BM199" s="54"/>
      <c r="BN199" s="51">
        <f t="shared" si="65"/>
        <v>323.98838999999998</v>
      </c>
      <c r="BO199" s="51">
        <f t="shared" si="66"/>
        <v>128.44342</v>
      </c>
      <c r="BP199" s="52">
        <f t="shared" si="67"/>
        <v>0</v>
      </c>
      <c r="BQ199" s="52">
        <f t="shared" si="68"/>
        <v>0</v>
      </c>
      <c r="BR199" s="52">
        <f t="shared" si="69"/>
        <v>0</v>
      </c>
      <c r="BS199" s="52">
        <f t="shared" si="70"/>
        <v>0</v>
      </c>
      <c r="BT199" s="51">
        <f t="shared" si="71"/>
        <v>259.68</v>
      </c>
      <c r="BU199" s="51">
        <f t="shared" si="72"/>
        <v>-32.411769032149998</v>
      </c>
      <c r="BV199" s="52">
        <f t="shared" si="73"/>
        <v>0</v>
      </c>
      <c r="BW199" s="52">
        <f t="shared" si="74"/>
        <v>0</v>
      </c>
      <c r="BX199" s="53">
        <f t="shared" si="75"/>
        <v>679.70004096784999</v>
      </c>
      <c r="BY199" s="53">
        <f t="shared" si="76"/>
        <v>59.385269999999998</v>
      </c>
      <c r="BZ199" s="55">
        <f t="shared" si="77"/>
        <v>16.741949000000002</v>
      </c>
      <c r="CA199" s="55">
        <f t="shared" si="85"/>
        <v>3.6160042179489618</v>
      </c>
      <c r="CB199" s="55">
        <f t="shared" si="86"/>
        <v>759.44326418579897</v>
      </c>
    </row>
    <row r="200" spans="1:80" x14ac:dyDescent="0.2">
      <c r="A200" s="28">
        <f t="shared" si="84"/>
        <v>191</v>
      </c>
      <c r="B200" s="63" t="s">
        <v>1682</v>
      </c>
      <c r="C200" s="35" t="s">
        <v>389</v>
      </c>
      <c r="D200" s="35" t="s">
        <v>390</v>
      </c>
      <c r="E200" s="35" t="s">
        <v>19</v>
      </c>
      <c r="F200" s="32">
        <v>427</v>
      </c>
      <c r="G200" s="32">
        <v>448</v>
      </c>
      <c r="H200" s="32">
        <v>355</v>
      </c>
      <c r="I200" s="32">
        <v>182</v>
      </c>
      <c r="J200" s="32">
        <v>173</v>
      </c>
      <c r="K200" s="32">
        <v>134</v>
      </c>
      <c r="L200" s="32">
        <v>1715</v>
      </c>
      <c r="M200" s="32">
        <v>1682</v>
      </c>
      <c r="N200" s="32">
        <v>589</v>
      </c>
      <c r="O200" s="32">
        <v>611</v>
      </c>
      <c r="P200" s="32">
        <v>487</v>
      </c>
      <c r="Q200" s="32">
        <v>267</v>
      </c>
      <c r="R200" s="33">
        <f t="shared" si="78"/>
        <v>7070</v>
      </c>
      <c r="T200" s="47">
        <v>0</v>
      </c>
      <c r="U200" s="47">
        <v>0</v>
      </c>
      <c r="V200" s="47">
        <v>0</v>
      </c>
      <c r="W200" s="47">
        <v>0</v>
      </c>
      <c r="X200" s="47">
        <v>0</v>
      </c>
      <c r="Y200" s="47">
        <v>0</v>
      </c>
      <c r="Z200" s="47">
        <v>0</v>
      </c>
      <c r="AA200" s="47">
        <v>0</v>
      </c>
      <c r="AB200" s="47">
        <v>0</v>
      </c>
      <c r="AC200" s="47">
        <v>0</v>
      </c>
      <c r="AD200" s="47">
        <v>0</v>
      </c>
      <c r="AE200" s="47">
        <v>0</v>
      </c>
      <c r="AF200" s="47">
        <f t="shared" si="63"/>
        <v>0</v>
      </c>
      <c r="AG200" s="33">
        <f t="shared" si="79"/>
        <v>0</v>
      </c>
      <c r="AH200" s="47">
        <v>0</v>
      </c>
      <c r="AI200" s="47">
        <v>0</v>
      </c>
      <c r="AJ200" s="47">
        <v>0</v>
      </c>
      <c r="AK200" s="47">
        <v>0</v>
      </c>
      <c r="AL200" s="47">
        <v>0</v>
      </c>
      <c r="AM200" s="47">
        <v>0</v>
      </c>
      <c r="AN200" s="47">
        <v>0</v>
      </c>
      <c r="AO200" s="47">
        <v>0</v>
      </c>
      <c r="AP200" s="47">
        <v>0</v>
      </c>
      <c r="AQ200" s="47">
        <v>0</v>
      </c>
      <c r="AR200" s="47">
        <v>0</v>
      </c>
      <c r="AS200" s="47">
        <v>0</v>
      </c>
      <c r="AT200" s="47">
        <f t="shared" si="64"/>
        <v>0</v>
      </c>
      <c r="AV200" s="32">
        <f t="shared" si="88"/>
        <v>427</v>
      </c>
      <c r="AW200" s="32">
        <f t="shared" si="88"/>
        <v>448</v>
      </c>
      <c r="AX200" s="32">
        <f t="shared" si="88"/>
        <v>355</v>
      </c>
      <c r="AY200" s="32">
        <f t="shared" si="88"/>
        <v>182</v>
      </c>
      <c r="AZ200" s="32">
        <f t="shared" si="88"/>
        <v>173</v>
      </c>
      <c r="BA200" s="32">
        <f t="shared" si="88"/>
        <v>134</v>
      </c>
      <c r="BB200" s="32">
        <f t="shared" si="87"/>
        <v>1715</v>
      </c>
      <c r="BC200" s="32">
        <f t="shared" si="87"/>
        <v>1682</v>
      </c>
      <c r="BD200" s="32">
        <f t="shared" si="87"/>
        <v>589</v>
      </c>
      <c r="BE200" s="32">
        <f t="shared" si="87"/>
        <v>611</v>
      </c>
      <c r="BF200" s="32">
        <f t="shared" si="87"/>
        <v>487</v>
      </c>
      <c r="BG200" s="32">
        <f t="shared" si="87"/>
        <v>267</v>
      </c>
      <c r="BI200" s="48">
        <f t="shared" si="80"/>
        <v>4904</v>
      </c>
      <c r="BJ200" s="49">
        <f t="shared" si="81"/>
        <v>0</v>
      </c>
      <c r="BK200" s="49">
        <f t="shared" si="82"/>
        <v>2166</v>
      </c>
      <c r="BL200" s="49">
        <f t="shared" si="83"/>
        <v>0</v>
      </c>
      <c r="BM200" s="54"/>
      <c r="BN200" s="51">
        <f t="shared" si="65"/>
        <v>486.32968</v>
      </c>
      <c r="BO200" s="51">
        <f t="shared" si="66"/>
        <v>182.31222</v>
      </c>
      <c r="BP200" s="52">
        <f t="shared" si="67"/>
        <v>0</v>
      </c>
      <c r="BQ200" s="52">
        <f t="shared" si="68"/>
        <v>0</v>
      </c>
      <c r="BR200" s="52">
        <f t="shared" si="69"/>
        <v>0</v>
      </c>
      <c r="BS200" s="52">
        <f t="shared" si="70"/>
        <v>0</v>
      </c>
      <c r="BT200" s="51">
        <f t="shared" si="71"/>
        <v>259.68</v>
      </c>
      <c r="BU200" s="51">
        <f t="shared" si="72"/>
        <v>-42.252571278499993</v>
      </c>
      <c r="BV200" s="52">
        <f t="shared" si="73"/>
        <v>0</v>
      </c>
      <c r="BW200" s="52">
        <f t="shared" si="74"/>
        <v>0</v>
      </c>
      <c r="BX200" s="53">
        <f t="shared" si="75"/>
        <v>886.06932872149991</v>
      </c>
      <c r="BY200" s="53">
        <f t="shared" si="76"/>
        <v>87.597300000000004</v>
      </c>
      <c r="BZ200" s="55">
        <f t="shared" si="77"/>
        <v>24.695509999999999</v>
      </c>
      <c r="CA200" s="55">
        <f t="shared" si="85"/>
        <v>4.71388882879838</v>
      </c>
      <c r="CB200" s="55">
        <f t="shared" si="86"/>
        <v>1003.0760275502984</v>
      </c>
    </row>
    <row r="201" spans="1:80" x14ac:dyDescent="0.2">
      <c r="A201" s="28">
        <f t="shared" si="84"/>
        <v>192</v>
      </c>
      <c r="B201" s="63" t="s">
        <v>1682</v>
      </c>
      <c r="C201" s="35" t="s">
        <v>391</v>
      </c>
      <c r="D201" s="35" t="s">
        <v>392</v>
      </c>
      <c r="E201" s="35" t="s">
        <v>23</v>
      </c>
      <c r="F201" s="32">
        <v>1485</v>
      </c>
      <c r="G201" s="32">
        <v>1383</v>
      </c>
      <c r="H201" s="32">
        <v>1268</v>
      </c>
      <c r="I201" s="32">
        <v>1068</v>
      </c>
      <c r="J201" s="32">
        <v>1697</v>
      </c>
      <c r="K201" s="32">
        <v>2533</v>
      </c>
      <c r="L201" s="32">
        <v>3869</v>
      </c>
      <c r="M201" s="32">
        <v>3942</v>
      </c>
      <c r="N201" s="32">
        <v>3634</v>
      </c>
      <c r="O201" s="32">
        <v>2093</v>
      </c>
      <c r="P201" s="32">
        <v>2530</v>
      </c>
      <c r="Q201" s="32">
        <v>1578</v>
      </c>
      <c r="R201" s="33">
        <f t="shared" si="78"/>
        <v>27080</v>
      </c>
      <c r="T201" s="47">
        <v>0</v>
      </c>
      <c r="U201" s="47">
        <v>0</v>
      </c>
      <c r="V201" s="47">
        <v>0</v>
      </c>
      <c r="W201" s="47">
        <v>0</v>
      </c>
      <c r="X201" s="47">
        <v>0</v>
      </c>
      <c r="Y201" s="47">
        <v>0</v>
      </c>
      <c r="Z201" s="47">
        <v>0</v>
      </c>
      <c r="AA201" s="47">
        <v>0</v>
      </c>
      <c r="AB201" s="47">
        <v>0</v>
      </c>
      <c r="AC201" s="47">
        <v>0</v>
      </c>
      <c r="AD201" s="47">
        <v>0</v>
      </c>
      <c r="AE201" s="47">
        <v>0</v>
      </c>
      <c r="AF201" s="47">
        <f t="shared" si="63"/>
        <v>0</v>
      </c>
      <c r="AG201" s="33">
        <f t="shared" si="79"/>
        <v>0</v>
      </c>
      <c r="AH201" s="47">
        <v>0</v>
      </c>
      <c r="AI201" s="47">
        <v>0</v>
      </c>
      <c r="AJ201" s="47">
        <v>0</v>
      </c>
      <c r="AK201" s="47">
        <v>0</v>
      </c>
      <c r="AL201" s="47">
        <v>0</v>
      </c>
      <c r="AM201" s="47">
        <v>0</v>
      </c>
      <c r="AN201" s="47">
        <v>0</v>
      </c>
      <c r="AO201" s="47">
        <v>0</v>
      </c>
      <c r="AP201" s="47">
        <v>0</v>
      </c>
      <c r="AQ201" s="47">
        <v>0</v>
      </c>
      <c r="AR201" s="47">
        <v>0</v>
      </c>
      <c r="AS201" s="47">
        <v>0</v>
      </c>
      <c r="AT201" s="47">
        <f t="shared" si="64"/>
        <v>0</v>
      </c>
      <c r="AV201" s="32">
        <f t="shared" si="88"/>
        <v>1485</v>
      </c>
      <c r="AW201" s="32">
        <f t="shared" si="88"/>
        <v>1383</v>
      </c>
      <c r="AX201" s="32">
        <f t="shared" si="88"/>
        <v>1268</v>
      </c>
      <c r="AY201" s="32">
        <f t="shared" si="88"/>
        <v>1068</v>
      </c>
      <c r="AZ201" s="32">
        <f t="shared" si="88"/>
        <v>1697</v>
      </c>
      <c r="BA201" s="32">
        <f t="shared" si="88"/>
        <v>2533</v>
      </c>
      <c r="BB201" s="32">
        <f t="shared" si="87"/>
        <v>3000</v>
      </c>
      <c r="BC201" s="32">
        <f t="shared" si="87"/>
        <v>3000</v>
      </c>
      <c r="BD201" s="32">
        <f t="shared" si="87"/>
        <v>3000</v>
      </c>
      <c r="BE201" s="32">
        <f t="shared" si="87"/>
        <v>2093</v>
      </c>
      <c r="BF201" s="32">
        <f t="shared" si="87"/>
        <v>2530</v>
      </c>
      <c r="BG201" s="32">
        <f t="shared" si="87"/>
        <v>1578</v>
      </c>
      <c r="BI201" s="48">
        <f t="shared" si="80"/>
        <v>15323</v>
      </c>
      <c r="BJ201" s="49">
        <f t="shared" si="81"/>
        <v>2445</v>
      </c>
      <c r="BK201" s="49">
        <f t="shared" si="82"/>
        <v>9312</v>
      </c>
      <c r="BL201" s="49">
        <f t="shared" si="83"/>
        <v>0</v>
      </c>
      <c r="BM201" s="54"/>
      <c r="BN201" s="51">
        <f t="shared" si="65"/>
        <v>1598.7021099999999</v>
      </c>
      <c r="BO201" s="51">
        <f t="shared" si="66"/>
        <v>783.79103999999995</v>
      </c>
      <c r="BP201" s="52">
        <f t="shared" si="67"/>
        <v>0</v>
      </c>
      <c r="BQ201" s="52">
        <f t="shared" si="68"/>
        <v>0</v>
      </c>
      <c r="BR201" s="52">
        <f t="shared" si="69"/>
        <v>0</v>
      </c>
      <c r="BS201" s="52">
        <f t="shared" si="70"/>
        <v>0</v>
      </c>
      <c r="BT201" s="51">
        <f t="shared" si="71"/>
        <v>259.68</v>
      </c>
      <c r="BU201" s="51">
        <f t="shared" si="72"/>
        <v>-120.25851092224998</v>
      </c>
      <c r="BV201" s="52">
        <f t="shared" si="73"/>
        <v>0</v>
      </c>
      <c r="BW201" s="52">
        <f t="shared" si="74"/>
        <v>0</v>
      </c>
      <c r="BX201" s="53">
        <f t="shared" si="75"/>
        <v>2521.9146390777496</v>
      </c>
      <c r="BY201" s="53">
        <f t="shared" si="76"/>
        <v>335.52120000000002</v>
      </c>
      <c r="BZ201" s="55">
        <f t="shared" si="77"/>
        <v>94.590440000000001</v>
      </c>
      <c r="CA201" s="55">
        <f t="shared" si="85"/>
        <v>13.416585879893628</v>
      </c>
      <c r="CB201" s="55">
        <f t="shared" si="86"/>
        <v>2965.4428649576435</v>
      </c>
    </row>
    <row r="202" spans="1:80" x14ac:dyDescent="0.2">
      <c r="A202" s="28">
        <f t="shared" si="84"/>
        <v>193</v>
      </c>
      <c r="B202" s="63" t="s">
        <v>1682</v>
      </c>
      <c r="C202" s="35" t="s">
        <v>393</v>
      </c>
      <c r="D202" s="35" t="s">
        <v>394</v>
      </c>
      <c r="E202" s="35" t="s">
        <v>1</v>
      </c>
      <c r="F202" s="32">
        <v>15600</v>
      </c>
      <c r="G202" s="32">
        <v>14000</v>
      </c>
      <c r="H202" s="32">
        <v>12900</v>
      </c>
      <c r="I202" s="32">
        <v>3200</v>
      </c>
      <c r="J202" s="32">
        <v>2200</v>
      </c>
      <c r="K202" s="32">
        <v>1400</v>
      </c>
      <c r="L202" s="32">
        <v>3400</v>
      </c>
      <c r="M202" s="32">
        <v>5600</v>
      </c>
      <c r="N202" s="32">
        <v>3600</v>
      </c>
      <c r="O202" s="32">
        <v>4100</v>
      </c>
      <c r="P202" s="32">
        <v>4700</v>
      </c>
      <c r="Q202" s="32">
        <v>7000</v>
      </c>
      <c r="R202" s="33">
        <f t="shared" si="78"/>
        <v>77700</v>
      </c>
      <c r="T202" s="47">
        <v>79</v>
      </c>
      <c r="U202" s="47">
        <v>62</v>
      </c>
      <c r="V202" s="47">
        <v>76</v>
      </c>
      <c r="W202" s="47">
        <v>59</v>
      </c>
      <c r="X202" s="47">
        <v>35</v>
      </c>
      <c r="Y202" s="47">
        <v>0</v>
      </c>
      <c r="Z202" s="47">
        <v>22</v>
      </c>
      <c r="AA202" s="47">
        <v>20</v>
      </c>
      <c r="AB202" s="47">
        <v>10</v>
      </c>
      <c r="AC202" s="47">
        <v>21</v>
      </c>
      <c r="AD202" s="47">
        <v>33</v>
      </c>
      <c r="AE202" s="47">
        <v>57</v>
      </c>
      <c r="AF202" s="47">
        <f t="shared" ref="AF202:AF265" si="89">SUM(T202:AE202)</f>
        <v>474</v>
      </c>
      <c r="AG202" s="33">
        <f t="shared" si="79"/>
        <v>79</v>
      </c>
      <c r="AH202" s="47">
        <v>0</v>
      </c>
      <c r="AI202" s="47">
        <v>0</v>
      </c>
      <c r="AJ202" s="47">
        <v>0</v>
      </c>
      <c r="AK202" s="47">
        <v>0</v>
      </c>
      <c r="AL202" s="47">
        <v>0</v>
      </c>
      <c r="AM202" s="47">
        <v>0</v>
      </c>
      <c r="AN202" s="47">
        <v>0</v>
      </c>
      <c r="AO202" s="47">
        <v>0</v>
      </c>
      <c r="AP202" s="47">
        <v>0</v>
      </c>
      <c r="AQ202" s="47">
        <v>0</v>
      </c>
      <c r="AR202" s="47">
        <v>0</v>
      </c>
      <c r="AS202" s="47">
        <v>0</v>
      </c>
      <c r="AT202" s="47">
        <f t="shared" ref="AT202:AT265" si="90">SUM(AH202:AS202)</f>
        <v>0</v>
      </c>
      <c r="AV202" s="32">
        <f t="shared" si="88"/>
        <v>3000</v>
      </c>
      <c r="AW202" s="32">
        <f t="shared" si="88"/>
        <v>3000</v>
      </c>
      <c r="AX202" s="32">
        <f t="shared" si="88"/>
        <v>3000</v>
      </c>
      <c r="AY202" s="32">
        <f t="shared" si="88"/>
        <v>3000</v>
      </c>
      <c r="AZ202" s="32">
        <f t="shared" si="88"/>
        <v>2200</v>
      </c>
      <c r="BA202" s="32">
        <f t="shared" si="88"/>
        <v>1400</v>
      </c>
      <c r="BB202" s="32">
        <f t="shared" si="87"/>
        <v>3000</v>
      </c>
      <c r="BC202" s="32">
        <f t="shared" si="87"/>
        <v>3000</v>
      </c>
      <c r="BD202" s="32">
        <f t="shared" si="87"/>
        <v>3000</v>
      </c>
      <c r="BE202" s="32">
        <f t="shared" si="87"/>
        <v>3000</v>
      </c>
      <c r="BF202" s="32">
        <f t="shared" si="87"/>
        <v>3000</v>
      </c>
      <c r="BG202" s="32">
        <f t="shared" si="87"/>
        <v>3000</v>
      </c>
      <c r="BI202" s="48">
        <f t="shared" si="80"/>
        <v>15600</v>
      </c>
      <c r="BJ202" s="49">
        <f t="shared" si="81"/>
        <v>4700</v>
      </c>
      <c r="BK202" s="49">
        <f t="shared" si="82"/>
        <v>18000</v>
      </c>
      <c r="BL202" s="49">
        <f t="shared" si="83"/>
        <v>39400</v>
      </c>
      <c r="BM202" s="54"/>
      <c r="BN202" s="51">
        <f t="shared" ref="BN202:BN265" si="91">IF(B202="Secondary",($BN$6*BI202)+($BN$7*BJ202),($BN$4*BI202)+($BN$5*BJ202))</f>
        <v>1699.144</v>
      </c>
      <c r="BO202" s="51">
        <f t="shared" ref="BO202:BO265" si="92">IF(B202="Secondary",($BO$6*BK202)+($BO$7*BL202),($BO$4*BK202)+($BO$5*BL202))</f>
        <v>2199.0439999999999</v>
      </c>
      <c r="BP202" s="52">
        <f t="shared" ref="BP202:BP265" si="93">(SUMIF($T$8:$AE$8,"S",T202:AE202))*IF(B202="Secondary",$BP$7,$BP$6)</f>
        <v>2306.88</v>
      </c>
      <c r="BQ202" s="52">
        <f t="shared" ref="BQ202:BQ265" si="94">(SUMIF($T$8:$AE$8,"W",T202:AE202))*IF(B202="Secondary",$BQ$7,$BQ$6)</f>
        <v>6489.18</v>
      </c>
      <c r="BR202" s="52">
        <f t="shared" ref="BR202:BR265" si="95">(SUMIF($AH$8:$AS$8,"S",AH202:AS202))*IF(B202="Secondary",$BR$7,$BR$6)</f>
        <v>0</v>
      </c>
      <c r="BS202" s="52">
        <f t="shared" ref="BS202:BS265" si="96">(SUMIF($AH$8:$AS$8,"W",AH202:AS202))*IF(B202="Secondary",$BS$7,$BS$6)</f>
        <v>0</v>
      </c>
      <c r="BT202" s="51">
        <f t="shared" ref="BT202:BT265" si="97">$BT$7*COUNTIF(F202:Q202,"&gt;-1")</f>
        <v>259.68</v>
      </c>
      <c r="BU202" s="51">
        <f t="shared" ref="BU202:BU265" si="98">SUM(BN202:BO202,BP202:BT202)*$BU$7</f>
        <v>-589.59803292000004</v>
      </c>
      <c r="BV202" s="52">
        <f t="shared" ref="BV202:BV265" si="99">(AF202+AT202)*$BV$7</f>
        <v>706.26</v>
      </c>
      <c r="BW202" s="52">
        <f t="shared" ref="BW202:BW265" si="100">(AF202+AT202)*$BW$7</f>
        <v>255.96</v>
      </c>
      <c r="BX202" s="53">
        <f t="shared" ref="BX202:BX265" si="101">SUM(BN202:BO202,BP202:BW202)</f>
        <v>13326.54996708</v>
      </c>
      <c r="BY202" s="53">
        <f t="shared" ref="BY202:BY265" si="102">$R202*IF(B202="Secondary",$BY$7,$BY$6)</f>
        <v>962.70299999999997</v>
      </c>
      <c r="BZ202" s="55">
        <f t="shared" ref="BZ202:BZ265" si="103">$R202*$BZ$7</f>
        <v>271.40609999999998</v>
      </c>
      <c r="CA202" s="55">
        <f t="shared" si="85"/>
        <v>70.897245824865607</v>
      </c>
      <c r="CB202" s="55">
        <f t="shared" si="86"/>
        <v>14631.556312904866</v>
      </c>
    </row>
    <row r="203" spans="1:80" x14ac:dyDescent="0.2">
      <c r="A203" s="28">
        <f t="shared" si="84"/>
        <v>194</v>
      </c>
      <c r="B203" s="63" t="s">
        <v>1682</v>
      </c>
      <c r="C203" s="35" t="s">
        <v>395</v>
      </c>
      <c r="D203" s="35" t="s">
        <v>396</v>
      </c>
      <c r="E203" s="35" t="s">
        <v>22</v>
      </c>
      <c r="F203" s="32">
        <v>5680</v>
      </c>
      <c r="G203" s="32">
        <v>4600</v>
      </c>
      <c r="H203" s="32">
        <v>3440</v>
      </c>
      <c r="I203" s="32">
        <v>1440</v>
      </c>
      <c r="J203" s="32">
        <v>640</v>
      </c>
      <c r="K203" s="32">
        <v>1760</v>
      </c>
      <c r="L203" s="32">
        <v>1920</v>
      </c>
      <c r="M203" s="32">
        <v>3520</v>
      </c>
      <c r="N203" s="32">
        <v>6280</v>
      </c>
      <c r="O203" s="32">
        <v>2800</v>
      </c>
      <c r="P203" s="32">
        <v>2280</v>
      </c>
      <c r="Q203" s="32">
        <v>2600</v>
      </c>
      <c r="R203" s="33">
        <f t="shared" ref="R203:R266" si="104">SUM(F203:Q203)</f>
        <v>36960</v>
      </c>
      <c r="T203" s="47">
        <v>2</v>
      </c>
      <c r="U203" s="47">
        <v>1</v>
      </c>
      <c r="V203" s="47">
        <v>1</v>
      </c>
      <c r="W203" s="47">
        <v>0</v>
      </c>
      <c r="X203" s="47">
        <v>0</v>
      </c>
      <c r="Y203" s="47">
        <v>0</v>
      </c>
      <c r="Z203" s="47">
        <v>0</v>
      </c>
      <c r="AA203" s="47">
        <v>0</v>
      </c>
      <c r="AB203" s="47">
        <v>2</v>
      </c>
      <c r="AC203" s="47">
        <v>0</v>
      </c>
      <c r="AD203" s="47">
        <v>0</v>
      </c>
      <c r="AE203" s="47">
        <v>0</v>
      </c>
      <c r="AF203" s="47">
        <f t="shared" si="89"/>
        <v>6</v>
      </c>
      <c r="AG203" s="33">
        <f t="shared" ref="AG203:AG266" si="105">MAX(T203:AE203)</f>
        <v>2</v>
      </c>
      <c r="AH203" s="47">
        <v>0</v>
      </c>
      <c r="AI203" s="47">
        <v>0</v>
      </c>
      <c r="AJ203" s="47">
        <v>0</v>
      </c>
      <c r="AK203" s="47">
        <v>0</v>
      </c>
      <c r="AL203" s="47">
        <v>0</v>
      </c>
      <c r="AM203" s="47">
        <v>0</v>
      </c>
      <c r="AN203" s="47">
        <v>0</v>
      </c>
      <c r="AO203" s="47">
        <v>0</v>
      </c>
      <c r="AP203" s="47">
        <v>0</v>
      </c>
      <c r="AQ203" s="47">
        <v>0</v>
      </c>
      <c r="AR203" s="47">
        <v>0</v>
      </c>
      <c r="AS203" s="47">
        <v>0</v>
      </c>
      <c r="AT203" s="47">
        <f t="shared" si="90"/>
        <v>0</v>
      </c>
      <c r="AV203" s="32">
        <f t="shared" si="88"/>
        <v>3000</v>
      </c>
      <c r="AW203" s="32">
        <f t="shared" si="88"/>
        <v>3000</v>
      </c>
      <c r="AX203" s="32">
        <f t="shared" si="88"/>
        <v>3000</v>
      </c>
      <c r="AY203" s="32">
        <f t="shared" si="88"/>
        <v>1440</v>
      </c>
      <c r="AZ203" s="32">
        <f t="shared" si="88"/>
        <v>640</v>
      </c>
      <c r="BA203" s="32">
        <f t="shared" si="88"/>
        <v>1760</v>
      </c>
      <c r="BB203" s="32">
        <f t="shared" si="87"/>
        <v>1920</v>
      </c>
      <c r="BC203" s="32">
        <f t="shared" si="87"/>
        <v>3000</v>
      </c>
      <c r="BD203" s="32">
        <f t="shared" si="87"/>
        <v>3000</v>
      </c>
      <c r="BE203" s="32">
        <f t="shared" si="87"/>
        <v>2800</v>
      </c>
      <c r="BF203" s="32">
        <f t="shared" si="87"/>
        <v>2280</v>
      </c>
      <c r="BG203" s="32">
        <f t="shared" si="87"/>
        <v>2600</v>
      </c>
      <c r="BI203" s="48">
        <f t="shared" ref="BI203:BI266" si="106">SUMIF($AV$8:$BG$8,"S",AV203:BG203)</f>
        <v>13120</v>
      </c>
      <c r="BJ203" s="49">
        <f t="shared" ref="BJ203:BJ266" si="107">SUMIF($F$8:$Q$8,"S",F203:Q203)-BI203</f>
        <v>3800</v>
      </c>
      <c r="BK203" s="49">
        <f t="shared" ref="BK203:BK266" si="108">SUMIF($AV$8:$BG$8,"W",AV203:BG203)</f>
        <v>15320</v>
      </c>
      <c r="BL203" s="49">
        <f t="shared" ref="BL203:BL266" si="109">SUMIF($F$8:$Q$8,"W",F203:Q203)-BK203</f>
        <v>4720</v>
      </c>
      <c r="BM203" s="54"/>
      <c r="BN203" s="51">
        <f t="shared" si="91"/>
        <v>1424.0784000000001</v>
      </c>
      <c r="BO203" s="51">
        <f t="shared" si="92"/>
        <v>1371.4235999999999</v>
      </c>
      <c r="BP203" s="52">
        <f t="shared" si="93"/>
        <v>42.72</v>
      </c>
      <c r="BQ203" s="52">
        <f t="shared" si="94"/>
        <v>70.92</v>
      </c>
      <c r="BR203" s="52">
        <f t="shared" si="95"/>
        <v>0</v>
      </c>
      <c r="BS203" s="52">
        <f t="shared" si="96"/>
        <v>0</v>
      </c>
      <c r="BT203" s="51">
        <f t="shared" si="97"/>
        <v>259.68</v>
      </c>
      <c r="BU203" s="51">
        <f t="shared" si="98"/>
        <v>-144.22893332999999</v>
      </c>
      <c r="BV203" s="52">
        <f t="shared" si="99"/>
        <v>8.94</v>
      </c>
      <c r="BW203" s="52">
        <f t="shared" si="100"/>
        <v>3.24</v>
      </c>
      <c r="BX203" s="53">
        <f t="shared" si="101"/>
        <v>3036.7730666699995</v>
      </c>
      <c r="BY203" s="53">
        <f t="shared" si="102"/>
        <v>457.93439999999998</v>
      </c>
      <c r="BZ203" s="55">
        <f t="shared" si="103"/>
        <v>129.10128</v>
      </c>
      <c r="CA203" s="55">
        <f t="shared" si="85"/>
        <v>16.155632714684398</v>
      </c>
      <c r="CB203" s="55">
        <f t="shared" si="86"/>
        <v>3639.964379384684</v>
      </c>
    </row>
    <row r="204" spans="1:80" x14ac:dyDescent="0.2">
      <c r="A204" s="28">
        <f t="shared" ref="A204:A267" si="110">A203+1</f>
        <v>195</v>
      </c>
      <c r="B204" s="63" t="s">
        <v>1682</v>
      </c>
      <c r="C204" s="35" t="s">
        <v>397</v>
      </c>
      <c r="D204" s="35" t="s">
        <v>398</v>
      </c>
      <c r="E204" s="35" t="s">
        <v>23</v>
      </c>
      <c r="F204" s="32">
        <v>28800</v>
      </c>
      <c r="G204" s="32">
        <v>25200</v>
      </c>
      <c r="H204" s="32">
        <v>26400</v>
      </c>
      <c r="I204" s="32">
        <v>16800</v>
      </c>
      <c r="J204" s="32">
        <v>8000</v>
      </c>
      <c r="K204" s="32">
        <v>9600</v>
      </c>
      <c r="L204" s="32">
        <v>14400</v>
      </c>
      <c r="M204" s="32">
        <v>14000</v>
      </c>
      <c r="N204" s="32">
        <v>13800</v>
      </c>
      <c r="O204" s="32">
        <v>8800</v>
      </c>
      <c r="P204" s="32">
        <v>12400</v>
      </c>
      <c r="Q204" s="32">
        <v>20000</v>
      </c>
      <c r="R204" s="33">
        <f t="shared" si="104"/>
        <v>198200</v>
      </c>
      <c r="T204" s="47">
        <v>32</v>
      </c>
      <c r="U204" s="47">
        <v>34</v>
      </c>
      <c r="V204" s="47">
        <v>33</v>
      </c>
      <c r="W204" s="47">
        <v>31</v>
      </c>
      <c r="X204" s="47">
        <v>23</v>
      </c>
      <c r="Y204" s="47">
        <v>23</v>
      </c>
      <c r="Z204" s="47">
        <v>27</v>
      </c>
      <c r="AA204" s="47">
        <v>35</v>
      </c>
      <c r="AB204" s="47">
        <v>31</v>
      </c>
      <c r="AC204" s="47">
        <v>24</v>
      </c>
      <c r="AD204" s="47">
        <v>28</v>
      </c>
      <c r="AE204" s="47">
        <v>32</v>
      </c>
      <c r="AF204" s="47">
        <f t="shared" si="89"/>
        <v>353</v>
      </c>
      <c r="AG204" s="33">
        <f t="shared" si="105"/>
        <v>35</v>
      </c>
      <c r="AH204" s="47">
        <v>0</v>
      </c>
      <c r="AI204" s="47">
        <v>0</v>
      </c>
      <c r="AJ204" s="47">
        <v>0</v>
      </c>
      <c r="AK204" s="47">
        <v>0</v>
      </c>
      <c r="AL204" s="47">
        <v>0</v>
      </c>
      <c r="AM204" s="47">
        <v>0</v>
      </c>
      <c r="AN204" s="47">
        <v>0</v>
      </c>
      <c r="AO204" s="47">
        <v>0</v>
      </c>
      <c r="AP204" s="47">
        <v>0</v>
      </c>
      <c r="AQ204" s="47">
        <v>0</v>
      </c>
      <c r="AR204" s="47">
        <v>0</v>
      </c>
      <c r="AS204" s="47">
        <v>0</v>
      </c>
      <c r="AT204" s="47">
        <f t="shared" si="90"/>
        <v>0</v>
      </c>
      <c r="AV204" s="32">
        <f t="shared" si="88"/>
        <v>3000</v>
      </c>
      <c r="AW204" s="32">
        <f t="shared" si="88"/>
        <v>3000</v>
      </c>
      <c r="AX204" s="32">
        <f t="shared" si="88"/>
        <v>3000</v>
      </c>
      <c r="AY204" s="32">
        <f t="shared" si="88"/>
        <v>3000</v>
      </c>
      <c r="AZ204" s="32">
        <f t="shared" si="88"/>
        <v>3000</v>
      </c>
      <c r="BA204" s="32">
        <f t="shared" si="88"/>
        <v>3000</v>
      </c>
      <c r="BB204" s="32">
        <f t="shared" si="87"/>
        <v>3000</v>
      </c>
      <c r="BC204" s="32">
        <f t="shared" si="87"/>
        <v>3000</v>
      </c>
      <c r="BD204" s="32">
        <f t="shared" si="87"/>
        <v>3000</v>
      </c>
      <c r="BE204" s="32">
        <f t="shared" si="87"/>
        <v>3000</v>
      </c>
      <c r="BF204" s="32">
        <f t="shared" si="87"/>
        <v>3000</v>
      </c>
      <c r="BG204" s="32">
        <f t="shared" si="87"/>
        <v>3000</v>
      </c>
      <c r="BI204" s="48">
        <f t="shared" si="106"/>
        <v>18000</v>
      </c>
      <c r="BJ204" s="49">
        <f t="shared" si="107"/>
        <v>50600</v>
      </c>
      <c r="BK204" s="49">
        <f t="shared" si="108"/>
        <v>18000</v>
      </c>
      <c r="BL204" s="49">
        <f t="shared" si="109"/>
        <v>111600</v>
      </c>
      <c r="BM204" s="54"/>
      <c r="BN204" s="51">
        <f t="shared" si="91"/>
        <v>3422.4759999999997</v>
      </c>
      <c r="BO204" s="51">
        <f t="shared" si="92"/>
        <v>3452.4359999999997</v>
      </c>
      <c r="BP204" s="52">
        <f t="shared" si="93"/>
        <v>3481.68</v>
      </c>
      <c r="BQ204" s="52">
        <f t="shared" si="94"/>
        <v>3368.7000000000003</v>
      </c>
      <c r="BR204" s="52">
        <f t="shared" si="95"/>
        <v>0</v>
      </c>
      <c r="BS204" s="52">
        <f t="shared" si="96"/>
        <v>0</v>
      </c>
      <c r="BT204" s="51">
        <f t="shared" si="97"/>
        <v>259.68</v>
      </c>
      <c r="BU204" s="51">
        <f t="shared" si="98"/>
        <v>-636.52600057999996</v>
      </c>
      <c r="BV204" s="52">
        <f t="shared" si="99"/>
        <v>525.97</v>
      </c>
      <c r="BW204" s="52">
        <f t="shared" si="100"/>
        <v>190.62</v>
      </c>
      <c r="BX204" s="53">
        <f t="shared" si="101"/>
        <v>14065.035999420001</v>
      </c>
      <c r="BY204" s="53">
        <f t="shared" si="102"/>
        <v>2455.6979999999999</v>
      </c>
      <c r="BZ204" s="55">
        <f t="shared" si="103"/>
        <v>692.31259999999997</v>
      </c>
      <c r="CA204" s="55">
        <f t="shared" ref="CA204:CA267" si="111">$BX204*$CA$7</f>
        <v>74.825991516914399</v>
      </c>
      <c r="CB204" s="55">
        <f t="shared" si="86"/>
        <v>17287.872590936917</v>
      </c>
    </row>
    <row r="205" spans="1:80" x14ac:dyDescent="0.2">
      <c r="A205" s="28">
        <f t="shared" si="110"/>
        <v>196</v>
      </c>
      <c r="B205" s="63" t="s">
        <v>1682</v>
      </c>
      <c r="C205" s="35" t="s">
        <v>399</v>
      </c>
      <c r="D205" s="35" t="s">
        <v>400</v>
      </c>
      <c r="E205" s="35" t="s">
        <v>1</v>
      </c>
      <c r="F205" s="32">
        <v>7750</v>
      </c>
      <c r="G205" s="32">
        <v>9750</v>
      </c>
      <c r="H205" s="32">
        <v>9000</v>
      </c>
      <c r="I205" s="32">
        <v>5000</v>
      </c>
      <c r="J205" s="32">
        <v>6500</v>
      </c>
      <c r="K205" s="32">
        <v>6250</v>
      </c>
      <c r="L205" s="32">
        <v>5000</v>
      </c>
      <c r="M205" s="32">
        <v>4250</v>
      </c>
      <c r="N205" s="32">
        <v>4500</v>
      </c>
      <c r="O205" s="32">
        <v>5250</v>
      </c>
      <c r="P205" s="32">
        <v>4250</v>
      </c>
      <c r="Q205" s="32">
        <v>5400</v>
      </c>
      <c r="R205" s="33">
        <f t="shared" si="104"/>
        <v>72900</v>
      </c>
      <c r="T205" s="47">
        <v>20</v>
      </c>
      <c r="U205" s="47">
        <v>22</v>
      </c>
      <c r="V205" s="47">
        <v>21</v>
      </c>
      <c r="W205" s="47">
        <v>23</v>
      </c>
      <c r="X205" s="47">
        <v>0</v>
      </c>
      <c r="Y205" s="47">
        <v>6</v>
      </c>
      <c r="Z205" s="47">
        <v>16</v>
      </c>
      <c r="AA205" s="47">
        <v>18</v>
      </c>
      <c r="AB205" s="47">
        <v>10</v>
      </c>
      <c r="AC205" s="47">
        <v>5</v>
      </c>
      <c r="AD205" s="47">
        <v>15</v>
      </c>
      <c r="AE205" s="47">
        <v>14</v>
      </c>
      <c r="AF205" s="47">
        <f t="shared" si="89"/>
        <v>170</v>
      </c>
      <c r="AG205" s="33">
        <f t="shared" si="105"/>
        <v>23</v>
      </c>
      <c r="AH205" s="47">
        <v>0</v>
      </c>
      <c r="AI205" s="47">
        <v>0</v>
      </c>
      <c r="AJ205" s="47">
        <v>0</v>
      </c>
      <c r="AK205" s="47">
        <v>0</v>
      </c>
      <c r="AL205" s="47">
        <v>0</v>
      </c>
      <c r="AM205" s="47">
        <v>0</v>
      </c>
      <c r="AN205" s="47">
        <v>0</v>
      </c>
      <c r="AO205" s="47">
        <v>0</v>
      </c>
      <c r="AP205" s="47">
        <v>0</v>
      </c>
      <c r="AQ205" s="47">
        <v>0</v>
      </c>
      <c r="AR205" s="47">
        <v>0</v>
      </c>
      <c r="AS205" s="47">
        <v>0</v>
      </c>
      <c r="AT205" s="47">
        <f t="shared" si="90"/>
        <v>0</v>
      </c>
      <c r="AV205" s="32">
        <f t="shared" si="88"/>
        <v>3000</v>
      </c>
      <c r="AW205" s="32">
        <f t="shared" si="88"/>
        <v>3000</v>
      </c>
      <c r="AX205" s="32">
        <f t="shared" si="88"/>
        <v>3000</v>
      </c>
      <c r="AY205" s="32">
        <f t="shared" si="88"/>
        <v>3000</v>
      </c>
      <c r="AZ205" s="32">
        <f t="shared" si="88"/>
        <v>3000</v>
      </c>
      <c r="BA205" s="32">
        <f t="shared" si="88"/>
        <v>3000</v>
      </c>
      <c r="BB205" s="32">
        <f t="shared" si="87"/>
        <v>3000</v>
      </c>
      <c r="BC205" s="32">
        <f t="shared" si="87"/>
        <v>3000</v>
      </c>
      <c r="BD205" s="32">
        <f t="shared" si="87"/>
        <v>3000</v>
      </c>
      <c r="BE205" s="32">
        <f t="shared" si="87"/>
        <v>3000</v>
      </c>
      <c r="BF205" s="32">
        <f t="shared" si="87"/>
        <v>3000</v>
      </c>
      <c r="BG205" s="32">
        <f t="shared" si="87"/>
        <v>3000</v>
      </c>
      <c r="BI205" s="48">
        <f t="shared" si="106"/>
        <v>18000</v>
      </c>
      <c r="BJ205" s="49">
        <f t="shared" si="107"/>
        <v>13750</v>
      </c>
      <c r="BK205" s="49">
        <f t="shared" si="108"/>
        <v>18000</v>
      </c>
      <c r="BL205" s="49">
        <f t="shared" si="109"/>
        <v>23150</v>
      </c>
      <c r="BM205" s="54"/>
      <c r="BN205" s="51">
        <f t="shared" si="91"/>
        <v>2230.0099999999998</v>
      </c>
      <c r="BO205" s="51">
        <f t="shared" si="92"/>
        <v>1916.944</v>
      </c>
      <c r="BP205" s="52">
        <f t="shared" si="93"/>
        <v>1174.8</v>
      </c>
      <c r="BQ205" s="52">
        <f t="shared" si="94"/>
        <v>2038.95</v>
      </c>
      <c r="BR205" s="52">
        <f t="shared" si="95"/>
        <v>0</v>
      </c>
      <c r="BS205" s="52">
        <f t="shared" si="96"/>
        <v>0</v>
      </c>
      <c r="BT205" s="51">
        <f t="shared" si="97"/>
        <v>259.68</v>
      </c>
      <c r="BU205" s="51">
        <f t="shared" si="98"/>
        <v>-346.84177776000001</v>
      </c>
      <c r="BV205" s="52">
        <f t="shared" si="99"/>
        <v>253.3</v>
      </c>
      <c r="BW205" s="52">
        <f t="shared" si="100"/>
        <v>91.800000000000011</v>
      </c>
      <c r="BX205" s="53">
        <f t="shared" si="101"/>
        <v>7618.6422222400006</v>
      </c>
      <c r="BY205" s="53">
        <f t="shared" si="102"/>
        <v>903.23099999999999</v>
      </c>
      <c r="BZ205" s="55">
        <f t="shared" si="103"/>
        <v>254.6397</v>
      </c>
      <c r="CA205" s="55">
        <f t="shared" si="111"/>
        <v>40.531176622316806</v>
      </c>
      <c r="CB205" s="55">
        <f t="shared" si="86"/>
        <v>8817.0440988623177</v>
      </c>
    </row>
    <row r="206" spans="1:80" x14ac:dyDescent="0.2">
      <c r="A206" s="28">
        <f t="shared" si="110"/>
        <v>197</v>
      </c>
      <c r="B206" s="63" t="s">
        <v>1682</v>
      </c>
      <c r="C206" s="35" t="s">
        <v>401</v>
      </c>
      <c r="D206" s="35" t="s">
        <v>402</v>
      </c>
      <c r="E206" s="35" t="s">
        <v>23</v>
      </c>
      <c r="F206" s="32">
        <v>1221</v>
      </c>
      <c r="G206" s="32">
        <v>616</v>
      </c>
      <c r="H206" s="32">
        <v>553</v>
      </c>
      <c r="I206" s="32">
        <v>416</v>
      </c>
      <c r="J206" s="32">
        <v>360</v>
      </c>
      <c r="K206" s="32">
        <v>395</v>
      </c>
      <c r="L206" s="32">
        <v>385</v>
      </c>
      <c r="M206" s="32">
        <v>365</v>
      </c>
      <c r="N206" s="32">
        <v>444</v>
      </c>
      <c r="O206" s="32">
        <v>351</v>
      </c>
      <c r="P206" s="32">
        <v>331</v>
      </c>
      <c r="Q206" s="32">
        <v>239</v>
      </c>
      <c r="R206" s="33">
        <f t="shared" si="104"/>
        <v>5676</v>
      </c>
      <c r="T206" s="47">
        <v>0</v>
      </c>
      <c r="U206" s="47">
        <v>0</v>
      </c>
      <c r="V206" s="47">
        <v>0</v>
      </c>
      <c r="W206" s="47">
        <v>0</v>
      </c>
      <c r="X206" s="47">
        <v>0</v>
      </c>
      <c r="Y206" s="47">
        <v>0</v>
      </c>
      <c r="Z206" s="47">
        <v>0</v>
      </c>
      <c r="AA206" s="47">
        <v>0</v>
      </c>
      <c r="AB206" s="47">
        <v>0</v>
      </c>
      <c r="AC206" s="47">
        <v>0</v>
      </c>
      <c r="AD206" s="47">
        <v>0</v>
      </c>
      <c r="AE206" s="47">
        <v>0</v>
      </c>
      <c r="AF206" s="47">
        <f t="shared" si="89"/>
        <v>0</v>
      </c>
      <c r="AG206" s="33">
        <f t="shared" si="105"/>
        <v>0</v>
      </c>
      <c r="AH206" s="47">
        <v>0</v>
      </c>
      <c r="AI206" s="47">
        <v>0</v>
      </c>
      <c r="AJ206" s="47">
        <v>0</v>
      </c>
      <c r="AK206" s="47">
        <v>0</v>
      </c>
      <c r="AL206" s="47">
        <v>0</v>
      </c>
      <c r="AM206" s="47">
        <v>0</v>
      </c>
      <c r="AN206" s="47">
        <v>0</v>
      </c>
      <c r="AO206" s="47">
        <v>0</v>
      </c>
      <c r="AP206" s="47">
        <v>0</v>
      </c>
      <c r="AQ206" s="47">
        <v>0</v>
      </c>
      <c r="AR206" s="47">
        <v>0</v>
      </c>
      <c r="AS206" s="47">
        <v>0</v>
      </c>
      <c r="AT206" s="47">
        <f t="shared" si="90"/>
        <v>0</v>
      </c>
      <c r="AV206" s="32">
        <f t="shared" si="88"/>
        <v>1221</v>
      </c>
      <c r="AW206" s="32">
        <f t="shared" si="88"/>
        <v>616</v>
      </c>
      <c r="AX206" s="32">
        <f t="shared" si="88"/>
        <v>553</v>
      </c>
      <c r="AY206" s="32">
        <f t="shared" si="88"/>
        <v>416</v>
      </c>
      <c r="AZ206" s="32">
        <f t="shared" si="88"/>
        <v>360</v>
      </c>
      <c r="BA206" s="32">
        <f t="shared" si="88"/>
        <v>395</v>
      </c>
      <c r="BB206" s="32">
        <f t="shared" si="87"/>
        <v>385</v>
      </c>
      <c r="BC206" s="32">
        <f t="shared" si="87"/>
        <v>365</v>
      </c>
      <c r="BD206" s="32">
        <f t="shared" si="87"/>
        <v>444</v>
      </c>
      <c r="BE206" s="32">
        <f t="shared" si="87"/>
        <v>351</v>
      </c>
      <c r="BF206" s="32">
        <f t="shared" si="87"/>
        <v>331</v>
      </c>
      <c r="BG206" s="32">
        <f t="shared" si="87"/>
        <v>239</v>
      </c>
      <c r="BI206" s="48">
        <f t="shared" si="106"/>
        <v>2300</v>
      </c>
      <c r="BJ206" s="49">
        <f t="shared" si="107"/>
        <v>0</v>
      </c>
      <c r="BK206" s="49">
        <f t="shared" si="108"/>
        <v>3376</v>
      </c>
      <c r="BL206" s="49">
        <f t="shared" si="109"/>
        <v>0</v>
      </c>
      <c r="BM206" s="54"/>
      <c r="BN206" s="51">
        <f t="shared" si="91"/>
        <v>228.09099999999998</v>
      </c>
      <c r="BO206" s="51">
        <f t="shared" si="92"/>
        <v>284.15791999999999</v>
      </c>
      <c r="BP206" s="52">
        <f t="shared" si="93"/>
        <v>0</v>
      </c>
      <c r="BQ206" s="52">
        <f t="shared" si="94"/>
        <v>0</v>
      </c>
      <c r="BR206" s="52">
        <f t="shared" si="95"/>
        <v>0</v>
      </c>
      <c r="BS206" s="52">
        <f t="shared" si="96"/>
        <v>0</v>
      </c>
      <c r="BT206" s="51">
        <f t="shared" si="97"/>
        <v>259.68</v>
      </c>
      <c r="BU206" s="51">
        <f t="shared" si="98"/>
        <v>-35.134344793800004</v>
      </c>
      <c r="BV206" s="52">
        <f t="shared" si="99"/>
        <v>0</v>
      </c>
      <c r="BW206" s="52">
        <f t="shared" si="100"/>
        <v>0</v>
      </c>
      <c r="BX206" s="53">
        <f t="shared" si="101"/>
        <v>736.79457520620008</v>
      </c>
      <c r="BY206" s="53">
        <f t="shared" si="102"/>
        <v>70.325639999999993</v>
      </c>
      <c r="BZ206" s="55">
        <f t="shared" si="103"/>
        <v>19.826267999999999</v>
      </c>
      <c r="CA206" s="55">
        <f t="shared" si="111"/>
        <v>3.9197471400969843</v>
      </c>
      <c r="CB206" s="55">
        <f t="shared" si="86"/>
        <v>830.86623034629713</v>
      </c>
    </row>
    <row r="207" spans="1:80" x14ac:dyDescent="0.2">
      <c r="A207" s="28">
        <f t="shared" si="110"/>
        <v>198</v>
      </c>
      <c r="B207" s="63" t="s">
        <v>1682</v>
      </c>
      <c r="C207" s="35" t="s">
        <v>403</v>
      </c>
      <c r="D207" s="35" t="s">
        <v>404</v>
      </c>
      <c r="E207" s="35" t="s">
        <v>1</v>
      </c>
      <c r="F207" s="32">
        <v>246750</v>
      </c>
      <c r="G207" s="32">
        <v>296100</v>
      </c>
      <c r="H207" s="32">
        <v>278250</v>
      </c>
      <c r="I207" s="32">
        <v>127050</v>
      </c>
      <c r="J207" s="32">
        <v>108150</v>
      </c>
      <c r="K207" s="32">
        <v>110250</v>
      </c>
      <c r="L207" s="32">
        <v>158550</v>
      </c>
      <c r="M207" s="32">
        <v>180600</v>
      </c>
      <c r="N207" s="32">
        <v>245700</v>
      </c>
      <c r="O207" s="32">
        <v>224700</v>
      </c>
      <c r="P207" s="32">
        <v>151200</v>
      </c>
      <c r="Q207" s="32">
        <v>165900</v>
      </c>
      <c r="R207" s="33">
        <f t="shared" si="104"/>
        <v>2293200</v>
      </c>
      <c r="T207" s="47">
        <v>647</v>
      </c>
      <c r="U207" s="47">
        <v>777</v>
      </c>
      <c r="V207" s="47">
        <v>866</v>
      </c>
      <c r="W207" s="47">
        <v>833</v>
      </c>
      <c r="X207" s="47">
        <v>651</v>
      </c>
      <c r="Y207" s="47">
        <v>395</v>
      </c>
      <c r="Z207" s="47">
        <v>573</v>
      </c>
      <c r="AA207" s="47">
        <v>1010</v>
      </c>
      <c r="AB207" s="47">
        <v>868</v>
      </c>
      <c r="AC207" s="47">
        <v>933</v>
      </c>
      <c r="AD207" s="47">
        <v>692</v>
      </c>
      <c r="AE207" s="47">
        <v>687</v>
      </c>
      <c r="AF207" s="47">
        <f t="shared" si="89"/>
        <v>8932</v>
      </c>
      <c r="AG207" s="33">
        <f t="shared" si="105"/>
        <v>1010</v>
      </c>
      <c r="AH207" s="47">
        <v>0</v>
      </c>
      <c r="AI207" s="47">
        <v>0</v>
      </c>
      <c r="AJ207" s="47">
        <v>0</v>
      </c>
      <c r="AK207" s="47">
        <v>0</v>
      </c>
      <c r="AL207" s="47">
        <v>0</v>
      </c>
      <c r="AM207" s="47">
        <v>0</v>
      </c>
      <c r="AN207" s="47">
        <v>0</v>
      </c>
      <c r="AO207" s="47">
        <v>0</v>
      </c>
      <c r="AP207" s="47">
        <v>0</v>
      </c>
      <c r="AQ207" s="47">
        <v>0</v>
      </c>
      <c r="AR207" s="47">
        <v>0</v>
      </c>
      <c r="AS207" s="47">
        <v>0</v>
      </c>
      <c r="AT207" s="47">
        <f t="shared" si="90"/>
        <v>0</v>
      </c>
      <c r="AV207" s="32">
        <f t="shared" si="88"/>
        <v>3000</v>
      </c>
      <c r="AW207" s="32">
        <f t="shared" si="88"/>
        <v>3000</v>
      </c>
      <c r="AX207" s="32">
        <f t="shared" si="88"/>
        <v>3000</v>
      </c>
      <c r="AY207" s="32">
        <f t="shared" si="88"/>
        <v>3000</v>
      </c>
      <c r="AZ207" s="32">
        <f t="shared" si="88"/>
        <v>3000</v>
      </c>
      <c r="BA207" s="32">
        <f t="shared" si="88"/>
        <v>3000</v>
      </c>
      <c r="BB207" s="32">
        <f t="shared" si="87"/>
        <v>3000</v>
      </c>
      <c r="BC207" s="32">
        <f t="shared" si="87"/>
        <v>3000</v>
      </c>
      <c r="BD207" s="32">
        <f t="shared" si="87"/>
        <v>3000</v>
      </c>
      <c r="BE207" s="32">
        <f t="shared" si="87"/>
        <v>3000</v>
      </c>
      <c r="BF207" s="32">
        <f t="shared" si="87"/>
        <v>3000</v>
      </c>
      <c r="BG207" s="32">
        <f t="shared" si="87"/>
        <v>3000</v>
      </c>
      <c r="BI207" s="48">
        <f t="shared" si="106"/>
        <v>18000</v>
      </c>
      <c r="BJ207" s="49">
        <f t="shared" si="107"/>
        <v>1009950</v>
      </c>
      <c r="BK207" s="49">
        <f t="shared" si="108"/>
        <v>18000</v>
      </c>
      <c r="BL207" s="49">
        <f t="shared" si="109"/>
        <v>1247250</v>
      </c>
      <c r="BM207" s="54"/>
      <c r="BN207" s="51">
        <f t="shared" si="91"/>
        <v>34467.042000000001</v>
      </c>
      <c r="BO207" s="51">
        <f t="shared" si="92"/>
        <v>23167.320000000003</v>
      </c>
      <c r="BP207" s="52">
        <f t="shared" si="93"/>
        <v>94624.8</v>
      </c>
      <c r="BQ207" s="52">
        <f t="shared" si="94"/>
        <v>79820.460000000006</v>
      </c>
      <c r="BR207" s="52">
        <f t="shared" si="95"/>
        <v>0</v>
      </c>
      <c r="BS207" s="52">
        <f t="shared" si="96"/>
        <v>0</v>
      </c>
      <c r="BT207" s="51">
        <f t="shared" si="97"/>
        <v>259.68</v>
      </c>
      <c r="BU207" s="51">
        <f t="shared" si="98"/>
        <v>-10574.92333053</v>
      </c>
      <c r="BV207" s="52">
        <f t="shared" si="99"/>
        <v>13308.68</v>
      </c>
      <c r="BW207" s="52">
        <f t="shared" si="100"/>
        <v>4823.2800000000007</v>
      </c>
      <c r="BX207" s="53">
        <f t="shared" si="101"/>
        <v>239896.33866947002</v>
      </c>
      <c r="BY207" s="53">
        <f t="shared" si="102"/>
        <v>28412.748</v>
      </c>
      <c r="BZ207" s="55">
        <f t="shared" si="103"/>
        <v>8010.1476000000002</v>
      </c>
      <c r="CA207" s="55">
        <f t="shared" si="111"/>
        <v>1276.2485217215806</v>
      </c>
      <c r="CB207" s="55">
        <f t="shared" si="86"/>
        <v>277595.48279119161</v>
      </c>
    </row>
    <row r="208" spans="1:80" x14ac:dyDescent="0.2">
      <c r="A208" s="28">
        <f t="shared" si="110"/>
        <v>199</v>
      </c>
      <c r="B208" s="63" t="s">
        <v>1682</v>
      </c>
      <c r="C208" s="35" t="s">
        <v>405</v>
      </c>
      <c r="D208" s="35" t="s">
        <v>406</v>
      </c>
      <c r="E208" s="35" t="s">
        <v>22</v>
      </c>
      <c r="F208" s="32">
        <v>9400</v>
      </c>
      <c r="G208" s="32">
        <v>9760</v>
      </c>
      <c r="H208" s="32">
        <v>8800</v>
      </c>
      <c r="I208" s="32">
        <v>8080</v>
      </c>
      <c r="J208" s="32">
        <v>15040</v>
      </c>
      <c r="K208" s="32">
        <v>25080</v>
      </c>
      <c r="L208" s="32">
        <v>26480</v>
      </c>
      <c r="M208" s="32">
        <v>26040</v>
      </c>
      <c r="N208" s="32">
        <v>28880</v>
      </c>
      <c r="O208" s="32">
        <v>21360</v>
      </c>
      <c r="P208" s="32">
        <v>12880</v>
      </c>
      <c r="Q208" s="32">
        <v>7880</v>
      </c>
      <c r="R208" s="33">
        <f t="shared" si="104"/>
        <v>199680</v>
      </c>
      <c r="T208" s="47">
        <v>19</v>
      </c>
      <c r="U208" s="47">
        <v>10</v>
      </c>
      <c r="V208" s="47">
        <v>12</v>
      </c>
      <c r="W208" s="47">
        <v>24</v>
      </c>
      <c r="X208" s="47">
        <v>34</v>
      </c>
      <c r="Y208" s="47">
        <v>54</v>
      </c>
      <c r="Z208" s="47">
        <v>62</v>
      </c>
      <c r="AA208" s="47">
        <v>58</v>
      </c>
      <c r="AB208" s="47">
        <v>47</v>
      </c>
      <c r="AC208" s="47">
        <v>80</v>
      </c>
      <c r="AD208" s="47">
        <v>50</v>
      </c>
      <c r="AE208" s="47">
        <v>16</v>
      </c>
      <c r="AF208" s="47">
        <f t="shared" si="89"/>
        <v>466</v>
      </c>
      <c r="AG208" s="33">
        <f t="shared" si="105"/>
        <v>80</v>
      </c>
      <c r="AH208" s="47">
        <v>0</v>
      </c>
      <c r="AI208" s="47">
        <v>0</v>
      </c>
      <c r="AJ208" s="47">
        <v>0</v>
      </c>
      <c r="AK208" s="47">
        <v>0</v>
      </c>
      <c r="AL208" s="47">
        <v>0</v>
      </c>
      <c r="AM208" s="47">
        <v>0</v>
      </c>
      <c r="AN208" s="47">
        <v>0</v>
      </c>
      <c r="AO208" s="47">
        <v>0</v>
      </c>
      <c r="AP208" s="47">
        <v>0</v>
      </c>
      <c r="AQ208" s="47">
        <v>0</v>
      </c>
      <c r="AR208" s="47">
        <v>0</v>
      </c>
      <c r="AS208" s="47">
        <v>0</v>
      </c>
      <c r="AT208" s="47">
        <f t="shared" si="90"/>
        <v>0</v>
      </c>
      <c r="AV208" s="32">
        <f t="shared" si="88"/>
        <v>3000</v>
      </c>
      <c r="AW208" s="32">
        <f t="shared" si="88"/>
        <v>3000</v>
      </c>
      <c r="AX208" s="32">
        <f t="shared" si="88"/>
        <v>3000</v>
      </c>
      <c r="AY208" s="32">
        <f t="shared" si="88"/>
        <v>3000</v>
      </c>
      <c r="AZ208" s="32">
        <f t="shared" si="88"/>
        <v>3000</v>
      </c>
      <c r="BA208" s="32">
        <f t="shared" si="88"/>
        <v>3000</v>
      </c>
      <c r="BB208" s="32">
        <f t="shared" si="87"/>
        <v>3000</v>
      </c>
      <c r="BC208" s="32">
        <f t="shared" si="87"/>
        <v>3000</v>
      </c>
      <c r="BD208" s="32">
        <f t="shared" si="87"/>
        <v>3000</v>
      </c>
      <c r="BE208" s="32">
        <f t="shared" si="87"/>
        <v>3000</v>
      </c>
      <c r="BF208" s="32">
        <f t="shared" si="87"/>
        <v>3000</v>
      </c>
      <c r="BG208" s="32">
        <f t="shared" si="87"/>
        <v>3000</v>
      </c>
      <c r="BI208" s="48">
        <f t="shared" si="106"/>
        <v>18000</v>
      </c>
      <c r="BJ208" s="49">
        <f t="shared" si="107"/>
        <v>124880</v>
      </c>
      <c r="BK208" s="49">
        <f t="shared" si="108"/>
        <v>18000</v>
      </c>
      <c r="BL208" s="49">
        <f t="shared" si="109"/>
        <v>38800</v>
      </c>
      <c r="BM208" s="54"/>
      <c r="BN208" s="51">
        <f t="shared" si="91"/>
        <v>5826.1767999999993</v>
      </c>
      <c r="BO208" s="51">
        <f t="shared" si="92"/>
        <v>2188.6279999999997</v>
      </c>
      <c r="BP208" s="52">
        <f t="shared" si="93"/>
        <v>7155.5999999999995</v>
      </c>
      <c r="BQ208" s="52">
        <f t="shared" si="94"/>
        <v>2322.63</v>
      </c>
      <c r="BR208" s="52">
        <f t="shared" si="95"/>
        <v>0</v>
      </c>
      <c r="BS208" s="52">
        <f t="shared" si="96"/>
        <v>0</v>
      </c>
      <c r="BT208" s="51">
        <f t="shared" si="97"/>
        <v>259.68</v>
      </c>
      <c r="BU208" s="51">
        <f t="shared" si="98"/>
        <v>-808.01481412199985</v>
      </c>
      <c r="BV208" s="52">
        <f t="shared" si="99"/>
        <v>694.34</v>
      </c>
      <c r="BW208" s="52">
        <f t="shared" si="100"/>
        <v>251.64000000000001</v>
      </c>
      <c r="BX208" s="53">
        <f t="shared" si="101"/>
        <v>17890.679985877996</v>
      </c>
      <c r="BY208" s="53">
        <f t="shared" si="102"/>
        <v>2474.0351999999998</v>
      </c>
      <c r="BZ208" s="55">
        <f t="shared" si="103"/>
        <v>697.48224000000005</v>
      </c>
      <c r="CA208" s="55">
        <f t="shared" si="111"/>
        <v>95.178417524870937</v>
      </c>
      <c r="CB208" s="55">
        <f t="shared" si="86"/>
        <v>21157.375843402868</v>
      </c>
    </row>
    <row r="209" spans="1:80" x14ac:dyDescent="0.2">
      <c r="A209" s="28">
        <f t="shared" si="110"/>
        <v>200</v>
      </c>
      <c r="B209" s="63" t="s">
        <v>1682</v>
      </c>
      <c r="C209" s="35" t="s">
        <v>407</v>
      </c>
      <c r="D209" s="35" t="s">
        <v>408</v>
      </c>
      <c r="E209" s="35" t="s">
        <v>4</v>
      </c>
      <c r="F209" s="32">
        <v>5500</v>
      </c>
      <c r="G209" s="32">
        <v>9800</v>
      </c>
      <c r="H209" s="32">
        <v>7700</v>
      </c>
      <c r="I209" s="32">
        <v>5900</v>
      </c>
      <c r="J209" s="32">
        <v>4300</v>
      </c>
      <c r="K209" s="32">
        <v>6400</v>
      </c>
      <c r="L209" s="32">
        <v>7400</v>
      </c>
      <c r="M209" s="32">
        <v>8200</v>
      </c>
      <c r="N209" s="32">
        <v>9400</v>
      </c>
      <c r="O209" s="32">
        <v>7200</v>
      </c>
      <c r="P209" s="32">
        <v>5000</v>
      </c>
      <c r="Q209" s="32">
        <v>3900</v>
      </c>
      <c r="R209" s="33">
        <f t="shared" si="104"/>
        <v>80700</v>
      </c>
      <c r="T209" s="47">
        <v>6</v>
      </c>
      <c r="U209" s="47">
        <v>74</v>
      </c>
      <c r="V209" s="47">
        <v>12</v>
      </c>
      <c r="W209" s="47">
        <v>13</v>
      </c>
      <c r="X209" s="47">
        <v>1</v>
      </c>
      <c r="Y209" s="47">
        <v>0</v>
      </c>
      <c r="Z209" s="47">
        <v>17</v>
      </c>
      <c r="AA209" s="47">
        <v>18</v>
      </c>
      <c r="AB209" s="47">
        <v>20</v>
      </c>
      <c r="AC209" s="47">
        <v>25</v>
      </c>
      <c r="AD209" s="47">
        <v>6</v>
      </c>
      <c r="AE209" s="47">
        <v>5</v>
      </c>
      <c r="AF209" s="47">
        <f t="shared" si="89"/>
        <v>197</v>
      </c>
      <c r="AG209" s="33">
        <f t="shared" si="105"/>
        <v>74</v>
      </c>
      <c r="AH209" s="47">
        <v>0</v>
      </c>
      <c r="AI209" s="47">
        <v>0</v>
      </c>
      <c r="AJ209" s="47">
        <v>0</v>
      </c>
      <c r="AK209" s="47">
        <v>0</v>
      </c>
      <c r="AL209" s="47">
        <v>0</v>
      </c>
      <c r="AM209" s="47">
        <v>0</v>
      </c>
      <c r="AN209" s="47">
        <v>0</v>
      </c>
      <c r="AO209" s="47">
        <v>0</v>
      </c>
      <c r="AP209" s="47">
        <v>0</v>
      </c>
      <c r="AQ209" s="47">
        <v>0</v>
      </c>
      <c r="AR209" s="47">
        <v>0</v>
      </c>
      <c r="AS209" s="47">
        <v>0</v>
      </c>
      <c r="AT209" s="47">
        <f t="shared" si="90"/>
        <v>0</v>
      </c>
      <c r="AV209" s="32">
        <f t="shared" si="88"/>
        <v>3000</v>
      </c>
      <c r="AW209" s="32">
        <f t="shared" si="88"/>
        <v>3000</v>
      </c>
      <c r="AX209" s="32">
        <f t="shared" si="88"/>
        <v>3000</v>
      </c>
      <c r="AY209" s="32">
        <f t="shared" si="88"/>
        <v>3000</v>
      </c>
      <c r="AZ209" s="32">
        <f t="shared" si="88"/>
        <v>3000</v>
      </c>
      <c r="BA209" s="32">
        <f t="shared" si="88"/>
        <v>3000</v>
      </c>
      <c r="BB209" s="32">
        <f t="shared" si="87"/>
        <v>3000</v>
      </c>
      <c r="BC209" s="32">
        <f t="shared" si="87"/>
        <v>3000</v>
      </c>
      <c r="BD209" s="32">
        <f t="shared" si="87"/>
        <v>3000</v>
      </c>
      <c r="BE209" s="32">
        <f t="shared" ref="BE209:BG272" si="112">IF(O209&gt;3000,3000,O209)</f>
        <v>3000</v>
      </c>
      <c r="BF209" s="32">
        <f t="shared" si="112"/>
        <v>3000</v>
      </c>
      <c r="BG209" s="32">
        <f t="shared" si="112"/>
        <v>3000</v>
      </c>
      <c r="BI209" s="48">
        <f t="shared" si="106"/>
        <v>18000</v>
      </c>
      <c r="BJ209" s="49">
        <f t="shared" si="107"/>
        <v>24900</v>
      </c>
      <c r="BK209" s="49">
        <f t="shared" si="108"/>
        <v>18000</v>
      </c>
      <c r="BL209" s="49">
        <f t="shared" si="109"/>
        <v>19800</v>
      </c>
      <c r="BM209" s="54"/>
      <c r="BN209" s="51">
        <f t="shared" si="91"/>
        <v>2590.8240000000001</v>
      </c>
      <c r="BO209" s="51">
        <f t="shared" si="92"/>
        <v>1858.788</v>
      </c>
      <c r="BP209" s="52">
        <f t="shared" si="93"/>
        <v>1730.1599999999999</v>
      </c>
      <c r="BQ209" s="52">
        <f t="shared" si="94"/>
        <v>2056.6799999999998</v>
      </c>
      <c r="BR209" s="52">
        <f t="shared" si="95"/>
        <v>0</v>
      </c>
      <c r="BS209" s="52">
        <f t="shared" si="96"/>
        <v>0</v>
      </c>
      <c r="BT209" s="51">
        <f t="shared" si="97"/>
        <v>259.68</v>
      </c>
      <c r="BU209" s="51">
        <f t="shared" si="98"/>
        <v>-386.70144797999995</v>
      </c>
      <c r="BV209" s="52">
        <f t="shared" si="99"/>
        <v>293.52999999999997</v>
      </c>
      <c r="BW209" s="52">
        <f t="shared" si="100"/>
        <v>106.38000000000001</v>
      </c>
      <c r="BX209" s="53">
        <f t="shared" si="101"/>
        <v>8509.3405520199994</v>
      </c>
      <c r="BY209" s="53">
        <f t="shared" si="102"/>
        <v>999.87300000000005</v>
      </c>
      <c r="BZ209" s="55">
        <f t="shared" si="103"/>
        <v>281.88510000000002</v>
      </c>
      <c r="CA209" s="55">
        <f t="shared" si="111"/>
        <v>45.269691736746395</v>
      </c>
      <c r="CB209" s="55">
        <f t="shared" ref="CB209:CB272" si="113">SUM(BX209:CA209)</f>
        <v>9836.3683437567452</v>
      </c>
    </row>
    <row r="210" spans="1:80" x14ac:dyDescent="0.2">
      <c r="A210" s="28">
        <f t="shared" si="110"/>
        <v>201</v>
      </c>
      <c r="B210" s="63" t="s">
        <v>1682</v>
      </c>
      <c r="C210" s="35" t="s">
        <v>963</v>
      </c>
      <c r="D210" s="35" t="s">
        <v>964</v>
      </c>
      <c r="E210" s="35" t="s">
        <v>0</v>
      </c>
      <c r="F210" s="32">
        <v>100</v>
      </c>
      <c r="G210" s="32">
        <v>100</v>
      </c>
      <c r="H210" s="32">
        <v>100</v>
      </c>
      <c r="I210" s="32">
        <v>100</v>
      </c>
      <c r="J210" s="32">
        <v>100</v>
      </c>
      <c r="K210" s="32">
        <v>0</v>
      </c>
      <c r="L210" s="32">
        <v>0</v>
      </c>
      <c r="M210" s="32">
        <v>0</v>
      </c>
      <c r="N210" s="32">
        <v>0</v>
      </c>
      <c r="O210" s="32">
        <v>0</v>
      </c>
      <c r="P210" s="32">
        <v>0</v>
      </c>
      <c r="Q210" s="32">
        <v>0</v>
      </c>
      <c r="R210" s="33">
        <f t="shared" si="104"/>
        <v>500</v>
      </c>
      <c r="T210" s="47">
        <v>0</v>
      </c>
      <c r="U210" s="47">
        <v>0</v>
      </c>
      <c r="V210" s="47">
        <v>0</v>
      </c>
      <c r="W210" s="47">
        <v>0</v>
      </c>
      <c r="X210" s="47">
        <v>0</v>
      </c>
      <c r="Y210" s="47"/>
      <c r="Z210" s="47"/>
      <c r="AA210" s="47"/>
      <c r="AB210" s="47"/>
      <c r="AC210" s="47"/>
      <c r="AD210" s="47"/>
      <c r="AE210" s="47"/>
      <c r="AF210" s="47">
        <f t="shared" si="89"/>
        <v>0</v>
      </c>
      <c r="AG210" s="33">
        <f t="shared" si="105"/>
        <v>0</v>
      </c>
      <c r="AH210" s="47">
        <v>0</v>
      </c>
      <c r="AI210" s="47">
        <v>0</v>
      </c>
      <c r="AJ210" s="47">
        <v>0</v>
      </c>
      <c r="AK210" s="47">
        <v>0</v>
      </c>
      <c r="AL210" s="47">
        <v>0</v>
      </c>
      <c r="AM210" s="47">
        <v>0</v>
      </c>
      <c r="AN210" s="47">
        <v>0</v>
      </c>
      <c r="AO210" s="47">
        <v>0</v>
      </c>
      <c r="AP210" s="47">
        <v>0</v>
      </c>
      <c r="AQ210" s="47">
        <v>0</v>
      </c>
      <c r="AR210" s="47">
        <v>0</v>
      </c>
      <c r="AS210" s="47">
        <v>0</v>
      </c>
      <c r="AT210" s="47">
        <f t="shared" si="90"/>
        <v>0</v>
      </c>
      <c r="AV210" s="32">
        <f t="shared" si="88"/>
        <v>100</v>
      </c>
      <c r="AW210" s="32">
        <f t="shared" si="88"/>
        <v>100</v>
      </c>
      <c r="AX210" s="32">
        <f t="shared" si="88"/>
        <v>100</v>
      </c>
      <c r="AY210" s="32">
        <f t="shared" si="88"/>
        <v>100</v>
      </c>
      <c r="AZ210" s="32">
        <f t="shared" si="88"/>
        <v>100</v>
      </c>
      <c r="BA210" s="32">
        <f t="shared" si="88"/>
        <v>0</v>
      </c>
      <c r="BB210" s="32">
        <f t="shared" si="88"/>
        <v>0</v>
      </c>
      <c r="BC210" s="32">
        <f t="shared" si="88"/>
        <v>0</v>
      </c>
      <c r="BD210" s="32">
        <f t="shared" si="88"/>
        <v>0</v>
      </c>
      <c r="BE210" s="32">
        <f t="shared" si="112"/>
        <v>0</v>
      </c>
      <c r="BF210" s="32">
        <f t="shared" si="112"/>
        <v>0</v>
      </c>
      <c r="BG210" s="32">
        <f t="shared" si="112"/>
        <v>0</v>
      </c>
      <c r="BI210" s="48">
        <f t="shared" si="106"/>
        <v>100</v>
      </c>
      <c r="BJ210" s="49">
        <f t="shared" si="107"/>
        <v>0</v>
      </c>
      <c r="BK210" s="49">
        <f t="shared" si="108"/>
        <v>400</v>
      </c>
      <c r="BL210" s="49">
        <f t="shared" si="109"/>
        <v>0</v>
      </c>
      <c r="BM210" s="54"/>
      <c r="BN210" s="51">
        <f t="shared" si="91"/>
        <v>9.9169999999999998</v>
      </c>
      <c r="BO210" s="51">
        <f t="shared" si="92"/>
        <v>33.667999999999999</v>
      </c>
      <c r="BP210" s="52">
        <f t="shared" si="93"/>
        <v>0</v>
      </c>
      <c r="BQ210" s="52">
        <f t="shared" si="94"/>
        <v>0</v>
      </c>
      <c r="BR210" s="52">
        <f t="shared" si="95"/>
        <v>0</v>
      </c>
      <c r="BS210" s="52">
        <f t="shared" si="96"/>
        <v>0</v>
      </c>
      <c r="BT210" s="51">
        <f t="shared" si="97"/>
        <v>259.68</v>
      </c>
      <c r="BU210" s="51">
        <f t="shared" si="98"/>
        <v>-13.803106475</v>
      </c>
      <c r="BV210" s="52">
        <f t="shared" si="99"/>
        <v>0</v>
      </c>
      <c r="BW210" s="52">
        <f t="shared" si="100"/>
        <v>0</v>
      </c>
      <c r="BX210" s="53">
        <f t="shared" si="101"/>
        <v>289.46189352499999</v>
      </c>
      <c r="BY210" s="53">
        <f t="shared" si="102"/>
        <v>6.1950000000000003</v>
      </c>
      <c r="BZ210" s="55">
        <f t="shared" si="103"/>
        <v>1.7464999999999999</v>
      </c>
      <c r="CA210" s="55">
        <f t="shared" si="111"/>
        <v>1.5399372735529999</v>
      </c>
      <c r="CB210" s="55">
        <f t="shared" si="113"/>
        <v>298.94333079855301</v>
      </c>
    </row>
    <row r="211" spans="1:80" x14ac:dyDescent="0.2">
      <c r="A211" s="28">
        <f t="shared" si="110"/>
        <v>202</v>
      </c>
      <c r="B211" s="63" t="s">
        <v>1682</v>
      </c>
      <c r="C211" s="35" t="s">
        <v>409</v>
      </c>
      <c r="D211" s="35" t="s">
        <v>410</v>
      </c>
      <c r="E211" s="35" t="s">
        <v>23</v>
      </c>
      <c r="F211" s="32">
        <v>217</v>
      </c>
      <c r="G211" s="32">
        <v>240</v>
      </c>
      <c r="H211" s="32">
        <v>195</v>
      </c>
      <c r="I211" s="32">
        <v>116</v>
      </c>
      <c r="J211" s="32">
        <v>160</v>
      </c>
      <c r="K211" s="32">
        <v>145</v>
      </c>
      <c r="L211" s="32">
        <v>168</v>
      </c>
      <c r="M211" s="32">
        <v>197</v>
      </c>
      <c r="N211" s="32">
        <v>221</v>
      </c>
      <c r="O211" s="32">
        <v>215</v>
      </c>
      <c r="P211" s="32">
        <v>221</v>
      </c>
      <c r="Q211" s="32">
        <v>241</v>
      </c>
      <c r="R211" s="33">
        <f t="shared" si="104"/>
        <v>2336</v>
      </c>
      <c r="T211" s="47">
        <v>0</v>
      </c>
      <c r="U211" s="47">
        <v>0</v>
      </c>
      <c r="V211" s="47">
        <v>0</v>
      </c>
      <c r="W211" s="47">
        <v>0</v>
      </c>
      <c r="X211" s="47">
        <v>0</v>
      </c>
      <c r="Y211" s="47">
        <v>0</v>
      </c>
      <c r="Z211" s="47">
        <v>0</v>
      </c>
      <c r="AA211" s="47">
        <v>0</v>
      </c>
      <c r="AB211" s="47">
        <v>0</v>
      </c>
      <c r="AC211" s="47">
        <v>0</v>
      </c>
      <c r="AD211" s="47">
        <v>0</v>
      </c>
      <c r="AE211" s="47">
        <v>0</v>
      </c>
      <c r="AF211" s="47">
        <f t="shared" si="89"/>
        <v>0</v>
      </c>
      <c r="AG211" s="33">
        <f t="shared" si="105"/>
        <v>0</v>
      </c>
      <c r="AH211" s="47">
        <v>0</v>
      </c>
      <c r="AI211" s="47">
        <v>0</v>
      </c>
      <c r="AJ211" s="47">
        <v>0</v>
      </c>
      <c r="AK211" s="47">
        <v>0</v>
      </c>
      <c r="AL211" s="47">
        <v>0</v>
      </c>
      <c r="AM211" s="47">
        <v>0</v>
      </c>
      <c r="AN211" s="47">
        <v>0</v>
      </c>
      <c r="AO211" s="47">
        <v>0</v>
      </c>
      <c r="AP211" s="47">
        <v>0</v>
      </c>
      <c r="AQ211" s="47">
        <v>0</v>
      </c>
      <c r="AR211" s="47">
        <v>0</v>
      </c>
      <c r="AS211" s="47">
        <v>0</v>
      </c>
      <c r="AT211" s="47">
        <f t="shared" si="90"/>
        <v>0</v>
      </c>
      <c r="AV211" s="32">
        <f t="shared" ref="AV211:BD239" si="114">IF(F211&gt;3000,3000,F211)</f>
        <v>217</v>
      </c>
      <c r="AW211" s="32">
        <f t="shared" si="114"/>
        <v>240</v>
      </c>
      <c r="AX211" s="32">
        <f t="shared" si="114"/>
        <v>195</v>
      </c>
      <c r="AY211" s="32">
        <f t="shared" si="114"/>
        <v>116</v>
      </c>
      <c r="AZ211" s="32">
        <f t="shared" si="114"/>
        <v>160</v>
      </c>
      <c r="BA211" s="32">
        <f t="shared" si="114"/>
        <v>145</v>
      </c>
      <c r="BB211" s="32">
        <f t="shared" si="114"/>
        <v>168</v>
      </c>
      <c r="BC211" s="32">
        <f t="shared" si="114"/>
        <v>197</v>
      </c>
      <c r="BD211" s="32">
        <f t="shared" si="114"/>
        <v>221</v>
      </c>
      <c r="BE211" s="32">
        <f t="shared" si="112"/>
        <v>215</v>
      </c>
      <c r="BF211" s="32">
        <f t="shared" si="112"/>
        <v>221</v>
      </c>
      <c r="BG211" s="32">
        <f t="shared" si="112"/>
        <v>241</v>
      </c>
      <c r="BI211" s="48">
        <f t="shared" si="106"/>
        <v>1106</v>
      </c>
      <c r="BJ211" s="49">
        <f t="shared" si="107"/>
        <v>0</v>
      </c>
      <c r="BK211" s="49">
        <f t="shared" si="108"/>
        <v>1230</v>
      </c>
      <c r="BL211" s="49">
        <f t="shared" si="109"/>
        <v>0</v>
      </c>
      <c r="BM211" s="54"/>
      <c r="BN211" s="51">
        <f t="shared" si="91"/>
        <v>109.68201999999999</v>
      </c>
      <c r="BO211" s="51">
        <f t="shared" si="92"/>
        <v>103.5291</v>
      </c>
      <c r="BP211" s="52">
        <f t="shared" si="93"/>
        <v>0</v>
      </c>
      <c r="BQ211" s="52">
        <f t="shared" si="94"/>
        <v>0</v>
      </c>
      <c r="BR211" s="52">
        <f t="shared" si="95"/>
        <v>0</v>
      </c>
      <c r="BS211" s="52">
        <f t="shared" si="96"/>
        <v>0</v>
      </c>
      <c r="BT211" s="51">
        <f t="shared" si="97"/>
        <v>259.68</v>
      </c>
      <c r="BU211" s="51">
        <f t="shared" si="98"/>
        <v>-21.523639326800001</v>
      </c>
      <c r="BV211" s="52">
        <f t="shared" si="99"/>
        <v>0</v>
      </c>
      <c r="BW211" s="52">
        <f t="shared" si="100"/>
        <v>0</v>
      </c>
      <c r="BX211" s="53">
        <f t="shared" si="101"/>
        <v>451.36748067320002</v>
      </c>
      <c r="BY211" s="53">
        <f t="shared" si="102"/>
        <v>28.94304</v>
      </c>
      <c r="BZ211" s="55">
        <f t="shared" si="103"/>
        <v>8.1596480000000007</v>
      </c>
      <c r="CA211" s="55">
        <f t="shared" si="111"/>
        <v>2.401274997181424</v>
      </c>
      <c r="CB211" s="55">
        <f t="shared" si="113"/>
        <v>490.87144367038144</v>
      </c>
    </row>
    <row r="212" spans="1:80" x14ac:dyDescent="0.2">
      <c r="A212" s="28">
        <f t="shared" si="110"/>
        <v>203</v>
      </c>
      <c r="B212" s="63" t="s">
        <v>1682</v>
      </c>
      <c r="C212" s="35" t="s">
        <v>411</v>
      </c>
      <c r="D212" s="35" t="s">
        <v>412</v>
      </c>
      <c r="E212" s="35" t="s">
        <v>23</v>
      </c>
      <c r="F212" s="32">
        <v>959</v>
      </c>
      <c r="G212" s="32">
        <v>939</v>
      </c>
      <c r="H212" s="32">
        <v>879</v>
      </c>
      <c r="I212" s="32">
        <v>772</v>
      </c>
      <c r="J212" s="32">
        <v>1182</v>
      </c>
      <c r="K212" s="32">
        <v>1414</v>
      </c>
      <c r="L212" s="32">
        <v>1959</v>
      </c>
      <c r="M212" s="32">
        <v>1818</v>
      </c>
      <c r="N212" s="32">
        <v>1482</v>
      </c>
      <c r="O212" s="32">
        <v>1040</v>
      </c>
      <c r="P212" s="32">
        <v>896</v>
      </c>
      <c r="Q212" s="32">
        <v>1090</v>
      </c>
      <c r="R212" s="33">
        <f t="shared" si="104"/>
        <v>14430</v>
      </c>
      <c r="T212" s="47">
        <v>0</v>
      </c>
      <c r="U212" s="47">
        <v>0</v>
      </c>
      <c r="V212" s="47">
        <v>0</v>
      </c>
      <c r="W212" s="47">
        <v>0</v>
      </c>
      <c r="X212" s="47">
        <v>0</v>
      </c>
      <c r="Y212" s="47">
        <v>0</v>
      </c>
      <c r="Z212" s="47">
        <v>0</v>
      </c>
      <c r="AA212" s="47">
        <v>0</v>
      </c>
      <c r="AB212" s="47">
        <v>0</v>
      </c>
      <c r="AC212" s="47">
        <v>0</v>
      </c>
      <c r="AD212" s="47">
        <v>0</v>
      </c>
      <c r="AE212" s="47">
        <v>0</v>
      </c>
      <c r="AF212" s="47">
        <f t="shared" si="89"/>
        <v>0</v>
      </c>
      <c r="AG212" s="33">
        <f t="shared" si="105"/>
        <v>0</v>
      </c>
      <c r="AH212" s="47">
        <v>0</v>
      </c>
      <c r="AI212" s="47">
        <v>0</v>
      </c>
      <c r="AJ212" s="47">
        <v>0</v>
      </c>
      <c r="AK212" s="47">
        <v>0</v>
      </c>
      <c r="AL212" s="47">
        <v>0</v>
      </c>
      <c r="AM212" s="47">
        <v>0</v>
      </c>
      <c r="AN212" s="47">
        <v>0</v>
      </c>
      <c r="AO212" s="47">
        <v>0</v>
      </c>
      <c r="AP212" s="47">
        <v>0</v>
      </c>
      <c r="AQ212" s="47">
        <v>0</v>
      </c>
      <c r="AR212" s="47">
        <v>0</v>
      </c>
      <c r="AS212" s="47">
        <v>0</v>
      </c>
      <c r="AT212" s="47">
        <f t="shared" si="90"/>
        <v>0</v>
      </c>
      <c r="AV212" s="32">
        <f t="shared" si="114"/>
        <v>959</v>
      </c>
      <c r="AW212" s="32">
        <f t="shared" si="114"/>
        <v>939</v>
      </c>
      <c r="AX212" s="32">
        <f t="shared" si="114"/>
        <v>879</v>
      </c>
      <c r="AY212" s="32">
        <f t="shared" si="114"/>
        <v>772</v>
      </c>
      <c r="AZ212" s="32">
        <f t="shared" si="114"/>
        <v>1182</v>
      </c>
      <c r="BA212" s="32">
        <f t="shared" si="114"/>
        <v>1414</v>
      </c>
      <c r="BB212" s="32">
        <f t="shared" si="114"/>
        <v>1959</v>
      </c>
      <c r="BC212" s="32">
        <f t="shared" si="114"/>
        <v>1818</v>
      </c>
      <c r="BD212" s="32">
        <f t="shared" si="114"/>
        <v>1482</v>
      </c>
      <c r="BE212" s="32">
        <f t="shared" si="112"/>
        <v>1040</v>
      </c>
      <c r="BF212" s="32">
        <f t="shared" si="112"/>
        <v>896</v>
      </c>
      <c r="BG212" s="32">
        <f t="shared" si="112"/>
        <v>1090</v>
      </c>
      <c r="BI212" s="48">
        <f t="shared" si="106"/>
        <v>8895</v>
      </c>
      <c r="BJ212" s="49">
        <f t="shared" si="107"/>
        <v>0</v>
      </c>
      <c r="BK212" s="49">
        <f t="shared" si="108"/>
        <v>5535</v>
      </c>
      <c r="BL212" s="49">
        <f t="shared" si="109"/>
        <v>0</v>
      </c>
      <c r="BM212" s="54"/>
      <c r="BN212" s="51">
        <f t="shared" si="91"/>
        <v>882.11714999999992</v>
      </c>
      <c r="BO212" s="51">
        <f t="shared" si="92"/>
        <v>465.88094999999998</v>
      </c>
      <c r="BP212" s="52">
        <f t="shared" si="93"/>
        <v>0</v>
      </c>
      <c r="BQ212" s="52">
        <f t="shared" si="94"/>
        <v>0</v>
      </c>
      <c r="BR212" s="52">
        <f t="shared" si="95"/>
        <v>0</v>
      </c>
      <c r="BS212" s="52">
        <f t="shared" si="96"/>
        <v>0</v>
      </c>
      <c r="BT212" s="51">
        <f t="shared" si="97"/>
        <v>259.68</v>
      </c>
      <c r="BU212" s="51">
        <f t="shared" si="98"/>
        <v>-73.173468721499987</v>
      </c>
      <c r="BV212" s="52">
        <f t="shared" si="99"/>
        <v>0</v>
      </c>
      <c r="BW212" s="52">
        <f t="shared" si="100"/>
        <v>0</v>
      </c>
      <c r="BX212" s="53">
        <f t="shared" si="101"/>
        <v>1534.5046312784998</v>
      </c>
      <c r="BY212" s="53">
        <f t="shared" si="102"/>
        <v>178.7877</v>
      </c>
      <c r="BZ212" s="55">
        <f t="shared" si="103"/>
        <v>50.40399</v>
      </c>
      <c r="CA212" s="55">
        <f t="shared" si="111"/>
        <v>8.1635646384016187</v>
      </c>
      <c r="CB212" s="55">
        <f t="shared" si="113"/>
        <v>1771.8598859169015</v>
      </c>
    </row>
    <row r="213" spans="1:80" x14ac:dyDescent="0.2">
      <c r="A213" s="28">
        <f t="shared" si="110"/>
        <v>204</v>
      </c>
      <c r="B213" s="63" t="s">
        <v>1682</v>
      </c>
      <c r="C213" s="35" t="s">
        <v>413</v>
      </c>
      <c r="D213" s="35" t="s">
        <v>414</v>
      </c>
      <c r="E213" s="35" t="s">
        <v>22</v>
      </c>
      <c r="F213" s="32">
        <v>2725</v>
      </c>
      <c r="G213" s="32">
        <v>2781</v>
      </c>
      <c r="H213" s="32">
        <v>2469</v>
      </c>
      <c r="I213" s="32">
        <v>2571</v>
      </c>
      <c r="J213" s="32">
        <v>3108</v>
      </c>
      <c r="K213" s="32">
        <v>5300</v>
      </c>
      <c r="L213" s="32">
        <v>7345</v>
      </c>
      <c r="M213" s="32">
        <v>6856</v>
      </c>
      <c r="N213" s="32">
        <v>6156</v>
      </c>
      <c r="O213" s="32">
        <v>3706</v>
      </c>
      <c r="P213" s="32">
        <v>2617</v>
      </c>
      <c r="Q213" s="32">
        <v>2008</v>
      </c>
      <c r="R213" s="33">
        <f t="shared" si="104"/>
        <v>47642</v>
      </c>
      <c r="T213" s="47">
        <v>0</v>
      </c>
      <c r="U213" s="47">
        <v>0</v>
      </c>
      <c r="V213" s="47">
        <v>0</v>
      </c>
      <c r="W213" s="47">
        <v>5</v>
      </c>
      <c r="X213" s="47">
        <v>5</v>
      </c>
      <c r="Y213" s="47">
        <v>8</v>
      </c>
      <c r="Z213" s="47">
        <v>19</v>
      </c>
      <c r="AA213" s="47">
        <v>19</v>
      </c>
      <c r="AB213" s="47">
        <v>21</v>
      </c>
      <c r="AC213" s="47">
        <v>7</v>
      </c>
      <c r="AD213" s="47">
        <v>4</v>
      </c>
      <c r="AE213" s="47">
        <v>0</v>
      </c>
      <c r="AF213" s="47">
        <f t="shared" si="89"/>
        <v>88</v>
      </c>
      <c r="AG213" s="33">
        <f t="shared" si="105"/>
        <v>21</v>
      </c>
      <c r="AH213" s="47">
        <v>0</v>
      </c>
      <c r="AI213" s="47">
        <v>0</v>
      </c>
      <c r="AJ213" s="47">
        <v>0</v>
      </c>
      <c r="AK213" s="47">
        <v>0</v>
      </c>
      <c r="AL213" s="47">
        <v>0</v>
      </c>
      <c r="AM213" s="47">
        <v>0</v>
      </c>
      <c r="AN213" s="47">
        <v>0</v>
      </c>
      <c r="AO213" s="47">
        <v>0</v>
      </c>
      <c r="AP213" s="47">
        <v>0</v>
      </c>
      <c r="AQ213" s="47">
        <v>0</v>
      </c>
      <c r="AR213" s="47">
        <v>0</v>
      </c>
      <c r="AS213" s="47">
        <v>0</v>
      </c>
      <c r="AT213" s="47">
        <f t="shared" si="90"/>
        <v>0</v>
      </c>
      <c r="AV213" s="32">
        <f t="shared" si="114"/>
        <v>2725</v>
      </c>
      <c r="AW213" s="32">
        <f t="shared" si="114"/>
        <v>2781</v>
      </c>
      <c r="AX213" s="32">
        <f t="shared" si="114"/>
        <v>2469</v>
      </c>
      <c r="AY213" s="32">
        <f t="shared" si="114"/>
        <v>2571</v>
      </c>
      <c r="AZ213" s="32">
        <f t="shared" si="114"/>
        <v>3000</v>
      </c>
      <c r="BA213" s="32">
        <f t="shared" si="114"/>
        <v>3000</v>
      </c>
      <c r="BB213" s="32">
        <f t="shared" si="114"/>
        <v>3000</v>
      </c>
      <c r="BC213" s="32">
        <f t="shared" si="114"/>
        <v>3000</v>
      </c>
      <c r="BD213" s="32">
        <f t="shared" si="114"/>
        <v>3000</v>
      </c>
      <c r="BE213" s="32">
        <f t="shared" si="112"/>
        <v>3000</v>
      </c>
      <c r="BF213" s="32">
        <f t="shared" si="112"/>
        <v>2617</v>
      </c>
      <c r="BG213" s="32">
        <f t="shared" si="112"/>
        <v>2008</v>
      </c>
      <c r="BI213" s="48">
        <f t="shared" si="106"/>
        <v>18000</v>
      </c>
      <c r="BJ213" s="49">
        <f t="shared" si="107"/>
        <v>14471</v>
      </c>
      <c r="BK213" s="49">
        <f t="shared" si="108"/>
        <v>15171</v>
      </c>
      <c r="BL213" s="49">
        <f t="shared" si="109"/>
        <v>0</v>
      </c>
      <c r="BM213" s="54"/>
      <c r="BN213" s="51">
        <f t="shared" si="91"/>
        <v>2253.3415599999998</v>
      </c>
      <c r="BO213" s="51">
        <f t="shared" si="92"/>
        <v>1276.94307</v>
      </c>
      <c r="BP213" s="52">
        <f t="shared" si="93"/>
        <v>1687.44</v>
      </c>
      <c r="BQ213" s="52">
        <f t="shared" si="94"/>
        <v>159.57</v>
      </c>
      <c r="BR213" s="52">
        <f t="shared" si="95"/>
        <v>0</v>
      </c>
      <c r="BS213" s="52">
        <f t="shared" si="96"/>
        <v>0</v>
      </c>
      <c r="BT213" s="51">
        <f t="shared" si="97"/>
        <v>259.68</v>
      </c>
      <c r="BU213" s="51">
        <f t="shared" si="98"/>
        <v>-256.56690028445001</v>
      </c>
      <c r="BV213" s="52">
        <f t="shared" si="99"/>
        <v>131.12</v>
      </c>
      <c r="BW213" s="52">
        <f t="shared" si="100"/>
        <v>47.52</v>
      </c>
      <c r="BX213" s="53">
        <f t="shared" si="101"/>
        <v>5559.0477297155512</v>
      </c>
      <c r="BY213" s="53">
        <f t="shared" si="102"/>
        <v>590.28437999999994</v>
      </c>
      <c r="BZ213" s="55">
        <f t="shared" si="103"/>
        <v>166.41350600000001</v>
      </c>
      <c r="CA213" s="55">
        <f t="shared" si="111"/>
        <v>29.574133922086734</v>
      </c>
      <c r="CB213" s="55">
        <f t="shared" si="113"/>
        <v>6345.3197496376379</v>
      </c>
    </row>
    <row r="214" spans="1:80" x14ac:dyDescent="0.2">
      <c r="A214" s="28">
        <f t="shared" si="110"/>
        <v>205</v>
      </c>
      <c r="B214" s="63" t="s">
        <v>1682</v>
      </c>
      <c r="C214" s="35" t="s">
        <v>415</v>
      </c>
      <c r="D214" s="35" t="s">
        <v>416</v>
      </c>
      <c r="E214" s="35" t="s">
        <v>0</v>
      </c>
      <c r="F214" s="32">
        <v>72000</v>
      </c>
      <c r="G214" s="32">
        <v>90000</v>
      </c>
      <c r="H214" s="32">
        <v>71000</v>
      </c>
      <c r="I214" s="32">
        <v>36500</v>
      </c>
      <c r="J214" s="32">
        <v>37500</v>
      </c>
      <c r="K214" s="32">
        <v>54000</v>
      </c>
      <c r="L214" s="32">
        <v>85000</v>
      </c>
      <c r="M214" s="32">
        <v>94500</v>
      </c>
      <c r="N214" s="32">
        <v>112500</v>
      </c>
      <c r="O214" s="32">
        <v>92000</v>
      </c>
      <c r="P214" s="32">
        <v>71000</v>
      </c>
      <c r="Q214" s="32">
        <v>55000</v>
      </c>
      <c r="R214" s="33">
        <f t="shared" si="104"/>
        <v>871000</v>
      </c>
      <c r="T214" s="47">
        <v>253</v>
      </c>
      <c r="U214" s="47">
        <v>256</v>
      </c>
      <c r="V214" s="47">
        <v>265</v>
      </c>
      <c r="W214" s="47">
        <v>160</v>
      </c>
      <c r="X214" s="47">
        <v>274</v>
      </c>
      <c r="Y214" s="47">
        <v>213</v>
      </c>
      <c r="Z214" s="47">
        <v>420</v>
      </c>
      <c r="AA214" s="47">
        <v>541</v>
      </c>
      <c r="AB214" s="47">
        <v>382</v>
      </c>
      <c r="AC214" s="47">
        <v>322</v>
      </c>
      <c r="AD214" s="47">
        <v>210</v>
      </c>
      <c r="AE214" s="47">
        <v>202</v>
      </c>
      <c r="AF214" s="47">
        <f t="shared" si="89"/>
        <v>3498</v>
      </c>
      <c r="AG214" s="33">
        <f t="shared" si="105"/>
        <v>541</v>
      </c>
      <c r="AH214" s="47">
        <v>0</v>
      </c>
      <c r="AI214" s="47">
        <v>0</v>
      </c>
      <c r="AJ214" s="47">
        <v>0</v>
      </c>
      <c r="AK214" s="47">
        <v>0</v>
      </c>
      <c r="AL214" s="47">
        <v>0</v>
      </c>
      <c r="AM214" s="47">
        <v>0</v>
      </c>
      <c r="AN214" s="47">
        <v>0</v>
      </c>
      <c r="AO214" s="47">
        <v>0</v>
      </c>
      <c r="AP214" s="47">
        <v>0</v>
      </c>
      <c r="AQ214" s="47">
        <v>0</v>
      </c>
      <c r="AR214" s="47">
        <v>0</v>
      </c>
      <c r="AS214" s="47">
        <v>0</v>
      </c>
      <c r="AT214" s="47">
        <f t="shared" si="90"/>
        <v>0</v>
      </c>
      <c r="AV214" s="32">
        <f t="shared" si="114"/>
        <v>3000</v>
      </c>
      <c r="AW214" s="32">
        <f t="shared" si="114"/>
        <v>3000</v>
      </c>
      <c r="AX214" s="32">
        <f t="shared" si="114"/>
        <v>3000</v>
      </c>
      <c r="AY214" s="32">
        <f t="shared" si="114"/>
        <v>3000</v>
      </c>
      <c r="AZ214" s="32">
        <f t="shared" si="114"/>
        <v>3000</v>
      </c>
      <c r="BA214" s="32">
        <f t="shared" si="114"/>
        <v>3000</v>
      </c>
      <c r="BB214" s="32">
        <f t="shared" si="114"/>
        <v>3000</v>
      </c>
      <c r="BC214" s="32">
        <f t="shared" si="114"/>
        <v>3000</v>
      </c>
      <c r="BD214" s="32">
        <f t="shared" si="114"/>
        <v>3000</v>
      </c>
      <c r="BE214" s="32">
        <f t="shared" si="112"/>
        <v>3000</v>
      </c>
      <c r="BF214" s="32">
        <f t="shared" si="112"/>
        <v>3000</v>
      </c>
      <c r="BG214" s="32">
        <f t="shared" si="112"/>
        <v>3000</v>
      </c>
      <c r="BI214" s="48">
        <f t="shared" si="106"/>
        <v>18000</v>
      </c>
      <c r="BJ214" s="49">
        <f t="shared" si="107"/>
        <v>457500</v>
      </c>
      <c r="BK214" s="49">
        <f t="shared" si="108"/>
        <v>18000</v>
      </c>
      <c r="BL214" s="49">
        <f t="shared" si="109"/>
        <v>377500</v>
      </c>
      <c r="BM214" s="54"/>
      <c r="BN214" s="51">
        <f t="shared" si="91"/>
        <v>16589.760000000002</v>
      </c>
      <c r="BO214" s="51">
        <f t="shared" si="92"/>
        <v>8068.4600000000009</v>
      </c>
      <c r="BP214" s="52">
        <f t="shared" si="93"/>
        <v>45966.720000000001</v>
      </c>
      <c r="BQ214" s="52">
        <f t="shared" si="94"/>
        <v>23864.58</v>
      </c>
      <c r="BR214" s="52">
        <f t="shared" si="95"/>
        <v>0</v>
      </c>
      <c r="BS214" s="52">
        <f t="shared" si="96"/>
        <v>0</v>
      </c>
      <c r="BT214" s="51">
        <f t="shared" si="97"/>
        <v>259.68</v>
      </c>
      <c r="BU214" s="51">
        <f t="shared" si="98"/>
        <v>-4312.5098379999999</v>
      </c>
      <c r="BV214" s="52">
        <f t="shared" si="99"/>
        <v>5212.0199999999995</v>
      </c>
      <c r="BW214" s="52">
        <f t="shared" si="100"/>
        <v>1888.92</v>
      </c>
      <c r="BX214" s="53">
        <f t="shared" si="101"/>
        <v>97537.630162000001</v>
      </c>
      <c r="BY214" s="53">
        <f t="shared" si="102"/>
        <v>10791.69</v>
      </c>
      <c r="BZ214" s="55">
        <f t="shared" si="103"/>
        <v>3042.4029999999998</v>
      </c>
      <c r="CA214" s="55">
        <f t="shared" si="111"/>
        <v>518.90019246183999</v>
      </c>
      <c r="CB214" s="55">
        <f t="shared" si="113"/>
        <v>111890.62335446184</v>
      </c>
    </row>
    <row r="215" spans="1:80" x14ac:dyDescent="0.2">
      <c r="A215" s="28">
        <f t="shared" si="110"/>
        <v>206</v>
      </c>
      <c r="B215" s="63" t="s">
        <v>1682</v>
      </c>
      <c r="C215" s="35" t="s">
        <v>417</v>
      </c>
      <c r="D215" s="35" t="s">
        <v>418</v>
      </c>
      <c r="E215" s="35" t="s">
        <v>22</v>
      </c>
      <c r="F215" s="32">
        <v>6335</v>
      </c>
      <c r="G215" s="32">
        <v>7477</v>
      </c>
      <c r="H215" s="32">
        <v>7378</v>
      </c>
      <c r="I215" s="32">
        <v>5519</v>
      </c>
      <c r="J215" s="32">
        <v>7166</v>
      </c>
      <c r="K215" s="32">
        <v>7963</v>
      </c>
      <c r="L215" s="32">
        <v>11075</v>
      </c>
      <c r="M215" s="32">
        <v>10415</v>
      </c>
      <c r="N215" s="32">
        <v>10717</v>
      </c>
      <c r="O215" s="32">
        <v>8536</v>
      </c>
      <c r="P215" s="32">
        <v>6336</v>
      </c>
      <c r="Q215" s="32">
        <v>6106</v>
      </c>
      <c r="R215" s="33">
        <f t="shared" si="104"/>
        <v>95023</v>
      </c>
      <c r="T215" s="47">
        <v>16</v>
      </c>
      <c r="U215" s="47">
        <v>16</v>
      </c>
      <c r="V215" s="47">
        <v>19</v>
      </c>
      <c r="W215" s="47">
        <v>17</v>
      </c>
      <c r="X215" s="47">
        <v>14</v>
      </c>
      <c r="Y215" s="47">
        <v>19</v>
      </c>
      <c r="Z215" s="47">
        <v>22</v>
      </c>
      <c r="AA215" s="47">
        <v>30</v>
      </c>
      <c r="AB215" s="47">
        <v>31</v>
      </c>
      <c r="AC215" s="47">
        <v>18</v>
      </c>
      <c r="AD215" s="47">
        <v>20</v>
      </c>
      <c r="AE215" s="47">
        <v>16</v>
      </c>
      <c r="AF215" s="47">
        <f t="shared" si="89"/>
        <v>238</v>
      </c>
      <c r="AG215" s="33">
        <f t="shared" si="105"/>
        <v>31</v>
      </c>
      <c r="AH215" s="47">
        <v>0</v>
      </c>
      <c r="AI215" s="47">
        <v>0</v>
      </c>
      <c r="AJ215" s="47">
        <v>0</v>
      </c>
      <c r="AK215" s="47">
        <v>0</v>
      </c>
      <c r="AL215" s="47">
        <v>0</v>
      </c>
      <c r="AM215" s="47">
        <v>0</v>
      </c>
      <c r="AN215" s="47">
        <v>0</v>
      </c>
      <c r="AO215" s="47">
        <v>0</v>
      </c>
      <c r="AP215" s="47">
        <v>0</v>
      </c>
      <c r="AQ215" s="47">
        <v>0</v>
      </c>
      <c r="AR215" s="47">
        <v>0</v>
      </c>
      <c r="AS215" s="47">
        <v>0</v>
      </c>
      <c r="AT215" s="47">
        <f t="shared" si="90"/>
        <v>0</v>
      </c>
      <c r="AV215" s="32">
        <f t="shared" si="114"/>
        <v>3000</v>
      </c>
      <c r="AW215" s="32">
        <f t="shared" si="114"/>
        <v>3000</v>
      </c>
      <c r="AX215" s="32">
        <f t="shared" si="114"/>
        <v>3000</v>
      </c>
      <c r="AY215" s="32">
        <f t="shared" si="114"/>
        <v>3000</v>
      </c>
      <c r="AZ215" s="32">
        <f t="shared" si="114"/>
        <v>3000</v>
      </c>
      <c r="BA215" s="32">
        <f t="shared" si="114"/>
        <v>3000</v>
      </c>
      <c r="BB215" s="32">
        <f t="shared" si="114"/>
        <v>3000</v>
      </c>
      <c r="BC215" s="32">
        <f t="shared" si="114"/>
        <v>3000</v>
      </c>
      <c r="BD215" s="32">
        <f t="shared" si="114"/>
        <v>3000</v>
      </c>
      <c r="BE215" s="32">
        <f t="shared" si="112"/>
        <v>3000</v>
      </c>
      <c r="BF215" s="32">
        <f t="shared" si="112"/>
        <v>3000</v>
      </c>
      <c r="BG215" s="32">
        <f t="shared" si="112"/>
        <v>3000</v>
      </c>
      <c r="BI215" s="48">
        <f t="shared" si="106"/>
        <v>18000</v>
      </c>
      <c r="BJ215" s="49">
        <f t="shared" si="107"/>
        <v>37872</v>
      </c>
      <c r="BK215" s="49">
        <f t="shared" si="108"/>
        <v>18000</v>
      </c>
      <c r="BL215" s="49">
        <f t="shared" si="109"/>
        <v>21151</v>
      </c>
      <c r="BM215" s="54"/>
      <c r="BN215" s="51">
        <f t="shared" si="91"/>
        <v>3010.5979200000002</v>
      </c>
      <c r="BO215" s="51">
        <f t="shared" si="92"/>
        <v>1882.24136</v>
      </c>
      <c r="BP215" s="52">
        <f t="shared" si="93"/>
        <v>2862.24</v>
      </c>
      <c r="BQ215" s="52">
        <f t="shared" si="94"/>
        <v>1843.92</v>
      </c>
      <c r="BR215" s="52">
        <f t="shared" si="95"/>
        <v>0</v>
      </c>
      <c r="BS215" s="52">
        <f t="shared" si="96"/>
        <v>0</v>
      </c>
      <c r="BT215" s="51">
        <f t="shared" si="97"/>
        <v>259.68</v>
      </c>
      <c r="BU215" s="51">
        <f t="shared" si="98"/>
        <v>-448.71778742920003</v>
      </c>
      <c r="BV215" s="52">
        <f t="shared" si="99"/>
        <v>354.62</v>
      </c>
      <c r="BW215" s="52">
        <f t="shared" si="100"/>
        <v>128.52000000000001</v>
      </c>
      <c r="BX215" s="53">
        <f t="shared" si="101"/>
        <v>9893.1014925708023</v>
      </c>
      <c r="BY215" s="53">
        <f t="shared" si="102"/>
        <v>1177.3349699999999</v>
      </c>
      <c r="BZ215" s="55">
        <f t="shared" si="103"/>
        <v>331.91533900000002</v>
      </c>
      <c r="CA215" s="55">
        <f t="shared" si="111"/>
        <v>52.631299940476666</v>
      </c>
      <c r="CB215" s="55">
        <f t="shared" si="113"/>
        <v>11454.983101511278</v>
      </c>
    </row>
    <row r="216" spans="1:80" x14ac:dyDescent="0.2">
      <c r="A216" s="28">
        <f t="shared" si="110"/>
        <v>207</v>
      </c>
      <c r="B216" s="63" t="s">
        <v>1682</v>
      </c>
      <c r="C216" s="35" t="s">
        <v>419</v>
      </c>
      <c r="D216" s="35" t="s">
        <v>420</v>
      </c>
      <c r="E216" s="35" t="s">
        <v>1</v>
      </c>
      <c r="F216" s="32">
        <v>2299</v>
      </c>
      <c r="G216" s="32">
        <v>3000</v>
      </c>
      <c r="H216" s="32">
        <v>2353</v>
      </c>
      <c r="I216" s="32">
        <v>1078</v>
      </c>
      <c r="J216" s="32">
        <v>402</v>
      </c>
      <c r="K216" s="32">
        <v>672</v>
      </c>
      <c r="L216" s="32">
        <v>283</v>
      </c>
      <c r="M216" s="32">
        <v>760</v>
      </c>
      <c r="N216" s="32">
        <v>1547</v>
      </c>
      <c r="O216" s="32">
        <v>964</v>
      </c>
      <c r="P216" s="32">
        <v>831</v>
      </c>
      <c r="Q216" s="32">
        <v>1246</v>
      </c>
      <c r="R216" s="33">
        <f t="shared" si="104"/>
        <v>15435</v>
      </c>
      <c r="T216" s="47">
        <v>0</v>
      </c>
      <c r="U216" s="47">
        <v>0</v>
      </c>
      <c r="V216" s="47">
        <v>0</v>
      </c>
      <c r="W216" s="47">
        <v>0</v>
      </c>
      <c r="X216" s="47">
        <v>0</v>
      </c>
      <c r="Y216" s="47">
        <v>0</v>
      </c>
      <c r="Z216" s="47">
        <v>0</v>
      </c>
      <c r="AA216" s="47">
        <v>0</v>
      </c>
      <c r="AB216" s="47">
        <v>0</v>
      </c>
      <c r="AC216" s="47">
        <v>0</v>
      </c>
      <c r="AD216" s="47">
        <v>0</v>
      </c>
      <c r="AE216" s="47">
        <v>0</v>
      </c>
      <c r="AF216" s="47">
        <f t="shared" si="89"/>
        <v>0</v>
      </c>
      <c r="AG216" s="33">
        <f t="shared" si="105"/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f t="shared" si="90"/>
        <v>0</v>
      </c>
      <c r="AV216" s="32">
        <f t="shared" si="114"/>
        <v>2299</v>
      </c>
      <c r="AW216" s="32">
        <f t="shared" si="114"/>
        <v>3000</v>
      </c>
      <c r="AX216" s="32">
        <f t="shared" si="114"/>
        <v>2353</v>
      </c>
      <c r="AY216" s="32">
        <f t="shared" si="114"/>
        <v>1078</v>
      </c>
      <c r="AZ216" s="32">
        <f t="shared" si="114"/>
        <v>402</v>
      </c>
      <c r="BA216" s="32">
        <f t="shared" si="114"/>
        <v>672</v>
      </c>
      <c r="BB216" s="32">
        <f t="shared" si="114"/>
        <v>283</v>
      </c>
      <c r="BC216" s="32">
        <f t="shared" si="114"/>
        <v>760</v>
      </c>
      <c r="BD216" s="32">
        <f t="shared" si="114"/>
        <v>1547</v>
      </c>
      <c r="BE216" s="32">
        <f t="shared" si="112"/>
        <v>964</v>
      </c>
      <c r="BF216" s="32">
        <f t="shared" si="112"/>
        <v>831</v>
      </c>
      <c r="BG216" s="32">
        <f t="shared" si="112"/>
        <v>1246</v>
      </c>
      <c r="BI216" s="48">
        <f t="shared" si="106"/>
        <v>4628</v>
      </c>
      <c r="BJ216" s="49">
        <f t="shared" si="107"/>
        <v>0</v>
      </c>
      <c r="BK216" s="49">
        <f t="shared" si="108"/>
        <v>10807</v>
      </c>
      <c r="BL216" s="49">
        <f t="shared" si="109"/>
        <v>0</v>
      </c>
      <c r="BM216" s="54"/>
      <c r="BN216" s="51">
        <f t="shared" si="91"/>
        <v>458.95875999999998</v>
      </c>
      <c r="BO216" s="51">
        <f t="shared" si="92"/>
        <v>909.62518999999998</v>
      </c>
      <c r="BP216" s="52">
        <f t="shared" si="93"/>
        <v>0</v>
      </c>
      <c r="BQ216" s="52">
        <f t="shared" si="94"/>
        <v>0</v>
      </c>
      <c r="BR216" s="52">
        <f t="shared" si="95"/>
        <v>0</v>
      </c>
      <c r="BS216" s="52">
        <f t="shared" si="96"/>
        <v>0</v>
      </c>
      <c r="BT216" s="51">
        <f t="shared" si="97"/>
        <v>259.68</v>
      </c>
      <c r="BU216" s="51">
        <f t="shared" si="98"/>
        <v>-74.110433684249998</v>
      </c>
      <c r="BV216" s="52">
        <f t="shared" si="99"/>
        <v>0</v>
      </c>
      <c r="BW216" s="52">
        <f t="shared" si="100"/>
        <v>0</v>
      </c>
      <c r="BX216" s="53">
        <f t="shared" si="101"/>
        <v>1554.15351631575</v>
      </c>
      <c r="BY216" s="53">
        <f t="shared" si="102"/>
        <v>191.23965000000001</v>
      </c>
      <c r="BZ216" s="55">
        <f t="shared" si="103"/>
        <v>53.914454999999997</v>
      </c>
      <c r="CA216" s="55">
        <f t="shared" si="111"/>
        <v>8.2680967067997901</v>
      </c>
      <c r="CB216" s="55">
        <f t="shared" si="113"/>
        <v>1807.5757180225498</v>
      </c>
    </row>
    <row r="217" spans="1:80" x14ac:dyDescent="0.2">
      <c r="A217" s="28">
        <f t="shared" si="110"/>
        <v>208</v>
      </c>
      <c r="B217" s="63" t="s">
        <v>1682</v>
      </c>
      <c r="C217" s="35" t="s">
        <v>421</v>
      </c>
      <c r="D217" s="35" t="s">
        <v>422</v>
      </c>
      <c r="E217" s="35" t="s">
        <v>0</v>
      </c>
      <c r="F217" s="32">
        <v>50600</v>
      </c>
      <c r="G217" s="32">
        <v>48200</v>
      </c>
      <c r="H217" s="32">
        <v>45900</v>
      </c>
      <c r="I217" s="32">
        <v>42900</v>
      </c>
      <c r="J217" s="32">
        <v>41000</v>
      </c>
      <c r="K217" s="32">
        <v>43300</v>
      </c>
      <c r="L217" s="32">
        <v>47200</v>
      </c>
      <c r="M217" s="32">
        <v>44900</v>
      </c>
      <c r="N217" s="32">
        <v>51300</v>
      </c>
      <c r="O217" s="32">
        <v>42100</v>
      </c>
      <c r="P217" s="32">
        <v>39000</v>
      </c>
      <c r="Q217" s="32">
        <v>44700</v>
      </c>
      <c r="R217" s="33">
        <f t="shared" si="104"/>
        <v>541100</v>
      </c>
      <c r="T217" s="47">
        <v>79</v>
      </c>
      <c r="U217" s="47">
        <v>78</v>
      </c>
      <c r="V217" s="47">
        <v>75</v>
      </c>
      <c r="W217" s="47">
        <v>74</v>
      </c>
      <c r="X217" s="47">
        <v>55</v>
      </c>
      <c r="Y217" s="47">
        <v>53</v>
      </c>
      <c r="Z217" s="47">
        <v>79</v>
      </c>
      <c r="AA217" s="47">
        <v>62</v>
      </c>
      <c r="AB217" s="47">
        <v>75</v>
      </c>
      <c r="AC217" s="47">
        <v>74</v>
      </c>
      <c r="AD217" s="47">
        <v>73</v>
      </c>
      <c r="AE217" s="47">
        <v>73</v>
      </c>
      <c r="AF217" s="47">
        <f t="shared" si="89"/>
        <v>850</v>
      </c>
      <c r="AG217" s="33">
        <f t="shared" si="105"/>
        <v>79</v>
      </c>
      <c r="AH217" s="47">
        <v>0</v>
      </c>
      <c r="AI217" s="47">
        <v>0</v>
      </c>
      <c r="AJ217" s="47">
        <v>0</v>
      </c>
      <c r="AK217" s="47">
        <v>0</v>
      </c>
      <c r="AL217" s="47">
        <v>0</v>
      </c>
      <c r="AM217" s="47">
        <v>0</v>
      </c>
      <c r="AN217" s="47">
        <v>0</v>
      </c>
      <c r="AO217" s="47">
        <v>0</v>
      </c>
      <c r="AP217" s="47">
        <v>0</v>
      </c>
      <c r="AQ217" s="47">
        <v>0</v>
      </c>
      <c r="AR217" s="47">
        <v>0</v>
      </c>
      <c r="AS217" s="47">
        <v>0</v>
      </c>
      <c r="AT217" s="47">
        <f t="shared" si="90"/>
        <v>0</v>
      </c>
      <c r="AV217" s="32">
        <f t="shared" si="114"/>
        <v>3000</v>
      </c>
      <c r="AW217" s="32">
        <f t="shared" si="114"/>
        <v>3000</v>
      </c>
      <c r="AX217" s="32">
        <f t="shared" si="114"/>
        <v>3000</v>
      </c>
      <c r="AY217" s="32">
        <f t="shared" si="114"/>
        <v>3000</v>
      </c>
      <c r="AZ217" s="32">
        <f t="shared" si="114"/>
        <v>3000</v>
      </c>
      <c r="BA217" s="32">
        <f t="shared" si="114"/>
        <v>3000</v>
      </c>
      <c r="BB217" s="32">
        <f t="shared" si="114"/>
        <v>3000</v>
      </c>
      <c r="BC217" s="32">
        <f t="shared" si="114"/>
        <v>3000</v>
      </c>
      <c r="BD217" s="32">
        <f t="shared" si="114"/>
        <v>3000</v>
      </c>
      <c r="BE217" s="32">
        <f t="shared" si="112"/>
        <v>3000</v>
      </c>
      <c r="BF217" s="32">
        <f t="shared" si="112"/>
        <v>3000</v>
      </c>
      <c r="BG217" s="32">
        <f t="shared" si="112"/>
        <v>3000</v>
      </c>
      <c r="BI217" s="48">
        <f t="shared" si="106"/>
        <v>18000</v>
      </c>
      <c r="BJ217" s="49">
        <f t="shared" si="107"/>
        <v>251800</v>
      </c>
      <c r="BK217" s="49">
        <f t="shared" si="108"/>
        <v>18000</v>
      </c>
      <c r="BL217" s="49">
        <f t="shared" si="109"/>
        <v>253300</v>
      </c>
      <c r="BM217" s="54"/>
      <c r="BN217" s="51">
        <f t="shared" si="91"/>
        <v>9933.3079999999991</v>
      </c>
      <c r="BO217" s="51">
        <f t="shared" si="92"/>
        <v>5912.348</v>
      </c>
      <c r="BP217" s="52">
        <f t="shared" si="93"/>
        <v>8501.2800000000007</v>
      </c>
      <c r="BQ217" s="52">
        <f t="shared" si="94"/>
        <v>8013.96</v>
      </c>
      <c r="BR217" s="52">
        <f t="shared" si="95"/>
        <v>0</v>
      </c>
      <c r="BS217" s="52">
        <f t="shared" si="96"/>
        <v>0</v>
      </c>
      <c r="BT217" s="51">
        <f t="shared" si="97"/>
        <v>259.68</v>
      </c>
      <c r="BU217" s="51">
        <f t="shared" si="98"/>
        <v>-1484.72551664</v>
      </c>
      <c r="BV217" s="52">
        <f t="shared" si="99"/>
        <v>1266.5</v>
      </c>
      <c r="BW217" s="52">
        <f t="shared" si="100"/>
        <v>459.00000000000006</v>
      </c>
      <c r="BX217" s="53">
        <f t="shared" si="101"/>
        <v>32861.350483360002</v>
      </c>
      <c r="BY217" s="53">
        <f t="shared" si="102"/>
        <v>6704.2290000000003</v>
      </c>
      <c r="BZ217" s="55">
        <f t="shared" si="103"/>
        <v>1890.0623000000001</v>
      </c>
      <c r="CA217" s="55">
        <f t="shared" si="111"/>
        <v>174.82238457147523</v>
      </c>
      <c r="CB217" s="55">
        <f t="shared" si="113"/>
        <v>41630.464167931474</v>
      </c>
    </row>
    <row r="218" spans="1:80" x14ac:dyDescent="0.2">
      <c r="A218" s="28">
        <f t="shared" si="110"/>
        <v>209</v>
      </c>
      <c r="B218" s="63" t="s">
        <v>1682</v>
      </c>
      <c r="C218" s="35" t="s">
        <v>423</v>
      </c>
      <c r="D218" s="35" t="s">
        <v>424</v>
      </c>
      <c r="E218" s="35" t="s">
        <v>1</v>
      </c>
      <c r="F218" s="32">
        <v>15500</v>
      </c>
      <c r="G218" s="32">
        <v>23800</v>
      </c>
      <c r="H218" s="32">
        <v>23500</v>
      </c>
      <c r="I218" s="32">
        <v>11000</v>
      </c>
      <c r="J218" s="32">
        <v>7700</v>
      </c>
      <c r="K218" s="32">
        <v>11100</v>
      </c>
      <c r="L218" s="32">
        <v>20300</v>
      </c>
      <c r="M218" s="32">
        <v>16400</v>
      </c>
      <c r="N218" s="32">
        <v>18700</v>
      </c>
      <c r="O218" s="32">
        <v>18300</v>
      </c>
      <c r="P218" s="32">
        <v>11200</v>
      </c>
      <c r="Q218" s="32">
        <v>10500</v>
      </c>
      <c r="R218" s="33">
        <f t="shared" si="104"/>
        <v>188000</v>
      </c>
      <c r="T218" s="47">
        <v>87</v>
      </c>
      <c r="U218" s="47">
        <v>86</v>
      </c>
      <c r="V218" s="47">
        <v>90</v>
      </c>
      <c r="W218" s="47">
        <v>82</v>
      </c>
      <c r="X218" s="47">
        <v>6</v>
      </c>
      <c r="Y218" s="47">
        <v>53</v>
      </c>
      <c r="Z218" s="47">
        <v>62</v>
      </c>
      <c r="AA218" s="47">
        <v>65</v>
      </c>
      <c r="AB218" s="47">
        <v>70</v>
      </c>
      <c r="AC218" s="47">
        <v>70</v>
      </c>
      <c r="AD218" s="47">
        <v>42</v>
      </c>
      <c r="AE218" s="47">
        <v>29</v>
      </c>
      <c r="AF218" s="47">
        <f t="shared" si="89"/>
        <v>742</v>
      </c>
      <c r="AG218" s="33">
        <f t="shared" si="105"/>
        <v>90</v>
      </c>
      <c r="AH218" s="47">
        <v>0</v>
      </c>
      <c r="AI218" s="47">
        <v>0</v>
      </c>
      <c r="AJ218" s="47">
        <v>0</v>
      </c>
      <c r="AK218" s="47">
        <v>0</v>
      </c>
      <c r="AL218" s="47">
        <v>0</v>
      </c>
      <c r="AM218" s="47">
        <v>0</v>
      </c>
      <c r="AN218" s="47">
        <v>0</v>
      </c>
      <c r="AO218" s="47">
        <v>0</v>
      </c>
      <c r="AP218" s="47">
        <v>0</v>
      </c>
      <c r="AQ218" s="47">
        <v>0</v>
      </c>
      <c r="AR218" s="47">
        <v>0</v>
      </c>
      <c r="AS218" s="47">
        <v>0</v>
      </c>
      <c r="AT218" s="47">
        <f t="shared" si="90"/>
        <v>0</v>
      </c>
      <c r="AV218" s="32">
        <f t="shared" si="114"/>
        <v>3000</v>
      </c>
      <c r="AW218" s="32">
        <f t="shared" si="114"/>
        <v>3000</v>
      </c>
      <c r="AX218" s="32">
        <f t="shared" si="114"/>
        <v>3000</v>
      </c>
      <c r="AY218" s="32">
        <f t="shared" si="114"/>
        <v>3000</v>
      </c>
      <c r="AZ218" s="32">
        <f t="shared" si="114"/>
        <v>3000</v>
      </c>
      <c r="BA218" s="32">
        <f t="shared" si="114"/>
        <v>3000</v>
      </c>
      <c r="BB218" s="32">
        <f t="shared" si="114"/>
        <v>3000</v>
      </c>
      <c r="BC218" s="32">
        <f t="shared" si="114"/>
        <v>3000</v>
      </c>
      <c r="BD218" s="32">
        <f t="shared" si="114"/>
        <v>3000</v>
      </c>
      <c r="BE218" s="32">
        <f t="shared" si="112"/>
        <v>3000</v>
      </c>
      <c r="BF218" s="32">
        <f t="shared" si="112"/>
        <v>3000</v>
      </c>
      <c r="BG218" s="32">
        <f t="shared" si="112"/>
        <v>3000</v>
      </c>
      <c r="BI218" s="48">
        <f t="shared" si="106"/>
        <v>18000</v>
      </c>
      <c r="BJ218" s="49">
        <f t="shared" si="107"/>
        <v>74500</v>
      </c>
      <c r="BK218" s="49">
        <f t="shared" si="108"/>
        <v>18000</v>
      </c>
      <c r="BL218" s="49">
        <f t="shared" si="109"/>
        <v>77500</v>
      </c>
      <c r="BM218" s="54"/>
      <c r="BN218" s="51">
        <f t="shared" si="91"/>
        <v>4195.88</v>
      </c>
      <c r="BO218" s="51">
        <f t="shared" si="92"/>
        <v>2860.46</v>
      </c>
      <c r="BP218" s="52">
        <f t="shared" si="93"/>
        <v>6963.36</v>
      </c>
      <c r="BQ218" s="52">
        <f t="shared" si="94"/>
        <v>7375.68</v>
      </c>
      <c r="BR218" s="52">
        <f t="shared" si="95"/>
        <v>0</v>
      </c>
      <c r="BS218" s="52">
        <f t="shared" si="96"/>
        <v>0</v>
      </c>
      <c r="BT218" s="51">
        <f t="shared" si="97"/>
        <v>259.68</v>
      </c>
      <c r="BU218" s="51">
        <f t="shared" si="98"/>
        <v>-985.6300559</v>
      </c>
      <c r="BV218" s="52">
        <f t="shared" si="99"/>
        <v>1105.58</v>
      </c>
      <c r="BW218" s="52">
        <f t="shared" si="100"/>
        <v>400.68</v>
      </c>
      <c r="BX218" s="53">
        <f t="shared" si="101"/>
        <v>22175.689944099999</v>
      </c>
      <c r="BY218" s="53">
        <f t="shared" si="102"/>
        <v>2329.3200000000002</v>
      </c>
      <c r="BZ218" s="55">
        <f t="shared" si="103"/>
        <v>656.68399999999997</v>
      </c>
      <c r="CA218" s="55">
        <f t="shared" si="111"/>
        <v>117.974670502612</v>
      </c>
      <c r="CB218" s="55">
        <f t="shared" si="113"/>
        <v>25279.668614602611</v>
      </c>
    </row>
    <row r="219" spans="1:80" x14ac:dyDescent="0.2">
      <c r="A219" s="28">
        <f t="shared" si="110"/>
        <v>210</v>
      </c>
      <c r="B219" s="63" t="s">
        <v>1682</v>
      </c>
      <c r="C219" s="35" t="s">
        <v>425</v>
      </c>
      <c r="D219" s="35" t="s">
        <v>426</v>
      </c>
      <c r="E219" s="35" t="s">
        <v>1</v>
      </c>
      <c r="F219" s="32">
        <v>24480</v>
      </c>
      <c r="G219" s="32">
        <v>28560</v>
      </c>
      <c r="H219" s="32">
        <v>19680</v>
      </c>
      <c r="I219" s="32">
        <v>8400</v>
      </c>
      <c r="J219" s="32">
        <v>12720</v>
      </c>
      <c r="K219" s="32">
        <v>13560</v>
      </c>
      <c r="L219" s="32">
        <v>18360</v>
      </c>
      <c r="M219" s="32">
        <v>16560</v>
      </c>
      <c r="N219" s="32">
        <v>14160</v>
      </c>
      <c r="O219" s="32">
        <v>12240</v>
      </c>
      <c r="P219" s="32">
        <v>13200</v>
      </c>
      <c r="Q219" s="32">
        <v>11280</v>
      </c>
      <c r="R219" s="33">
        <f t="shared" si="104"/>
        <v>193200</v>
      </c>
      <c r="T219" s="47">
        <v>84</v>
      </c>
      <c r="U219" s="47">
        <v>81</v>
      </c>
      <c r="V219" s="47">
        <v>83</v>
      </c>
      <c r="W219" s="47">
        <v>64</v>
      </c>
      <c r="X219" s="47">
        <v>34</v>
      </c>
      <c r="Y219" s="47">
        <v>27</v>
      </c>
      <c r="Z219" s="47">
        <v>47</v>
      </c>
      <c r="AA219" s="47">
        <v>65</v>
      </c>
      <c r="AB219" s="47">
        <v>64</v>
      </c>
      <c r="AC219" s="47">
        <v>60</v>
      </c>
      <c r="AD219" s="47">
        <v>45</v>
      </c>
      <c r="AE219" s="47">
        <v>34</v>
      </c>
      <c r="AF219" s="47">
        <f t="shared" si="89"/>
        <v>688</v>
      </c>
      <c r="AG219" s="33">
        <f t="shared" si="105"/>
        <v>84</v>
      </c>
      <c r="AH219" s="47">
        <v>0</v>
      </c>
      <c r="AI219" s="47">
        <v>0</v>
      </c>
      <c r="AJ219" s="47">
        <v>0</v>
      </c>
      <c r="AK219" s="47">
        <v>0</v>
      </c>
      <c r="AL219" s="47">
        <v>0</v>
      </c>
      <c r="AM219" s="47">
        <v>0</v>
      </c>
      <c r="AN219" s="47">
        <v>0</v>
      </c>
      <c r="AO219" s="47">
        <v>0</v>
      </c>
      <c r="AP219" s="47">
        <v>0</v>
      </c>
      <c r="AQ219" s="47">
        <v>0</v>
      </c>
      <c r="AR219" s="47">
        <v>0</v>
      </c>
      <c r="AS219" s="47">
        <v>0</v>
      </c>
      <c r="AT219" s="47">
        <f t="shared" si="90"/>
        <v>0</v>
      </c>
      <c r="AV219" s="32">
        <f t="shared" si="114"/>
        <v>3000</v>
      </c>
      <c r="AW219" s="32">
        <f t="shared" si="114"/>
        <v>3000</v>
      </c>
      <c r="AX219" s="32">
        <f t="shared" si="114"/>
        <v>3000</v>
      </c>
      <c r="AY219" s="32">
        <f t="shared" si="114"/>
        <v>3000</v>
      </c>
      <c r="AZ219" s="32">
        <f t="shared" si="114"/>
        <v>3000</v>
      </c>
      <c r="BA219" s="32">
        <f t="shared" si="114"/>
        <v>3000</v>
      </c>
      <c r="BB219" s="32">
        <f t="shared" si="114"/>
        <v>3000</v>
      </c>
      <c r="BC219" s="32">
        <f t="shared" si="114"/>
        <v>3000</v>
      </c>
      <c r="BD219" s="32">
        <f t="shared" si="114"/>
        <v>3000</v>
      </c>
      <c r="BE219" s="32">
        <f t="shared" si="112"/>
        <v>3000</v>
      </c>
      <c r="BF219" s="32">
        <f t="shared" si="112"/>
        <v>3000</v>
      </c>
      <c r="BG219" s="32">
        <f t="shared" si="112"/>
        <v>3000</v>
      </c>
      <c r="BI219" s="48">
        <f t="shared" si="106"/>
        <v>18000</v>
      </c>
      <c r="BJ219" s="49">
        <f t="shared" si="107"/>
        <v>69600</v>
      </c>
      <c r="BK219" s="49">
        <f t="shared" si="108"/>
        <v>18000</v>
      </c>
      <c r="BL219" s="49">
        <f t="shared" si="109"/>
        <v>87600</v>
      </c>
      <c r="BM219" s="54"/>
      <c r="BN219" s="51">
        <f t="shared" si="91"/>
        <v>4037.3159999999998</v>
      </c>
      <c r="BO219" s="51">
        <f t="shared" si="92"/>
        <v>3035.7960000000003</v>
      </c>
      <c r="BP219" s="52">
        <f t="shared" si="93"/>
        <v>6343.92</v>
      </c>
      <c r="BQ219" s="52">
        <f t="shared" si="94"/>
        <v>6932.43</v>
      </c>
      <c r="BR219" s="52">
        <f t="shared" si="95"/>
        <v>0</v>
      </c>
      <c r="BS219" s="52">
        <f t="shared" si="96"/>
        <v>0</v>
      </c>
      <c r="BT219" s="51">
        <f t="shared" si="97"/>
        <v>259.68</v>
      </c>
      <c r="BU219" s="51">
        <f t="shared" si="98"/>
        <v>-938.02509812999995</v>
      </c>
      <c r="BV219" s="52">
        <f t="shared" si="99"/>
        <v>1025.1199999999999</v>
      </c>
      <c r="BW219" s="52">
        <f t="shared" si="100"/>
        <v>371.52000000000004</v>
      </c>
      <c r="BX219" s="53">
        <f t="shared" si="101"/>
        <v>21067.756901869998</v>
      </c>
      <c r="BY219" s="53">
        <f t="shared" si="102"/>
        <v>2393.748</v>
      </c>
      <c r="BZ219" s="55">
        <f t="shared" si="103"/>
        <v>674.84760000000006</v>
      </c>
      <c r="CA219" s="55">
        <f t="shared" si="111"/>
        <v>112.08046671794838</v>
      </c>
      <c r="CB219" s="55">
        <f t="shared" si="113"/>
        <v>24248.432968587946</v>
      </c>
    </row>
    <row r="220" spans="1:80" x14ac:dyDescent="0.2">
      <c r="A220" s="28">
        <f t="shared" si="110"/>
        <v>211</v>
      </c>
      <c r="B220" s="63" t="s">
        <v>1682</v>
      </c>
      <c r="C220" s="35" t="s">
        <v>1561</v>
      </c>
      <c r="D220" s="35" t="s">
        <v>1567</v>
      </c>
      <c r="E220" s="35" t="s">
        <v>3</v>
      </c>
      <c r="F220" s="32">
        <v>1476</v>
      </c>
      <c r="G220" s="32">
        <v>1589</v>
      </c>
      <c r="H220" s="32">
        <v>1416</v>
      </c>
      <c r="I220" s="32">
        <v>869</v>
      </c>
      <c r="J220" s="32">
        <v>931</v>
      </c>
      <c r="K220" s="32">
        <v>2483</v>
      </c>
      <c r="L220" s="32">
        <v>3718</v>
      </c>
      <c r="M220" s="32">
        <v>4007</v>
      </c>
      <c r="N220" s="32">
        <v>3709</v>
      </c>
      <c r="O220" s="32">
        <v>1915</v>
      </c>
      <c r="P220" s="32">
        <v>1075</v>
      </c>
      <c r="Q220" s="32">
        <v>847</v>
      </c>
      <c r="R220" s="33">
        <f t="shared" si="104"/>
        <v>24035</v>
      </c>
      <c r="T220" s="47">
        <v>0</v>
      </c>
      <c r="U220" s="47">
        <v>0</v>
      </c>
      <c r="V220" s="47">
        <v>0</v>
      </c>
      <c r="W220" s="47">
        <v>0</v>
      </c>
      <c r="X220" s="47">
        <v>0</v>
      </c>
      <c r="Y220" s="47">
        <v>3</v>
      </c>
      <c r="Z220" s="47">
        <v>0</v>
      </c>
      <c r="AA220" s="47">
        <v>9</v>
      </c>
      <c r="AB220" s="47">
        <v>9</v>
      </c>
      <c r="AC220" s="47">
        <v>0</v>
      </c>
      <c r="AD220" s="47">
        <v>0</v>
      </c>
      <c r="AE220" s="47">
        <v>0</v>
      </c>
      <c r="AF220" s="47">
        <f t="shared" si="89"/>
        <v>21</v>
      </c>
      <c r="AG220" s="33">
        <f t="shared" si="105"/>
        <v>9</v>
      </c>
      <c r="AH220" s="47">
        <v>0</v>
      </c>
      <c r="AI220" s="47">
        <v>0</v>
      </c>
      <c r="AJ220" s="47">
        <v>0</v>
      </c>
      <c r="AK220" s="47">
        <v>0</v>
      </c>
      <c r="AL220" s="47">
        <v>0</v>
      </c>
      <c r="AM220" s="47">
        <v>0</v>
      </c>
      <c r="AN220" s="47">
        <v>0</v>
      </c>
      <c r="AO220" s="47">
        <v>0</v>
      </c>
      <c r="AP220" s="47">
        <v>0</v>
      </c>
      <c r="AQ220" s="47">
        <v>0</v>
      </c>
      <c r="AR220" s="47">
        <v>0</v>
      </c>
      <c r="AS220" s="47">
        <v>0</v>
      </c>
      <c r="AT220" s="47">
        <f t="shared" si="90"/>
        <v>0</v>
      </c>
      <c r="AV220" s="32">
        <f t="shared" si="114"/>
        <v>1476</v>
      </c>
      <c r="AW220" s="32">
        <f t="shared" si="114"/>
        <v>1589</v>
      </c>
      <c r="AX220" s="32">
        <f t="shared" si="114"/>
        <v>1416</v>
      </c>
      <c r="AY220" s="32">
        <f t="shared" si="114"/>
        <v>869</v>
      </c>
      <c r="AZ220" s="32">
        <f t="shared" si="114"/>
        <v>931</v>
      </c>
      <c r="BA220" s="32">
        <f t="shared" si="114"/>
        <v>2483</v>
      </c>
      <c r="BB220" s="32">
        <f t="shared" si="114"/>
        <v>3000</v>
      </c>
      <c r="BC220" s="32">
        <f t="shared" si="114"/>
        <v>3000</v>
      </c>
      <c r="BD220" s="32">
        <f t="shared" si="114"/>
        <v>3000</v>
      </c>
      <c r="BE220" s="32">
        <f t="shared" si="112"/>
        <v>1915</v>
      </c>
      <c r="BF220" s="32">
        <f t="shared" si="112"/>
        <v>1075</v>
      </c>
      <c r="BG220" s="32">
        <f t="shared" si="112"/>
        <v>847</v>
      </c>
      <c r="BI220" s="48">
        <f t="shared" si="106"/>
        <v>14329</v>
      </c>
      <c r="BJ220" s="49">
        <f t="shared" si="107"/>
        <v>2434</v>
      </c>
      <c r="BK220" s="49">
        <f t="shared" si="108"/>
        <v>7272</v>
      </c>
      <c r="BL220" s="49">
        <f t="shared" si="109"/>
        <v>0</v>
      </c>
      <c r="BM220" s="54"/>
      <c r="BN220" s="51">
        <f t="shared" si="91"/>
        <v>1499.77117</v>
      </c>
      <c r="BO220" s="51">
        <f t="shared" si="92"/>
        <v>612.08423999999991</v>
      </c>
      <c r="BP220" s="52">
        <f t="shared" si="93"/>
        <v>448.56</v>
      </c>
      <c r="BQ220" s="52">
        <f t="shared" si="94"/>
        <v>0</v>
      </c>
      <c r="BR220" s="52">
        <f t="shared" si="95"/>
        <v>0</v>
      </c>
      <c r="BS220" s="52">
        <f t="shared" si="96"/>
        <v>0</v>
      </c>
      <c r="BT220" s="51">
        <f t="shared" si="97"/>
        <v>259.68</v>
      </c>
      <c r="BU220" s="51">
        <f t="shared" si="98"/>
        <v>-128.35664258615</v>
      </c>
      <c r="BV220" s="52">
        <f t="shared" si="99"/>
        <v>31.29</v>
      </c>
      <c r="BW220" s="52">
        <f t="shared" si="100"/>
        <v>11.34</v>
      </c>
      <c r="BX220" s="53">
        <f t="shared" si="101"/>
        <v>2734.36876741385</v>
      </c>
      <c r="BY220" s="53">
        <f t="shared" si="102"/>
        <v>297.79365000000001</v>
      </c>
      <c r="BZ220" s="55">
        <f t="shared" si="103"/>
        <v>83.954255000000003</v>
      </c>
      <c r="CA220" s="55">
        <f t="shared" si="111"/>
        <v>14.546841842641683</v>
      </c>
      <c r="CB220" s="55">
        <f t="shared" si="113"/>
        <v>3130.6635142564919</v>
      </c>
    </row>
    <row r="221" spans="1:80" x14ac:dyDescent="0.2">
      <c r="A221" s="28">
        <f t="shared" si="110"/>
        <v>212</v>
      </c>
      <c r="B221" s="63" t="s">
        <v>1682</v>
      </c>
      <c r="C221" s="35" t="s">
        <v>427</v>
      </c>
      <c r="D221" s="35" t="s">
        <v>428</v>
      </c>
      <c r="E221" s="35" t="s">
        <v>22</v>
      </c>
      <c r="F221" s="32">
        <v>25920</v>
      </c>
      <c r="G221" s="32">
        <v>30000</v>
      </c>
      <c r="H221" s="32">
        <v>30840</v>
      </c>
      <c r="I221" s="32">
        <v>22440</v>
      </c>
      <c r="J221" s="32">
        <v>28800</v>
      </c>
      <c r="K221" s="32">
        <v>45120</v>
      </c>
      <c r="L221" s="32">
        <v>53160</v>
      </c>
      <c r="M221" s="32">
        <v>56280</v>
      </c>
      <c r="N221" s="32">
        <v>71160</v>
      </c>
      <c r="O221" s="32">
        <v>43680</v>
      </c>
      <c r="P221" s="32">
        <v>32400</v>
      </c>
      <c r="Q221" s="32">
        <v>29280</v>
      </c>
      <c r="R221" s="33">
        <f t="shared" si="104"/>
        <v>469080</v>
      </c>
      <c r="T221" s="47">
        <v>67</v>
      </c>
      <c r="U221" s="47">
        <v>61</v>
      </c>
      <c r="V221" s="47">
        <v>68</v>
      </c>
      <c r="W221" s="47">
        <v>65</v>
      </c>
      <c r="X221" s="47">
        <v>80</v>
      </c>
      <c r="Y221" s="47">
        <v>112</v>
      </c>
      <c r="Z221" s="47">
        <v>208</v>
      </c>
      <c r="AA221" s="47">
        <v>176</v>
      </c>
      <c r="AB221" s="47">
        <v>196</v>
      </c>
      <c r="AC221" s="47">
        <v>162</v>
      </c>
      <c r="AD221" s="47">
        <v>126</v>
      </c>
      <c r="AE221" s="47">
        <v>64</v>
      </c>
      <c r="AF221" s="47">
        <f t="shared" si="89"/>
        <v>1385</v>
      </c>
      <c r="AG221" s="33">
        <f t="shared" si="105"/>
        <v>208</v>
      </c>
      <c r="AH221" s="47">
        <v>0</v>
      </c>
      <c r="AI221" s="47">
        <v>0</v>
      </c>
      <c r="AJ221" s="47">
        <v>0</v>
      </c>
      <c r="AK221" s="47">
        <v>0</v>
      </c>
      <c r="AL221" s="47">
        <v>0</v>
      </c>
      <c r="AM221" s="47">
        <v>0</v>
      </c>
      <c r="AN221" s="47">
        <v>0</v>
      </c>
      <c r="AO221" s="47">
        <v>0</v>
      </c>
      <c r="AP221" s="47">
        <v>0</v>
      </c>
      <c r="AQ221" s="47">
        <v>0</v>
      </c>
      <c r="AR221" s="47">
        <v>0</v>
      </c>
      <c r="AS221" s="47">
        <v>0</v>
      </c>
      <c r="AT221" s="47">
        <f t="shared" si="90"/>
        <v>0</v>
      </c>
      <c r="AV221" s="32">
        <f t="shared" si="114"/>
        <v>3000</v>
      </c>
      <c r="AW221" s="32">
        <f t="shared" si="114"/>
        <v>3000</v>
      </c>
      <c r="AX221" s="32">
        <f t="shared" si="114"/>
        <v>3000</v>
      </c>
      <c r="AY221" s="32">
        <f t="shared" si="114"/>
        <v>3000</v>
      </c>
      <c r="AZ221" s="32">
        <f t="shared" si="114"/>
        <v>3000</v>
      </c>
      <c r="BA221" s="32">
        <f t="shared" si="114"/>
        <v>3000</v>
      </c>
      <c r="BB221" s="32">
        <f t="shared" si="114"/>
        <v>3000</v>
      </c>
      <c r="BC221" s="32">
        <f t="shared" si="114"/>
        <v>3000</v>
      </c>
      <c r="BD221" s="32">
        <f t="shared" si="114"/>
        <v>3000</v>
      </c>
      <c r="BE221" s="32">
        <f t="shared" si="112"/>
        <v>3000</v>
      </c>
      <c r="BF221" s="32">
        <f t="shared" si="112"/>
        <v>3000</v>
      </c>
      <c r="BG221" s="32">
        <f t="shared" si="112"/>
        <v>3000</v>
      </c>
      <c r="BI221" s="48">
        <f t="shared" si="106"/>
        <v>18000</v>
      </c>
      <c r="BJ221" s="49">
        <f t="shared" si="107"/>
        <v>280200</v>
      </c>
      <c r="BK221" s="49">
        <f t="shared" si="108"/>
        <v>18000</v>
      </c>
      <c r="BL221" s="49">
        <f t="shared" si="109"/>
        <v>152880</v>
      </c>
      <c r="BM221" s="54"/>
      <c r="BN221" s="51">
        <f t="shared" si="91"/>
        <v>10852.332</v>
      </c>
      <c r="BO221" s="51">
        <f t="shared" si="92"/>
        <v>4169.0568000000003</v>
      </c>
      <c r="BP221" s="52">
        <f t="shared" si="93"/>
        <v>19950.239999999998</v>
      </c>
      <c r="BQ221" s="52">
        <f t="shared" si="94"/>
        <v>7996.2300000000005</v>
      </c>
      <c r="BR221" s="52">
        <f t="shared" si="95"/>
        <v>0</v>
      </c>
      <c r="BS221" s="52">
        <f t="shared" si="96"/>
        <v>0</v>
      </c>
      <c r="BT221" s="51">
        <f t="shared" si="97"/>
        <v>259.68</v>
      </c>
      <c r="BU221" s="51">
        <f t="shared" si="98"/>
        <v>-1967.5014284820002</v>
      </c>
      <c r="BV221" s="52">
        <f t="shared" si="99"/>
        <v>2063.65</v>
      </c>
      <c r="BW221" s="52">
        <f t="shared" si="100"/>
        <v>747.90000000000009</v>
      </c>
      <c r="BX221" s="53">
        <f t="shared" si="101"/>
        <v>44071.587371518006</v>
      </c>
      <c r="BY221" s="53">
        <f t="shared" si="102"/>
        <v>5811.9012000000002</v>
      </c>
      <c r="BZ221" s="55">
        <f t="shared" si="103"/>
        <v>1638.4964399999999</v>
      </c>
      <c r="CA221" s="55">
        <f t="shared" si="111"/>
        <v>234.4608448164758</v>
      </c>
      <c r="CB221" s="55">
        <f t="shared" si="113"/>
        <v>51756.445856334482</v>
      </c>
    </row>
    <row r="222" spans="1:80" x14ac:dyDescent="0.2">
      <c r="A222" s="28">
        <f t="shared" si="110"/>
        <v>213</v>
      </c>
      <c r="B222" s="63" t="s">
        <v>1682</v>
      </c>
      <c r="C222" s="35" t="s">
        <v>429</v>
      </c>
      <c r="D222" s="35" t="s">
        <v>430</v>
      </c>
      <c r="E222" s="35" t="s">
        <v>23</v>
      </c>
      <c r="F222" s="32">
        <v>1258</v>
      </c>
      <c r="G222" s="32">
        <v>1144</v>
      </c>
      <c r="H222" s="32">
        <v>1179</v>
      </c>
      <c r="I222" s="32">
        <v>864</v>
      </c>
      <c r="J222" s="32">
        <v>905</v>
      </c>
      <c r="K222" s="32">
        <v>864</v>
      </c>
      <c r="L222" s="32">
        <v>893</v>
      </c>
      <c r="M222" s="32">
        <v>784</v>
      </c>
      <c r="N222" s="32">
        <v>883</v>
      </c>
      <c r="O222" s="32">
        <v>803</v>
      </c>
      <c r="P222" s="32">
        <v>903</v>
      </c>
      <c r="Q222" s="32">
        <v>999</v>
      </c>
      <c r="R222" s="33">
        <f t="shared" si="104"/>
        <v>11479</v>
      </c>
      <c r="T222" s="47">
        <v>0</v>
      </c>
      <c r="U222" s="47">
        <v>0</v>
      </c>
      <c r="V222" s="47">
        <v>0</v>
      </c>
      <c r="W222" s="47">
        <v>0</v>
      </c>
      <c r="X222" s="47">
        <v>0</v>
      </c>
      <c r="Y222" s="47">
        <v>0</v>
      </c>
      <c r="Z222" s="47">
        <v>0</v>
      </c>
      <c r="AA222" s="47">
        <v>0</v>
      </c>
      <c r="AB222" s="47">
        <v>0</v>
      </c>
      <c r="AC222" s="47">
        <v>0</v>
      </c>
      <c r="AD222" s="47">
        <v>0</v>
      </c>
      <c r="AE222" s="47">
        <v>0</v>
      </c>
      <c r="AF222" s="47">
        <f t="shared" si="89"/>
        <v>0</v>
      </c>
      <c r="AG222" s="33">
        <f t="shared" si="105"/>
        <v>0</v>
      </c>
      <c r="AH222" s="47">
        <v>0</v>
      </c>
      <c r="AI222" s="47">
        <v>0</v>
      </c>
      <c r="AJ222" s="47">
        <v>0</v>
      </c>
      <c r="AK222" s="47">
        <v>0</v>
      </c>
      <c r="AL222" s="47">
        <v>0</v>
      </c>
      <c r="AM222" s="47">
        <v>0</v>
      </c>
      <c r="AN222" s="47">
        <v>0</v>
      </c>
      <c r="AO222" s="47">
        <v>0</v>
      </c>
      <c r="AP222" s="47">
        <v>0</v>
      </c>
      <c r="AQ222" s="47">
        <v>0</v>
      </c>
      <c r="AR222" s="47">
        <v>0</v>
      </c>
      <c r="AS222" s="47">
        <v>0</v>
      </c>
      <c r="AT222" s="47">
        <f t="shared" si="90"/>
        <v>0</v>
      </c>
      <c r="AV222" s="32">
        <f t="shared" si="114"/>
        <v>1258</v>
      </c>
      <c r="AW222" s="32">
        <f t="shared" si="114"/>
        <v>1144</v>
      </c>
      <c r="AX222" s="32">
        <f t="shared" si="114"/>
        <v>1179</v>
      </c>
      <c r="AY222" s="32">
        <f t="shared" si="114"/>
        <v>864</v>
      </c>
      <c r="AZ222" s="32">
        <f t="shared" si="114"/>
        <v>905</v>
      </c>
      <c r="BA222" s="32">
        <f t="shared" si="114"/>
        <v>864</v>
      </c>
      <c r="BB222" s="32">
        <f t="shared" si="114"/>
        <v>893</v>
      </c>
      <c r="BC222" s="32">
        <f t="shared" si="114"/>
        <v>784</v>
      </c>
      <c r="BD222" s="32">
        <f t="shared" si="114"/>
        <v>883</v>
      </c>
      <c r="BE222" s="32">
        <f t="shared" si="112"/>
        <v>803</v>
      </c>
      <c r="BF222" s="32">
        <f t="shared" si="112"/>
        <v>903</v>
      </c>
      <c r="BG222" s="32">
        <f t="shared" si="112"/>
        <v>999</v>
      </c>
      <c r="BI222" s="48">
        <f t="shared" si="106"/>
        <v>5132</v>
      </c>
      <c r="BJ222" s="49">
        <f t="shared" si="107"/>
        <v>0</v>
      </c>
      <c r="BK222" s="49">
        <f t="shared" si="108"/>
        <v>6347</v>
      </c>
      <c r="BL222" s="49">
        <f t="shared" si="109"/>
        <v>0</v>
      </c>
      <c r="BM222" s="54"/>
      <c r="BN222" s="51">
        <f t="shared" si="91"/>
        <v>508.94043999999997</v>
      </c>
      <c r="BO222" s="51">
        <f t="shared" si="92"/>
        <v>534.22699</v>
      </c>
      <c r="BP222" s="52">
        <f t="shared" si="93"/>
        <v>0</v>
      </c>
      <c r="BQ222" s="52">
        <f t="shared" si="94"/>
        <v>0</v>
      </c>
      <c r="BR222" s="52">
        <f t="shared" si="95"/>
        <v>0</v>
      </c>
      <c r="BS222" s="52">
        <f t="shared" si="96"/>
        <v>0</v>
      </c>
      <c r="BT222" s="51">
        <f t="shared" si="97"/>
        <v>259.68</v>
      </c>
      <c r="BU222" s="51">
        <f t="shared" si="98"/>
        <v>-59.299100776450004</v>
      </c>
      <c r="BV222" s="52">
        <f t="shared" si="99"/>
        <v>0</v>
      </c>
      <c r="BW222" s="52">
        <f t="shared" si="100"/>
        <v>0</v>
      </c>
      <c r="BX222" s="53">
        <f t="shared" si="101"/>
        <v>1243.5483292235501</v>
      </c>
      <c r="BY222" s="53">
        <f t="shared" si="102"/>
        <v>142.22480999999999</v>
      </c>
      <c r="BZ222" s="55">
        <f t="shared" si="103"/>
        <v>40.096147000000002</v>
      </c>
      <c r="CA222" s="55">
        <f t="shared" si="111"/>
        <v>6.6156771114692869</v>
      </c>
      <c r="CB222" s="55">
        <f t="shared" si="113"/>
        <v>1432.4849633350193</v>
      </c>
    </row>
    <row r="223" spans="1:80" x14ac:dyDescent="0.2">
      <c r="A223" s="28">
        <f t="shared" si="110"/>
        <v>214</v>
      </c>
      <c r="B223" s="63" t="s">
        <v>1682</v>
      </c>
      <c r="C223" s="35" t="s">
        <v>431</v>
      </c>
      <c r="D223" s="35" t="s">
        <v>432</v>
      </c>
      <c r="E223" s="35" t="s">
        <v>0</v>
      </c>
      <c r="F223" s="32">
        <v>107000</v>
      </c>
      <c r="G223" s="32">
        <v>129000</v>
      </c>
      <c r="H223" s="32">
        <v>119000</v>
      </c>
      <c r="I223" s="32">
        <v>56000</v>
      </c>
      <c r="J223" s="32">
        <v>44000</v>
      </c>
      <c r="K223" s="32">
        <v>58000</v>
      </c>
      <c r="L223" s="32">
        <v>79000</v>
      </c>
      <c r="M223" s="32">
        <v>113000</v>
      </c>
      <c r="N223" s="32">
        <v>148000</v>
      </c>
      <c r="O223" s="32">
        <v>112000</v>
      </c>
      <c r="P223" s="32">
        <v>82000</v>
      </c>
      <c r="Q223" s="32">
        <v>82000</v>
      </c>
      <c r="R223" s="33">
        <f t="shared" si="104"/>
        <v>1129000</v>
      </c>
      <c r="T223" s="47">
        <v>420</v>
      </c>
      <c r="U223" s="47">
        <v>436</v>
      </c>
      <c r="V223" s="47">
        <v>465</v>
      </c>
      <c r="W223" s="47">
        <v>211</v>
      </c>
      <c r="X223" s="47">
        <v>286</v>
      </c>
      <c r="Y223" s="47">
        <v>275</v>
      </c>
      <c r="Z223" s="47">
        <v>407</v>
      </c>
      <c r="AA223" s="47">
        <v>505</v>
      </c>
      <c r="AB223" s="47">
        <v>498</v>
      </c>
      <c r="AC223" s="47">
        <v>348</v>
      </c>
      <c r="AD223" s="47">
        <v>331</v>
      </c>
      <c r="AE223" s="47">
        <v>339</v>
      </c>
      <c r="AF223" s="47">
        <f t="shared" si="89"/>
        <v>4521</v>
      </c>
      <c r="AG223" s="33">
        <f t="shared" si="105"/>
        <v>505</v>
      </c>
      <c r="AH223" s="47">
        <v>0</v>
      </c>
      <c r="AI223" s="47">
        <v>0</v>
      </c>
      <c r="AJ223" s="47">
        <v>0</v>
      </c>
      <c r="AK223" s="47">
        <v>0</v>
      </c>
      <c r="AL223" s="47">
        <v>0</v>
      </c>
      <c r="AM223" s="47">
        <v>0</v>
      </c>
      <c r="AN223" s="47">
        <v>0</v>
      </c>
      <c r="AO223" s="47">
        <v>0</v>
      </c>
      <c r="AP223" s="47">
        <v>0</v>
      </c>
      <c r="AQ223" s="47">
        <v>0</v>
      </c>
      <c r="AR223" s="47">
        <v>0</v>
      </c>
      <c r="AS223" s="47">
        <v>0</v>
      </c>
      <c r="AT223" s="47">
        <f t="shared" si="90"/>
        <v>0</v>
      </c>
      <c r="AV223" s="32">
        <f t="shared" si="114"/>
        <v>3000</v>
      </c>
      <c r="AW223" s="32">
        <f t="shared" si="114"/>
        <v>3000</v>
      </c>
      <c r="AX223" s="32">
        <f t="shared" si="114"/>
        <v>3000</v>
      </c>
      <c r="AY223" s="32">
        <f t="shared" si="114"/>
        <v>3000</v>
      </c>
      <c r="AZ223" s="32">
        <f t="shared" si="114"/>
        <v>3000</v>
      </c>
      <c r="BA223" s="32">
        <f t="shared" si="114"/>
        <v>3000</v>
      </c>
      <c r="BB223" s="32">
        <f t="shared" si="114"/>
        <v>3000</v>
      </c>
      <c r="BC223" s="32">
        <f t="shared" si="114"/>
        <v>3000</v>
      </c>
      <c r="BD223" s="32">
        <f t="shared" si="114"/>
        <v>3000</v>
      </c>
      <c r="BE223" s="32">
        <f t="shared" si="112"/>
        <v>3000</v>
      </c>
      <c r="BF223" s="32">
        <f t="shared" si="112"/>
        <v>3000</v>
      </c>
      <c r="BG223" s="32">
        <f t="shared" si="112"/>
        <v>3000</v>
      </c>
      <c r="BI223" s="48">
        <f t="shared" si="106"/>
        <v>18000</v>
      </c>
      <c r="BJ223" s="49">
        <f t="shared" si="107"/>
        <v>536000</v>
      </c>
      <c r="BK223" s="49">
        <f t="shared" si="108"/>
        <v>18000</v>
      </c>
      <c r="BL223" s="49">
        <f t="shared" si="109"/>
        <v>557000</v>
      </c>
      <c r="BM223" s="54"/>
      <c r="BN223" s="51">
        <f t="shared" si="91"/>
        <v>19130.02</v>
      </c>
      <c r="BO223" s="51">
        <f t="shared" si="92"/>
        <v>11184.58</v>
      </c>
      <c r="BP223" s="52">
        <f t="shared" si="93"/>
        <v>49533.84</v>
      </c>
      <c r="BQ223" s="52">
        <f t="shared" si="94"/>
        <v>39041.46</v>
      </c>
      <c r="BR223" s="52">
        <f t="shared" si="95"/>
        <v>0</v>
      </c>
      <c r="BS223" s="52">
        <f t="shared" si="96"/>
        <v>0</v>
      </c>
      <c r="BT223" s="51">
        <f t="shared" si="97"/>
        <v>259.68</v>
      </c>
      <c r="BU223" s="51">
        <f t="shared" si="98"/>
        <v>-5423.0931336999993</v>
      </c>
      <c r="BV223" s="52">
        <f t="shared" si="99"/>
        <v>6736.29</v>
      </c>
      <c r="BW223" s="52">
        <f t="shared" si="100"/>
        <v>2441.34</v>
      </c>
      <c r="BX223" s="53">
        <f t="shared" si="101"/>
        <v>122904.11686629998</v>
      </c>
      <c r="BY223" s="53">
        <f t="shared" si="102"/>
        <v>13988.31</v>
      </c>
      <c r="BZ223" s="55">
        <f t="shared" si="103"/>
        <v>3943.5970000000002</v>
      </c>
      <c r="CA223" s="55">
        <f t="shared" si="111"/>
        <v>653.84990172871596</v>
      </c>
      <c r="CB223" s="55">
        <f t="shared" si="113"/>
        <v>141489.87376802872</v>
      </c>
    </row>
    <row r="224" spans="1:80" s="81" customFormat="1" x14ac:dyDescent="0.2">
      <c r="A224" s="77">
        <f t="shared" si="110"/>
        <v>215</v>
      </c>
      <c r="B224" s="78" t="s">
        <v>1682</v>
      </c>
      <c r="C224" s="79" t="s">
        <v>433</v>
      </c>
      <c r="D224" s="79" t="s">
        <v>434</v>
      </c>
      <c r="E224" s="79" t="s">
        <v>1</v>
      </c>
      <c r="F224" s="75"/>
      <c r="G224" s="75"/>
      <c r="H224" s="75"/>
      <c r="I224" s="75"/>
      <c r="J224" s="75"/>
      <c r="K224" s="75"/>
      <c r="L224" s="75"/>
      <c r="M224" s="75"/>
      <c r="N224" s="75"/>
      <c r="O224" s="75"/>
      <c r="P224" s="75"/>
      <c r="Q224" s="75"/>
      <c r="R224" s="80">
        <f t="shared" si="104"/>
        <v>0</v>
      </c>
      <c r="T224" s="82"/>
      <c r="U224" s="82"/>
      <c r="V224" s="82"/>
      <c r="W224" s="82"/>
      <c r="X224" s="82"/>
      <c r="Y224" s="82"/>
      <c r="Z224" s="82"/>
      <c r="AA224" s="82"/>
      <c r="AB224" s="82"/>
      <c r="AC224" s="82"/>
      <c r="AD224" s="82"/>
      <c r="AE224" s="82"/>
      <c r="AF224" s="82">
        <f t="shared" si="89"/>
        <v>0</v>
      </c>
      <c r="AG224" s="33">
        <f t="shared" si="105"/>
        <v>0</v>
      </c>
      <c r="AH224" s="82">
        <v>0</v>
      </c>
      <c r="AI224" s="82">
        <v>0</v>
      </c>
      <c r="AJ224" s="82">
        <v>0</v>
      </c>
      <c r="AK224" s="82">
        <v>0</v>
      </c>
      <c r="AL224" s="82">
        <v>0</v>
      </c>
      <c r="AM224" s="82">
        <v>0</v>
      </c>
      <c r="AN224" s="82">
        <v>0</v>
      </c>
      <c r="AO224" s="82">
        <v>0</v>
      </c>
      <c r="AP224" s="82">
        <v>0</v>
      </c>
      <c r="AQ224" s="82">
        <v>0</v>
      </c>
      <c r="AR224" s="82">
        <v>0</v>
      </c>
      <c r="AS224" s="82">
        <v>0</v>
      </c>
      <c r="AT224" s="82">
        <f t="shared" si="90"/>
        <v>0</v>
      </c>
      <c r="AV224" s="75">
        <f t="shared" si="114"/>
        <v>0</v>
      </c>
      <c r="AW224" s="75">
        <f t="shared" si="114"/>
        <v>0</v>
      </c>
      <c r="AX224" s="75">
        <f t="shared" si="114"/>
        <v>0</v>
      </c>
      <c r="AY224" s="75">
        <f t="shared" si="114"/>
        <v>0</v>
      </c>
      <c r="AZ224" s="75">
        <f t="shared" si="114"/>
        <v>0</v>
      </c>
      <c r="BA224" s="75">
        <f t="shared" si="114"/>
        <v>0</v>
      </c>
      <c r="BB224" s="75">
        <f t="shared" si="114"/>
        <v>0</v>
      </c>
      <c r="BC224" s="75">
        <f t="shared" si="114"/>
        <v>0</v>
      </c>
      <c r="BD224" s="75">
        <f t="shared" si="114"/>
        <v>0</v>
      </c>
      <c r="BE224" s="75">
        <f t="shared" si="112"/>
        <v>0</v>
      </c>
      <c r="BF224" s="75">
        <f t="shared" si="112"/>
        <v>0</v>
      </c>
      <c r="BG224" s="75">
        <f t="shared" si="112"/>
        <v>0</v>
      </c>
      <c r="BI224" s="83">
        <f t="shared" si="106"/>
        <v>0</v>
      </c>
      <c r="BJ224" s="84">
        <f t="shared" si="107"/>
        <v>0</v>
      </c>
      <c r="BK224" s="84">
        <f t="shared" si="108"/>
        <v>0</v>
      </c>
      <c r="BL224" s="84">
        <f t="shared" si="109"/>
        <v>0</v>
      </c>
      <c r="BM224" s="85"/>
      <c r="BN224" s="86">
        <f t="shared" si="91"/>
        <v>0</v>
      </c>
      <c r="BO224" s="86">
        <f t="shared" si="92"/>
        <v>0</v>
      </c>
      <c r="BP224" s="87">
        <f t="shared" si="93"/>
        <v>0</v>
      </c>
      <c r="BQ224" s="87">
        <f t="shared" si="94"/>
        <v>0</v>
      </c>
      <c r="BR224" s="87">
        <f t="shared" si="95"/>
        <v>0</v>
      </c>
      <c r="BS224" s="87">
        <f t="shared" si="96"/>
        <v>0</v>
      </c>
      <c r="BT224" s="86">
        <f t="shared" si="97"/>
        <v>0</v>
      </c>
      <c r="BU224" s="51">
        <f t="shared" si="98"/>
        <v>0</v>
      </c>
      <c r="BV224" s="87">
        <f t="shared" si="99"/>
        <v>0</v>
      </c>
      <c r="BW224" s="87">
        <f t="shared" si="100"/>
        <v>0</v>
      </c>
      <c r="BX224" s="53">
        <f t="shared" si="101"/>
        <v>0</v>
      </c>
      <c r="BY224" s="88">
        <f t="shared" si="102"/>
        <v>0</v>
      </c>
      <c r="BZ224" s="89">
        <f t="shared" si="103"/>
        <v>0</v>
      </c>
      <c r="CA224" s="89">
        <f t="shared" si="111"/>
        <v>0</v>
      </c>
      <c r="CB224" s="89">
        <f t="shared" si="113"/>
        <v>0</v>
      </c>
    </row>
    <row r="225" spans="1:80" x14ac:dyDescent="0.2">
      <c r="A225" s="28">
        <f t="shared" si="110"/>
        <v>216</v>
      </c>
      <c r="B225" s="63" t="s">
        <v>1682</v>
      </c>
      <c r="C225" s="35" t="s">
        <v>435</v>
      </c>
      <c r="D225" s="35" t="s">
        <v>436</v>
      </c>
      <c r="E225" s="35" t="s">
        <v>24</v>
      </c>
      <c r="F225" s="32">
        <v>21</v>
      </c>
      <c r="G225" s="32">
        <v>20</v>
      </c>
      <c r="H225" s="32">
        <v>15</v>
      </c>
      <c r="I225" s="32">
        <v>15</v>
      </c>
      <c r="J225" s="32">
        <v>54</v>
      </c>
      <c r="K225" s="32">
        <v>104</v>
      </c>
      <c r="L225" s="32">
        <v>100</v>
      </c>
      <c r="M225" s="32">
        <v>81</v>
      </c>
      <c r="N225" s="32">
        <v>51</v>
      </c>
      <c r="O225" s="32">
        <v>49</v>
      </c>
      <c r="P225" s="32">
        <v>54</v>
      </c>
      <c r="Q225" s="32">
        <v>48</v>
      </c>
      <c r="R225" s="33">
        <f t="shared" si="104"/>
        <v>612</v>
      </c>
      <c r="T225" s="47">
        <v>0</v>
      </c>
      <c r="U225" s="47">
        <v>0</v>
      </c>
      <c r="V225" s="47">
        <v>0</v>
      </c>
      <c r="W225" s="47">
        <v>0</v>
      </c>
      <c r="X225" s="47">
        <v>0</v>
      </c>
      <c r="Y225" s="47">
        <v>0</v>
      </c>
      <c r="Z225" s="47">
        <v>0</v>
      </c>
      <c r="AA225" s="47">
        <v>0</v>
      </c>
      <c r="AB225" s="47">
        <v>0</v>
      </c>
      <c r="AC225" s="47">
        <v>0</v>
      </c>
      <c r="AD225" s="47">
        <v>0</v>
      </c>
      <c r="AE225" s="47">
        <v>0</v>
      </c>
      <c r="AF225" s="47">
        <f t="shared" si="89"/>
        <v>0</v>
      </c>
      <c r="AG225" s="33">
        <f t="shared" si="105"/>
        <v>0</v>
      </c>
      <c r="AH225" s="47">
        <v>0</v>
      </c>
      <c r="AI225" s="47">
        <v>0</v>
      </c>
      <c r="AJ225" s="47">
        <v>0</v>
      </c>
      <c r="AK225" s="47">
        <v>0</v>
      </c>
      <c r="AL225" s="47">
        <v>0</v>
      </c>
      <c r="AM225" s="47">
        <v>0</v>
      </c>
      <c r="AN225" s="47">
        <v>0</v>
      </c>
      <c r="AO225" s="47">
        <v>0</v>
      </c>
      <c r="AP225" s="47">
        <v>0</v>
      </c>
      <c r="AQ225" s="47">
        <v>0</v>
      </c>
      <c r="AR225" s="47">
        <v>0</v>
      </c>
      <c r="AS225" s="47">
        <v>0</v>
      </c>
      <c r="AT225" s="47">
        <f t="shared" si="90"/>
        <v>0</v>
      </c>
      <c r="AV225" s="32">
        <f t="shared" si="114"/>
        <v>21</v>
      </c>
      <c r="AW225" s="32">
        <f t="shared" si="114"/>
        <v>20</v>
      </c>
      <c r="AX225" s="32">
        <f t="shared" si="114"/>
        <v>15</v>
      </c>
      <c r="AY225" s="32">
        <f t="shared" si="114"/>
        <v>15</v>
      </c>
      <c r="AZ225" s="32">
        <f t="shared" si="114"/>
        <v>54</v>
      </c>
      <c r="BA225" s="32">
        <f t="shared" si="114"/>
        <v>104</v>
      </c>
      <c r="BB225" s="32">
        <f t="shared" si="114"/>
        <v>100</v>
      </c>
      <c r="BC225" s="32">
        <f t="shared" si="114"/>
        <v>81</v>
      </c>
      <c r="BD225" s="32">
        <f t="shared" si="114"/>
        <v>51</v>
      </c>
      <c r="BE225" s="32">
        <f t="shared" si="112"/>
        <v>49</v>
      </c>
      <c r="BF225" s="32">
        <f t="shared" si="112"/>
        <v>54</v>
      </c>
      <c r="BG225" s="32">
        <f t="shared" si="112"/>
        <v>48</v>
      </c>
      <c r="BI225" s="48">
        <f t="shared" si="106"/>
        <v>439</v>
      </c>
      <c r="BJ225" s="49">
        <f t="shared" si="107"/>
        <v>0</v>
      </c>
      <c r="BK225" s="49">
        <f t="shared" si="108"/>
        <v>173</v>
      </c>
      <c r="BL225" s="49">
        <f t="shared" si="109"/>
        <v>0</v>
      </c>
      <c r="BM225" s="54"/>
      <c r="BN225" s="51">
        <f t="shared" si="91"/>
        <v>43.535629999999998</v>
      </c>
      <c r="BO225" s="51">
        <f t="shared" si="92"/>
        <v>14.561409999999999</v>
      </c>
      <c r="BP225" s="52">
        <f t="shared" si="93"/>
        <v>0</v>
      </c>
      <c r="BQ225" s="52">
        <f t="shared" si="94"/>
        <v>0</v>
      </c>
      <c r="BR225" s="52">
        <f t="shared" si="95"/>
        <v>0</v>
      </c>
      <c r="BS225" s="52">
        <f t="shared" si="96"/>
        <v>0</v>
      </c>
      <c r="BT225" s="51">
        <f t="shared" si="97"/>
        <v>259.68</v>
      </c>
      <c r="BU225" s="51">
        <f t="shared" si="98"/>
        <v>-14.463621975600001</v>
      </c>
      <c r="BV225" s="52">
        <f t="shared" si="99"/>
        <v>0</v>
      </c>
      <c r="BW225" s="52">
        <f t="shared" si="100"/>
        <v>0</v>
      </c>
      <c r="BX225" s="53">
        <f t="shared" si="101"/>
        <v>303.31341802439999</v>
      </c>
      <c r="BY225" s="53">
        <f t="shared" si="102"/>
        <v>7.5826799999999999</v>
      </c>
      <c r="BZ225" s="55">
        <f t="shared" si="103"/>
        <v>2.1377160000000002</v>
      </c>
      <c r="CA225" s="55">
        <f t="shared" si="111"/>
        <v>1.6136273838898081</v>
      </c>
      <c r="CB225" s="55">
        <f t="shared" si="113"/>
        <v>314.64744140828981</v>
      </c>
    </row>
    <row r="226" spans="1:80" x14ac:dyDescent="0.2">
      <c r="A226" s="28">
        <f t="shared" si="110"/>
        <v>217</v>
      </c>
      <c r="B226" s="63" t="s">
        <v>1682</v>
      </c>
      <c r="C226" s="35" t="s">
        <v>437</v>
      </c>
      <c r="D226" s="35" t="s">
        <v>438</v>
      </c>
      <c r="E226" s="35" t="s">
        <v>16</v>
      </c>
      <c r="F226" s="32">
        <v>2060</v>
      </c>
      <c r="G226" s="32">
        <v>2144</v>
      </c>
      <c r="H226" s="32">
        <v>2002</v>
      </c>
      <c r="I226" s="32">
        <v>2061</v>
      </c>
      <c r="J226" s="32">
        <v>2331</v>
      </c>
      <c r="K226" s="32">
        <v>2709</v>
      </c>
      <c r="L226" s="32">
        <v>3429</v>
      </c>
      <c r="M226" s="32">
        <v>3247</v>
      </c>
      <c r="N226" s="32">
        <v>4006</v>
      </c>
      <c r="O226" s="32">
        <v>2304</v>
      </c>
      <c r="P226" s="32">
        <v>2198</v>
      </c>
      <c r="Q226" s="32">
        <v>2151</v>
      </c>
      <c r="R226" s="33">
        <f t="shared" si="104"/>
        <v>30642</v>
      </c>
      <c r="T226" s="47">
        <v>0</v>
      </c>
      <c r="U226" s="47">
        <v>0</v>
      </c>
      <c r="V226" s="47">
        <v>0</v>
      </c>
      <c r="W226" s="47">
        <v>0</v>
      </c>
      <c r="X226" s="47">
        <v>0</v>
      </c>
      <c r="Y226" s="47">
        <v>0</v>
      </c>
      <c r="Z226" s="47">
        <v>0</v>
      </c>
      <c r="AA226" s="47">
        <v>0</v>
      </c>
      <c r="AB226" s="47">
        <v>0</v>
      </c>
      <c r="AC226" s="47">
        <v>0</v>
      </c>
      <c r="AD226" s="47">
        <v>0</v>
      </c>
      <c r="AE226" s="47">
        <v>0</v>
      </c>
      <c r="AF226" s="47">
        <f t="shared" si="89"/>
        <v>0</v>
      </c>
      <c r="AG226" s="33">
        <f t="shared" si="105"/>
        <v>0</v>
      </c>
      <c r="AH226" s="47">
        <v>0</v>
      </c>
      <c r="AI226" s="47">
        <v>0</v>
      </c>
      <c r="AJ226" s="47">
        <v>0</v>
      </c>
      <c r="AK226" s="47">
        <v>0</v>
      </c>
      <c r="AL226" s="47">
        <v>0</v>
      </c>
      <c r="AM226" s="47">
        <v>0</v>
      </c>
      <c r="AN226" s="47">
        <v>0</v>
      </c>
      <c r="AO226" s="47">
        <v>0</v>
      </c>
      <c r="AP226" s="47">
        <v>0</v>
      </c>
      <c r="AQ226" s="47">
        <v>0</v>
      </c>
      <c r="AR226" s="47">
        <v>0</v>
      </c>
      <c r="AS226" s="47">
        <v>0</v>
      </c>
      <c r="AT226" s="47">
        <f t="shared" si="90"/>
        <v>0</v>
      </c>
      <c r="AV226" s="32">
        <f t="shared" si="114"/>
        <v>2060</v>
      </c>
      <c r="AW226" s="32">
        <f t="shared" si="114"/>
        <v>2144</v>
      </c>
      <c r="AX226" s="32">
        <f t="shared" si="114"/>
        <v>2002</v>
      </c>
      <c r="AY226" s="32">
        <f t="shared" si="114"/>
        <v>2061</v>
      </c>
      <c r="AZ226" s="32">
        <f t="shared" si="114"/>
        <v>2331</v>
      </c>
      <c r="BA226" s="32">
        <f t="shared" si="114"/>
        <v>2709</v>
      </c>
      <c r="BB226" s="32">
        <f t="shared" si="114"/>
        <v>3000</v>
      </c>
      <c r="BC226" s="32">
        <f t="shared" si="114"/>
        <v>3000</v>
      </c>
      <c r="BD226" s="32">
        <f t="shared" si="114"/>
        <v>3000</v>
      </c>
      <c r="BE226" s="32">
        <f t="shared" si="112"/>
        <v>2304</v>
      </c>
      <c r="BF226" s="32">
        <f t="shared" si="112"/>
        <v>2198</v>
      </c>
      <c r="BG226" s="32">
        <f t="shared" si="112"/>
        <v>2151</v>
      </c>
      <c r="BI226" s="48">
        <f t="shared" si="106"/>
        <v>16344</v>
      </c>
      <c r="BJ226" s="49">
        <f t="shared" si="107"/>
        <v>1682</v>
      </c>
      <c r="BK226" s="49">
        <f t="shared" si="108"/>
        <v>12616</v>
      </c>
      <c r="BL226" s="49">
        <f t="shared" si="109"/>
        <v>0</v>
      </c>
      <c r="BM226" s="54"/>
      <c r="BN226" s="51">
        <f t="shared" si="91"/>
        <v>1675.2639999999999</v>
      </c>
      <c r="BO226" s="51">
        <f t="shared" si="92"/>
        <v>1061.8887199999999</v>
      </c>
      <c r="BP226" s="52">
        <f t="shared" si="93"/>
        <v>0</v>
      </c>
      <c r="BQ226" s="52">
        <f t="shared" si="94"/>
        <v>0</v>
      </c>
      <c r="BR226" s="52">
        <f t="shared" si="95"/>
        <v>0</v>
      </c>
      <c r="BS226" s="52">
        <f t="shared" si="96"/>
        <v>0</v>
      </c>
      <c r="BT226" s="51">
        <f t="shared" si="97"/>
        <v>259.68</v>
      </c>
      <c r="BU226" s="51">
        <f t="shared" si="98"/>
        <v>-136.4008412508</v>
      </c>
      <c r="BV226" s="52">
        <f t="shared" si="99"/>
        <v>0</v>
      </c>
      <c r="BW226" s="52">
        <f t="shared" si="100"/>
        <v>0</v>
      </c>
      <c r="BX226" s="53">
        <f t="shared" si="101"/>
        <v>2860.4318787491998</v>
      </c>
      <c r="BY226" s="53">
        <f t="shared" si="102"/>
        <v>379.65438</v>
      </c>
      <c r="BZ226" s="55">
        <f t="shared" si="103"/>
        <v>107.032506</v>
      </c>
      <c r="CA226" s="55">
        <f t="shared" si="111"/>
        <v>15.217497594945742</v>
      </c>
      <c r="CB226" s="55">
        <f t="shared" si="113"/>
        <v>3362.3362623441453</v>
      </c>
    </row>
    <row r="227" spans="1:80" x14ac:dyDescent="0.2">
      <c r="A227" s="28">
        <f t="shared" si="110"/>
        <v>218</v>
      </c>
      <c r="B227" s="63" t="s">
        <v>1682</v>
      </c>
      <c r="C227" s="35" t="s">
        <v>439</v>
      </c>
      <c r="D227" s="35" t="s">
        <v>440</v>
      </c>
      <c r="E227" s="35" t="s">
        <v>23</v>
      </c>
      <c r="F227" s="32">
        <v>9520</v>
      </c>
      <c r="G227" s="32">
        <v>9080</v>
      </c>
      <c r="H227" s="32">
        <v>7720</v>
      </c>
      <c r="I227" s="32">
        <v>8040</v>
      </c>
      <c r="J227" s="32">
        <v>9040</v>
      </c>
      <c r="K227" s="32">
        <v>8120</v>
      </c>
      <c r="L227" s="32">
        <v>9240</v>
      </c>
      <c r="M227" s="32">
        <v>10160</v>
      </c>
      <c r="N227" s="32">
        <v>8400</v>
      </c>
      <c r="O227" s="32">
        <v>8800</v>
      </c>
      <c r="P227" s="32">
        <v>7720</v>
      </c>
      <c r="Q227" s="32">
        <v>7800</v>
      </c>
      <c r="R227" s="33">
        <f t="shared" si="104"/>
        <v>103640</v>
      </c>
      <c r="T227" s="47">
        <v>7</v>
      </c>
      <c r="U227" s="47">
        <v>7</v>
      </c>
      <c r="V227" s="47">
        <v>7</v>
      </c>
      <c r="W227" s="47">
        <v>7</v>
      </c>
      <c r="X227" s="47">
        <v>7</v>
      </c>
      <c r="Y227" s="47">
        <v>7</v>
      </c>
      <c r="Z227" s="47">
        <v>5</v>
      </c>
      <c r="AA227" s="47">
        <v>7</v>
      </c>
      <c r="AB227" s="47">
        <v>4</v>
      </c>
      <c r="AC227" s="47">
        <v>4</v>
      </c>
      <c r="AD227" s="47">
        <v>5</v>
      </c>
      <c r="AE227" s="47">
        <v>4</v>
      </c>
      <c r="AF227" s="47">
        <f t="shared" si="89"/>
        <v>71</v>
      </c>
      <c r="AG227" s="33">
        <f t="shared" si="105"/>
        <v>7</v>
      </c>
      <c r="AH227" s="47">
        <v>0</v>
      </c>
      <c r="AI227" s="47">
        <v>0</v>
      </c>
      <c r="AJ227" s="47">
        <v>0</v>
      </c>
      <c r="AK227" s="47">
        <v>0</v>
      </c>
      <c r="AL227" s="47">
        <v>0</v>
      </c>
      <c r="AM227" s="47">
        <v>0</v>
      </c>
      <c r="AN227" s="47">
        <v>0</v>
      </c>
      <c r="AO227" s="47">
        <v>0</v>
      </c>
      <c r="AP227" s="47">
        <v>0</v>
      </c>
      <c r="AQ227" s="47">
        <v>0</v>
      </c>
      <c r="AR227" s="47">
        <v>0</v>
      </c>
      <c r="AS227" s="47">
        <v>0</v>
      </c>
      <c r="AT227" s="47">
        <f t="shared" si="90"/>
        <v>0</v>
      </c>
      <c r="AV227" s="32">
        <f t="shared" si="114"/>
        <v>3000</v>
      </c>
      <c r="AW227" s="32">
        <f t="shared" si="114"/>
        <v>3000</v>
      </c>
      <c r="AX227" s="32">
        <f t="shared" si="114"/>
        <v>3000</v>
      </c>
      <c r="AY227" s="32">
        <f t="shared" si="114"/>
        <v>3000</v>
      </c>
      <c r="AZ227" s="32">
        <f t="shared" si="114"/>
        <v>3000</v>
      </c>
      <c r="BA227" s="32">
        <f t="shared" si="114"/>
        <v>3000</v>
      </c>
      <c r="BB227" s="32">
        <f t="shared" si="114"/>
        <v>3000</v>
      </c>
      <c r="BC227" s="32">
        <f t="shared" si="114"/>
        <v>3000</v>
      </c>
      <c r="BD227" s="32">
        <f t="shared" si="114"/>
        <v>3000</v>
      </c>
      <c r="BE227" s="32">
        <f t="shared" si="112"/>
        <v>3000</v>
      </c>
      <c r="BF227" s="32">
        <f t="shared" si="112"/>
        <v>3000</v>
      </c>
      <c r="BG227" s="32">
        <f t="shared" si="112"/>
        <v>3000</v>
      </c>
      <c r="BI227" s="48">
        <f t="shared" si="106"/>
        <v>18000</v>
      </c>
      <c r="BJ227" s="49">
        <f t="shared" si="107"/>
        <v>35760</v>
      </c>
      <c r="BK227" s="49">
        <f t="shared" si="108"/>
        <v>18000</v>
      </c>
      <c r="BL227" s="49">
        <f t="shared" si="109"/>
        <v>31880</v>
      </c>
      <c r="BM227" s="54"/>
      <c r="BN227" s="51">
        <f t="shared" si="91"/>
        <v>2942.2536</v>
      </c>
      <c r="BO227" s="51">
        <f t="shared" si="92"/>
        <v>2068.4967999999999</v>
      </c>
      <c r="BP227" s="52">
        <f t="shared" si="93"/>
        <v>726.24</v>
      </c>
      <c r="BQ227" s="52">
        <f t="shared" si="94"/>
        <v>656.01</v>
      </c>
      <c r="BR227" s="52">
        <f t="shared" si="95"/>
        <v>0</v>
      </c>
      <c r="BS227" s="52">
        <f t="shared" si="96"/>
        <v>0</v>
      </c>
      <c r="BT227" s="51">
        <f t="shared" si="97"/>
        <v>259.68</v>
      </c>
      <c r="BU227" s="51">
        <f t="shared" si="98"/>
        <v>-302.79674840600001</v>
      </c>
      <c r="BV227" s="52">
        <f t="shared" si="99"/>
        <v>105.79</v>
      </c>
      <c r="BW227" s="52">
        <f t="shared" si="100"/>
        <v>38.340000000000003</v>
      </c>
      <c r="BX227" s="53">
        <f t="shared" si="101"/>
        <v>6494.0136515940003</v>
      </c>
      <c r="BY227" s="53">
        <f t="shared" si="102"/>
        <v>1284.0996</v>
      </c>
      <c r="BZ227" s="55">
        <f t="shared" si="103"/>
        <v>362.01452</v>
      </c>
      <c r="CA227" s="55">
        <f t="shared" si="111"/>
        <v>34.548152626480082</v>
      </c>
      <c r="CB227" s="55">
        <f t="shared" si="113"/>
        <v>8174.6759242204807</v>
      </c>
    </row>
    <row r="228" spans="1:80" x14ac:dyDescent="0.2">
      <c r="A228" s="28">
        <f t="shared" si="110"/>
        <v>219</v>
      </c>
      <c r="B228" s="63" t="s">
        <v>1682</v>
      </c>
      <c r="C228" s="35" t="s">
        <v>441</v>
      </c>
      <c r="D228" s="35" t="s">
        <v>442</v>
      </c>
      <c r="E228" s="35" t="s">
        <v>23</v>
      </c>
      <c r="F228" s="32">
        <v>2614</v>
      </c>
      <c r="G228" s="32">
        <v>2282</v>
      </c>
      <c r="H228" s="32">
        <v>2193</v>
      </c>
      <c r="I228" s="32">
        <v>3648</v>
      </c>
      <c r="J228" s="32">
        <v>6191</v>
      </c>
      <c r="K228" s="32">
        <v>8334</v>
      </c>
      <c r="L228" s="32">
        <v>9261</v>
      </c>
      <c r="M228" s="32">
        <v>8786</v>
      </c>
      <c r="N228" s="32">
        <v>6436</v>
      </c>
      <c r="O228" s="32">
        <v>4719</v>
      </c>
      <c r="P228" s="32">
        <v>2654</v>
      </c>
      <c r="Q228" s="32">
        <v>2539</v>
      </c>
      <c r="R228" s="33">
        <f t="shared" si="104"/>
        <v>59657</v>
      </c>
      <c r="T228" s="47">
        <v>0</v>
      </c>
      <c r="U228" s="47">
        <v>0</v>
      </c>
      <c r="V228" s="47">
        <v>0</v>
      </c>
      <c r="W228" s="47">
        <v>0</v>
      </c>
      <c r="X228" s="47">
        <v>1</v>
      </c>
      <c r="Y228" s="47">
        <v>4</v>
      </c>
      <c r="Z228" s="47">
        <v>6</v>
      </c>
      <c r="AA228" s="47">
        <v>5</v>
      </c>
      <c r="AB228" s="47">
        <v>3</v>
      </c>
      <c r="AC228" s="47">
        <v>0</v>
      </c>
      <c r="AD228" s="47">
        <v>0</v>
      </c>
      <c r="AE228" s="47">
        <v>0</v>
      </c>
      <c r="AF228" s="47">
        <f t="shared" si="89"/>
        <v>19</v>
      </c>
      <c r="AG228" s="33">
        <f t="shared" si="105"/>
        <v>6</v>
      </c>
      <c r="AH228" s="47">
        <v>0</v>
      </c>
      <c r="AI228" s="47">
        <v>0</v>
      </c>
      <c r="AJ228" s="47">
        <v>0</v>
      </c>
      <c r="AK228" s="47">
        <v>0</v>
      </c>
      <c r="AL228" s="47">
        <v>0</v>
      </c>
      <c r="AM228" s="47">
        <v>0</v>
      </c>
      <c r="AN228" s="47">
        <v>0</v>
      </c>
      <c r="AO228" s="47">
        <v>0</v>
      </c>
      <c r="AP228" s="47">
        <v>0</v>
      </c>
      <c r="AQ228" s="47">
        <v>0</v>
      </c>
      <c r="AR228" s="47">
        <v>0</v>
      </c>
      <c r="AS228" s="47">
        <v>0</v>
      </c>
      <c r="AT228" s="47">
        <f t="shared" si="90"/>
        <v>0</v>
      </c>
      <c r="AV228" s="32">
        <f t="shared" si="114"/>
        <v>2614</v>
      </c>
      <c r="AW228" s="32">
        <f t="shared" si="114"/>
        <v>2282</v>
      </c>
      <c r="AX228" s="32">
        <f t="shared" si="114"/>
        <v>2193</v>
      </c>
      <c r="AY228" s="32">
        <f t="shared" si="114"/>
        <v>3000</v>
      </c>
      <c r="AZ228" s="32">
        <f t="shared" si="114"/>
        <v>3000</v>
      </c>
      <c r="BA228" s="32">
        <f t="shared" si="114"/>
        <v>3000</v>
      </c>
      <c r="BB228" s="32">
        <f t="shared" si="114"/>
        <v>3000</v>
      </c>
      <c r="BC228" s="32">
        <f t="shared" si="114"/>
        <v>3000</v>
      </c>
      <c r="BD228" s="32">
        <f t="shared" si="114"/>
        <v>3000</v>
      </c>
      <c r="BE228" s="32">
        <f t="shared" si="112"/>
        <v>3000</v>
      </c>
      <c r="BF228" s="32">
        <f t="shared" si="112"/>
        <v>2654</v>
      </c>
      <c r="BG228" s="32">
        <f t="shared" si="112"/>
        <v>2539</v>
      </c>
      <c r="BI228" s="48">
        <f t="shared" si="106"/>
        <v>18000</v>
      </c>
      <c r="BJ228" s="49">
        <f t="shared" si="107"/>
        <v>25727</v>
      </c>
      <c r="BK228" s="49">
        <f t="shared" si="108"/>
        <v>15282</v>
      </c>
      <c r="BL228" s="49">
        <f t="shared" si="109"/>
        <v>648</v>
      </c>
      <c r="BM228" s="54"/>
      <c r="BN228" s="51">
        <f t="shared" si="91"/>
        <v>2617.58572</v>
      </c>
      <c r="BO228" s="51">
        <f t="shared" si="92"/>
        <v>1297.53522</v>
      </c>
      <c r="BP228" s="52">
        <f t="shared" si="93"/>
        <v>405.84</v>
      </c>
      <c r="BQ228" s="52">
        <f t="shared" si="94"/>
        <v>0</v>
      </c>
      <c r="BR228" s="52">
        <f t="shared" si="95"/>
        <v>0</v>
      </c>
      <c r="BS228" s="52">
        <f t="shared" si="96"/>
        <v>0</v>
      </c>
      <c r="BT228" s="51">
        <f t="shared" si="97"/>
        <v>259.68</v>
      </c>
      <c r="BU228" s="51">
        <f t="shared" si="98"/>
        <v>-208.4878723841</v>
      </c>
      <c r="BV228" s="52">
        <f t="shared" si="99"/>
        <v>28.31</v>
      </c>
      <c r="BW228" s="52">
        <f t="shared" si="100"/>
        <v>10.260000000000002</v>
      </c>
      <c r="BX228" s="53">
        <f t="shared" si="101"/>
        <v>4410.7230676159006</v>
      </c>
      <c r="BY228" s="53">
        <f t="shared" si="102"/>
        <v>739.15022999999997</v>
      </c>
      <c r="BZ228" s="55">
        <f t="shared" si="103"/>
        <v>208.381901</v>
      </c>
      <c r="CA228" s="55">
        <f t="shared" si="111"/>
        <v>23.465046719716593</v>
      </c>
      <c r="CB228" s="55">
        <f t="shared" si="113"/>
        <v>5381.7202453356167</v>
      </c>
    </row>
    <row r="229" spans="1:80" x14ac:dyDescent="0.2">
      <c r="A229" s="28">
        <f t="shared" si="110"/>
        <v>220</v>
      </c>
      <c r="B229" s="63" t="s">
        <v>1682</v>
      </c>
      <c r="C229" s="35" t="s">
        <v>443</v>
      </c>
      <c r="D229" s="35" t="s">
        <v>444</v>
      </c>
      <c r="E229" s="35" t="s">
        <v>8</v>
      </c>
      <c r="F229" s="32">
        <v>16750</v>
      </c>
      <c r="G229" s="32">
        <v>16750</v>
      </c>
      <c r="H229" s="32">
        <v>11000</v>
      </c>
      <c r="I229" s="32">
        <v>7750</v>
      </c>
      <c r="J229" s="32">
        <v>9250</v>
      </c>
      <c r="K229" s="32">
        <v>14500</v>
      </c>
      <c r="L229" s="32">
        <v>18500</v>
      </c>
      <c r="M229" s="32">
        <v>16000</v>
      </c>
      <c r="N229" s="32">
        <v>15000</v>
      </c>
      <c r="O229" s="32">
        <v>12000</v>
      </c>
      <c r="P229" s="32">
        <v>8750</v>
      </c>
      <c r="Q229" s="32">
        <v>12250</v>
      </c>
      <c r="R229" s="33">
        <f t="shared" si="104"/>
        <v>158500</v>
      </c>
      <c r="T229" s="47">
        <v>35</v>
      </c>
      <c r="U229" s="47">
        <v>45</v>
      </c>
      <c r="V229" s="47">
        <v>43</v>
      </c>
      <c r="W229" s="47">
        <v>18</v>
      </c>
      <c r="X229" s="47">
        <v>35</v>
      </c>
      <c r="Y229" s="47">
        <v>48</v>
      </c>
      <c r="Z229" s="47">
        <v>55</v>
      </c>
      <c r="AA229" s="47">
        <v>62</v>
      </c>
      <c r="AB229" s="47">
        <v>66</v>
      </c>
      <c r="AC229" s="47">
        <v>38</v>
      </c>
      <c r="AD229" s="47">
        <v>30</v>
      </c>
      <c r="AE229" s="47">
        <v>31</v>
      </c>
      <c r="AF229" s="47">
        <f t="shared" si="89"/>
        <v>506</v>
      </c>
      <c r="AG229" s="33">
        <f t="shared" si="105"/>
        <v>66</v>
      </c>
      <c r="AH229" s="47">
        <v>0</v>
      </c>
      <c r="AI229" s="47">
        <v>0</v>
      </c>
      <c r="AJ229" s="47">
        <v>0</v>
      </c>
      <c r="AK229" s="47">
        <v>0</v>
      </c>
      <c r="AL229" s="47">
        <v>0</v>
      </c>
      <c r="AM229" s="47">
        <v>0</v>
      </c>
      <c r="AN229" s="47">
        <v>0</v>
      </c>
      <c r="AO229" s="47">
        <v>0</v>
      </c>
      <c r="AP229" s="47">
        <v>0</v>
      </c>
      <c r="AQ229" s="47">
        <v>0</v>
      </c>
      <c r="AR229" s="47">
        <v>0</v>
      </c>
      <c r="AS229" s="47">
        <v>0</v>
      </c>
      <c r="AT229" s="47">
        <f t="shared" si="90"/>
        <v>0</v>
      </c>
      <c r="AV229" s="32">
        <f t="shared" si="114"/>
        <v>3000</v>
      </c>
      <c r="AW229" s="32">
        <f t="shared" si="114"/>
        <v>3000</v>
      </c>
      <c r="AX229" s="32">
        <f t="shared" si="114"/>
        <v>3000</v>
      </c>
      <c r="AY229" s="32">
        <f t="shared" si="114"/>
        <v>3000</v>
      </c>
      <c r="AZ229" s="32">
        <f t="shared" si="114"/>
        <v>3000</v>
      </c>
      <c r="BA229" s="32">
        <f t="shared" si="114"/>
        <v>3000</v>
      </c>
      <c r="BB229" s="32">
        <f t="shared" si="114"/>
        <v>3000</v>
      </c>
      <c r="BC229" s="32">
        <f t="shared" si="114"/>
        <v>3000</v>
      </c>
      <c r="BD229" s="32">
        <f t="shared" si="114"/>
        <v>3000</v>
      </c>
      <c r="BE229" s="32">
        <f t="shared" si="112"/>
        <v>3000</v>
      </c>
      <c r="BF229" s="32">
        <f t="shared" si="112"/>
        <v>3000</v>
      </c>
      <c r="BG229" s="32">
        <f t="shared" si="112"/>
        <v>3000</v>
      </c>
      <c r="BI229" s="48">
        <f t="shared" si="106"/>
        <v>18000</v>
      </c>
      <c r="BJ229" s="49">
        <f t="shared" si="107"/>
        <v>67250</v>
      </c>
      <c r="BK229" s="49">
        <f t="shared" si="108"/>
        <v>18000</v>
      </c>
      <c r="BL229" s="49">
        <f t="shared" si="109"/>
        <v>55250</v>
      </c>
      <c r="BM229" s="54"/>
      <c r="BN229" s="51">
        <f t="shared" si="91"/>
        <v>3961.27</v>
      </c>
      <c r="BO229" s="51">
        <f t="shared" si="92"/>
        <v>2474.1999999999998</v>
      </c>
      <c r="BP229" s="52">
        <f t="shared" si="93"/>
        <v>6493.44</v>
      </c>
      <c r="BQ229" s="52">
        <f t="shared" si="94"/>
        <v>3581.46</v>
      </c>
      <c r="BR229" s="52">
        <f t="shared" si="95"/>
        <v>0</v>
      </c>
      <c r="BS229" s="52">
        <f t="shared" si="96"/>
        <v>0</v>
      </c>
      <c r="BT229" s="51">
        <f t="shared" si="97"/>
        <v>259.68</v>
      </c>
      <c r="BU229" s="51">
        <f t="shared" si="98"/>
        <v>-763.28882575</v>
      </c>
      <c r="BV229" s="52">
        <f t="shared" si="99"/>
        <v>753.93999999999994</v>
      </c>
      <c r="BW229" s="52">
        <f t="shared" si="100"/>
        <v>273.24</v>
      </c>
      <c r="BX229" s="53">
        <f t="shared" si="101"/>
        <v>17033.941174250001</v>
      </c>
      <c r="BY229" s="53">
        <f t="shared" si="102"/>
        <v>1963.8150000000001</v>
      </c>
      <c r="BZ229" s="55">
        <f t="shared" si="103"/>
        <v>553.64049999999997</v>
      </c>
      <c r="CA229" s="55">
        <f t="shared" si="111"/>
        <v>90.620567047010013</v>
      </c>
      <c r="CB229" s="55">
        <f t="shared" si="113"/>
        <v>19642.017241297013</v>
      </c>
    </row>
    <row r="230" spans="1:80" x14ac:dyDescent="0.2">
      <c r="A230" s="28">
        <f t="shared" si="110"/>
        <v>221</v>
      </c>
      <c r="B230" s="63" t="s">
        <v>1682</v>
      </c>
      <c r="C230" s="35" t="s">
        <v>445</v>
      </c>
      <c r="D230" s="35" t="s">
        <v>446</v>
      </c>
      <c r="E230" s="35" t="s">
        <v>20</v>
      </c>
      <c r="F230" s="32">
        <v>2345</v>
      </c>
      <c r="G230" s="32">
        <v>2367</v>
      </c>
      <c r="H230" s="32">
        <v>1793</v>
      </c>
      <c r="I230" s="32">
        <v>426</v>
      </c>
      <c r="J230" s="32">
        <v>511</v>
      </c>
      <c r="K230" s="32">
        <v>1523</v>
      </c>
      <c r="L230" s="32">
        <v>1639</v>
      </c>
      <c r="M230" s="32">
        <v>1999</v>
      </c>
      <c r="N230" s="32">
        <v>2458</v>
      </c>
      <c r="O230" s="32">
        <v>1159</v>
      </c>
      <c r="P230" s="32">
        <v>1205</v>
      </c>
      <c r="Q230" s="32">
        <v>1482</v>
      </c>
      <c r="R230" s="33">
        <f t="shared" si="104"/>
        <v>18907</v>
      </c>
      <c r="T230" s="47">
        <v>9</v>
      </c>
      <c r="U230" s="47">
        <v>8</v>
      </c>
      <c r="V230" s="47">
        <v>4</v>
      </c>
      <c r="W230" s="47">
        <v>3</v>
      </c>
      <c r="X230" s="47">
        <v>0</v>
      </c>
      <c r="Y230" s="47">
        <v>0</v>
      </c>
      <c r="Z230" s="47">
        <v>0</v>
      </c>
      <c r="AA230" s="47">
        <v>0</v>
      </c>
      <c r="AB230" s="47">
        <v>0</v>
      </c>
      <c r="AC230" s="47">
        <v>0</v>
      </c>
      <c r="AD230" s="47">
        <v>4</v>
      </c>
      <c r="AE230" s="47">
        <v>4</v>
      </c>
      <c r="AF230" s="47">
        <f t="shared" si="89"/>
        <v>32</v>
      </c>
      <c r="AG230" s="33">
        <f t="shared" si="105"/>
        <v>9</v>
      </c>
      <c r="AH230" s="47">
        <v>0</v>
      </c>
      <c r="AI230" s="47">
        <v>0</v>
      </c>
      <c r="AJ230" s="47">
        <v>0</v>
      </c>
      <c r="AK230" s="47">
        <v>0</v>
      </c>
      <c r="AL230" s="47">
        <v>0</v>
      </c>
      <c r="AM230" s="47">
        <v>0</v>
      </c>
      <c r="AN230" s="47">
        <v>0</v>
      </c>
      <c r="AO230" s="47">
        <v>0</v>
      </c>
      <c r="AP230" s="47">
        <v>0</v>
      </c>
      <c r="AQ230" s="47">
        <v>0</v>
      </c>
      <c r="AR230" s="47">
        <v>0</v>
      </c>
      <c r="AS230" s="47">
        <v>0</v>
      </c>
      <c r="AT230" s="47">
        <f t="shared" si="90"/>
        <v>0</v>
      </c>
      <c r="AV230" s="32">
        <f t="shared" si="114"/>
        <v>2345</v>
      </c>
      <c r="AW230" s="32">
        <f t="shared" si="114"/>
        <v>2367</v>
      </c>
      <c r="AX230" s="32">
        <f t="shared" si="114"/>
        <v>1793</v>
      </c>
      <c r="AY230" s="32">
        <f t="shared" si="114"/>
        <v>426</v>
      </c>
      <c r="AZ230" s="32">
        <f t="shared" si="114"/>
        <v>511</v>
      </c>
      <c r="BA230" s="32">
        <f t="shared" si="114"/>
        <v>1523</v>
      </c>
      <c r="BB230" s="32">
        <f t="shared" si="114"/>
        <v>1639</v>
      </c>
      <c r="BC230" s="32">
        <f t="shared" si="114"/>
        <v>1999</v>
      </c>
      <c r="BD230" s="32">
        <f t="shared" si="114"/>
        <v>2458</v>
      </c>
      <c r="BE230" s="32">
        <f t="shared" si="112"/>
        <v>1159</v>
      </c>
      <c r="BF230" s="32">
        <f t="shared" si="112"/>
        <v>1205</v>
      </c>
      <c r="BG230" s="32">
        <f t="shared" si="112"/>
        <v>1482</v>
      </c>
      <c r="BI230" s="48">
        <f t="shared" si="106"/>
        <v>9289</v>
      </c>
      <c r="BJ230" s="49">
        <f t="shared" si="107"/>
        <v>0</v>
      </c>
      <c r="BK230" s="49">
        <f t="shared" si="108"/>
        <v>9618</v>
      </c>
      <c r="BL230" s="49">
        <f t="shared" si="109"/>
        <v>0</v>
      </c>
      <c r="BM230" s="54"/>
      <c r="BN230" s="51">
        <f t="shared" si="91"/>
        <v>921.19012999999995</v>
      </c>
      <c r="BO230" s="51">
        <f t="shared" si="92"/>
        <v>809.54705999999999</v>
      </c>
      <c r="BP230" s="52">
        <f t="shared" si="93"/>
        <v>0</v>
      </c>
      <c r="BQ230" s="52">
        <f t="shared" si="94"/>
        <v>567.36</v>
      </c>
      <c r="BR230" s="52">
        <f t="shared" si="95"/>
        <v>0</v>
      </c>
      <c r="BS230" s="52">
        <f t="shared" si="96"/>
        <v>0</v>
      </c>
      <c r="BT230" s="51">
        <f t="shared" si="97"/>
        <v>259.68</v>
      </c>
      <c r="BU230" s="51">
        <f t="shared" si="98"/>
        <v>-116.41722880284999</v>
      </c>
      <c r="BV230" s="52">
        <f t="shared" si="99"/>
        <v>47.68</v>
      </c>
      <c r="BW230" s="52">
        <f t="shared" si="100"/>
        <v>17.28</v>
      </c>
      <c r="BX230" s="53">
        <f t="shared" si="101"/>
        <v>2506.31996119715</v>
      </c>
      <c r="BY230" s="53">
        <f t="shared" si="102"/>
        <v>234.25773000000001</v>
      </c>
      <c r="BZ230" s="55">
        <f t="shared" si="103"/>
        <v>66.042151000000004</v>
      </c>
      <c r="CA230" s="55">
        <f t="shared" si="111"/>
        <v>13.333622193568837</v>
      </c>
      <c r="CB230" s="55">
        <f t="shared" si="113"/>
        <v>2819.9534643907186</v>
      </c>
    </row>
    <row r="231" spans="1:80" x14ac:dyDescent="0.2">
      <c r="A231" s="28">
        <f t="shared" si="110"/>
        <v>222</v>
      </c>
      <c r="B231" s="63" t="s">
        <v>1682</v>
      </c>
      <c r="C231" s="35" t="s">
        <v>447</v>
      </c>
      <c r="D231" s="35" t="s">
        <v>448</v>
      </c>
      <c r="E231" s="35" t="s">
        <v>23</v>
      </c>
      <c r="F231" s="32">
        <v>4245</v>
      </c>
      <c r="G231" s="32">
        <v>4273</v>
      </c>
      <c r="H231" s="32">
        <v>4459</v>
      </c>
      <c r="I231" s="32">
        <v>4812</v>
      </c>
      <c r="J231" s="32">
        <v>6748</v>
      </c>
      <c r="K231" s="32">
        <v>9219</v>
      </c>
      <c r="L231" s="32">
        <v>10118</v>
      </c>
      <c r="M231" s="32">
        <v>13183</v>
      </c>
      <c r="N231" s="32">
        <v>11512</v>
      </c>
      <c r="O231" s="32">
        <v>7745</v>
      </c>
      <c r="P231" s="32">
        <v>6442</v>
      </c>
      <c r="Q231" s="32">
        <v>4634</v>
      </c>
      <c r="R231" s="33">
        <f t="shared" si="104"/>
        <v>87390</v>
      </c>
      <c r="T231" s="47">
        <v>0</v>
      </c>
      <c r="U231" s="47">
        <v>0</v>
      </c>
      <c r="V231" s="47">
        <v>0</v>
      </c>
      <c r="W231" s="47">
        <v>0</v>
      </c>
      <c r="X231" s="47">
        <v>4</v>
      </c>
      <c r="Y231" s="47">
        <v>7</v>
      </c>
      <c r="Z231" s="47">
        <v>8</v>
      </c>
      <c r="AA231" s="47">
        <v>10</v>
      </c>
      <c r="AB231" s="47">
        <v>10</v>
      </c>
      <c r="AC231" s="47">
        <v>7</v>
      </c>
      <c r="AD231" s="47">
        <v>2</v>
      </c>
      <c r="AE231" s="47">
        <v>0</v>
      </c>
      <c r="AF231" s="47">
        <f t="shared" si="89"/>
        <v>48</v>
      </c>
      <c r="AG231" s="33">
        <f t="shared" si="105"/>
        <v>10</v>
      </c>
      <c r="AH231" s="47">
        <v>0</v>
      </c>
      <c r="AI231" s="47">
        <v>0</v>
      </c>
      <c r="AJ231" s="47">
        <v>0</v>
      </c>
      <c r="AK231" s="47">
        <v>0</v>
      </c>
      <c r="AL231" s="47">
        <v>0</v>
      </c>
      <c r="AM231" s="47">
        <v>0</v>
      </c>
      <c r="AN231" s="47">
        <v>0</v>
      </c>
      <c r="AO231" s="47">
        <v>0</v>
      </c>
      <c r="AP231" s="47">
        <v>0</v>
      </c>
      <c r="AQ231" s="47">
        <v>0</v>
      </c>
      <c r="AR231" s="47">
        <v>0</v>
      </c>
      <c r="AS231" s="47">
        <v>0</v>
      </c>
      <c r="AT231" s="47">
        <f t="shared" si="90"/>
        <v>0</v>
      </c>
      <c r="AV231" s="32">
        <f t="shared" si="114"/>
        <v>3000</v>
      </c>
      <c r="AW231" s="32">
        <f t="shared" si="114"/>
        <v>3000</v>
      </c>
      <c r="AX231" s="32">
        <f t="shared" si="114"/>
        <v>3000</v>
      </c>
      <c r="AY231" s="32">
        <f t="shared" si="114"/>
        <v>3000</v>
      </c>
      <c r="AZ231" s="32">
        <f t="shared" si="114"/>
        <v>3000</v>
      </c>
      <c r="BA231" s="32">
        <f t="shared" si="114"/>
        <v>3000</v>
      </c>
      <c r="BB231" s="32">
        <f t="shared" si="114"/>
        <v>3000</v>
      </c>
      <c r="BC231" s="32">
        <f t="shared" si="114"/>
        <v>3000</v>
      </c>
      <c r="BD231" s="32">
        <f t="shared" si="114"/>
        <v>3000</v>
      </c>
      <c r="BE231" s="32">
        <f t="shared" si="112"/>
        <v>3000</v>
      </c>
      <c r="BF231" s="32">
        <f t="shared" si="112"/>
        <v>3000</v>
      </c>
      <c r="BG231" s="32">
        <f t="shared" si="112"/>
        <v>3000</v>
      </c>
      <c r="BI231" s="48">
        <f t="shared" si="106"/>
        <v>18000</v>
      </c>
      <c r="BJ231" s="49">
        <f t="shared" si="107"/>
        <v>40525</v>
      </c>
      <c r="BK231" s="49">
        <f t="shared" si="108"/>
        <v>18000</v>
      </c>
      <c r="BL231" s="49">
        <f t="shared" si="109"/>
        <v>10865</v>
      </c>
      <c r="BM231" s="54"/>
      <c r="BN231" s="51">
        <f t="shared" si="91"/>
        <v>3096.4489999999996</v>
      </c>
      <c r="BO231" s="51">
        <f t="shared" si="92"/>
        <v>1703.6763999999998</v>
      </c>
      <c r="BP231" s="52">
        <f t="shared" si="93"/>
        <v>982.56</v>
      </c>
      <c r="BQ231" s="52">
        <f t="shared" si="94"/>
        <v>35.46</v>
      </c>
      <c r="BR231" s="52">
        <f t="shared" si="95"/>
        <v>0</v>
      </c>
      <c r="BS231" s="52">
        <f t="shared" si="96"/>
        <v>0</v>
      </c>
      <c r="BT231" s="51">
        <f t="shared" si="97"/>
        <v>259.68</v>
      </c>
      <c r="BU231" s="51">
        <f t="shared" si="98"/>
        <v>-276.63222308099995</v>
      </c>
      <c r="BV231" s="52">
        <f t="shared" si="99"/>
        <v>71.52</v>
      </c>
      <c r="BW231" s="52">
        <f t="shared" si="100"/>
        <v>25.92</v>
      </c>
      <c r="BX231" s="53">
        <f t="shared" si="101"/>
        <v>5898.6331769189992</v>
      </c>
      <c r="BY231" s="53">
        <f t="shared" si="102"/>
        <v>1082.7620999999999</v>
      </c>
      <c r="BZ231" s="55">
        <f t="shared" si="103"/>
        <v>305.25326999999999</v>
      </c>
      <c r="CA231" s="55">
        <f t="shared" si="111"/>
        <v>31.380728501209077</v>
      </c>
      <c r="CB231" s="55">
        <f t="shared" si="113"/>
        <v>7318.0292754202083</v>
      </c>
    </row>
    <row r="232" spans="1:80" x14ac:dyDescent="0.2">
      <c r="A232" s="28">
        <f t="shared" si="110"/>
        <v>223</v>
      </c>
      <c r="B232" s="63" t="s">
        <v>1682</v>
      </c>
      <c r="C232" s="35" t="s">
        <v>449</v>
      </c>
      <c r="D232" s="35" t="s">
        <v>450</v>
      </c>
      <c r="E232" s="35" t="s">
        <v>1</v>
      </c>
      <c r="F232" s="32">
        <v>6689</v>
      </c>
      <c r="G232" s="32">
        <v>6225</v>
      </c>
      <c r="H232" s="32">
        <v>5772</v>
      </c>
      <c r="I232" s="32">
        <v>3957</v>
      </c>
      <c r="J232" s="32">
        <v>4086</v>
      </c>
      <c r="K232" s="32">
        <v>4385</v>
      </c>
      <c r="L232" s="32">
        <v>4940</v>
      </c>
      <c r="M232" s="32">
        <v>3901</v>
      </c>
      <c r="N232" s="32">
        <v>2565</v>
      </c>
      <c r="O232" s="32">
        <v>2008</v>
      </c>
      <c r="P232" s="32">
        <v>1601</v>
      </c>
      <c r="Q232" s="32">
        <v>1172</v>
      </c>
      <c r="R232" s="33">
        <f t="shared" si="104"/>
        <v>47301</v>
      </c>
      <c r="T232" s="47">
        <v>11</v>
      </c>
      <c r="U232" s="47">
        <v>9</v>
      </c>
      <c r="V232" s="47">
        <v>8</v>
      </c>
      <c r="W232" s="47">
        <v>6</v>
      </c>
      <c r="X232" s="47">
        <v>1</v>
      </c>
      <c r="Y232" s="47">
        <v>1</v>
      </c>
      <c r="Z232" s="47">
        <v>1</v>
      </c>
      <c r="AA232" s="47">
        <v>0</v>
      </c>
      <c r="AB232" s="47">
        <v>0</v>
      </c>
      <c r="AC232" s="47">
        <v>0</v>
      </c>
      <c r="AD232" s="47">
        <v>0</v>
      </c>
      <c r="AE232" s="47">
        <v>0</v>
      </c>
      <c r="AF232" s="47">
        <f t="shared" si="89"/>
        <v>37</v>
      </c>
      <c r="AG232" s="33">
        <f t="shared" si="105"/>
        <v>11</v>
      </c>
      <c r="AH232" s="47">
        <v>0</v>
      </c>
      <c r="AI232" s="47">
        <v>0</v>
      </c>
      <c r="AJ232" s="47">
        <v>0</v>
      </c>
      <c r="AK232" s="47">
        <v>0</v>
      </c>
      <c r="AL232" s="47">
        <v>0</v>
      </c>
      <c r="AM232" s="47">
        <v>0</v>
      </c>
      <c r="AN232" s="47">
        <v>0</v>
      </c>
      <c r="AO232" s="47">
        <v>0</v>
      </c>
      <c r="AP232" s="47">
        <v>0</v>
      </c>
      <c r="AQ232" s="47">
        <v>0</v>
      </c>
      <c r="AR232" s="47">
        <v>0</v>
      </c>
      <c r="AS232" s="47">
        <v>0</v>
      </c>
      <c r="AT232" s="47">
        <f t="shared" si="90"/>
        <v>0</v>
      </c>
      <c r="AV232" s="32">
        <f t="shared" si="114"/>
        <v>3000</v>
      </c>
      <c r="AW232" s="32">
        <f t="shared" si="114"/>
        <v>3000</v>
      </c>
      <c r="AX232" s="32">
        <f t="shared" si="114"/>
        <v>3000</v>
      </c>
      <c r="AY232" s="32">
        <f t="shared" si="114"/>
        <v>3000</v>
      </c>
      <c r="AZ232" s="32">
        <f t="shared" si="114"/>
        <v>3000</v>
      </c>
      <c r="BA232" s="32">
        <f t="shared" si="114"/>
        <v>3000</v>
      </c>
      <c r="BB232" s="32">
        <f t="shared" si="114"/>
        <v>3000</v>
      </c>
      <c r="BC232" s="32">
        <f t="shared" si="114"/>
        <v>3000</v>
      </c>
      <c r="BD232" s="32">
        <f t="shared" si="114"/>
        <v>2565</v>
      </c>
      <c r="BE232" s="32">
        <f t="shared" si="112"/>
        <v>2008</v>
      </c>
      <c r="BF232" s="32">
        <f t="shared" si="112"/>
        <v>1601</v>
      </c>
      <c r="BG232" s="32">
        <f t="shared" si="112"/>
        <v>1172</v>
      </c>
      <c r="BI232" s="48">
        <f t="shared" si="106"/>
        <v>16573</v>
      </c>
      <c r="BJ232" s="49">
        <f t="shared" si="107"/>
        <v>5312</v>
      </c>
      <c r="BK232" s="49">
        <f t="shared" si="108"/>
        <v>14773</v>
      </c>
      <c r="BL232" s="49">
        <f t="shared" si="109"/>
        <v>10643</v>
      </c>
      <c r="BM232" s="54"/>
      <c r="BN232" s="51">
        <f t="shared" si="91"/>
        <v>1815.44073</v>
      </c>
      <c r="BO232" s="51">
        <f t="shared" si="92"/>
        <v>1428.20589</v>
      </c>
      <c r="BP232" s="52">
        <f t="shared" si="93"/>
        <v>64.08</v>
      </c>
      <c r="BQ232" s="52">
        <f t="shared" si="94"/>
        <v>602.82000000000005</v>
      </c>
      <c r="BR232" s="52">
        <f t="shared" si="95"/>
        <v>0</v>
      </c>
      <c r="BS232" s="52">
        <f t="shared" si="96"/>
        <v>0</v>
      </c>
      <c r="BT232" s="51">
        <f t="shared" si="97"/>
        <v>259.68</v>
      </c>
      <c r="BU232" s="51">
        <f t="shared" si="98"/>
        <v>-189.80786460930003</v>
      </c>
      <c r="BV232" s="52">
        <f t="shared" si="99"/>
        <v>55.13</v>
      </c>
      <c r="BW232" s="52">
        <f t="shared" si="100"/>
        <v>19.98</v>
      </c>
      <c r="BX232" s="53">
        <f t="shared" si="101"/>
        <v>4055.5287553907006</v>
      </c>
      <c r="BY232" s="53">
        <f t="shared" si="102"/>
        <v>586.05939000000001</v>
      </c>
      <c r="BZ232" s="55">
        <f t="shared" si="103"/>
        <v>165.22239300000001</v>
      </c>
      <c r="CA232" s="55">
        <f t="shared" si="111"/>
        <v>21.575412978678528</v>
      </c>
      <c r="CB232" s="55">
        <f t="shared" si="113"/>
        <v>4828.3859513693787</v>
      </c>
    </row>
    <row r="233" spans="1:80" x14ac:dyDescent="0.2">
      <c r="A233" s="28">
        <f t="shared" si="110"/>
        <v>224</v>
      </c>
      <c r="B233" s="63" t="s">
        <v>1682</v>
      </c>
      <c r="C233" s="35" t="s">
        <v>451</v>
      </c>
      <c r="D233" s="35" t="s">
        <v>452</v>
      </c>
      <c r="E233" s="35" t="s">
        <v>24</v>
      </c>
      <c r="F233" s="32">
        <v>1</v>
      </c>
      <c r="G233" s="32">
        <v>0</v>
      </c>
      <c r="H233" s="32">
        <v>1</v>
      </c>
      <c r="I233" s="32">
        <v>1</v>
      </c>
      <c r="J233" s="32">
        <v>6</v>
      </c>
      <c r="K233" s="32">
        <v>6</v>
      </c>
      <c r="L233" s="32">
        <v>5</v>
      </c>
      <c r="M233" s="32">
        <v>7</v>
      </c>
      <c r="N233" s="32">
        <v>5</v>
      </c>
      <c r="O233" s="32">
        <v>6</v>
      </c>
      <c r="P233" s="32">
        <v>6</v>
      </c>
      <c r="Q233" s="32">
        <v>5</v>
      </c>
      <c r="R233" s="33">
        <f t="shared" si="104"/>
        <v>49</v>
      </c>
      <c r="T233" s="47">
        <v>0</v>
      </c>
      <c r="U233" s="47"/>
      <c r="V233" s="47">
        <v>0</v>
      </c>
      <c r="W233" s="47">
        <v>0</v>
      </c>
      <c r="X233" s="47">
        <v>0</v>
      </c>
      <c r="Y233" s="47">
        <v>0</v>
      </c>
      <c r="Z233" s="47">
        <v>0</v>
      </c>
      <c r="AA233" s="47">
        <v>0</v>
      </c>
      <c r="AB233" s="47">
        <v>0</v>
      </c>
      <c r="AC233" s="47">
        <v>0</v>
      </c>
      <c r="AD233" s="47">
        <v>0</v>
      </c>
      <c r="AE233" s="47">
        <v>0</v>
      </c>
      <c r="AF233" s="47">
        <f t="shared" si="89"/>
        <v>0</v>
      </c>
      <c r="AG233" s="33">
        <f t="shared" si="105"/>
        <v>0</v>
      </c>
      <c r="AH233" s="47">
        <v>0</v>
      </c>
      <c r="AI233" s="47">
        <v>0</v>
      </c>
      <c r="AJ233" s="47">
        <v>0</v>
      </c>
      <c r="AK233" s="47">
        <v>0</v>
      </c>
      <c r="AL233" s="47">
        <v>0</v>
      </c>
      <c r="AM233" s="47">
        <v>0</v>
      </c>
      <c r="AN233" s="47">
        <v>0</v>
      </c>
      <c r="AO233" s="47">
        <v>0</v>
      </c>
      <c r="AP233" s="47">
        <v>0</v>
      </c>
      <c r="AQ233" s="47">
        <v>0</v>
      </c>
      <c r="AR233" s="47">
        <v>0</v>
      </c>
      <c r="AS233" s="47">
        <v>0</v>
      </c>
      <c r="AT233" s="47">
        <f t="shared" si="90"/>
        <v>0</v>
      </c>
      <c r="AV233" s="32">
        <f t="shared" si="114"/>
        <v>1</v>
      </c>
      <c r="AW233" s="32">
        <f t="shared" si="114"/>
        <v>0</v>
      </c>
      <c r="AX233" s="32">
        <f t="shared" si="114"/>
        <v>1</v>
      </c>
      <c r="AY233" s="32">
        <f t="shared" si="114"/>
        <v>1</v>
      </c>
      <c r="AZ233" s="32">
        <f t="shared" si="114"/>
        <v>6</v>
      </c>
      <c r="BA233" s="32">
        <f t="shared" si="114"/>
        <v>6</v>
      </c>
      <c r="BB233" s="32">
        <f t="shared" si="114"/>
        <v>5</v>
      </c>
      <c r="BC233" s="32">
        <f t="shared" si="114"/>
        <v>7</v>
      </c>
      <c r="BD233" s="32">
        <f t="shared" si="114"/>
        <v>5</v>
      </c>
      <c r="BE233" s="32">
        <f t="shared" si="112"/>
        <v>6</v>
      </c>
      <c r="BF233" s="32">
        <f t="shared" si="112"/>
        <v>6</v>
      </c>
      <c r="BG233" s="32">
        <f t="shared" si="112"/>
        <v>5</v>
      </c>
      <c r="BI233" s="48">
        <f t="shared" si="106"/>
        <v>35</v>
      </c>
      <c r="BJ233" s="49">
        <f t="shared" si="107"/>
        <v>0</v>
      </c>
      <c r="BK233" s="49">
        <f t="shared" si="108"/>
        <v>14</v>
      </c>
      <c r="BL233" s="49">
        <f t="shared" si="109"/>
        <v>0</v>
      </c>
      <c r="BM233" s="54"/>
      <c r="BN233" s="51">
        <f t="shared" si="91"/>
        <v>3.4709499999999998</v>
      </c>
      <c r="BO233" s="51">
        <f t="shared" si="92"/>
        <v>1.17838</v>
      </c>
      <c r="BP233" s="52">
        <f t="shared" si="93"/>
        <v>0</v>
      </c>
      <c r="BQ233" s="52">
        <f t="shared" si="94"/>
        <v>0</v>
      </c>
      <c r="BR233" s="52">
        <f t="shared" si="95"/>
        <v>0</v>
      </c>
      <c r="BS233" s="52">
        <f t="shared" si="96"/>
        <v>0</v>
      </c>
      <c r="BT233" s="51">
        <f t="shared" si="97"/>
        <v>259.68</v>
      </c>
      <c r="BU233" s="51">
        <f t="shared" si="98"/>
        <v>-12.030949454950001</v>
      </c>
      <c r="BV233" s="52">
        <f t="shared" si="99"/>
        <v>0</v>
      </c>
      <c r="BW233" s="52">
        <f t="shared" si="100"/>
        <v>0</v>
      </c>
      <c r="BX233" s="53">
        <f t="shared" si="101"/>
        <v>252.29838054505004</v>
      </c>
      <c r="BY233" s="53">
        <f t="shared" si="102"/>
        <v>0.60711000000000004</v>
      </c>
      <c r="BZ233" s="55">
        <f t="shared" si="103"/>
        <v>0.171157</v>
      </c>
      <c r="CA233" s="55">
        <f t="shared" si="111"/>
        <v>1.3422273844996662</v>
      </c>
      <c r="CB233" s="55">
        <f t="shared" si="113"/>
        <v>254.4188749295497</v>
      </c>
    </row>
    <row r="234" spans="1:80" x14ac:dyDescent="0.2">
      <c r="A234" s="28">
        <f t="shared" si="110"/>
        <v>225</v>
      </c>
      <c r="B234" s="63" t="s">
        <v>1682</v>
      </c>
      <c r="C234" s="35" t="s">
        <v>1408</v>
      </c>
      <c r="D234" s="35" t="s">
        <v>1414</v>
      </c>
      <c r="E234" s="35" t="s">
        <v>24</v>
      </c>
      <c r="F234" s="32">
        <v>810</v>
      </c>
      <c r="G234" s="32">
        <v>863</v>
      </c>
      <c r="H234" s="32">
        <v>717</v>
      </c>
      <c r="I234" s="32">
        <v>438</v>
      </c>
      <c r="J234" s="32">
        <v>404</v>
      </c>
      <c r="K234" s="32">
        <v>146</v>
      </c>
      <c r="L234" s="32">
        <v>132</v>
      </c>
      <c r="M234" s="32">
        <v>123</v>
      </c>
      <c r="N234" s="32">
        <v>120</v>
      </c>
      <c r="O234" s="32">
        <v>0</v>
      </c>
      <c r="P234" s="32">
        <v>155</v>
      </c>
      <c r="Q234" s="32">
        <v>59</v>
      </c>
      <c r="R234" s="33">
        <f t="shared" si="104"/>
        <v>3967</v>
      </c>
      <c r="T234" s="47">
        <v>0</v>
      </c>
      <c r="U234" s="47">
        <v>0</v>
      </c>
      <c r="V234" s="47">
        <v>0</v>
      </c>
      <c r="W234" s="47">
        <v>0</v>
      </c>
      <c r="X234" s="47">
        <v>0</v>
      </c>
      <c r="Y234" s="47">
        <v>0</v>
      </c>
      <c r="Z234" s="47">
        <v>0</v>
      </c>
      <c r="AA234" s="47">
        <v>0</v>
      </c>
      <c r="AB234" s="47">
        <v>0</v>
      </c>
      <c r="AC234" s="47"/>
      <c r="AD234" s="47">
        <v>0</v>
      </c>
      <c r="AE234" s="47">
        <v>0</v>
      </c>
      <c r="AF234" s="47">
        <f t="shared" si="89"/>
        <v>0</v>
      </c>
      <c r="AG234" s="33">
        <f t="shared" si="105"/>
        <v>0</v>
      </c>
      <c r="AH234" s="47">
        <v>0</v>
      </c>
      <c r="AI234" s="47">
        <v>0</v>
      </c>
      <c r="AJ234" s="47">
        <v>0</v>
      </c>
      <c r="AK234" s="47">
        <v>0</v>
      </c>
      <c r="AL234" s="47">
        <v>0</v>
      </c>
      <c r="AM234" s="47">
        <v>0</v>
      </c>
      <c r="AN234" s="47">
        <v>0</v>
      </c>
      <c r="AO234" s="47">
        <v>0</v>
      </c>
      <c r="AP234" s="47">
        <v>0</v>
      </c>
      <c r="AQ234" s="47">
        <v>0</v>
      </c>
      <c r="AR234" s="47">
        <v>0</v>
      </c>
      <c r="AS234" s="47">
        <v>0</v>
      </c>
      <c r="AT234" s="47">
        <f t="shared" si="90"/>
        <v>0</v>
      </c>
      <c r="AV234" s="32">
        <f t="shared" si="114"/>
        <v>810</v>
      </c>
      <c r="AW234" s="32">
        <f t="shared" si="114"/>
        <v>863</v>
      </c>
      <c r="AX234" s="32">
        <f t="shared" si="114"/>
        <v>717</v>
      </c>
      <c r="AY234" s="32">
        <f t="shared" si="114"/>
        <v>438</v>
      </c>
      <c r="AZ234" s="32">
        <f t="shared" si="114"/>
        <v>404</v>
      </c>
      <c r="BA234" s="32">
        <f t="shared" si="114"/>
        <v>146</v>
      </c>
      <c r="BB234" s="32">
        <f t="shared" si="114"/>
        <v>132</v>
      </c>
      <c r="BC234" s="32">
        <f t="shared" si="114"/>
        <v>123</v>
      </c>
      <c r="BD234" s="32">
        <f t="shared" si="114"/>
        <v>120</v>
      </c>
      <c r="BE234" s="32">
        <f t="shared" si="112"/>
        <v>0</v>
      </c>
      <c r="BF234" s="32">
        <f t="shared" si="112"/>
        <v>155</v>
      </c>
      <c r="BG234" s="32">
        <f t="shared" si="112"/>
        <v>59</v>
      </c>
      <c r="BI234" s="48">
        <f t="shared" si="106"/>
        <v>925</v>
      </c>
      <c r="BJ234" s="49">
        <f t="shared" si="107"/>
        <v>0</v>
      </c>
      <c r="BK234" s="49">
        <f t="shared" si="108"/>
        <v>3042</v>
      </c>
      <c r="BL234" s="49">
        <f t="shared" si="109"/>
        <v>0</v>
      </c>
      <c r="BM234" s="54"/>
      <c r="BN234" s="51">
        <f t="shared" si="91"/>
        <v>91.732249999999993</v>
      </c>
      <c r="BO234" s="51">
        <f t="shared" si="92"/>
        <v>256.04514</v>
      </c>
      <c r="BP234" s="52">
        <f t="shared" si="93"/>
        <v>0</v>
      </c>
      <c r="BQ234" s="52">
        <f t="shared" si="94"/>
        <v>0</v>
      </c>
      <c r="BR234" s="52">
        <f t="shared" si="95"/>
        <v>0</v>
      </c>
      <c r="BS234" s="52">
        <f t="shared" si="96"/>
        <v>0</v>
      </c>
      <c r="BT234" s="51">
        <f t="shared" si="97"/>
        <v>259.68</v>
      </c>
      <c r="BU234" s="51">
        <f t="shared" si="98"/>
        <v>-27.64842310585</v>
      </c>
      <c r="BV234" s="52">
        <f t="shared" si="99"/>
        <v>0</v>
      </c>
      <c r="BW234" s="52">
        <f t="shared" si="100"/>
        <v>0</v>
      </c>
      <c r="BX234" s="53">
        <f t="shared" si="101"/>
        <v>579.80896689414999</v>
      </c>
      <c r="BY234" s="53">
        <f t="shared" si="102"/>
        <v>49.151130000000002</v>
      </c>
      <c r="BZ234" s="55">
        <f t="shared" si="103"/>
        <v>13.856731</v>
      </c>
      <c r="CA234" s="55">
        <f t="shared" si="111"/>
        <v>3.084583703876878</v>
      </c>
      <c r="CB234" s="55">
        <f t="shared" si="113"/>
        <v>645.90141159802681</v>
      </c>
    </row>
    <row r="235" spans="1:80" x14ac:dyDescent="0.2">
      <c r="A235" s="28">
        <f t="shared" si="110"/>
        <v>226</v>
      </c>
      <c r="B235" s="63" t="s">
        <v>1682</v>
      </c>
      <c r="C235" s="35" t="s">
        <v>453</v>
      </c>
      <c r="D235" s="35" t="s">
        <v>454</v>
      </c>
      <c r="E235" s="35" t="s">
        <v>22</v>
      </c>
      <c r="F235" s="32">
        <v>49800</v>
      </c>
      <c r="G235" s="32">
        <v>55560</v>
      </c>
      <c r="H235" s="32">
        <v>41520</v>
      </c>
      <c r="I235" s="32">
        <v>34800</v>
      </c>
      <c r="J235" s="32">
        <v>51840</v>
      </c>
      <c r="K235" s="32">
        <v>73440</v>
      </c>
      <c r="L235" s="32">
        <v>88320</v>
      </c>
      <c r="M235" s="32">
        <v>81600</v>
      </c>
      <c r="N235" s="32">
        <v>57600</v>
      </c>
      <c r="O235" s="32">
        <v>42720</v>
      </c>
      <c r="P235" s="32">
        <v>31680</v>
      </c>
      <c r="Q235" s="32">
        <v>39240</v>
      </c>
      <c r="R235" s="33">
        <f t="shared" si="104"/>
        <v>648120</v>
      </c>
      <c r="T235" s="47">
        <v>169</v>
      </c>
      <c r="U235" s="47">
        <v>160</v>
      </c>
      <c r="V235" s="47">
        <v>155</v>
      </c>
      <c r="W235" s="47">
        <v>121</v>
      </c>
      <c r="X235" s="47">
        <v>160</v>
      </c>
      <c r="Y235" s="47">
        <v>217</v>
      </c>
      <c r="Z235" s="47">
        <v>254</v>
      </c>
      <c r="AA235" s="47">
        <v>280</v>
      </c>
      <c r="AB235" s="47">
        <v>257</v>
      </c>
      <c r="AC235" s="47">
        <v>149</v>
      </c>
      <c r="AD235" s="47">
        <v>126</v>
      </c>
      <c r="AE235" s="47">
        <v>105</v>
      </c>
      <c r="AF235" s="47">
        <f t="shared" si="89"/>
        <v>2153</v>
      </c>
      <c r="AG235" s="33">
        <f t="shared" si="105"/>
        <v>280</v>
      </c>
      <c r="AH235" s="47">
        <v>0</v>
      </c>
      <c r="AI235" s="47">
        <v>0</v>
      </c>
      <c r="AJ235" s="47">
        <v>0</v>
      </c>
      <c r="AK235" s="47">
        <v>0</v>
      </c>
      <c r="AL235" s="47">
        <v>0</v>
      </c>
      <c r="AM235" s="47">
        <v>0</v>
      </c>
      <c r="AN235" s="47">
        <v>0</v>
      </c>
      <c r="AO235" s="47">
        <v>0</v>
      </c>
      <c r="AP235" s="47">
        <v>0</v>
      </c>
      <c r="AQ235" s="47">
        <v>0</v>
      </c>
      <c r="AR235" s="47">
        <v>0</v>
      </c>
      <c r="AS235" s="47">
        <v>0</v>
      </c>
      <c r="AT235" s="47">
        <f t="shared" si="90"/>
        <v>0</v>
      </c>
      <c r="AV235" s="32">
        <f t="shared" si="114"/>
        <v>3000</v>
      </c>
      <c r="AW235" s="32">
        <f t="shared" si="114"/>
        <v>3000</v>
      </c>
      <c r="AX235" s="32">
        <f t="shared" si="114"/>
        <v>3000</v>
      </c>
      <c r="AY235" s="32">
        <f t="shared" si="114"/>
        <v>3000</v>
      </c>
      <c r="AZ235" s="32">
        <f t="shared" si="114"/>
        <v>3000</v>
      </c>
      <c r="BA235" s="32">
        <f t="shared" si="114"/>
        <v>3000</v>
      </c>
      <c r="BB235" s="32">
        <f t="shared" si="114"/>
        <v>3000</v>
      </c>
      <c r="BC235" s="32">
        <f t="shared" si="114"/>
        <v>3000</v>
      </c>
      <c r="BD235" s="32">
        <f t="shared" si="114"/>
        <v>3000</v>
      </c>
      <c r="BE235" s="32">
        <f t="shared" si="112"/>
        <v>3000</v>
      </c>
      <c r="BF235" s="32">
        <f t="shared" si="112"/>
        <v>3000</v>
      </c>
      <c r="BG235" s="32">
        <f t="shared" si="112"/>
        <v>3000</v>
      </c>
      <c r="BI235" s="48">
        <f t="shared" si="106"/>
        <v>18000</v>
      </c>
      <c r="BJ235" s="49">
        <f t="shared" si="107"/>
        <v>377520</v>
      </c>
      <c r="BK235" s="49">
        <f t="shared" si="108"/>
        <v>18000</v>
      </c>
      <c r="BL235" s="49">
        <f t="shared" si="109"/>
        <v>234600</v>
      </c>
      <c r="BM235" s="54"/>
      <c r="BN235" s="51">
        <f t="shared" si="91"/>
        <v>14001.607199999999</v>
      </c>
      <c r="BO235" s="51">
        <f t="shared" si="92"/>
        <v>5587.7160000000003</v>
      </c>
      <c r="BP235" s="52">
        <f t="shared" si="93"/>
        <v>28131.119999999999</v>
      </c>
      <c r="BQ235" s="52">
        <f t="shared" si="94"/>
        <v>14822.28</v>
      </c>
      <c r="BR235" s="52">
        <f t="shared" si="95"/>
        <v>0</v>
      </c>
      <c r="BS235" s="52">
        <f t="shared" si="96"/>
        <v>0</v>
      </c>
      <c r="BT235" s="51">
        <f t="shared" si="97"/>
        <v>259.68</v>
      </c>
      <c r="BU235" s="51">
        <f t="shared" si="98"/>
        <v>-2858.4513816479998</v>
      </c>
      <c r="BV235" s="52">
        <f t="shared" si="99"/>
        <v>3207.97</v>
      </c>
      <c r="BW235" s="52">
        <f t="shared" si="100"/>
        <v>1162.6200000000001</v>
      </c>
      <c r="BX235" s="53">
        <f t="shared" si="101"/>
        <v>64314.541818351994</v>
      </c>
      <c r="BY235" s="53">
        <f t="shared" si="102"/>
        <v>8030.2067999999999</v>
      </c>
      <c r="BZ235" s="55">
        <f t="shared" si="103"/>
        <v>2263.8831599999999</v>
      </c>
      <c r="CA235" s="55">
        <f t="shared" si="111"/>
        <v>342.15336247363263</v>
      </c>
      <c r="CB235" s="55">
        <f t="shared" si="113"/>
        <v>74950.785140825625</v>
      </c>
    </row>
    <row r="236" spans="1:80" x14ac:dyDescent="0.2">
      <c r="A236" s="28">
        <f t="shared" si="110"/>
        <v>227</v>
      </c>
      <c r="B236" s="63" t="s">
        <v>1682</v>
      </c>
      <c r="C236" s="35" t="s">
        <v>455</v>
      </c>
      <c r="D236" s="35" t="s">
        <v>456</v>
      </c>
      <c r="E236" s="35" t="s">
        <v>22</v>
      </c>
      <c r="F236" s="32">
        <v>8280</v>
      </c>
      <c r="G236" s="32">
        <v>6040</v>
      </c>
      <c r="H236" s="32">
        <v>4800</v>
      </c>
      <c r="I236" s="32">
        <v>1320</v>
      </c>
      <c r="J236" s="32">
        <v>720</v>
      </c>
      <c r="K236" s="32">
        <v>760</v>
      </c>
      <c r="L236" s="32">
        <v>1000</v>
      </c>
      <c r="M236" s="32">
        <v>920</v>
      </c>
      <c r="N236" s="32">
        <v>920</v>
      </c>
      <c r="O236" s="32">
        <v>920</v>
      </c>
      <c r="P236" s="32">
        <v>2640</v>
      </c>
      <c r="Q236" s="32">
        <v>6040</v>
      </c>
      <c r="R236" s="33">
        <f t="shared" si="104"/>
        <v>34360</v>
      </c>
      <c r="T236" s="47">
        <v>5</v>
      </c>
      <c r="U236" s="47">
        <v>5</v>
      </c>
      <c r="V236" s="47">
        <v>9</v>
      </c>
      <c r="W236" s="47">
        <v>0</v>
      </c>
      <c r="X236" s="47">
        <v>0</v>
      </c>
      <c r="Y236" s="47">
        <v>0</v>
      </c>
      <c r="Z236" s="47">
        <v>0</v>
      </c>
      <c r="AA236" s="47">
        <v>0</v>
      </c>
      <c r="AB236" s="47">
        <v>0</v>
      </c>
      <c r="AC236" s="47">
        <v>0</v>
      </c>
      <c r="AD236" s="47">
        <v>9</v>
      </c>
      <c r="AE236" s="47">
        <v>7</v>
      </c>
      <c r="AF236" s="47">
        <f t="shared" si="89"/>
        <v>35</v>
      </c>
      <c r="AG236" s="33">
        <f t="shared" si="105"/>
        <v>9</v>
      </c>
      <c r="AH236" s="47">
        <v>0</v>
      </c>
      <c r="AI236" s="47">
        <v>0</v>
      </c>
      <c r="AJ236" s="47">
        <v>0</v>
      </c>
      <c r="AK236" s="47">
        <v>0</v>
      </c>
      <c r="AL236" s="47">
        <v>0</v>
      </c>
      <c r="AM236" s="47">
        <v>0</v>
      </c>
      <c r="AN236" s="47">
        <v>0</v>
      </c>
      <c r="AO236" s="47">
        <v>0</v>
      </c>
      <c r="AP236" s="47">
        <v>0</v>
      </c>
      <c r="AQ236" s="47">
        <v>0</v>
      </c>
      <c r="AR236" s="47">
        <v>0</v>
      </c>
      <c r="AS236" s="47">
        <v>0</v>
      </c>
      <c r="AT236" s="47">
        <f t="shared" si="90"/>
        <v>0</v>
      </c>
      <c r="AV236" s="32">
        <f t="shared" si="114"/>
        <v>3000</v>
      </c>
      <c r="AW236" s="32">
        <f t="shared" si="114"/>
        <v>3000</v>
      </c>
      <c r="AX236" s="32">
        <f t="shared" si="114"/>
        <v>3000</v>
      </c>
      <c r="AY236" s="32">
        <f t="shared" si="114"/>
        <v>1320</v>
      </c>
      <c r="AZ236" s="32">
        <f t="shared" si="114"/>
        <v>720</v>
      </c>
      <c r="BA236" s="32">
        <f t="shared" si="114"/>
        <v>760</v>
      </c>
      <c r="BB236" s="32">
        <f t="shared" si="114"/>
        <v>1000</v>
      </c>
      <c r="BC236" s="32">
        <f t="shared" si="114"/>
        <v>920</v>
      </c>
      <c r="BD236" s="32">
        <f t="shared" si="114"/>
        <v>920</v>
      </c>
      <c r="BE236" s="32">
        <f t="shared" si="112"/>
        <v>920</v>
      </c>
      <c r="BF236" s="32">
        <f t="shared" si="112"/>
        <v>2640</v>
      </c>
      <c r="BG236" s="32">
        <f t="shared" si="112"/>
        <v>3000</v>
      </c>
      <c r="BI236" s="48">
        <f t="shared" si="106"/>
        <v>5240</v>
      </c>
      <c r="BJ236" s="49">
        <f t="shared" si="107"/>
        <v>0</v>
      </c>
      <c r="BK236" s="49">
        <f t="shared" si="108"/>
        <v>15960</v>
      </c>
      <c r="BL236" s="49">
        <f t="shared" si="109"/>
        <v>13160</v>
      </c>
      <c r="BM236" s="54"/>
      <c r="BN236" s="51">
        <f t="shared" si="91"/>
        <v>519.6508</v>
      </c>
      <c r="BO236" s="51">
        <f t="shared" si="92"/>
        <v>1571.8108</v>
      </c>
      <c r="BP236" s="52">
        <f t="shared" si="93"/>
        <v>0</v>
      </c>
      <c r="BQ236" s="52">
        <f t="shared" si="94"/>
        <v>620.55000000000007</v>
      </c>
      <c r="BR236" s="52">
        <f t="shared" si="95"/>
        <v>0</v>
      </c>
      <c r="BS236" s="52">
        <f t="shared" si="96"/>
        <v>0</v>
      </c>
      <c r="BT236" s="51">
        <f t="shared" si="97"/>
        <v>259.68</v>
      </c>
      <c r="BU236" s="51">
        <f t="shared" si="98"/>
        <v>-135.256543174</v>
      </c>
      <c r="BV236" s="52">
        <f t="shared" si="99"/>
        <v>52.15</v>
      </c>
      <c r="BW236" s="52">
        <f t="shared" si="100"/>
        <v>18.900000000000002</v>
      </c>
      <c r="BX236" s="53">
        <f t="shared" si="101"/>
        <v>2907.4850568260003</v>
      </c>
      <c r="BY236" s="53">
        <f t="shared" si="102"/>
        <v>425.72039999999998</v>
      </c>
      <c r="BZ236" s="55">
        <f t="shared" si="103"/>
        <v>120.01948</v>
      </c>
      <c r="CA236" s="55">
        <f t="shared" si="111"/>
        <v>15.467820502314321</v>
      </c>
      <c r="CB236" s="55">
        <f t="shared" si="113"/>
        <v>3468.6927573283147</v>
      </c>
    </row>
    <row r="237" spans="1:80" x14ac:dyDescent="0.2">
      <c r="A237" s="28">
        <f t="shared" si="110"/>
        <v>228</v>
      </c>
      <c r="B237" s="63" t="s">
        <v>1682</v>
      </c>
      <c r="C237" s="35" t="s">
        <v>457</v>
      </c>
      <c r="D237" s="35" t="s">
        <v>458</v>
      </c>
      <c r="E237" s="35" t="s">
        <v>23</v>
      </c>
      <c r="F237" s="32">
        <v>84</v>
      </c>
      <c r="G237" s="32">
        <v>73</v>
      </c>
      <c r="H237" s="32">
        <v>69</v>
      </c>
      <c r="I237" s="32">
        <v>52</v>
      </c>
      <c r="J237" s="32">
        <v>96</v>
      </c>
      <c r="K237" s="32">
        <v>143</v>
      </c>
      <c r="L237" s="32">
        <v>283</v>
      </c>
      <c r="M237" s="32">
        <v>325</v>
      </c>
      <c r="N237" s="32">
        <v>227</v>
      </c>
      <c r="O237" s="32">
        <v>185</v>
      </c>
      <c r="P237" s="32">
        <v>93</v>
      </c>
      <c r="Q237" s="32">
        <v>93</v>
      </c>
      <c r="R237" s="33">
        <f t="shared" si="104"/>
        <v>1723</v>
      </c>
      <c r="T237" s="47">
        <v>0</v>
      </c>
      <c r="U237" s="47">
        <v>0</v>
      </c>
      <c r="V237" s="47">
        <v>0</v>
      </c>
      <c r="W237" s="47">
        <v>0</v>
      </c>
      <c r="X237" s="47">
        <v>0</v>
      </c>
      <c r="Y237" s="47">
        <v>0</v>
      </c>
      <c r="Z237" s="47">
        <v>0</v>
      </c>
      <c r="AA237" s="47">
        <v>0</v>
      </c>
      <c r="AB237" s="47">
        <v>0</v>
      </c>
      <c r="AC237" s="47">
        <v>0</v>
      </c>
      <c r="AD237" s="47">
        <v>0</v>
      </c>
      <c r="AE237" s="47">
        <v>0</v>
      </c>
      <c r="AF237" s="47">
        <f t="shared" si="89"/>
        <v>0</v>
      </c>
      <c r="AG237" s="33">
        <f t="shared" si="105"/>
        <v>0</v>
      </c>
      <c r="AH237" s="47">
        <v>0</v>
      </c>
      <c r="AI237" s="47">
        <v>0</v>
      </c>
      <c r="AJ237" s="47">
        <v>0</v>
      </c>
      <c r="AK237" s="47">
        <v>0</v>
      </c>
      <c r="AL237" s="47">
        <v>0</v>
      </c>
      <c r="AM237" s="47">
        <v>0</v>
      </c>
      <c r="AN237" s="47">
        <v>0</v>
      </c>
      <c r="AO237" s="47">
        <v>0</v>
      </c>
      <c r="AP237" s="47">
        <v>0</v>
      </c>
      <c r="AQ237" s="47">
        <v>0</v>
      </c>
      <c r="AR237" s="47">
        <v>0</v>
      </c>
      <c r="AS237" s="47">
        <v>0</v>
      </c>
      <c r="AT237" s="47">
        <f t="shared" si="90"/>
        <v>0</v>
      </c>
      <c r="AV237" s="32">
        <f t="shared" si="114"/>
        <v>84</v>
      </c>
      <c r="AW237" s="32">
        <f t="shared" si="114"/>
        <v>73</v>
      </c>
      <c r="AX237" s="32">
        <f t="shared" si="114"/>
        <v>69</v>
      </c>
      <c r="AY237" s="32">
        <f t="shared" si="114"/>
        <v>52</v>
      </c>
      <c r="AZ237" s="32">
        <f t="shared" si="114"/>
        <v>96</v>
      </c>
      <c r="BA237" s="32">
        <f t="shared" si="114"/>
        <v>143</v>
      </c>
      <c r="BB237" s="32">
        <f t="shared" si="114"/>
        <v>283</v>
      </c>
      <c r="BC237" s="32">
        <f t="shared" si="114"/>
        <v>325</v>
      </c>
      <c r="BD237" s="32">
        <f t="shared" si="114"/>
        <v>227</v>
      </c>
      <c r="BE237" s="32">
        <f t="shared" si="112"/>
        <v>185</v>
      </c>
      <c r="BF237" s="32">
        <f t="shared" si="112"/>
        <v>93</v>
      </c>
      <c r="BG237" s="32">
        <f t="shared" si="112"/>
        <v>93</v>
      </c>
      <c r="BI237" s="48">
        <f t="shared" si="106"/>
        <v>1259</v>
      </c>
      <c r="BJ237" s="49">
        <f t="shared" si="107"/>
        <v>0</v>
      </c>
      <c r="BK237" s="49">
        <f t="shared" si="108"/>
        <v>464</v>
      </c>
      <c r="BL237" s="49">
        <f t="shared" si="109"/>
        <v>0</v>
      </c>
      <c r="BM237" s="54"/>
      <c r="BN237" s="51">
        <f t="shared" si="91"/>
        <v>124.85503</v>
      </c>
      <c r="BO237" s="51">
        <f t="shared" si="92"/>
        <v>39.054879999999997</v>
      </c>
      <c r="BP237" s="52">
        <f t="shared" si="93"/>
        <v>0</v>
      </c>
      <c r="BQ237" s="52">
        <f t="shared" si="94"/>
        <v>0</v>
      </c>
      <c r="BR237" s="52">
        <f t="shared" si="95"/>
        <v>0</v>
      </c>
      <c r="BS237" s="52">
        <f t="shared" si="96"/>
        <v>0</v>
      </c>
      <c r="BT237" s="51">
        <f t="shared" si="97"/>
        <v>259.68</v>
      </c>
      <c r="BU237" s="51">
        <f t="shared" si="98"/>
        <v>-19.279694753650002</v>
      </c>
      <c r="BV237" s="52">
        <f t="shared" si="99"/>
        <v>0</v>
      </c>
      <c r="BW237" s="52">
        <f t="shared" si="100"/>
        <v>0</v>
      </c>
      <c r="BX237" s="53">
        <f t="shared" si="101"/>
        <v>404.31021524635003</v>
      </c>
      <c r="BY237" s="53">
        <f t="shared" si="102"/>
        <v>21.34797</v>
      </c>
      <c r="BZ237" s="55">
        <f t="shared" si="103"/>
        <v>6.0184389999999999</v>
      </c>
      <c r="CA237" s="55">
        <f t="shared" si="111"/>
        <v>2.1509303451105821</v>
      </c>
      <c r="CB237" s="55">
        <f t="shared" si="113"/>
        <v>433.82755459146057</v>
      </c>
    </row>
    <row r="238" spans="1:80" x14ac:dyDescent="0.2">
      <c r="A238" s="28">
        <f t="shared" si="110"/>
        <v>229</v>
      </c>
      <c r="B238" s="63" t="s">
        <v>1682</v>
      </c>
      <c r="C238" s="35" t="s">
        <v>459</v>
      </c>
      <c r="D238" s="35" t="s">
        <v>460</v>
      </c>
      <c r="E238" s="35" t="s">
        <v>22</v>
      </c>
      <c r="F238" s="32">
        <v>8320</v>
      </c>
      <c r="G238" s="32">
        <v>10880</v>
      </c>
      <c r="H238" s="32">
        <v>7840</v>
      </c>
      <c r="I238" s="32">
        <v>4080</v>
      </c>
      <c r="J238" s="32">
        <v>2400</v>
      </c>
      <c r="K238" s="32">
        <v>1280</v>
      </c>
      <c r="L238" s="32">
        <v>4880</v>
      </c>
      <c r="M238" s="32">
        <v>3920</v>
      </c>
      <c r="N238" s="32">
        <v>4080</v>
      </c>
      <c r="O238" s="32">
        <v>2560</v>
      </c>
      <c r="P238" s="32">
        <v>4000</v>
      </c>
      <c r="Q238" s="32">
        <v>7040</v>
      </c>
      <c r="R238" s="33">
        <f t="shared" si="104"/>
        <v>61280</v>
      </c>
      <c r="T238" s="47">
        <v>32</v>
      </c>
      <c r="U238" s="47">
        <v>37</v>
      </c>
      <c r="V238" s="47">
        <v>31</v>
      </c>
      <c r="W238" s="47">
        <v>7</v>
      </c>
      <c r="X238" s="47">
        <v>5</v>
      </c>
      <c r="Y238" s="47">
        <v>0</v>
      </c>
      <c r="Z238" s="47">
        <v>0</v>
      </c>
      <c r="AA238" s="47">
        <v>8</v>
      </c>
      <c r="AB238" s="47">
        <v>5</v>
      </c>
      <c r="AC238" s="47">
        <v>3</v>
      </c>
      <c r="AD238" s="47">
        <v>4</v>
      </c>
      <c r="AE238" s="47">
        <v>5</v>
      </c>
      <c r="AF238" s="47">
        <f t="shared" si="89"/>
        <v>137</v>
      </c>
      <c r="AG238" s="33">
        <f t="shared" si="105"/>
        <v>37</v>
      </c>
      <c r="AH238" s="47">
        <v>0</v>
      </c>
      <c r="AI238" s="47">
        <v>0</v>
      </c>
      <c r="AJ238" s="47">
        <v>0</v>
      </c>
      <c r="AK238" s="47">
        <v>0</v>
      </c>
      <c r="AL238" s="47">
        <v>0</v>
      </c>
      <c r="AM238" s="47">
        <v>0</v>
      </c>
      <c r="AN238" s="47">
        <v>0</v>
      </c>
      <c r="AO238" s="47">
        <v>0</v>
      </c>
      <c r="AP238" s="47">
        <v>0</v>
      </c>
      <c r="AQ238" s="47">
        <v>0</v>
      </c>
      <c r="AR238" s="47">
        <v>0</v>
      </c>
      <c r="AS238" s="47">
        <v>0</v>
      </c>
      <c r="AT238" s="47">
        <f t="shared" si="90"/>
        <v>0</v>
      </c>
      <c r="AV238" s="32">
        <f t="shared" si="114"/>
        <v>3000</v>
      </c>
      <c r="AW238" s="32">
        <f t="shared" si="114"/>
        <v>3000</v>
      </c>
      <c r="AX238" s="32">
        <f t="shared" si="114"/>
        <v>3000</v>
      </c>
      <c r="AY238" s="32">
        <f t="shared" si="114"/>
        <v>3000</v>
      </c>
      <c r="AZ238" s="32">
        <f t="shared" si="114"/>
        <v>2400</v>
      </c>
      <c r="BA238" s="32">
        <f t="shared" si="114"/>
        <v>1280</v>
      </c>
      <c r="BB238" s="32">
        <f t="shared" si="114"/>
        <v>3000</v>
      </c>
      <c r="BC238" s="32">
        <f t="shared" si="114"/>
        <v>3000</v>
      </c>
      <c r="BD238" s="32">
        <f t="shared" si="114"/>
        <v>3000</v>
      </c>
      <c r="BE238" s="32">
        <f t="shared" si="112"/>
        <v>2560</v>
      </c>
      <c r="BF238" s="32">
        <f t="shared" si="112"/>
        <v>3000</v>
      </c>
      <c r="BG238" s="32">
        <f t="shared" si="112"/>
        <v>3000</v>
      </c>
      <c r="BI238" s="48">
        <f t="shared" si="106"/>
        <v>15240</v>
      </c>
      <c r="BJ238" s="49">
        <f t="shared" si="107"/>
        <v>3880</v>
      </c>
      <c r="BK238" s="49">
        <f t="shared" si="108"/>
        <v>18000</v>
      </c>
      <c r="BL238" s="49">
        <f t="shared" si="109"/>
        <v>24160</v>
      </c>
      <c r="BM238" s="54"/>
      <c r="BN238" s="51">
        <f t="shared" si="91"/>
        <v>1636.9076</v>
      </c>
      <c r="BO238" s="51">
        <f t="shared" si="92"/>
        <v>1934.4775999999999</v>
      </c>
      <c r="BP238" s="52">
        <f t="shared" si="93"/>
        <v>448.56</v>
      </c>
      <c r="BQ238" s="52">
        <f t="shared" si="94"/>
        <v>2056.6799999999998</v>
      </c>
      <c r="BR238" s="52">
        <f t="shared" si="95"/>
        <v>0</v>
      </c>
      <c r="BS238" s="52">
        <f t="shared" si="96"/>
        <v>0</v>
      </c>
      <c r="BT238" s="51">
        <f t="shared" si="97"/>
        <v>259.68</v>
      </c>
      <c r="BU238" s="51">
        <f t="shared" si="98"/>
        <v>-288.39693117799999</v>
      </c>
      <c r="BV238" s="52">
        <f t="shared" si="99"/>
        <v>204.13</v>
      </c>
      <c r="BW238" s="52">
        <f t="shared" si="100"/>
        <v>73.98</v>
      </c>
      <c r="BX238" s="53">
        <f t="shared" si="101"/>
        <v>6326.0182688219993</v>
      </c>
      <c r="BY238" s="53">
        <f t="shared" si="102"/>
        <v>759.25919999999996</v>
      </c>
      <c r="BZ238" s="55">
        <f t="shared" si="103"/>
        <v>214.05104</v>
      </c>
      <c r="CA238" s="55">
        <f t="shared" si="111"/>
        <v>33.654417190133039</v>
      </c>
      <c r="CB238" s="55">
        <f t="shared" si="113"/>
        <v>7332.9829260121332</v>
      </c>
    </row>
    <row r="239" spans="1:80" x14ac:dyDescent="0.2">
      <c r="A239" s="28">
        <f t="shared" si="110"/>
        <v>230</v>
      </c>
      <c r="B239" s="63" t="s">
        <v>1682</v>
      </c>
      <c r="C239" s="35" t="s">
        <v>461</v>
      </c>
      <c r="D239" s="35" t="s">
        <v>462</v>
      </c>
      <c r="E239" s="35" t="s">
        <v>1</v>
      </c>
      <c r="F239" s="32">
        <v>45000</v>
      </c>
      <c r="G239" s="32">
        <v>47700</v>
      </c>
      <c r="H239" s="32">
        <v>46200</v>
      </c>
      <c r="I239" s="32">
        <v>33000</v>
      </c>
      <c r="J239" s="32">
        <v>51000</v>
      </c>
      <c r="K239" s="32">
        <v>70200</v>
      </c>
      <c r="L239" s="32">
        <v>87300</v>
      </c>
      <c r="M239" s="32">
        <v>84000</v>
      </c>
      <c r="N239" s="32">
        <v>77100</v>
      </c>
      <c r="O239" s="32">
        <v>57600</v>
      </c>
      <c r="P239" s="32">
        <v>35400</v>
      </c>
      <c r="Q239" s="32">
        <v>31800</v>
      </c>
      <c r="R239" s="33">
        <f t="shared" si="104"/>
        <v>666300</v>
      </c>
      <c r="T239" s="47">
        <v>133</v>
      </c>
      <c r="U239" s="47">
        <v>137</v>
      </c>
      <c r="V239" s="47">
        <v>168</v>
      </c>
      <c r="W239" s="47">
        <v>163</v>
      </c>
      <c r="X239" s="47">
        <v>201</v>
      </c>
      <c r="Y239" s="47">
        <v>223</v>
      </c>
      <c r="Z239" s="47">
        <v>248</v>
      </c>
      <c r="AA239" s="47">
        <v>266</v>
      </c>
      <c r="AB239" s="47">
        <v>263</v>
      </c>
      <c r="AC239" s="47">
        <v>217</v>
      </c>
      <c r="AD239" s="47">
        <v>184</v>
      </c>
      <c r="AE239" s="47">
        <v>129</v>
      </c>
      <c r="AF239" s="47">
        <f t="shared" si="89"/>
        <v>2332</v>
      </c>
      <c r="AG239" s="33">
        <f t="shared" si="105"/>
        <v>266</v>
      </c>
      <c r="AH239" s="47">
        <v>0</v>
      </c>
      <c r="AI239" s="47">
        <v>0</v>
      </c>
      <c r="AJ239" s="47">
        <v>0</v>
      </c>
      <c r="AK239" s="47">
        <v>0</v>
      </c>
      <c r="AL239" s="47">
        <v>0</v>
      </c>
      <c r="AM239" s="47">
        <v>0</v>
      </c>
      <c r="AN239" s="47">
        <v>0</v>
      </c>
      <c r="AO239" s="47">
        <v>0</v>
      </c>
      <c r="AP239" s="47">
        <v>0</v>
      </c>
      <c r="AQ239" s="47">
        <v>0</v>
      </c>
      <c r="AR239" s="47">
        <v>0</v>
      </c>
      <c r="AS239" s="47">
        <v>0</v>
      </c>
      <c r="AT239" s="47">
        <f t="shared" si="90"/>
        <v>0</v>
      </c>
      <c r="AV239" s="32">
        <f t="shared" si="114"/>
        <v>3000</v>
      </c>
      <c r="AW239" s="32">
        <f t="shared" si="114"/>
        <v>3000</v>
      </c>
      <c r="AX239" s="32">
        <f t="shared" si="114"/>
        <v>3000</v>
      </c>
      <c r="AY239" s="32">
        <f t="shared" ref="AY239:BG278" si="115">IF(I239&gt;3000,3000,I239)</f>
        <v>3000</v>
      </c>
      <c r="AZ239" s="32">
        <f t="shared" si="115"/>
        <v>3000</v>
      </c>
      <c r="BA239" s="32">
        <f t="shared" si="115"/>
        <v>3000</v>
      </c>
      <c r="BB239" s="32">
        <f t="shared" si="115"/>
        <v>3000</v>
      </c>
      <c r="BC239" s="32">
        <f t="shared" si="115"/>
        <v>3000</v>
      </c>
      <c r="BD239" s="32">
        <f t="shared" si="115"/>
        <v>3000</v>
      </c>
      <c r="BE239" s="32">
        <f t="shared" si="112"/>
        <v>3000</v>
      </c>
      <c r="BF239" s="32">
        <f t="shared" si="112"/>
        <v>3000</v>
      </c>
      <c r="BG239" s="32">
        <f t="shared" si="112"/>
        <v>3000</v>
      </c>
      <c r="BI239" s="48">
        <f t="shared" si="106"/>
        <v>18000</v>
      </c>
      <c r="BJ239" s="49">
        <f t="shared" si="107"/>
        <v>409200</v>
      </c>
      <c r="BK239" s="49">
        <f t="shared" si="108"/>
        <v>18000</v>
      </c>
      <c r="BL239" s="49">
        <f t="shared" si="109"/>
        <v>221100</v>
      </c>
      <c r="BM239" s="54"/>
      <c r="BN239" s="51">
        <f t="shared" si="91"/>
        <v>15026.771999999999</v>
      </c>
      <c r="BO239" s="51">
        <f t="shared" si="92"/>
        <v>5353.3559999999998</v>
      </c>
      <c r="BP239" s="52">
        <f t="shared" si="93"/>
        <v>30288.48</v>
      </c>
      <c r="BQ239" s="52">
        <f t="shared" si="94"/>
        <v>16205.220000000001</v>
      </c>
      <c r="BR239" s="52">
        <f t="shared" si="95"/>
        <v>0</v>
      </c>
      <c r="BS239" s="52">
        <f t="shared" si="96"/>
        <v>0</v>
      </c>
      <c r="BT239" s="51">
        <f t="shared" si="97"/>
        <v>259.68</v>
      </c>
      <c r="BU239" s="51">
        <f t="shared" si="98"/>
        <v>-3055.5816166199993</v>
      </c>
      <c r="BV239" s="52">
        <f t="shared" si="99"/>
        <v>3474.68</v>
      </c>
      <c r="BW239" s="52">
        <f t="shared" si="100"/>
        <v>1259.28</v>
      </c>
      <c r="BX239" s="53">
        <f t="shared" si="101"/>
        <v>68811.886383379984</v>
      </c>
      <c r="BY239" s="53">
        <f t="shared" si="102"/>
        <v>8255.4570000000003</v>
      </c>
      <c r="BZ239" s="55">
        <f t="shared" si="103"/>
        <v>2327.3859000000002</v>
      </c>
      <c r="CA239" s="55">
        <f t="shared" si="111"/>
        <v>366.07923555958155</v>
      </c>
      <c r="CB239" s="55">
        <f t="shared" si="113"/>
        <v>79760.80851893955</v>
      </c>
    </row>
    <row r="240" spans="1:80" x14ac:dyDescent="0.2">
      <c r="A240" s="28">
        <f t="shared" si="110"/>
        <v>231</v>
      </c>
      <c r="B240" s="63" t="s">
        <v>1682</v>
      </c>
      <c r="C240" s="35" t="s">
        <v>1561</v>
      </c>
      <c r="D240" s="35" t="s">
        <v>1568</v>
      </c>
      <c r="E240" s="35" t="s">
        <v>3</v>
      </c>
      <c r="F240" s="32">
        <v>69200</v>
      </c>
      <c r="G240" s="32">
        <v>81200</v>
      </c>
      <c r="H240" s="32">
        <v>71200</v>
      </c>
      <c r="I240" s="32">
        <v>32800</v>
      </c>
      <c r="J240" s="32">
        <v>36400</v>
      </c>
      <c r="K240" s="32">
        <v>47200</v>
      </c>
      <c r="L240" s="32">
        <v>86400</v>
      </c>
      <c r="M240" s="32">
        <v>129600</v>
      </c>
      <c r="N240" s="32">
        <v>102400</v>
      </c>
      <c r="O240" s="32">
        <v>84800</v>
      </c>
      <c r="P240" s="32">
        <v>65600</v>
      </c>
      <c r="Q240" s="32">
        <v>67200</v>
      </c>
      <c r="R240" s="33">
        <f t="shared" si="104"/>
        <v>874000</v>
      </c>
      <c r="T240" s="47">
        <v>216</v>
      </c>
      <c r="U240" s="47">
        <v>220</v>
      </c>
      <c r="V240" s="47">
        <v>224</v>
      </c>
      <c r="W240" s="47">
        <v>211</v>
      </c>
      <c r="X240" s="47">
        <v>114</v>
      </c>
      <c r="Y240" s="47">
        <v>211</v>
      </c>
      <c r="Z240" s="47">
        <v>237</v>
      </c>
      <c r="AA240" s="47">
        <v>493</v>
      </c>
      <c r="AB240" s="47">
        <v>490</v>
      </c>
      <c r="AC240" s="47">
        <v>421</v>
      </c>
      <c r="AD240" s="47">
        <v>336</v>
      </c>
      <c r="AE240" s="47">
        <v>242</v>
      </c>
      <c r="AF240" s="47">
        <f t="shared" si="89"/>
        <v>3415</v>
      </c>
      <c r="AG240" s="33">
        <f t="shared" si="105"/>
        <v>493</v>
      </c>
      <c r="AH240" s="47">
        <v>0</v>
      </c>
      <c r="AI240" s="47">
        <v>0</v>
      </c>
      <c r="AJ240" s="47">
        <v>0</v>
      </c>
      <c r="AK240" s="47">
        <v>0</v>
      </c>
      <c r="AL240" s="47">
        <v>0</v>
      </c>
      <c r="AM240" s="47">
        <v>0</v>
      </c>
      <c r="AN240" s="47">
        <v>0</v>
      </c>
      <c r="AO240" s="47">
        <v>0</v>
      </c>
      <c r="AP240" s="47">
        <v>0</v>
      </c>
      <c r="AQ240" s="47">
        <v>0</v>
      </c>
      <c r="AR240" s="47">
        <v>0</v>
      </c>
      <c r="AS240" s="47">
        <v>0</v>
      </c>
      <c r="AT240" s="47">
        <f t="shared" si="90"/>
        <v>0</v>
      </c>
      <c r="AV240" s="32">
        <f t="shared" ref="AV240:BD294" si="116">IF(F240&gt;3000,3000,F240)</f>
        <v>3000</v>
      </c>
      <c r="AW240" s="32">
        <f t="shared" si="116"/>
        <v>3000</v>
      </c>
      <c r="AX240" s="32">
        <f t="shared" si="116"/>
        <v>3000</v>
      </c>
      <c r="AY240" s="32">
        <f t="shared" si="115"/>
        <v>3000</v>
      </c>
      <c r="AZ240" s="32">
        <f t="shared" si="115"/>
        <v>3000</v>
      </c>
      <c r="BA240" s="32">
        <f t="shared" si="115"/>
        <v>3000</v>
      </c>
      <c r="BB240" s="32">
        <f t="shared" si="115"/>
        <v>3000</v>
      </c>
      <c r="BC240" s="32">
        <f t="shared" si="115"/>
        <v>3000</v>
      </c>
      <c r="BD240" s="32">
        <f t="shared" si="115"/>
        <v>3000</v>
      </c>
      <c r="BE240" s="32">
        <f t="shared" si="112"/>
        <v>3000</v>
      </c>
      <c r="BF240" s="32">
        <f t="shared" si="112"/>
        <v>3000</v>
      </c>
      <c r="BG240" s="32">
        <f t="shared" si="112"/>
        <v>3000</v>
      </c>
      <c r="BI240" s="48">
        <f t="shared" si="106"/>
        <v>18000</v>
      </c>
      <c r="BJ240" s="49">
        <f t="shared" si="107"/>
        <v>468800</v>
      </c>
      <c r="BK240" s="49">
        <f t="shared" si="108"/>
        <v>18000</v>
      </c>
      <c r="BL240" s="49">
        <f t="shared" si="109"/>
        <v>369200</v>
      </c>
      <c r="BM240" s="54"/>
      <c r="BN240" s="51">
        <f t="shared" si="91"/>
        <v>16955.428</v>
      </c>
      <c r="BO240" s="51">
        <f t="shared" si="92"/>
        <v>7924.3719999999994</v>
      </c>
      <c r="BP240" s="52">
        <f t="shared" si="93"/>
        <v>41993.760000000002</v>
      </c>
      <c r="BQ240" s="52">
        <f t="shared" si="94"/>
        <v>25690.77</v>
      </c>
      <c r="BR240" s="52">
        <f t="shared" si="95"/>
        <v>0</v>
      </c>
      <c r="BS240" s="52">
        <f t="shared" si="96"/>
        <v>0</v>
      </c>
      <c r="BT240" s="51">
        <f t="shared" si="97"/>
        <v>259.68</v>
      </c>
      <c r="BU240" s="51">
        <f t="shared" si="98"/>
        <v>-4224.8848151499997</v>
      </c>
      <c r="BV240" s="52">
        <f t="shared" si="99"/>
        <v>5088.3500000000004</v>
      </c>
      <c r="BW240" s="52">
        <f t="shared" si="100"/>
        <v>1844.1000000000001</v>
      </c>
      <c r="BX240" s="53">
        <f t="shared" si="101"/>
        <v>95531.575184850008</v>
      </c>
      <c r="BY240" s="53">
        <f t="shared" si="102"/>
        <v>10828.86</v>
      </c>
      <c r="BZ240" s="55">
        <f t="shared" si="103"/>
        <v>3052.8820000000001</v>
      </c>
      <c r="CA240" s="55">
        <f t="shared" si="111"/>
        <v>508.22797998340207</v>
      </c>
      <c r="CB240" s="55">
        <f t="shared" si="113"/>
        <v>109921.54516483341</v>
      </c>
    </row>
    <row r="241" spans="1:80" x14ac:dyDescent="0.2">
      <c r="A241" s="28">
        <f t="shared" si="110"/>
        <v>232</v>
      </c>
      <c r="B241" s="63" t="s">
        <v>1682</v>
      </c>
      <c r="C241" s="35" t="s">
        <v>463</v>
      </c>
      <c r="D241" s="35" t="s">
        <v>464</v>
      </c>
      <c r="E241" s="35" t="s">
        <v>1</v>
      </c>
      <c r="F241" s="32">
        <v>3120</v>
      </c>
      <c r="G241" s="32">
        <v>4680</v>
      </c>
      <c r="H241" s="32">
        <v>4320</v>
      </c>
      <c r="I241" s="32">
        <v>920</v>
      </c>
      <c r="J241" s="32">
        <v>1120</v>
      </c>
      <c r="K241" s="32">
        <v>280</v>
      </c>
      <c r="L241" s="32">
        <v>320</v>
      </c>
      <c r="M241" s="32">
        <v>4240</v>
      </c>
      <c r="N241" s="32">
        <v>4480</v>
      </c>
      <c r="O241" s="32">
        <v>2280</v>
      </c>
      <c r="P241" s="32">
        <v>2480</v>
      </c>
      <c r="Q241" s="32">
        <v>1960</v>
      </c>
      <c r="R241" s="33">
        <f t="shared" si="104"/>
        <v>30200</v>
      </c>
      <c r="T241" s="47">
        <v>30</v>
      </c>
      <c r="U241" s="47">
        <v>29</v>
      </c>
      <c r="V241" s="47">
        <v>30</v>
      </c>
      <c r="W241" s="47">
        <v>29</v>
      </c>
      <c r="X241" s="47">
        <v>25</v>
      </c>
      <c r="Y241" s="47">
        <v>0</v>
      </c>
      <c r="Z241" s="47">
        <v>0</v>
      </c>
      <c r="AA241" s="47">
        <v>10</v>
      </c>
      <c r="AB241" s="47">
        <v>10</v>
      </c>
      <c r="AC241" s="47">
        <v>14</v>
      </c>
      <c r="AD241" s="47">
        <v>18</v>
      </c>
      <c r="AE241" s="47">
        <v>17</v>
      </c>
      <c r="AF241" s="47">
        <f t="shared" si="89"/>
        <v>212</v>
      </c>
      <c r="AG241" s="33">
        <f t="shared" si="105"/>
        <v>30</v>
      </c>
      <c r="AH241" s="47">
        <v>0</v>
      </c>
      <c r="AI241" s="47">
        <v>0</v>
      </c>
      <c r="AJ241" s="47">
        <v>0</v>
      </c>
      <c r="AK241" s="47">
        <v>0</v>
      </c>
      <c r="AL241" s="47">
        <v>0</v>
      </c>
      <c r="AM241" s="47">
        <v>0</v>
      </c>
      <c r="AN241" s="47">
        <v>0</v>
      </c>
      <c r="AO241" s="47">
        <v>0</v>
      </c>
      <c r="AP241" s="47">
        <v>0</v>
      </c>
      <c r="AQ241" s="47">
        <v>0</v>
      </c>
      <c r="AR241" s="47">
        <v>0</v>
      </c>
      <c r="AS241" s="47">
        <v>0</v>
      </c>
      <c r="AT241" s="47">
        <f t="shared" si="90"/>
        <v>0</v>
      </c>
      <c r="AV241" s="32">
        <f t="shared" si="116"/>
        <v>3000</v>
      </c>
      <c r="AW241" s="32">
        <f t="shared" si="116"/>
        <v>3000</v>
      </c>
      <c r="AX241" s="32">
        <f t="shared" si="116"/>
        <v>3000</v>
      </c>
      <c r="AY241" s="32">
        <f t="shared" si="115"/>
        <v>920</v>
      </c>
      <c r="AZ241" s="32">
        <f t="shared" si="115"/>
        <v>1120</v>
      </c>
      <c r="BA241" s="32">
        <f t="shared" si="115"/>
        <v>280</v>
      </c>
      <c r="BB241" s="32">
        <f t="shared" si="115"/>
        <v>320</v>
      </c>
      <c r="BC241" s="32">
        <f t="shared" si="115"/>
        <v>3000</v>
      </c>
      <c r="BD241" s="32">
        <f t="shared" si="115"/>
        <v>3000</v>
      </c>
      <c r="BE241" s="32">
        <f t="shared" si="112"/>
        <v>2280</v>
      </c>
      <c r="BF241" s="32">
        <f t="shared" si="112"/>
        <v>2480</v>
      </c>
      <c r="BG241" s="32">
        <f t="shared" si="112"/>
        <v>1960</v>
      </c>
      <c r="BI241" s="48">
        <f t="shared" si="106"/>
        <v>10000</v>
      </c>
      <c r="BJ241" s="49">
        <f t="shared" si="107"/>
        <v>2720</v>
      </c>
      <c r="BK241" s="49">
        <f t="shared" si="108"/>
        <v>14360</v>
      </c>
      <c r="BL241" s="49">
        <f t="shared" si="109"/>
        <v>3120</v>
      </c>
      <c r="BM241" s="54"/>
      <c r="BN241" s="51">
        <f t="shared" si="91"/>
        <v>1079.7192</v>
      </c>
      <c r="BO241" s="51">
        <f t="shared" si="92"/>
        <v>1262.8444</v>
      </c>
      <c r="BP241" s="52">
        <f t="shared" si="93"/>
        <v>1260.24</v>
      </c>
      <c r="BQ241" s="52">
        <f t="shared" si="94"/>
        <v>2712.69</v>
      </c>
      <c r="BR241" s="52">
        <f t="shared" si="95"/>
        <v>0</v>
      </c>
      <c r="BS241" s="52">
        <f t="shared" si="96"/>
        <v>0</v>
      </c>
      <c r="BT241" s="51">
        <f t="shared" si="97"/>
        <v>259.68</v>
      </c>
      <c r="BU241" s="51">
        <f t="shared" si="98"/>
        <v>-299.26902640399999</v>
      </c>
      <c r="BV241" s="52">
        <f t="shared" si="99"/>
        <v>315.88</v>
      </c>
      <c r="BW241" s="52">
        <f t="shared" si="100"/>
        <v>114.48</v>
      </c>
      <c r="BX241" s="53">
        <f t="shared" si="101"/>
        <v>6706.2645735959995</v>
      </c>
      <c r="BY241" s="53">
        <f t="shared" si="102"/>
        <v>374.178</v>
      </c>
      <c r="BZ241" s="55">
        <f t="shared" si="103"/>
        <v>105.48860000000001</v>
      </c>
      <c r="CA241" s="55">
        <f t="shared" si="111"/>
        <v>35.677327531530715</v>
      </c>
      <c r="CB241" s="55">
        <f t="shared" si="113"/>
        <v>7221.60850112753</v>
      </c>
    </row>
    <row r="242" spans="1:80" x14ac:dyDescent="0.2">
      <c r="A242" s="28">
        <f t="shared" si="110"/>
        <v>233</v>
      </c>
      <c r="B242" s="63" t="s">
        <v>1682</v>
      </c>
      <c r="C242" s="35" t="s">
        <v>465</v>
      </c>
      <c r="D242" s="35" t="s">
        <v>466</v>
      </c>
      <c r="E242" s="35" t="s">
        <v>24</v>
      </c>
      <c r="F242" s="32">
        <v>53360</v>
      </c>
      <c r="G242" s="32">
        <v>49040</v>
      </c>
      <c r="H242" s="32">
        <v>50160</v>
      </c>
      <c r="I242" s="32">
        <v>45200</v>
      </c>
      <c r="J242" s="32">
        <v>59360</v>
      </c>
      <c r="K242" s="32">
        <v>83520</v>
      </c>
      <c r="L242" s="32">
        <v>106400</v>
      </c>
      <c r="M242" s="32">
        <v>101040</v>
      </c>
      <c r="N242" s="32">
        <v>108640</v>
      </c>
      <c r="O242" s="32">
        <v>71280</v>
      </c>
      <c r="P242" s="32">
        <v>56880</v>
      </c>
      <c r="Q242" s="32">
        <v>44800</v>
      </c>
      <c r="R242" s="33">
        <f t="shared" si="104"/>
        <v>829680</v>
      </c>
      <c r="T242" s="47">
        <v>81</v>
      </c>
      <c r="U242" s="47">
        <v>81</v>
      </c>
      <c r="V242" s="47">
        <v>78</v>
      </c>
      <c r="W242" s="47">
        <v>77</v>
      </c>
      <c r="X242" s="47">
        <v>205</v>
      </c>
      <c r="Y242" s="47">
        <v>239</v>
      </c>
      <c r="Z242" s="47">
        <v>260</v>
      </c>
      <c r="AA242" s="47">
        <v>292</v>
      </c>
      <c r="AB242" s="47">
        <v>272</v>
      </c>
      <c r="AC242" s="47">
        <v>263</v>
      </c>
      <c r="AD242" s="47">
        <v>187</v>
      </c>
      <c r="AE242" s="47">
        <v>73</v>
      </c>
      <c r="AF242" s="47">
        <f t="shared" si="89"/>
        <v>2108</v>
      </c>
      <c r="AG242" s="33">
        <f t="shared" si="105"/>
        <v>292</v>
      </c>
      <c r="AH242" s="47">
        <v>0</v>
      </c>
      <c r="AI242" s="47">
        <v>0</v>
      </c>
      <c r="AJ242" s="47">
        <v>0</v>
      </c>
      <c r="AK242" s="47">
        <v>0</v>
      </c>
      <c r="AL242" s="47">
        <v>0</v>
      </c>
      <c r="AM242" s="47">
        <v>0</v>
      </c>
      <c r="AN242" s="47">
        <v>0</v>
      </c>
      <c r="AO242" s="47">
        <v>0</v>
      </c>
      <c r="AP242" s="47">
        <v>0</v>
      </c>
      <c r="AQ242" s="47">
        <v>0</v>
      </c>
      <c r="AR242" s="47">
        <v>0</v>
      </c>
      <c r="AS242" s="47">
        <v>0</v>
      </c>
      <c r="AT242" s="47">
        <f t="shared" si="90"/>
        <v>0</v>
      </c>
      <c r="AV242" s="32">
        <f t="shared" si="116"/>
        <v>3000</v>
      </c>
      <c r="AW242" s="32">
        <f t="shared" si="116"/>
        <v>3000</v>
      </c>
      <c r="AX242" s="32">
        <f t="shared" si="116"/>
        <v>3000</v>
      </c>
      <c r="AY242" s="32">
        <f t="shared" si="115"/>
        <v>3000</v>
      </c>
      <c r="AZ242" s="32">
        <f t="shared" si="115"/>
        <v>3000</v>
      </c>
      <c r="BA242" s="32">
        <f t="shared" si="115"/>
        <v>3000</v>
      </c>
      <c r="BB242" s="32">
        <f t="shared" si="115"/>
        <v>3000</v>
      </c>
      <c r="BC242" s="32">
        <f t="shared" si="115"/>
        <v>3000</v>
      </c>
      <c r="BD242" s="32">
        <f t="shared" si="115"/>
        <v>3000</v>
      </c>
      <c r="BE242" s="32">
        <f t="shared" si="112"/>
        <v>3000</v>
      </c>
      <c r="BF242" s="32">
        <f t="shared" si="112"/>
        <v>3000</v>
      </c>
      <c r="BG242" s="32">
        <f t="shared" si="112"/>
        <v>3000</v>
      </c>
      <c r="BI242" s="48">
        <f t="shared" si="106"/>
        <v>18000</v>
      </c>
      <c r="BJ242" s="49">
        <f t="shared" si="107"/>
        <v>512240</v>
      </c>
      <c r="BK242" s="49">
        <f t="shared" si="108"/>
        <v>18000</v>
      </c>
      <c r="BL242" s="49">
        <f t="shared" si="109"/>
        <v>281440</v>
      </c>
      <c r="BM242" s="54"/>
      <c r="BN242" s="51">
        <f t="shared" si="91"/>
        <v>18361.146400000001</v>
      </c>
      <c r="BO242" s="51">
        <f t="shared" si="92"/>
        <v>6400.8583999999992</v>
      </c>
      <c r="BP242" s="52">
        <f t="shared" si="93"/>
        <v>32702.16</v>
      </c>
      <c r="BQ242" s="52">
        <f t="shared" si="94"/>
        <v>10230.210000000001</v>
      </c>
      <c r="BR242" s="52">
        <f t="shared" si="95"/>
        <v>0</v>
      </c>
      <c r="BS242" s="52">
        <f t="shared" si="96"/>
        <v>0</v>
      </c>
      <c r="BT242" s="51">
        <f t="shared" si="97"/>
        <v>259.68</v>
      </c>
      <c r="BU242" s="51">
        <f t="shared" si="98"/>
        <v>-3092.9288042220001</v>
      </c>
      <c r="BV242" s="52">
        <f t="shared" si="99"/>
        <v>3140.92</v>
      </c>
      <c r="BW242" s="52">
        <f t="shared" si="100"/>
        <v>1138.3200000000002</v>
      </c>
      <c r="BX242" s="53">
        <f t="shared" si="101"/>
        <v>69140.365995778004</v>
      </c>
      <c r="BY242" s="53">
        <f t="shared" si="102"/>
        <v>10279.735199999999</v>
      </c>
      <c r="BZ242" s="55">
        <f t="shared" si="103"/>
        <v>2898.07224</v>
      </c>
      <c r="CA242" s="55">
        <f t="shared" si="111"/>
        <v>367.826747097539</v>
      </c>
      <c r="CB242" s="55">
        <f t="shared" si="113"/>
        <v>82686.000182875534</v>
      </c>
    </row>
    <row r="243" spans="1:80" x14ac:dyDescent="0.2">
      <c r="A243" s="28">
        <f t="shared" si="110"/>
        <v>234</v>
      </c>
      <c r="B243" s="63" t="s">
        <v>1682</v>
      </c>
      <c r="C243" s="35" t="s">
        <v>1617</v>
      </c>
      <c r="D243" s="35" t="s">
        <v>1618</v>
      </c>
      <c r="E243" s="35" t="s">
        <v>12</v>
      </c>
      <c r="F243" s="32">
        <v>2939</v>
      </c>
      <c r="G243" s="32">
        <v>2587</v>
      </c>
      <c r="H243" s="32">
        <v>2231</v>
      </c>
      <c r="I243" s="32">
        <v>1895</v>
      </c>
      <c r="J243" s="32">
        <v>2899</v>
      </c>
      <c r="K243" s="32">
        <v>5143</v>
      </c>
      <c r="L243" s="32">
        <v>6639</v>
      </c>
      <c r="M243" s="32">
        <v>5842</v>
      </c>
      <c r="N243" s="32">
        <v>5869</v>
      </c>
      <c r="O243" s="32">
        <v>3838</v>
      </c>
      <c r="P243" s="32">
        <v>3092</v>
      </c>
      <c r="Q243" s="32">
        <v>2686</v>
      </c>
      <c r="R243" s="33">
        <f t="shared" si="104"/>
        <v>45660</v>
      </c>
      <c r="T243" s="47">
        <v>0</v>
      </c>
      <c r="U243" s="47">
        <v>0</v>
      </c>
      <c r="V243" s="47">
        <v>0</v>
      </c>
      <c r="W243" s="47">
        <v>0</v>
      </c>
      <c r="X243" s="47">
        <v>1</v>
      </c>
      <c r="Y243" s="47">
        <v>3</v>
      </c>
      <c r="Z243" s="47">
        <v>5</v>
      </c>
      <c r="AA243" s="47">
        <v>4</v>
      </c>
      <c r="AB243" s="47">
        <v>5</v>
      </c>
      <c r="AC243" s="47">
        <v>1</v>
      </c>
      <c r="AD243" s="47">
        <v>0</v>
      </c>
      <c r="AE243" s="47">
        <v>0</v>
      </c>
      <c r="AF243" s="47">
        <f t="shared" si="89"/>
        <v>19</v>
      </c>
      <c r="AG243" s="33">
        <f t="shared" si="105"/>
        <v>5</v>
      </c>
      <c r="AH243" s="47">
        <v>0</v>
      </c>
      <c r="AI243" s="47">
        <v>0</v>
      </c>
      <c r="AJ243" s="47">
        <v>0</v>
      </c>
      <c r="AK243" s="47">
        <v>0</v>
      </c>
      <c r="AL243" s="47">
        <v>0</v>
      </c>
      <c r="AM243" s="47">
        <v>0</v>
      </c>
      <c r="AN243" s="47">
        <v>0</v>
      </c>
      <c r="AO243" s="47">
        <v>0</v>
      </c>
      <c r="AP243" s="47">
        <v>0</v>
      </c>
      <c r="AQ243" s="47">
        <v>0</v>
      </c>
      <c r="AR243" s="47">
        <v>0</v>
      </c>
      <c r="AS243" s="47">
        <v>0</v>
      </c>
      <c r="AT243" s="47">
        <f t="shared" si="90"/>
        <v>0</v>
      </c>
      <c r="AV243" s="32">
        <f t="shared" si="116"/>
        <v>2939</v>
      </c>
      <c r="AW243" s="32">
        <f t="shared" si="116"/>
        <v>2587</v>
      </c>
      <c r="AX243" s="32">
        <f t="shared" si="116"/>
        <v>2231</v>
      </c>
      <c r="AY243" s="32">
        <f t="shared" si="115"/>
        <v>1895</v>
      </c>
      <c r="AZ243" s="32">
        <f t="shared" si="115"/>
        <v>2899</v>
      </c>
      <c r="BA243" s="32">
        <f t="shared" si="115"/>
        <v>3000</v>
      </c>
      <c r="BB243" s="32">
        <f t="shared" si="115"/>
        <v>3000</v>
      </c>
      <c r="BC243" s="32">
        <f t="shared" si="115"/>
        <v>3000</v>
      </c>
      <c r="BD243" s="32">
        <f t="shared" si="115"/>
        <v>3000</v>
      </c>
      <c r="BE243" s="32">
        <f t="shared" si="112"/>
        <v>3000</v>
      </c>
      <c r="BF243" s="32">
        <f t="shared" si="112"/>
        <v>3000</v>
      </c>
      <c r="BG243" s="32">
        <f t="shared" si="112"/>
        <v>2686</v>
      </c>
      <c r="BI243" s="48">
        <f t="shared" si="106"/>
        <v>17899</v>
      </c>
      <c r="BJ243" s="49">
        <f t="shared" si="107"/>
        <v>12331</v>
      </c>
      <c r="BK243" s="49">
        <f t="shared" si="108"/>
        <v>15338</v>
      </c>
      <c r="BL243" s="49">
        <f t="shared" si="109"/>
        <v>92</v>
      </c>
      <c r="BM243" s="54"/>
      <c r="BN243" s="51">
        <f t="shared" si="91"/>
        <v>2174.0749900000001</v>
      </c>
      <c r="BO243" s="51">
        <f t="shared" si="92"/>
        <v>1292.5965799999999</v>
      </c>
      <c r="BP243" s="52">
        <f t="shared" si="93"/>
        <v>405.84</v>
      </c>
      <c r="BQ243" s="52">
        <f t="shared" si="94"/>
        <v>0</v>
      </c>
      <c r="BR243" s="52">
        <f t="shared" si="95"/>
        <v>0</v>
      </c>
      <c r="BS243" s="52">
        <f t="shared" si="96"/>
        <v>0</v>
      </c>
      <c r="BT243" s="51">
        <f t="shared" si="97"/>
        <v>259.68</v>
      </c>
      <c r="BU243" s="51">
        <f t="shared" si="98"/>
        <v>-188.07669930854999</v>
      </c>
      <c r="BV243" s="52">
        <f t="shared" si="99"/>
        <v>28.31</v>
      </c>
      <c r="BW243" s="52">
        <f t="shared" si="100"/>
        <v>10.260000000000002</v>
      </c>
      <c r="BX243" s="53">
        <f t="shared" si="101"/>
        <v>3982.6848706914502</v>
      </c>
      <c r="BY243" s="53">
        <f t="shared" si="102"/>
        <v>565.72739999999999</v>
      </c>
      <c r="BZ243" s="55">
        <f t="shared" si="103"/>
        <v>159.49037999999999</v>
      </c>
      <c r="CA243" s="55">
        <f t="shared" si="111"/>
        <v>21.187883512078514</v>
      </c>
      <c r="CB243" s="55">
        <f t="shared" si="113"/>
        <v>4729.0905342035294</v>
      </c>
    </row>
    <row r="244" spans="1:80" x14ac:dyDescent="0.2">
      <c r="A244" s="28">
        <f t="shared" si="110"/>
        <v>235</v>
      </c>
      <c r="B244" s="63" t="s">
        <v>1682</v>
      </c>
      <c r="C244" s="35" t="s">
        <v>1408</v>
      </c>
      <c r="D244" s="35" t="s">
        <v>1415</v>
      </c>
      <c r="E244" s="35" t="s">
        <v>24</v>
      </c>
      <c r="F244" s="32">
        <v>519</v>
      </c>
      <c r="G244" s="32">
        <v>162</v>
      </c>
      <c r="H244" s="32">
        <v>182</v>
      </c>
      <c r="I244" s="32">
        <v>175</v>
      </c>
      <c r="J244" s="32">
        <v>88</v>
      </c>
      <c r="K244" s="32">
        <v>108</v>
      </c>
      <c r="L244" s="32">
        <v>118</v>
      </c>
      <c r="M244" s="32">
        <v>111</v>
      </c>
      <c r="N244" s="32">
        <v>118</v>
      </c>
      <c r="O244" s="32">
        <v>0</v>
      </c>
      <c r="P244" s="32">
        <v>164</v>
      </c>
      <c r="Q244" s="32">
        <v>70</v>
      </c>
      <c r="R244" s="33">
        <f t="shared" si="104"/>
        <v>1815</v>
      </c>
      <c r="T244" s="47">
        <v>0</v>
      </c>
      <c r="U244" s="47">
        <v>0</v>
      </c>
      <c r="V244" s="47">
        <v>0</v>
      </c>
      <c r="W244" s="47">
        <v>0</v>
      </c>
      <c r="X244" s="47">
        <v>0</v>
      </c>
      <c r="Y244" s="47">
        <v>0</v>
      </c>
      <c r="Z244" s="47">
        <v>0</v>
      </c>
      <c r="AA244" s="47">
        <v>0</v>
      </c>
      <c r="AB244" s="47">
        <v>0</v>
      </c>
      <c r="AC244" s="47"/>
      <c r="AD244" s="47">
        <v>0</v>
      </c>
      <c r="AE244" s="47">
        <v>0</v>
      </c>
      <c r="AF244" s="47">
        <f t="shared" si="89"/>
        <v>0</v>
      </c>
      <c r="AG244" s="33">
        <f t="shared" si="105"/>
        <v>0</v>
      </c>
      <c r="AH244" s="47">
        <v>0</v>
      </c>
      <c r="AI244" s="47">
        <v>0</v>
      </c>
      <c r="AJ244" s="47">
        <v>0</v>
      </c>
      <c r="AK244" s="47">
        <v>0</v>
      </c>
      <c r="AL244" s="47">
        <v>0</v>
      </c>
      <c r="AM244" s="47">
        <v>0</v>
      </c>
      <c r="AN244" s="47">
        <v>0</v>
      </c>
      <c r="AO244" s="47">
        <v>0</v>
      </c>
      <c r="AP244" s="47">
        <v>0</v>
      </c>
      <c r="AQ244" s="47">
        <v>0</v>
      </c>
      <c r="AR244" s="47">
        <v>0</v>
      </c>
      <c r="AS244" s="47">
        <v>0</v>
      </c>
      <c r="AT244" s="47">
        <f t="shared" si="90"/>
        <v>0</v>
      </c>
      <c r="AV244" s="32">
        <f t="shared" si="116"/>
        <v>519</v>
      </c>
      <c r="AW244" s="32">
        <f t="shared" si="116"/>
        <v>162</v>
      </c>
      <c r="AX244" s="32">
        <f t="shared" si="116"/>
        <v>182</v>
      </c>
      <c r="AY244" s="32">
        <f t="shared" si="115"/>
        <v>175</v>
      </c>
      <c r="AZ244" s="32">
        <f t="shared" si="115"/>
        <v>88</v>
      </c>
      <c r="BA244" s="32">
        <f t="shared" si="115"/>
        <v>108</v>
      </c>
      <c r="BB244" s="32">
        <f t="shared" si="115"/>
        <v>118</v>
      </c>
      <c r="BC244" s="32">
        <f t="shared" si="115"/>
        <v>111</v>
      </c>
      <c r="BD244" s="32">
        <f t="shared" si="115"/>
        <v>118</v>
      </c>
      <c r="BE244" s="32">
        <f t="shared" si="112"/>
        <v>0</v>
      </c>
      <c r="BF244" s="32">
        <f t="shared" si="112"/>
        <v>164</v>
      </c>
      <c r="BG244" s="32">
        <f t="shared" si="112"/>
        <v>70</v>
      </c>
      <c r="BI244" s="48">
        <f t="shared" si="106"/>
        <v>543</v>
      </c>
      <c r="BJ244" s="49">
        <f t="shared" si="107"/>
        <v>0</v>
      </c>
      <c r="BK244" s="49">
        <f t="shared" si="108"/>
        <v>1272</v>
      </c>
      <c r="BL244" s="49">
        <f t="shared" si="109"/>
        <v>0</v>
      </c>
      <c r="BM244" s="54"/>
      <c r="BN244" s="51">
        <f t="shared" si="91"/>
        <v>53.849309999999996</v>
      </c>
      <c r="BO244" s="51">
        <f t="shared" si="92"/>
        <v>107.06424</v>
      </c>
      <c r="BP244" s="52">
        <f t="shared" si="93"/>
        <v>0</v>
      </c>
      <c r="BQ244" s="52">
        <f t="shared" si="94"/>
        <v>0</v>
      </c>
      <c r="BR244" s="52">
        <f t="shared" si="95"/>
        <v>0</v>
      </c>
      <c r="BS244" s="52">
        <f t="shared" si="96"/>
        <v>0</v>
      </c>
      <c r="BT244" s="51">
        <f t="shared" si="97"/>
        <v>259.68</v>
      </c>
      <c r="BU244" s="51">
        <f t="shared" si="98"/>
        <v>-19.143315428249998</v>
      </c>
      <c r="BV244" s="52">
        <f t="shared" si="99"/>
        <v>0</v>
      </c>
      <c r="BW244" s="52">
        <f t="shared" si="100"/>
        <v>0</v>
      </c>
      <c r="BX244" s="53">
        <f t="shared" si="101"/>
        <v>401.45023457175</v>
      </c>
      <c r="BY244" s="53">
        <f t="shared" si="102"/>
        <v>22.487850000000002</v>
      </c>
      <c r="BZ244" s="55">
        <f t="shared" si="103"/>
        <v>6.3397949999999996</v>
      </c>
      <c r="CA244" s="55">
        <f t="shared" si="111"/>
        <v>2.1357152479217101</v>
      </c>
      <c r="CB244" s="55">
        <f t="shared" si="113"/>
        <v>432.41359481967169</v>
      </c>
    </row>
    <row r="245" spans="1:80" x14ac:dyDescent="0.2">
      <c r="A245" s="28">
        <f t="shared" si="110"/>
        <v>236</v>
      </c>
      <c r="B245" s="63" t="s">
        <v>1682</v>
      </c>
      <c r="C245" s="35" t="s">
        <v>467</v>
      </c>
      <c r="D245" s="35" t="s">
        <v>468</v>
      </c>
      <c r="E245" s="35" t="s">
        <v>21</v>
      </c>
      <c r="F245" s="32">
        <v>533</v>
      </c>
      <c r="G245" s="32">
        <v>477</v>
      </c>
      <c r="H245" s="32">
        <v>616</v>
      </c>
      <c r="I245" s="32">
        <v>389</v>
      </c>
      <c r="J245" s="32">
        <v>347</v>
      </c>
      <c r="K245" s="32">
        <v>519</v>
      </c>
      <c r="L245" s="32">
        <v>413</v>
      </c>
      <c r="M245" s="32">
        <v>456</v>
      </c>
      <c r="N245" s="32">
        <v>1019</v>
      </c>
      <c r="O245" s="32">
        <v>335</v>
      </c>
      <c r="P245" s="32">
        <v>214</v>
      </c>
      <c r="Q245" s="32">
        <v>217</v>
      </c>
      <c r="R245" s="33">
        <f t="shared" si="104"/>
        <v>5535</v>
      </c>
      <c r="T245" s="47">
        <v>0</v>
      </c>
      <c r="U245" s="47">
        <v>0</v>
      </c>
      <c r="V245" s="47">
        <v>0</v>
      </c>
      <c r="W245" s="47">
        <v>0</v>
      </c>
      <c r="X245" s="47">
        <v>0</v>
      </c>
      <c r="Y245" s="47">
        <v>0</v>
      </c>
      <c r="Z245" s="47">
        <v>0</v>
      </c>
      <c r="AA245" s="47">
        <v>0</v>
      </c>
      <c r="AB245" s="47">
        <v>0</v>
      </c>
      <c r="AC245" s="47">
        <v>0</v>
      </c>
      <c r="AD245" s="47">
        <v>0</v>
      </c>
      <c r="AE245" s="47">
        <v>0</v>
      </c>
      <c r="AF245" s="47">
        <f t="shared" si="89"/>
        <v>0</v>
      </c>
      <c r="AG245" s="33">
        <f t="shared" si="105"/>
        <v>0</v>
      </c>
      <c r="AH245" s="47">
        <v>0</v>
      </c>
      <c r="AI245" s="47">
        <v>0</v>
      </c>
      <c r="AJ245" s="47">
        <v>0</v>
      </c>
      <c r="AK245" s="47">
        <v>0</v>
      </c>
      <c r="AL245" s="47">
        <v>0</v>
      </c>
      <c r="AM245" s="47">
        <v>0</v>
      </c>
      <c r="AN245" s="47">
        <v>0</v>
      </c>
      <c r="AO245" s="47">
        <v>0</v>
      </c>
      <c r="AP245" s="47">
        <v>0</v>
      </c>
      <c r="AQ245" s="47">
        <v>0</v>
      </c>
      <c r="AR245" s="47">
        <v>0</v>
      </c>
      <c r="AS245" s="47">
        <v>0</v>
      </c>
      <c r="AT245" s="47">
        <f t="shared" si="90"/>
        <v>0</v>
      </c>
      <c r="AV245" s="32">
        <f t="shared" si="116"/>
        <v>533</v>
      </c>
      <c r="AW245" s="32">
        <f t="shared" si="116"/>
        <v>477</v>
      </c>
      <c r="AX245" s="32">
        <f t="shared" si="116"/>
        <v>616</v>
      </c>
      <c r="AY245" s="32">
        <f t="shared" si="115"/>
        <v>389</v>
      </c>
      <c r="AZ245" s="32">
        <f t="shared" si="115"/>
        <v>347</v>
      </c>
      <c r="BA245" s="32">
        <f t="shared" si="115"/>
        <v>519</v>
      </c>
      <c r="BB245" s="32">
        <f t="shared" si="115"/>
        <v>413</v>
      </c>
      <c r="BC245" s="32">
        <f t="shared" si="115"/>
        <v>456</v>
      </c>
      <c r="BD245" s="32">
        <f t="shared" si="115"/>
        <v>1019</v>
      </c>
      <c r="BE245" s="32">
        <f t="shared" si="112"/>
        <v>335</v>
      </c>
      <c r="BF245" s="32">
        <f t="shared" si="112"/>
        <v>214</v>
      </c>
      <c r="BG245" s="32">
        <f t="shared" si="112"/>
        <v>217</v>
      </c>
      <c r="BI245" s="48">
        <f t="shared" si="106"/>
        <v>3089</v>
      </c>
      <c r="BJ245" s="49">
        <f t="shared" si="107"/>
        <v>0</v>
      </c>
      <c r="BK245" s="49">
        <f t="shared" si="108"/>
        <v>2446</v>
      </c>
      <c r="BL245" s="49">
        <f t="shared" si="109"/>
        <v>0</v>
      </c>
      <c r="BM245" s="54"/>
      <c r="BN245" s="51">
        <f t="shared" si="91"/>
        <v>306.33612999999997</v>
      </c>
      <c r="BO245" s="51">
        <f t="shared" si="92"/>
        <v>205.87982</v>
      </c>
      <c r="BP245" s="52">
        <f t="shared" si="93"/>
        <v>0</v>
      </c>
      <c r="BQ245" s="52">
        <f t="shared" si="94"/>
        <v>0</v>
      </c>
      <c r="BR245" s="52">
        <f t="shared" si="95"/>
        <v>0</v>
      </c>
      <c r="BS245" s="52">
        <f t="shared" si="96"/>
        <v>0</v>
      </c>
      <c r="BT245" s="51">
        <f t="shared" si="97"/>
        <v>259.68</v>
      </c>
      <c r="BU245" s="51">
        <f t="shared" si="98"/>
        <v>-35.132844164250002</v>
      </c>
      <c r="BV245" s="52">
        <f t="shared" si="99"/>
        <v>0</v>
      </c>
      <c r="BW245" s="52">
        <f t="shared" si="100"/>
        <v>0</v>
      </c>
      <c r="BX245" s="53">
        <f t="shared" si="101"/>
        <v>736.76310583575014</v>
      </c>
      <c r="BY245" s="53">
        <f t="shared" si="102"/>
        <v>68.578649999999996</v>
      </c>
      <c r="BZ245" s="55">
        <f t="shared" si="103"/>
        <v>19.333755</v>
      </c>
      <c r="CA245" s="55">
        <f t="shared" si="111"/>
        <v>3.9195797230461906</v>
      </c>
      <c r="CB245" s="55">
        <f t="shared" si="113"/>
        <v>828.59509055879641</v>
      </c>
    </row>
    <row r="246" spans="1:80" x14ac:dyDescent="0.2">
      <c r="A246" s="28">
        <f t="shared" si="110"/>
        <v>237</v>
      </c>
      <c r="B246" s="63" t="s">
        <v>1682</v>
      </c>
      <c r="C246" s="35" t="s">
        <v>469</v>
      </c>
      <c r="D246" s="35" t="s">
        <v>470</v>
      </c>
      <c r="E246" s="35" t="s">
        <v>6</v>
      </c>
      <c r="F246" s="32">
        <v>344</v>
      </c>
      <c r="G246" s="32">
        <v>389</v>
      </c>
      <c r="H246" s="32">
        <v>366</v>
      </c>
      <c r="I246" s="32">
        <v>304</v>
      </c>
      <c r="J246" s="32">
        <v>263</v>
      </c>
      <c r="K246" s="32">
        <v>216</v>
      </c>
      <c r="L246" s="32">
        <v>225</v>
      </c>
      <c r="M246" s="32">
        <v>153</v>
      </c>
      <c r="N246" s="32">
        <v>345</v>
      </c>
      <c r="O246" s="32">
        <v>247</v>
      </c>
      <c r="P246" s="32">
        <v>182</v>
      </c>
      <c r="Q246" s="32">
        <v>170</v>
      </c>
      <c r="R246" s="33">
        <f t="shared" si="104"/>
        <v>3204</v>
      </c>
      <c r="T246" s="47">
        <v>0</v>
      </c>
      <c r="U246" s="47">
        <v>0</v>
      </c>
      <c r="V246" s="47">
        <v>0</v>
      </c>
      <c r="W246" s="47">
        <v>0</v>
      </c>
      <c r="X246" s="47">
        <v>0</v>
      </c>
      <c r="Y246" s="47">
        <v>0</v>
      </c>
      <c r="Z246" s="47">
        <v>0</v>
      </c>
      <c r="AA246" s="47">
        <v>0</v>
      </c>
      <c r="AB246" s="47">
        <v>0</v>
      </c>
      <c r="AC246" s="47">
        <v>0</v>
      </c>
      <c r="AD246" s="47">
        <v>0</v>
      </c>
      <c r="AE246" s="47">
        <v>0</v>
      </c>
      <c r="AF246" s="47">
        <f t="shared" si="89"/>
        <v>0</v>
      </c>
      <c r="AG246" s="33">
        <f t="shared" si="105"/>
        <v>0</v>
      </c>
      <c r="AH246" s="47">
        <v>0</v>
      </c>
      <c r="AI246" s="47">
        <v>0</v>
      </c>
      <c r="AJ246" s="47">
        <v>0</v>
      </c>
      <c r="AK246" s="47">
        <v>0</v>
      </c>
      <c r="AL246" s="47">
        <v>0</v>
      </c>
      <c r="AM246" s="47">
        <v>0</v>
      </c>
      <c r="AN246" s="47">
        <v>0</v>
      </c>
      <c r="AO246" s="47">
        <v>0</v>
      </c>
      <c r="AP246" s="47">
        <v>0</v>
      </c>
      <c r="AQ246" s="47">
        <v>0</v>
      </c>
      <c r="AR246" s="47">
        <v>0</v>
      </c>
      <c r="AS246" s="47">
        <v>0</v>
      </c>
      <c r="AT246" s="47">
        <f t="shared" si="90"/>
        <v>0</v>
      </c>
      <c r="AV246" s="32">
        <f t="shared" si="116"/>
        <v>344</v>
      </c>
      <c r="AW246" s="32">
        <f t="shared" si="116"/>
        <v>389</v>
      </c>
      <c r="AX246" s="32">
        <f t="shared" si="116"/>
        <v>366</v>
      </c>
      <c r="AY246" s="32">
        <f t="shared" si="115"/>
        <v>304</v>
      </c>
      <c r="AZ246" s="32">
        <f t="shared" si="115"/>
        <v>263</v>
      </c>
      <c r="BA246" s="32">
        <f t="shared" si="115"/>
        <v>216</v>
      </c>
      <c r="BB246" s="32">
        <f t="shared" si="115"/>
        <v>225</v>
      </c>
      <c r="BC246" s="32">
        <f t="shared" si="115"/>
        <v>153</v>
      </c>
      <c r="BD246" s="32">
        <f t="shared" si="115"/>
        <v>345</v>
      </c>
      <c r="BE246" s="32">
        <f t="shared" si="112"/>
        <v>247</v>
      </c>
      <c r="BF246" s="32">
        <f t="shared" si="112"/>
        <v>182</v>
      </c>
      <c r="BG246" s="32">
        <f t="shared" si="112"/>
        <v>170</v>
      </c>
      <c r="BI246" s="48">
        <f t="shared" si="106"/>
        <v>1449</v>
      </c>
      <c r="BJ246" s="49">
        <f t="shared" si="107"/>
        <v>0</v>
      </c>
      <c r="BK246" s="49">
        <f t="shared" si="108"/>
        <v>1755</v>
      </c>
      <c r="BL246" s="49">
        <f t="shared" si="109"/>
        <v>0</v>
      </c>
      <c r="BM246" s="54"/>
      <c r="BN246" s="51">
        <f t="shared" si="91"/>
        <v>143.69732999999999</v>
      </c>
      <c r="BO246" s="51">
        <f t="shared" si="92"/>
        <v>147.71834999999999</v>
      </c>
      <c r="BP246" s="52">
        <f t="shared" si="93"/>
        <v>0</v>
      </c>
      <c r="BQ246" s="52">
        <f t="shared" si="94"/>
        <v>0</v>
      </c>
      <c r="BR246" s="52">
        <f t="shared" si="95"/>
        <v>0</v>
      </c>
      <c r="BS246" s="52">
        <f t="shared" si="96"/>
        <v>0</v>
      </c>
      <c r="BT246" s="51">
        <f t="shared" si="97"/>
        <v>259.68</v>
      </c>
      <c r="BU246" s="51">
        <f t="shared" si="98"/>
        <v>-25.083119875199994</v>
      </c>
      <c r="BV246" s="52">
        <f t="shared" si="99"/>
        <v>0</v>
      </c>
      <c r="BW246" s="52">
        <f t="shared" si="100"/>
        <v>0</v>
      </c>
      <c r="BX246" s="53">
        <f t="shared" si="101"/>
        <v>526.01256012479996</v>
      </c>
      <c r="BY246" s="53">
        <f t="shared" si="102"/>
        <v>39.697560000000003</v>
      </c>
      <c r="BZ246" s="55">
        <f t="shared" si="103"/>
        <v>11.191572000000001</v>
      </c>
      <c r="CA246" s="55">
        <f t="shared" si="111"/>
        <v>2.7983868198639357</v>
      </c>
      <c r="CB246" s="55">
        <f t="shared" si="113"/>
        <v>579.7000789446638</v>
      </c>
    </row>
    <row r="247" spans="1:80" x14ac:dyDescent="0.2">
      <c r="A247" s="28">
        <f t="shared" si="110"/>
        <v>238</v>
      </c>
      <c r="B247" s="63" t="s">
        <v>1682</v>
      </c>
      <c r="C247" s="35" t="s">
        <v>471</v>
      </c>
      <c r="D247" s="35" t="s">
        <v>472</v>
      </c>
      <c r="E247" s="35" t="s">
        <v>22</v>
      </c>
      <c r="F247" s="32">
        <v>1421</v>
      </c>
      <c r="G247" s="32">
        <v>1292</v>
      </c>
      <c r="H247" s="32">
        <v>915</v>
      </c>
      <c r="I247" s="32">
        <v>501</v>
      </c>
      <c r="J247" s="32">
        <v>919</v>
      </c>
      <c r="K247" s="32">
        <v>1728</v>
      </c>
      <c r="L247" s="32">
        <v>2153</v>
      </c>
      <c r="M247" s="32">
        <v>2408</v>
      </c>
      <c r="N247" s="32">
        <v>2272</v>
      </c>
      <c r="O247" s="32">
        <v>1485</v>
      </c>
      <c r="P247" s="32">
        <v>1297</v>
      </c>
      <c r="Q247" s="32">
        <v>1137</v>
      </c>
      <c r="R247" s="33">
        <f t="shared" si="104"/>
        <v>17528</v>
      </c>
      <c r="T247" s="47">
        <v>0</v>
      </c>
      <c r="U247" s="47">
        <v>0</v>
      </c>
      <c r="V247" s="47">
        <v>0</v>
      </c>
      <c r="W247" s="47">
        <v>0</v>
      </c>
      <c r="X247" s="47">
        <v>0</v>
      </c>
      <c r="Y247" s="47">
        <v>0</v>
      </c>
      <c r="Z247" s="47">
        <v>0</v>
      </c>
      <c r="AA247" s="47">
        <v>0</v>
      </c>
      <c r="AB247" s="47">
        <v>0</v>
      </c>
      <c r="AC247" s="47">
        <v>0</v>
      </c>
      <c r="AD247" s="47">
        <v>0</v>
      </c>
      <c r="AE247" s="47">
        <v>0</v>
      </c>
      <c r="AF247" s="47">
        <f t="shared" si="89"/>
        <v>0</v>
      </c>
      <c r="AG247" s="33">
        <f t="shared" si="105"/>
        <v>0</v>
      </c>
      <c r="AH247" s="47">
        <v>0</v>
      </c>
      <c r="AI247" s="47">
        <v>0</v>
      </c>
      <c r="AJ247" s="47">
        <v>0</v>
      </c>
      <c r="AK247" s="47">
        <v>0</v>
      </c>
      <c r="AL247" s="47">
        <v>0</v>
      </c>
      <c r="AM247" s="47">
        <v>0</v>
      </c>
      <c r="AN247" s="47">
        <v>0</v>
      </c>
      <c r="AO247" s="47">
        <v>0</v>
      </c>
      <c r="AP247" s="47">
        <v>0</v>
      </c>
      <c r="AQ247" s="47">
        <v>0</v>
      </c>
      <c r="AR247" s="47">
        <v>0</v>
      </c>
      <c r="AS247" s="47">
        <v>0</v>
      </c>
      <c r="AT247" s="47">
        <f t="shared" si="90"/>
        <v>0</v>
      </c>
      <c r="AV247" s="32">
        <f t="shared" si="116"/>
        <v>1421</v>
      </c>
      <c r="AW247" s="32">
        <f t="shared" si="116"/>
        <v>1292</v>
      </c>
      <c r="AX247" s="32">
        <f t="shared" si="116"/>
        <v>915</v>
      </c>
      <c r="AY247" s="32">
        <f t="shared" si="115"/>
        <v>501</v>
      </c>
      <c r="AZ247" s="32">
        <f t="shared" si="115"/>
        <v>919</v>
      </c>
      <c r="BA247" s="32">
        <f t="shared" si="115"/>
        <v>1728</v>
      </c>
      <c r="BB247" s="32">
        <f t="shared" si="115"/>
        <v>2153</v>
      </c>
      <c r="BC247" s="32">
        <f t="shared" si="115"/>
        <v>2408</v>
      </c>
      <c r="BD247" s="32">
        <f t="shared" si="115"/>
        <v>2272</v>
      </c>
      <c r="BE247" s="32">
        <f t="shared" si="112"/>
        <v>1485</v>
      </c>
      <c r="BF247" s="32">
        <f t="shared" si="112"/>
        <v>1297</v>
      </c>
      <c r="BG247" s="32">
        <f t="shared" si="112"/>
        <v>1137</v>
      </c>
      <c r="BI247" s="48">
        <f t="shared" si="106"/>
        <v>10965</v>
      </c>
      <c r="BJ247" s="49">
        <f t="shared" si="107"/>
        <v>0</v>
      </c>
      <c r="BK247" s="49">
        <f t="shared" si="108"/>
        <v>6563</v>
      </c>
      <c r="BL247" s="49">
        <f t="shared" si="109"/>
        <v>0</v>
      </c>
      <c r="BM247" s="54"/>
      <c r="BN247" s="51">
        <f t="shared" si="91"/>
        <v>1087.39905</v>
      </c>
      <c r="BO247" s="51">
        <f t="shared" si="92"/>
        <v>552.40770999999995</v>
      </c>
      <c r="BP247" s="52">
        <f t="shared" si="93"/>
        <v>0</v>
      </c>
      <c r="BQ247" s="52">
        <f t="shared" si="94"/>
        <v>0</v>
      </c>
      <c r="BR247" s="52">
        <f t="shared" si="95"/>
        <v>0</v>
      </c>
      <c r="BS247" s="52">
        <f t="shared" si="96"/>
        <v>0</v>
      </c>
      <c r="BT247" s="51">
        <f t="shared" si="97"/>
        <v>259.68</v>
      </c>
      <c r="BU247" s="51">
        <f t="shared" si="98"/>
        <v>-86.455139881400001</v>
      </c>
      <c r="BV247" s="52">
        <f t="shared" si="99"/>
        <v>0</v>
      </c>
      <c r="BW247" s="52">
        <f t="shared" si="100"/>
        <v>0</v>
      </c>
      <c r="BX247" s="53">
        <f t="shared" si="101"/>
        <v>1813.0316201185999</v>
      </c>
      <c r="BY247" s="53">
        <f t="shared" si="102"/>
        <v>217.17192</v>
      </c>
      <c r="BZ247" s="55">
        <f t="shared" si="103"/>
        <v>61.225304000000001</v>
      </c>
      <c r="CA247" s="55">
        <f t="shared" si="111"/>
        <v>9.6453282190309508</v>
      </c>
      <c r="CB247" s="55">
        <f t="shared" si="113"/>
        <v>2101.0741723376309</v>
      </c>
    </row>
    <row r="248" spans="1:80" x14ac:dyDescent="0.2">
      <c r="A248" s="28">
        <f t="shared" si="110"/>
        <v>239</v>
      </c>
      <c r="B248" s="63" t="s">
        <v>1682</v>
      </c>
      <c r="C248" s="35" t="s">
        <v>473</v>
      </c>
      <c r="D248" s="35" t="s">
        <v>474</v>
      </c>
      <c r="E248" s="35" t="s">
        <v>23</v>
      </c>
      <c r="F248" s="32">
        <v>35750</v>
      </c>
      <c r="G248" s="32">
        <v>32500</v>
      </c>
      <c r="H248" s="32">
        <v>34000</v>
      </c>
      <c r="I248" s="32">
        <v>30500</v>
      </c>
      <c r="J248" s="32">
        <v>30750</v>
      </c>
      <c r="K248" s="32">
        <v>32750</v>
      </c>
      <c r="L248" s="32">
        <v>33000</v>
      </c>
      <c r="M248" s="32">
        <v>31750</v>
      </c>
      <c r="N248" s="32">
        <v>35500</v>
      </c>
      <c r="O248" s="32">
        <v>32250</v>
      </c>
      <c r="P248" s="32">
        <v>31750</v>
      </c>
      <c r="Q248" s="32">
        <v>33500</v>
      </c>
      <c r="R248" s="33">
        <f t="shared" si="104"/>
        <v>394000</v>
      </c>
      <c r="T248" s="47">
        <v>46</v>
      </c>
      <c r="U248" s="47">
        <v>44</v>
      </c>
      <c r="V248" s="47">
        <v>45</v>
      </c>
      <c r="W248" s="47">
        <v>45</v>
      </c>
      <c r="X248" s="47">
        <v>40</v>
      </c>
      <c r="Y248" s="47">
        <v>43</v>
      </c>
      <c r="Z248" s="47">
        <v>43</v>
      </c>
      <c r="AA248" s="47">
        <v>43</v>
      </c>
      <c r="AB248" s="47">
        <v>43</v>
      </c>
      <c r="AC248" s="47">
        <v>41</v>
      </c>
      <c r="AD248" s="47">
        <v>43</v>
      </c>
      <c r="AE248" s="47">
        <v>44</v>
      </c>
      <c r="AF248" s="47">
        <f t="shared" si="89"/>
        <v>520</v>
      </c>
      <c r="AG248" s="33">
        <f t="shared" si="105"/>
        <v>46</v>
      </c>
      <c r="AH248" s="47">
        <v>0</v>
      </c>
      <c r="AI248" s="47">
        <v>0</v>
      </c>
      <c r="AJ248" s="47">
        <v>0</v>
      </c>
      <c r="AK248" s="47">
        <v>0</v>
      </c>
      <c r="AL248" s="47">
        <v>0</v>
      </c>
      <c r="AM248" s="47">
        <v>0</v>
      </c>
      <c r="AN248" s="47">
        <v>0</v>
      </c>
      <c r="AO248" s="47">
        <v>0</v>
      </c>
      <c r="AP248" s="47">
        <v>0</v>
      </c>
      <c r="AQ248" s="47">
        <v>0</v>
      </c>
      <c r="AR248" s="47">
        <v>0</v>
      </c>
      <c r="AS248" s="47">
        <v>0</v>
      </c>
      <c r="AT248" s="47">
        <f t="shared" si="90"/>
        <v>0</v>
      </c>
      <c r="AV248" s="32">
        <f t="shared" si="116"/>
        <v>3000</v>
      </c>
      <c r="AW248" s="32">
        <f t="shared" si="116"/>
        <v>3000</v>
      </c>
      <c r="AX248" s="32">
        <f t="shared" si="116"/>
        <v>3000</v>
      </c>
      <c r="AY248" s="32">
        <f t="shared" si="115"/>
        <v>3000</v>
      </c>
      <c r="AZ248" s="32">
        <f t="shared" si="115"/>
        <v>3000</v>
      </c>
      <c r="BA248" s="32">
        <f t="shared" si="115"/>
        <v>3000</v>
      </c>
      <c r="BB248" s="32">
        <f t="shared" si="115"/>
        <v>3000</v>
      </c>
      <c r="BC248" s="32">
        <f t="shared" si="115"/>
        <v>3000</v>
      </c>
      <c r="BD248" s="32">
        <f t="shared" si="115"/>
        <v>3000</v>
      </c>
      <c r="BE248" s="32">
        <f t="shared" si="112"/>
        <v>3000</v>
      </c>
      <c r="BF248" s="32">
        <f t="shared" si="112"/>
        <v>3000</v>
      </c>
      <c r="BG248" s="32">
        <f t="shared" si="112"/>
        <v>3000</v>
      </c>
      <c r="BI248" s="48">
        <f t="shared" si="106"/>
        <v>18000</v>
      </c>
      <c r="BJ248" s="49">
        <f t="shared" si="107"/>
        <v>178000</v>
      </c>
      <c r="BK248" s="49">
        <f t="shared" si="108"/>
        <v>18000</v>
      </c>
      <c r="BL248" s="49">
        <f t="shared" si="109"/>
        <v>180000</v>
      </c>
      <c r="BM248" s="54"/>
      <c r="BN248" s="51">
        <f t="shared" si="91"/>
        <v>7545.1399999999994</v>
      </c>
      <c r="BO248" s="51">
        <f t="shared" si="92"/>
        <v>4639.8600000000006</v>
      </c>
      <c r="BP248" s="52">
        <f t="shared" si="93"/>
        <v>5404.08</v>
      </c>
      <c r="BQ248" s="52">
        <f t="shared" si="94"/>
        <v>4733.91</v>
      </c>
      <c r="BR248" s="52">
        <f t="shared" si="95"/>
        <v>0</v>
      </c>
      <c r="BS248" s="52">
        <f t="shared" si="96"/>
        <v>0</v>
      </c>
      <c r="BT248" s="51">
        <f t="shared" si="97"/>
        <v>259.68</v>
      </c>
      <c r="BU248" s="51">
        <f t="shared" si="98"/>
        <v>-1027.8502250500001</v>
      </c>
      <c r="BV248" s="52">
        <f t="shared" si="99"/>
        <v>774.8</v>
      </c>
      <c r="BW248" s="52">
        <f t="shared" si="100"/>
        <v>280.8</v>
      </c>
      <c r="BX248" s="53">
        <f t="shared" si="101"/>
        <v>22610.419774950002</v>
      </c>
      <c r="BY248" s="53">
        <f t="shared" si="102"/>
        <v>4881.66</v>
      </c>
      <c r="BZ248" s="55">
        <f t="shared" si="103"/>
        <v>1376.242</v>
      </c>
      <c r="CA248" s="55">
        <f t="shared" si="111"/>
        <v>120.28743320273401</v>
      </c>
      <c r="CB248" s="55">
        <f t="shared" si="113"/>
        <v>28988.609208152735</v>
      </c>
    </row>
    <row r="249" spans="1:80" x14ac:dyDescent="0.2">
      <c r="A249" s="28">
        <f t="shared" si="110"/>
        <v>240</v>
      </c>
      <c r="B249" s="63" t="s">
        <v>1682</v>
      </c>
      <c r="C249" s="35" t="s">
        <v>1561</v>
      </c>
      <c r="D249" s="35" t="s">
        <v>1569</v>
      </c>
      <c r="E249" s="35" t="s">
        <v>3</v>
      </c>
      <c r="F249" s="32">
        <v>53000</v>
      </c>
      <c r="G249" s="32">
        <v>63000</v>
      </c>
      <c r="H249" s="32">
        <v>56000</v>
      </c>
      <c r="I249" s="32">
        <v>33000</v>
      </c>
      <c r="J249" s="32">
        <v>42000</v>
      </c>
      <c r="K249" s="32">
        <v>61500</v>
      </c>
      <c r="L249" s="32">
        <v>97000</v>
      </c>
      <c r="M249" s="32">
        <v>106500</v>
      </c>
      <c r="N249" s="32">
        <v>105000</v>
      </c>
      <c r="O249" s="32">
        <v>76000</v>
      </c>
      <c r="P249" s="32">
        <v>57000</v>
      </c>
      <c r="Q249" s="32">
        <v>63500</v>
      </c>
      <c r="R249" s="33">
        <f t="shared" si="104"/>
        <v>813500</v>
      </c>
      <c r="T249" s="47">
        <v>179</v>
      </c>
      <c r="U249" s="47">
        <v>181</v>
      </c>
      <c r="V249" s="47">
        <v>190</v>
      </c>
      <c r="W249" s="47">
        <v>92</v>
      </c>
      <c r="X249" s="47">
        <v>154</v>
      </c>
      <c r="Y249" s="47">
        <v>242</v>
      </c>
      <c r="Z249" s="47">
        <v>399</v>
      </c>
      <c r="AA249" s="47">
        <v>442</v>
      </c>
      <c r="AB249" s="47">
        <v>452</v>
      </c>
      <c r="AC249" s="47">
        <v>365</v>
      </c>
      <c r="AD249" s="47">
        <v>277</v>
      </c>
      <c r="AE249" s="47">
        <v>233</v>
      </c>
      <c r="AF249" s="47">
        <f t="shared" si="89"/>
        <v>3206</v>
      </c>
      <c r="AG249" s="33">
        <f t="shared" si="105"/>
        <v>452</v>
      </c>
      <c r="AH249" s="47">
        <v>0</v>
      </c>
      <c r="AI249" s="47">
        <v>0</v>
      </c>
      <c r="AJ249" s="47">
        <v>0</v>
      </c>
      <c r="AK249" s="47">
        <v>0</v>
      </c>
      <c r="AL249" s="47">
        <v>0</v>
      </c>
      <c r="AM249" s="47">
        <v>0</v>
      </c>
      <c r="AN249" s="47">
        <v>0</v>
      </c>
      <c r="AO249" s="47">
        <v>0</v>
      </c>
      <c r="AP249" s="47">
        <v>0</v>
      </c>
      <c r="AQ249" s="47">
        <v>0</v>
      </c>
      <c r="AR249" s="47">
        <v>0</v>
      </c>
      <c r="AS249" s="47">
        <v>0</v>
      </c>
      <c r="AT249" s="47">
        <f t="shared" si="90"/>
        <v>0</v>
      </c>
      <c r="AV249" s="32">
        <f t="shared" si="116"/>
        <v>3000</v>
      </c>
      <c r="AW249" s="32">
        <f t="shared" si="116"/>
        <v>3000</v>
      </c>
      <c r="AX249" s="32">
        <f t="shared" si="116"/>
        <v>3000</v>
      </c>
      <c r="AY249" s="32">
        <f t="shared" si="115"/>
        <v>3000</v>
      </c>
      <c r="AZ249" s="32">
        <f t="shared" si="115"/>
        <v>3000</v>
      </c>
      <c r="BA249" s="32">
        <f t="shared" si="115"/>
        <v>3000</v>
      </c>
      <c r="BB249" s="32">
        <f t="shared" si="115"/>
        <v>3000</v>
      </c>
      <c r="BC249" s="32">
        <f t="shared" si="115"/>
        <v>3000</v>
      </c>
      <c r="BD249" s="32">
        <f t="shared" si="115"/>
        <v>3000</v>
      </c>
      <c r="BE249" s="32">
        <f t="shared" si="112"/>
        <v>3000</v>
      </c>
      <c r="BF249" s="32">
        <f t="shared" si="112"/>
        <v>3000</v>
      </c>
      <c r="BG249" s="32">
        <f t="shared" si="112"/>
        <v>3000</v>
      </c>
      <c r="BI249" s="48">
        <f t="shared" si="106"/>
        <v>18000</v>
      </c>
      <c r="BJ249" s="49">
        <f t="shared" si="107"/>
        <v>470000</v>
      </c>
      <c r="BK249" s="49">
        <f t="shared" si="108"/>
        <v>18000</v>
      </c>
      <c r="BL249" s="49">
        <f t="shared" si="109"/>
        <v>307500</v>
      </c>
      <c r="BM249" s="54"/>
      <c r="BN249" s="51">
        <f t="shared" si="91"/>
        <v>16994.260000000002</v>
      </c>
      <c r="BO249" s="51">
        <f t="shared" si="92"/>
        <v>6853.26</v>
      </c>
      <c r="BP249" s="52">
        <f t="shared" si="93"/>
        <v>43873.440000000002</v>
      </c>
      <c r="BQ249" s="52">
        <f t="shared" si="94"/>
        <v>20424.96</v>
      </c>
      <c r="BR249" s="52">
        <f t="shared" si="95"/>
        <v>0</v>
      </c>
      <c r="BS249" s="52">
        <f t="shared" si="96"/>
        <v>0</v>
      </c>
      <c r="BT249" s="51">
        <f t="shared" si="97"/>
        <v>259.68</v>
      </c>
      <c r="BU249" s="51">
        <f t="shared" si="98"/>
        <v>-4023.7808840000002</v>
      </c>
      <c r="BV249" s="52">
        <f t="shared" si="99"/>
        <v>4776.9399999999996</v>
      </c>
      <c r="BW249" s="52">
        <f t="shared" si="100"/>
        <v>1731.24</v>
      </c>
      <c r="BX249" s="53">
        <f t="shared" si="101"/>
        <v>90889.999116000006</v>
      </c>
      <c r="BY249" s="53">
        <f t="shared" si="102"/>
        <v>10079.264999999999</v>
      </c>
      <c r="BZ249" s="55">
        <f t="shared" si="103"/>
        <v>2841.5554999999999</v>
      </c>
      <c r="CA249" s="55">
        <f t="shared" si="111"/>
        <v>483.53479529712001</v>
      </c>
      <c r="CB249" s="55">
        <f t="shared" si="113"/>
        <v>104294.35441129713</v>
      </c>
    </row>
    <row r="250" spans="1:80" x14ac:dyDescent="0.2">
      <c r="A250" s="28">
        <f t="shared" si="110"/>
        <v>241</v>
      </c>
      <c r="B250" s="63" t="s">
        <v>1682</v>
      </c>
      <c r="C250" s="35" t="s">
        <v>475</v>
      </c>
      <c r="D250" s="35" t="s">
        <v>476</v>
      </c>
      <c r="E250" s="35" t="s">
        <v>1</v>
      </c>
      <c r="F250" s="32">
        <v>59000</v>
      </c>
      <c r="G250" s="32">
        <v>95500</v>
      </c>
      <c r="H250" s="32">
        <v>85000</v>
      </c>
      <c r="I250" s="32">
        <v>23000</v>
      </c>
      <c r="J250" s="32">
        <v>34000</v>
      </c>
      <c r="K250" s="32">
        <v>44500</v>
      </c>
      <c r="L250" s="32">
        <v>55000</v>
      </c>
      <c r="M250" s="32">
        <v>60000</v>
      </c>
      <c r="N250" s="32">
        <v>46500</v>
      </c>
      <c r="O250" s="32">
        <v>54000</v>
      </c>
      <c r="P250" s="32">
        <v>36000</v>
      </c>
      <c r="Q250" s="32">
        <v>35500</v>
      </c>
      <c r="R250" s="33">
        <f t="shared" si="104"/>
        <v>628000</v>
      </c>
      <c r="T250" s="47">
        <v>259</v>
      </c>
      <c r="U250" s="47">
        <v>269</v>
      </c>
      <c r="V250" s="47">
        <v>0</v>
      </c>
      <c r="W250" s="47">
        <v>249</v>
      </c>
      <c r="X250" s="47">
        <v>129</v>
      </c>
      <c r="Y250" s="47">
        <v>155</v>
      </c>
      <c r="Z250" s="47">
        <v>238</v>
      </c>
      <c r="AA250" s="47">
        <v>288</v>
      </c>
      <c r="AB250" s="47">
        <v>292</v>
      </c>
      <c r="AC250" s="47">
        <v>248</v>
      </c>
      <c r="AD250" s="47">
        <v>171</v>
      </c>
      <c r="AE250" s="47">
        <v>154</v>
      </c>
      <c r="AF250" s="47">
        <f t="shared" si="89"/>
        <v>2452</v>
      </c>
      <c r="AG250" s="33">
        <f t="shared" si="105"/>
        <v>292</v>
      </c>
      <c r="AH250" s="47">
        <v>0</v>
      </c>
      <c r="AI250" s="47">
        <v>0</v>
      </c>
      <c r="AJ250" s="47">
        <v>0</v>
      </c>
      <c r="AK250" s="47">
        <v>0</v>
      </c>
      <c r="AL250" s="47">
        <v>0</v>
      </c>
      <c r="AM250" s="47">
        <v>0</v>
      </c>
      <c r="AN250" s="47">
        <v>0</v>
      </c>
      <c r="AO250" s="47">
        <v>0</v>
      </c>
      <c r="AP250" s="47">
        <v>0</v>
      </c>
      <c r="AQ250" s="47">
        <v>0</v>
      </c>
      <c r="AR250" s="47">
        <v>0</v>
      </c>
      <c r="AS250" s="47">
        <v>0</v>
      </c>
      <c r="AT250" s="47">
        <f t="shared" si="90"/>
        <v>0</v>
      </c>
      <c r="AV250" s="32">
        <f t="shared" si="116"/>
        <v>3000</v>
      </c>
      <c r="AW250" s="32">
        <f t="shared" si="116"/>
        <v>3000</v>
      </c>
      <c r="AX250" s="32">
        <f t="shared" si="116"/>
        <v>3000</v>
      </c>
      <c r="AY250" s="32">
        <f t="shared" si="115"/>
        <v>3000</v>
      </c>
      <c r="AZ250" s="32">
        <f t="shared" si="115"/>
        <v>3000</v>
      </c>
      <c r="BA250" s="32">
        <f t="shared" si="115"/>
        <v>3000</v>
      </c>
      <c r="BB250" s="32">
        <f t="shared" si="115"/>
        <v>3000</v>
      </c>
      <c r="BC250" s="32">
        <f t="shared" si="115"/>
        <v>3000</v>
      </c>
      <c r="BD250" s="32">
        <f t="shared" si="115"/>
        <v>3000</v>
      </c>
      <c r="BE250" s="32">
        <f t="shared" si="112"/>
        <v>3000</v>
      </c>
      <c r="BF250" s="32">
        <f t="shared" si="112"/>
        <v>3000</v>
      </c>
      <c r="BG250" s="32">
        <f t="shared" si="112"/>
        <v>3000</v>
      </c>
      <c r="BI250" s="48">
        <f t="shared" si="106"/>
        <v>18000</v>
      </c>
      <c r="BJ250" s="49">
        <f t="shared" si="107"/>
        <v>276000</v>
      </c>
      <c r="BK250" s="49">
        <f t="shared" si="108"/>
        <v>18000</v>
      </c>
      <c r="BL250" s="49">
        <f t="shared" si="109"/>
        <v>316000</v>
      </c>
      <c r="BM250" s="54"/>
      <c r="BN250" s="51">
        <f t="shared" si="91"/>
        <v>10716.42</v>
      </c>
      <c r="BO250" s="51">
        <f t="shared" si="92"/>
        <v>7000.82</v>
      </c>
      <c r="BP250" s="52">
        <f t="shared" si="93"/>
        <v>28836</v>
      </c>
      <c r="BQ250" s="52">
        <f t="shared" si="94"/>
        <v>19538.46</v>
      </c>
      <c r="BR250" s="52">
        <f t="shared" si="95"/>
        <v>0</v>
      </c>
      <c r="BS250" s="52">
        <f t="shared" si="96"/>
        <v>0</v>
      </c>
      <c r="BT250" s="51">
        <f t="shared" si="97"/>
        <v>259.68</v>
      </c>
      <c r="BU250" s="51">
        <f t="shared" si="98"/>
        <v>-3019.9830606999994</v>
      </c>
      <c r="BV250" s="52">
        <f t="shared" si="99"/>
        <v>3653.48</v>
      </c>
      <c r="BW250" s="52">
        <f t="shared" si="100"/>
        <v>1324.0800000000002</v>
      </c>
      <c r="BX250" s="53">
        <f t="shared" si="101"/>
        <v>68308.956939299998</v>
      </c>
      <c r="BY250" s="53">
        <f t="shared" si="102"/>
        <v>7780.92</v>
      </c>
      <c r="BZ250" s="55">
        <f t="shared" si="103"/>
        <v>2193.6039999999998</v>
      </c>
      <c r="CA250" s="55">
        <f t="shared" si="111"/>
        <v>363.40365091707599</v>
      </c>
      <c r="CB250" s="55">
        <f t="shared" si="113"/>
        <v>78646.884590217072</v>
      </c>
    </row>
    <row r="251" spans="1:80" x14ac:dyDescent="0.2">
      <c r="A251" s="28">
        <f t="shared" si="110"/>
        <v>242</v>
      </c>
      <c r="B251" s="63" t="s">
        <v>1682</v>
      </c>
      <c r="C251" s="35" t="s">
        <v>477</v>
      </c>
      <c r="D251" s="35" t="s">
        <v>478</v>
      </c>
      <c r="E251" s="35" t="s">
        <v>1</v>
      </c>
      <c r="F251" s="32">
        <v>4200</v>
      </c>
      <c r="G251" s="32">
        <v>5900</v>
      </c>
      <c r="H251" s="32">
        <v>5300</v>
      </c>
      <c r="I251" s="32">
        <v>2900</v>
      </c>
      <c r="J251" s="32">
        <v>1900</v>
      </c>
      <c r="K251" s="32">
        <v>2300</v>
      </c>
      <c r="L251" s="32">
        <v>3300</v>
      </c>
      <c r="M251" s="32">
        <v>4000</v>
      </c>
      <c r="N251" s="32">
        <v>5200</v>
      </c>
      <c r="O251" s="32">
        <v>3700</v>
      </c>
      <c r="P251" s="32">
        <v>2800</v>
      </c>
      <c r="Q251" s="32">
        <v>2300</v>
      </c>
      <c r="R251" s="33">
        <f t="shared" si="104"/>
        <v>43800</v>
      </c>
      <c r="T251" s="47">
        <v>16</v>
      </c>
      <c r="U251" s="47">
        <v>11</v>
      </c>
      <c r="V251" s="47">
        <v>18</v>
      </c>
      <c r="W251" s="47">
        <v>23</v>
      </c>
      <c r="X251" s="47">
        <v>6</v>
      </c>
      <c r="Y251" s="47">
        <v>0</v>
      </c>
      <c r="Z251" s="47">
        <v>17</v>
      </c>
      <c r="AA251" s="47">
        <v>26</v>
      </c>
      <c r="AB251" s="47">
        <v>37</v>
      </c>
      <c r="AC251" s="47">
        <v>42</v>
      </c>
      <c r="AD251" s="47">
        <v>21</v>
      </c>
      <c r="AE251" s="47">
        <v>0</v>
      </c>
      <c r="AF251" s="47">
        <f t="shared" si="89"/>
        <v>217</v>
      </c>
      <c r="AG251" s="33">
        <f t="shared" si="105"/>
        <v>42</v>
      </c>
      <c r="AH251" s="47">
        <v>0</v>
      </c>
      <c r="AI251" s="47">
        <v>0</v>
      </c>
      <c r="AJ251" s="47">
        <v>0</v>
      </c>
      <c r="AK251" s="47">
        <v>0</v>
      </c>
      <c r="AL251" s="47">
        <v>0</v>
      </c>
      <c r="AM251" s="47">
        <v>0</v>
      </c>
      <c r="AN251" s="47">
        <v>0</v>
      </c>
      <c r="AO251" s="47">
        <v>0</v>
      </c>
      <c r="AP251" s="47">
        <v>0</v>
      </c>
      <c r="AQ251" s="47">
        <v>0</v>
      </c>
      <c r="AR251" s="47">
        <v>0</v>
      </c>
      <c r="AS251" s="47">
        <v>0</v>
      </c>
      <c r="AT251" s="47">
        <f t="shared" si="90"/>
        <v>0</v>
      </c>
      <c r="AV251" s="32">
        <f t="shared" si="116"/>
        <v>3000</v>
      </c>
      <c r="AW251" s="32">
        <f t="shared" si="116"/>
        <v>3000</v>
      </c>
      <c r="AX251" s="32">
        <f t="shared" si="116"/>
        <v>3000</v>
      </c>
      <c r="AY251" s="32">
        <f t="shared" si="115"/>
        <v>2900</v>
      </c>
      <c r="AZ251" s="32">
        <f t="shared" si="115"/>
        <v>1900</v>
      </c>
      <c r="BA251" s="32">
        <f t="shared" si="115"/>
        <v>2300</v>
      </c>
      <c r="BB251" s="32">
        <f t="shared" si="115"/>
        <v>3000</v>
      </c>
      <c r="BC251" s="32">
        <f t="shared" si="115"/>
        <v>3000</v>
      </c>
      <c r="BD251" s="32">
        <f t="shared" si="115"/>
        <v>3000</v>
      </c>
      <c r="BE251" s="32">
        <f t="shared" si="112"/>
        <v>3000</v>
      </c>
      <c r="BF251" s="32">
        <f t="shared" si="112"/>
        <v>2800</v>
      </c>
      <c r="BG251" s="32">
        <f t="shared" si="112"/>
        <v>2300</v>
      </c>
      <c r="BI251" s="48">
        <f t="shared" si="106"/>
        <v>16200</v>
      </c>
      <c r="BJ251" s="49">
        <f t="shared" si="107"/>
        <v>4200</v>
      </c>
      <c r="BK251" s="49">
        <f t="shared" si="108"/>
        <v>17000</v>
      </c>
      <c r="BL251" s="49">
        <f t="shared" si="109"/>
        <v>6400</v>
      </c>
      <c r="BM251" s="54"/>
      <c r="BN251" s="51">
        <f t="shared" si="91"/>
        <v>1742.4659999999999</v>
      </c>
      <c r="BO251" s="51">
        <f t="shared" si="92"/>
        <v>1541.9939999999999</v>
      </c>
      <c r="BP251" s="52">
        <f t="shared" si="93"/>
        <v>2734.08</v>
      </c>
      <c r="BQ251" s="52">
        <f t="shared" si="94"/>
        <v>1577.97</v>
      </c>
      <c r="BR251" s="52">
        <f t="shared" si="95"/>
        <v>0</v>
      </c>
      <c r="BS251" s="52">
        <f t="shared" si="96"/>
        <v>0</v>
      </c>
      <c r="BT251" s="51">
        <f t="shared" si="97"/>
        <v>259.68</v>
      </c>
      <c r="BU251" s="51">
        <f t="shared" si="98"/>
        <v>-357.57448785000003</v>
      </c>
      <c r="BV251" s="52">
        <f t="shared" si="99"/>
        <v>323.33</v>
      </c>
      <c r="BW251" s="52">
        <f t="shared" si="100"/>
        <v>117.18</v>
      </c>
      <c r="BX251" s="53">
        <f t="shared" si="101"/>
        <v>7939.1255121500008</v>
      </c>
      <c r="BY251" s="53">
        <f t="shared" si="102"/>
        <v>542.68200000000002</v>
      </c>
      <c r="BZ251" s="55">
        <f t="shared" si="103"/>
        <v>152.99340000000001</v>
      </c>
      <c r="CA251" s="55">
        <f t="shared" si="111"/>
        <v>42.236147724638002</v>
      </c>
      <c r="CB251" s="55">
        <f t="shared" si="113"/>
        <v>8677.0370598746376</v>
      </c>
    </row>
    <row r="252" spans="1:80" x14ac:dyDescent="0.2">
      <c r="A252" s="28">
        <f t="shared" si="110"/>
        <v>243</v>
      </c>
      <c r="B252" s="63" t="s">
        <v>1682</v>
      </c>
      <c r="C252" s="35" t="s">
        <v>1408</v>
      </c>
      <c r="D252" s="35" t="s">
        <v>1416</v>
      </c>
      <c r="E252" s="35" t="s">
        <v>24</v>
      </c>
      <c r="F252" s="32">
        <v>1000</v>
      </c>
      <c r="G252" s="32">
        <v>856</v>
      </c>
      <c r="H252" s="32">
        <v>1259</v>
      </c>
      <c r="I252" s="32">
        <v>1013</v>
      </c>
      <c r="J252" s="32">
        <v>0</v>
      </c>
      <c r="K252" s="32">
        <v>1080</v>
      </c>
      <c r="L252" s="32">
        <v>2178</v>
      </c>
      <c r="M252" s="32">
        <v>0</v>
      </c>
      <c r="N252" s="75">
        <v>-3178</v>
      </c>
      <c r="O252" s="32">
        <v>0</v>
      </c>
      <c r="P252" s="32">
        <v>59</v>
      </c>
      <c r="Q252" s="32">
        <v>1018</v>
      </c>
      <c r="R252" s="33">
        <f t="shared" si="104"/>
        <v>5285</v>
      </c>
      <c r="T252" s="47">
        <v>0</v>
      </c>
      <c r="U252" s="47">
        <v>0</v>
      </c>
      <c r="V252" s="47">
        <v>0</v>
      </c>
      <c r="W252" s="47">
        <v>0</v>
      </c>
      <c r="X252" s="47"/>
      <c r="Y252" s="47">
        <v>0</v>
      </c>
      <c r="Z252" s="47">
        <v>0</v>
      </c>
      <c r="AA252" s="47"/>
      <c r="AB252" s="47">
        <v>0</v>
      </c>
      <c r="AC252" s="47"/>
      <c r="AD252" s="47">
        <v>0</v>
      </c>
      <c r="AE252" s="47">
        <v>0</v>
      </c>
      <c r="AF252" s="47">
        <f t="shared" si="89"/>
        <v>0</v>
      </c>
      <c r="AG252" s="33">
        <f t="shared" si="105"/>
        <v>0</v>
      </c>
      <c r="AH252" s="47">
        <v>0</v>
      </c>
      <c r="AI252" s="47">
        <v>0</v>
      </c>
      <c r="AJ252" s="47">
        <v>0</v>
      </c>
      <c r="AK252" s="47">
        <v>0</v>
      </c>
      <c r="AL252" s="47">
        <v>0</v>
      </c>
      <c r="AM252" s="47">
        <v>0</v>
      </c>
      <c r="AN252" s="47">
        <v>0</v>
      </c>
      <c r="AO252" s="47">
        <v>0</v>
      </c>
      <c r="AP252" s="47">
        <v>0</v>
      </c>
      <c r="AQ252" s="47">
        <v>0</v>
      </c>
      <c r="AR252" s="47">
        <v>0</v>
      </c>
      <c r="AS252" s="47">
        <v>0</v>
      </c>
      <c r="AT252" s="47">
        <f t="shared" si="90"/>
        <v>0</v>
      </c>
      <c r="AV252" s="32">
        <f t="shared" si="116"/>
        <v>1000</v>
      </c>
      <c r="AW252" s="32">
        <f t="shared" si="116"/>
        <v>856</v>
      </c>
      <c r="AX252" s="32">
        <f t="shared" si="116"/>
        <v>1259</v>
      </c>
      <c r="AY252" s="32">
        <f t="shared" si="115"/>
        <v>1013</v>
      </c>
      <c r="AZ252" s="32">
        <f t="shared" si="115"/>
        <v>0</v>
      </c>
      <c r="BA252" s="32">
        <f t="shared" si="115"/>
        <v>1080</v>
      </c>
      <c r="BB252" s="32">
        <f t="shared" si="115"/>
        <v>2178</v>
      </c>
      <c r="BC252" s="32">
        <f t="shared" si="115"/>
        <v>0</v>
      </c>
      <c r="BD252" s="32">
        <f t="shared" si="115"/>
        <v>-3178</v>
      </c>
      <c r="BE252" s="32">
        <f t="shared" si="112"/>
        <v>0</v>
      </c>
      <c r="BF252" s="32">
        <f t="shared" si="112"/>
        <v>59</v>
      </c>
      <c r="BG252" s="32">
        <f t="shared" si="112"/>
        <v>1018</v>
      </c>
      <c r="BI252" s="48">
        <f t="shared" si="106"/>
        <v>80</v>
      </c>
      <c r="BJ252" s="49">
        <f t="shared" si="107"/>
        <v>0</v>
      </c>
      <c r="BK252" s="49">
        <f t="shared" si="108"/>
        <v>5205</v>
      </c>
      <c r="BL252" s="49">
        <f t="shared" si="109"/>
        <v>0</v>
      </c>
      <c r="BM252" s="54"/>
      <c r="BN252" s="51">
        <f t="shared" si="91"/>
        <v>7.9335999999999993</v>
      </c>
      <c r="BO252" s="51">
        <f t="shared" si="92"/>
        <v>438.10485</v>
      </c>
      <c r="BP252" s="52">
        <f t="shared" si="93"/>
        <v>0</v>
      </c>
      <c r="BQ252" s="52">
        <f t="shared" si="94"/>
        <v>0</v>
      </c>
      <c r="BR252" s="52">
        <f t="shared" si="95"/>
        <v>0</v>
      </c>
      <c r="BS252" s="52">
        <f t="shared" si="96"/>
        <v>0</v>
      </c>
      <c r="BT252" s="51">
        <f t="shared" si="97"/>
        <v>238.04000000000002</v>
      </c>
      <c r="BU252" s="51">
        <f t="shared" si="98"/>
        <v>-31.135830651749998</v>
      </c>
      <c r="BV252" s="52">
        <f t="shared" si="99"/>
        <v>0</v>
      </c>
      <c r="BW252" s="52">
        <f t="shared" si="100"/>
        <v>0</v>
      </c>
      <c r="BX252" s="53">
        <f t="shared" si="101"/>
        <v>652.94261934824999</v>
      </c>
      <c r="BY252" s="53">
        <f t="shared" si="102"/>
        <v>65.48115</v>
      </c>
      <c r="BZ252" s="55">
        <f t="shared" si="103"/>
        <v>18.460505000000001</v>
      </c>
      <c r="CA252" s="55">
        <f t="shared" si="111"/>
        <v>3.4736547349326901</v>
      </c>
      <c r="CB252" s="55">
        <f t="shared" si="113"/>
        <v>740.35792908318263</v>
      </c>
    </row>
    <row r="253" spans="1:80" x14ac:dyDescent="0.2">
      <c r="A253" s="28">
        <f t="shared" si="110"/>
        <v>244</v>
      </c>
      <c r="B253" s="63" t="s">
        <v>1682</v>
      </c>
      <c r="C253" s="35" t="s">
        <v>479</v>
      </c>
      <c r="D253" s="35" t="s">
        <v>480</v>
      </c>
      <c r="E253" s="35" t="s">
        <v>16</v>
      </c>
      <c r="F253" s="32">
        <v>15720</v>
      </c>
      <c r="G253" s="32">
        <v>14080</v>
      </c>
      <c r="H253" s="32">
        <v>8440</v>
      </c>
      <c r="I253" s="32">
        <v>3600</v>
      </c>
      <c r="J253" s="32">
        <v>3040</v>
      </c>
      <c r="K253" s="32">
        <v>5200</v>
      </c>
      <c r="L253" s="32">
        <v>9800</v>
      </c>
      <c r="M253" s="32">
        <v>8720</v>
      </c>
      <c r="N253" s="32">
        <v>7120</v>
      </c>
      <c r="O253" s="32">
        <v>7160</v>
      </c>
      <c r="P253" s="32">
        <v>5280</v>
      </c>
      <c r="Q253" s="32">
        <v>11400</v>
      </c>
      <c r="R253" s="33">
        <f t="shared" si="104"/>
        <v>99560</v>
      </c>
      <c r="T253" s="47">
        <v>62</v>
      </c>
      <c r="U253" s="47">
        <v>69</v>
      </c>
      <c r="V253" s="47">
        <v>64</v>
      </c>
      <c r="W253" s="47">
        <v>30</v>
      </c>
      <c r="X253" s="47">
        <v>8</v>
      </c>
      <c r="Y253" s="47">
        <v>15</v>
      </c>
      <c r="Z253" s="47">
        <v>26</v>
      </c>
      <c r="AA253" s="47">
        <v>27</v>
      </c>
      <c r="AB253" s="47">
        <v>29</v>
      </c>
      <c r="AC253" s="47">
        <v>55</v>
      </c>
      <c r="AD253" s="47">
        <v>45</v>
      </c>
      <c r="AE253" s="47">
        <v>61</v>
      </c>
      <c r="AF253" s="47">
        <f t="shared" si="89"/>
        <v>491</v>
      </c>
      <c r="AG253" s="33">
        <f t="shared" si="105"/>
        <v>69</v>
      </c>
      <c r="AH253" s="47">
        <v>0</v>
      </c>
      <c r="AI253" s="47">
        <v>0</v>
      </c>
      <c r="AJ253" s="47">
        <v>0</v>
      </c>
      <c r="AK253" s="47">
        <v>0</v>
      </c>
      <c r="AL253" s="47">
        <v>0</v>
      </c>
      <c r="AM253" s="47">
        <v>0</v>
      </c>
      <c r="AN253" s="47">
        <v>0</v>
      </c>
      <c r="AO253" s="47">
        <v>0</v>
      </c>
      <c r="AP253" s="47">
        <v>0</v>
      </c>
      <c r="AQ253" s="47">
        <v>0</v>
      </c>
      <c r="AR253" s="47">
        <v>0</v>
      </c>
      <c r="AS253" s="47">
        <v>0</v>
      </c>
      <c r="AT253" s="47">
        <f t="shared" si="90"/>
        <v>0</v>
      </c>
      <c r="AV253" s="32">
        <f t="shared" si="116"/>
        <v>3000</v>
      </c>
      <c r="AW253" s="32">
        <f t="shared" si="116"/>
        <v>3000</v>
      </c>
      <c r="AX253" s="32">
        <f t="shared" si="116"/>
        <v>3000</v>
      </c>
      <c r="AY253" s="32">
        <f t="shared" si="115"/>
        <v>3000</v>
      </c>
      <c r="AZ253" s="32">
        <f t="shared" si="115"/>
        <v>3000</v>
      </c>
      <c r="BA253" s="32">
        <f t="shared" si="115"/>
        <v>3000</v>
      </c>
      <c r="BB253" s="32">
        <f t="shared" si="115"/>
        <v>3000</v>
      </c>
      <c r="BC253" s="32">
        <f t="shared" si="115"/>
        <v>3000</v>
      </c>
      <c r="BD253" s="32">
        <f t="shared" si="115"/>
        <v>3000</v>
      </c>
      <c r="BE253" s="32">
        <f t="shared" si="112"/>
        <v>3000</v>
      </c>
      <c r="BF253" s="32">
        <f t="shared" si="112"/>
        <v>3000</v>
      </c>
      <c r="BG253" s="32">
        <f t="shared" si="112"/>
        <v>3000</v>
      </c>
      <c r="BI253" s="48">
        <f t="shared" si="106"/>
        <v>18000</v>
      </c>
      <c r="BJ253" s="49">
        <f t="shared" si="107"/>
        <v>23040</v>
      </c>
      <c r="BK253" s="49">
        <f t="shared" si="108"/>
        <v>18000</v>
      </c>
      <c r="BL253" s="49">
        <f t="shared" si="109"/>
        <v>40520</v>
      </c>
      <c r="BM253" s="54"/>
      <c r="BN253" s="51">
        <f t="shared" si="91"/>
        <v>2530.6343999999999</v>
      </c>
      <c r="BO253" s="51">
        <f t="shared" si="92"/>
        <v>2218.4872</v>
      </c>
      <c r="BP253" s="52">
        <f t="shared" si="93"/>
        <v>3417.6</v>
      </c>
      <c r="BQ253" s="52">
        <f t="shared" si="94"/>
        <v>5868.63</v>
      </c>
      <c r="BR253" s="52">
        <f t="shared" si="95"/>
        <v>0</v>
      </c>
      <c r="BS253" s="52">
        <f t="shared" si="96"/>
        <v>0</v>
      </c>
      <c r="BT253" s="51">
        <f t="shared" si="97"/>
        <v>259.68</v>
      </c>
      <c r="BU253" s="51">
        <f t="shared" si="98"/>
        <v>-650.63836327400008</v>
      </c>
      <c r="BV253" s="52">
        <f t="shared" si="99"/>
        <v>731.59</v>
      </c>
      <c r="BW253" s="52">
        <f t="shared" si="100"/>
        <v>265.14000000000004</v>
      </c>
      <c r="BX253" s="53">
        <f t="shared" si="101"/>
        <v>14641.123236726002</v>
      </c>
      <c r="BY253" s="53">
        <f t="shared" si="102"/>
        <v>1233.5483999999999</v>
      </c>
      <c r="BZ253" s="55">
        <f t="shared" si="103"/>
        <v>347.76308</v>
      </c>
      <c r="CA253" s="55">
        <f t="shared" si="111"/>
        <v>77.890775619382325</v>
      </c>
      <c r="CB253" s="55">
        <f t="shared" si="113"/>
        <v>16300.325492345384</v>
      </c>
    </row>
    <row r="254" spans="1:80" x14ac:dyDescent="0.2">
      <c r="A254" s="28">
        <f t="shared" si="110"/>
        <v>245</v>
      </c>
      <c r="B254" s="63" t="s">
        <v>1682</v>
      </c>
      <c r="C254" s="35" t="s">
        <v>481</v>
      </c>
      <c r="D254" s="35" t="s">
        <v>482</v>
      </c>
      <c r="E254" s="35" t="s">
        <v>23</v>
      </c>
      <c r="F254" s="32">
        <v>391</v>
      </c>
      <c r="G254" s="32">
        <v>358</v>
      </c>
      <c r="H254" s="32">
        <v>356</v>
      </c>
      <c r="I254" s="32">
        <v>313</v>
      </c>
      <c r="J254" s="32">
        <v>326</v>
      </c>
      <c r="K254" s="32">
        <v>317</v>
      </c>
      <c r="L254" s="32">
        <v>345</v>
      </c>
      <c r="M254" s="32">
        <v>306</v>
      </c>
      <c r="N254" s="32">
        <v>357</v>
      </c>
      <c r="O254" s="32">
        <v>324</v>
      </c>
      <c r="P254" s="32">
        <v>333</v>
      </c>
      <c r="Q254" s="32">
        <v>346</v>
      </c>
      <c r="R254" s="33">
        <f t="shared" si="104"/>
        <v>4072</v>
      </c>
      <c r="T254" s="47">
        <v>0</v>
      </c>
      <c r="U254" s="47">
        <v>0</v>
      </c>
      <c r="V254" s="47">
        <v>0</v>
      </c>
      <c r="W254" s="47">
        <v>0</v>
      </c>
      <c r="X254" s="47">
        <v>0</v>
      </c>
      <c r="Y254" s="47">
        <v>0</v>
      </c>
      <c r="Z254" s="47">
        <v>0</v>
      </c>
      <c r="AA254" s="47">
        <v>0</v>
      </c>
      <c r="AB254" s="47">
        <v>0</v>
      </c>
      <c r="AC254" s="47">
        <v>0</v>
      </c>
      <c r="AD254" s="47">
        <v>0</v>
      </c>
      <c r="AE254" s="47">
        <v>0</v>
      </c>
      <c r="AF254" s="47">
        <f t="shared" si="89"/>
        <v>0</v>
      </c>
      <c r="AG254" s="33">
        <f t="shared" si="105"/>
        <v>0</v>
      </c>
      <c r="AH254" s="47">
        <v>0</v>
      </c>
      <c r="AI254" s="47">
        <v>0</v>
      </c>
      <c r="AJ254" s="47">
        <v>0</v>
      </c>
      <c r="AK254" s="47">
        <v>0</v>
      </c>
      <c r="AL254" s="47">
        <v>0</v>
      </c>
      <c r="AM254" s="47">
        <v>0</v>
      </c>
      <c r="AN254" s="47">
        <v>0</v>
      </c>
      <c r="AO254" s="47">
        <v>0</v>
      </c>
      <c r="AP254" s="47">
        <v>0</v>
      </c>
      <c r="AQ254" s="47">
        <v>0</v>
      </c>
      <c r="AR254" s="47">
        <v>0</v>
      </c>
      <c r="AS254" s="47">
        <v>0</v>
      </c>
      <c r="AT254" s="47">
        <f t="shared" si="90"/>
        <v>0</v>
      </c>
      <c r="AV254" s="32">
        <f t="shared" si="116"/>
        <v>391</v>
      </c>
      <c r="AW254" s="32">
        <f t="shared" si="116"/>
        <v>358</v>
      </c>
      <c r="AX254" s="32">
        <f t="shared" si="116"/>
        <v>356</v>
      </c>
      <c r="AY254" s="32">
        <f t="shared" si="115"/>
        <v>313</v>
      </c>
      <c r="AZ254" s="32">
        <f t="shared" si="115"/>
        <v>326</v>
      </c>
      <c r="BA254" s="32">
        <f t="shared" si="115"/>
        <v>317</v>
      </c>
      <c r="BB254" s="32">
        <f t="shared" si="115"/>
        <v>345</v>
      </c>
      <c r="BC254" s="32">
        <f t="shared" si="115"/>
        <v>306</v>
      </c>
      <c r="BD254" s="32">
        <f t="shared" si="115"/>
        <v>357</v>
      </c>
      <c r="BE254" s="32">
        <f t="shared" si="112"/>
        <v>324</v>
      </c>
      <c r="BF254" s="32">
        <f t="shared" si="112"/>
        <v>333</v>
      </c>
      <c r="BG254" s="32">
        <f t="shared" si="112"/>
        <v>346</v>
      </c>
      <c r="BI254" s="48">
        <f t="shared" si="106"/>
        <v>1975</v>
      </c>
      <c r="BJ254" s="49">
        <f t="shared" si="107"/>
        <v>0</v>
      </c>
      <c r="BK254" s="49">
        <f t="shared" si="108"/>
        <v>2097</v>
      </c>
      <c r="BL254" s="49">
        <f t="shared" si="109"/>
        <v>0</v>
      </c>
      <c r="BM254" s="54"/>
      <c r="BN254" s="51">
        <f t="shared" si="91"/>
        <v>195.86075</v>
      </c>
      <c r="BO254" s="51">
        <f t="shared" si="92"/>
        <v>176.50448999999998</v>
      </c>
      <c r="BP254" s="52">
        <f t="shared" si="93"/>
        <v>0</v>
      </c>
      <c r="BQ254" s="52">
        <f t="shared" si="94"/>
        <v>0</v>
      </c>
      <c r="BR254" s="52">
        <f t="shared" si="95"/>
        <v>0</v>
      </c>
      <c r="BS254" s="52">
        <f t="shared" si="96"/>
        <v>0</v>
      </c>
      <c r="BT254" s="51">
        <f t="shared" si="97"/>
        <v>259.68</v>
      </c>
      <c r="BU254" s="51">
        <f t="shared" si="98"/>
        <v>-28.767539098599997</v>
      </c>
      <c r="BV254" s="52">
        <f t="shared" si="99"/>
        <v>0</v>
      </c>
      <c r="BW254" s="52">
        <f t="shared" si="100"/>
        <v>0</v>
      </c>
      <c r="BX254" s="53">
        <f t="shared" si="101"/>
        <v>603.27770090139995</v>
      </c>
      <c r="BY254" s="53">
        <f t="shared" si="102"/>
        <v>50.452080000000002</v>
      </c>
      <c r="BZ254" s="55">
        <f t="shared" si="103"/>
        <v>14.223496000000001</v>
      </c>
      <c r="CA254" s="55">
        <f t="shared" si="111"/>
        <v>3.2094373687954478</v>
      </c>
      <c r="CB254" s="55">
        <f t="shared" si="113"/>
        <v>671.16271427019535</v>
      </c>
    </row>
    <row r="255" spans="1:80" x14ac:dyDescent="0.2">
      <c r="A255" s="28">
        <f t="shared" si="110"/>
        <v>246</v>
      </c>
      <c r="B255" s="63" t="s">
        <v>1682</v>
      </c>
      <c r="C255" s="35" t="s">
        <v>483</v>
      </c>
      <c r="D255" s="35" t="s">
        <v>484</v>
      </c>
      <c r="E255" s="35" t="s">
        <v>23</v>
      </c>
      <c r="F255" s="32">
        <v>492</v>
      </c>
      <c r="G255" s="32">
        <v>504</v>
      </c>
      <c r="H255" s="32">
        <v>458</v>
      </c>
      <c r="I255" s="32">
        <v>472</v>
      </c>
      <c r="J255" s="32">
        <v>521</v>
      </c>
      <c r="K255" s="32">
        <v>619</v>
      </c>
      <c r="L255" s="32">
        <v>592</v>
      </c>
      <c r="M255" s="32">
        <v>648</v>
      </c>
      <c r="N255" s="32">
        <v>516</v>
      </c>
      <c r="O255" s="32">
        <v>490</v>
      </c>
      <c r="P255" s="32">
        <v>371</v>
      </c>
      <c r="Q255" s="32">
        <v>394</v>
      </c>
      <c r="R255" s="33">
        <f t="shared" si="104"/>
        <v>6077</v>
      </c>
      <c r="T255" s="47">
        <v>0</v>
      </c>
      <c r="U255" s="47">
        <v>0</v>
      </c>
      <c r="V255" s="47">
        <v>0</v>
      </c>
      <c r="W255" s="47">
        <v>0</v>
      </c>
      <c r="X255" s="47">
        <v>0</v>
      </c>
      <c r="Y255" s="47">
        <v>0</v>
      </c>
      <c r="Z255" s="47">
        <v>0</v>
      </c>
      <c r="AA255" s="47">
        <v>0</v>
      </c>
      <c r="AB255" s="47">
        <v>0</v>
      </c>
      <c r="AC255" s="47">
        <v>0</v>
      </c>
      <c r="AD255" s="47">
        <v>0</v>
      </c>
      <c r="AE255" s="47">
        <v>0</v>
      </c>
      <c r="AF255" s="47">
        <f t="shared" si="89"/>
        <v>0</v>
      </c>
      <c r="AG255" s="33">
        <f t="shared" si="105"/>
        <v>0</v>
      </c>
      <c r="AH255" s="47">
        <v>0</v>
      </c>
      <c r="AI255" s="47">
        <v>0</v>
      </c>
      <c r="AJ255" s="47">
        <v>0</v>
      </c>
      <c r="AK255" s="47">
        <v>0</v>
      </c>
      <c r="AL255" s="47">
        <v>0</v>
      </c>
      <c r="AM255" s="47">
        <v>0</v>
      </c>
      <c r="AN255" s="47">
        <v>0</v>
      </c>
      <c r="AO255" s="47">
        <v>0</v>
      </c>
      <c r="AP255" s="47">
        <v>0</v>
      </c>
      <c r="AQ255" s="47">
        <v>0</v>
      </c>
      <c r="AR255" s="47">
        <v>0</v>
      </c>
      <c r="AS255" s="47">
        <v>0</v>
      </c>
      <c r="AT255" s="47">
        <f t="shared" si="90"/>
        <v>0</v>
      </c>
      <c r="AV255" s="32">
        <f t="shared" si="116"/>
        <v>492</v>
      </c>
      <c r="AW255" s="32">
        <f t="shared" si="116"/>
        <v>504</v>
      </c>
      <c r="AX255" s="32">
        <f t="shared" si="116"/>
        <v>458</v>
      </c>
      <c r="AY255" s="32">
        <f t="shared" si="115"/>
        <v>472</v>
      </c>
      <c r="AZ255" s="32">
        <f t="shared" si="115"/>
        <v>521</v>
      </c>
      <c r="BA255" s="32">
        <f t="shared" si="115"/>
        <v>619</v>
      </c>
      <c r="BB255" s="32">
        <f t="shared" si="115"/>
        <v>592</v>
      </c>
      <c r="BC255" s="32">
        <f t="shared" si="115"/>
        <v>648</v>
      </c>
      <c r="BD255" s="32">
        <f t="shared" si="115"/>
        <v>516</v>
      </c>
      <c r="BE255" s="32">
        <f t="shared" si="112"/>
        <v>490</v>
      </c>
      <c r="BF255" s="32">
        <f t="shared" si="112"/>
        <v>371</v>
      </c>
      <c r="BG255" s="32">
        <f t="shared" si="112"/>
        <v>394</v>
      </c>
      <c r="BI255" s="48">
        <f t="shared" si="106"/>
        <v>3386</v>
      </c>
      <c r="BJ255" s="49">
        <f t="shared" si="107"/>
        <v>0</v>
      </c>
      <c r="BK255" s="49">
        <f t="shared" si="108"/>
        <v>2691</v>
      </c>
      <c r="BL255" s="49">
        <f t="shared" si="109"/>
        <v>0</v>
      </c>
      <c r="BM255" s="54"/>
      <c r="BN255" s="51">
        <f t="shared" si="91"/>
        <v>335.78961999999996</v>
      </c>
      <c r="BO255" s="51">
        <f t="shared" si="92"/>
        <v>226.50146999999998</v>
      </c>
      <c r="BP255" s="52">
        <f t="shared" si="93"/>
        <v>0</v>
      </c>
      <c r="BQ255" s="52">
        <f t="shared" si="94"/>
        <v>0</v>
      </c>
      <c r="BR255" s="52">
        <f t="shared" si="95"/>
        <v>0</v>
      </c>
      <c r="BS255" s="52">
        <f t="shared" si="96"/>
        <v>0</v>
      </c>
      <c r="BT255" s="51">
        <f t="shared" si="97"/>
        <v>259.68</v>
      </c>
      <c r="BU255" s="51">
        <f t="shared" si="98"/>
        <v>-37.412014161350001</v>
      </c>
      <c r="BV255" s="52">
        <f t="shared" si="99"/>
        <v>0</v>
      </c>
      <c r="BW255" s="52">
        <f t="shared" si="100"/>
        <v>0</v>
      </c>
      <c r="BX255" s="53">
        <f t="shared" si="101"/>
        <v>784.55907583864996</v>
      </c>
      <c r="BY255" s="53">
        <f t="shared" si="102"/>
        <v>75.294030000000006</v>
      </c>
      <c r="BZ255" s="55">
        <f t="shared" si="103"/>
        <v>21.226960999999999</v>
      </c>
      <c r="CA255" s="55">
        <f t="shared" si="111"/>
        <v>4.1738542834616181</v>
      </c>
      <c r="CB255" s="55">
        <f t="shared" si="113"/>
        <v>885.25392112211159</v>
      </c>
    </row>
    <row r="256" spans="1:80" x14ac:dyDescent="0.2">
      <c r="A256" s="28">
        <f t="shared" si="110"/>
        <v>247</v>
      </c>
      <c r="B256" s="63" t="s">
        <v>1682</v>
      </c>
      <c r="C256" s="35" t="s">
        <v>487</v>
      </c>
      <c r="D256" s="35" t="s">
        <v>488</v>
      </c>
      <c r="E256" s="35" t="s">
        <v>1</v>
      </c>
      <c r="F256" s="32">
        <v>5440</v>
      </c>
      <c r="G256" s="32">
        <v>7920</v>
      </c>
      <c r="H256" s="32">
        <v>8000</v>
      </c>
      <c r="I256" s="32">
        <v>1840</v>
      </c>
      <c r="J256" s="32">
        <v>440</v>
      </c>
      <c r="K256" s="32">
        <v>80</v>
      </c>
      <c r="L256" s="32">
        <v>1200</v>
      </c>
      <c r="M256" s="32">
        <v>6960</v>
      </c>
      <c r="N256" s="32">
        <v>6080</v>
      </c>
      <c r="O256" s="32">
        <v>1560</v>
      </c>
      <c r="P256" s="32">
        <v>640</v>
      </c>
      <c r="Q256" s="32">
        <v>3360</v>
      </c>
      <c r="R256" s="33">
        <f t="shared" si="104"/>
        <v>43520</v>
      </c>
      <c r="T256" s="47">
        <v>24</v>
      </c>
      <c r="U256" s="47">
        <v>17</v>
      </c>
      <c r="V256" s="47">
        <v>15</v>
      </c>
      <c r="W256" s="47">
        <v>7</v>
      </c>
      <c r="X256" s="47">
        <v>0</v>
      </c>
      <c r="Y256" s="47">
        <v>0</v>
      </c>
      <c r="Z256" s="47">
        <v>0</v>
      </c>
      <c r="AA256" s="47">
        <v>13</v>
      </c>
      <c r="AB256" s="47">
        <v>8</v>
      </c>
      <c r="AC256" s="47">
        <v>8</v>
      </c>
      <c r="AD256" s="47">
        <v>0</v>
      </c>
      <c r="AE256" s="47">
        <v>8</v>
      </c>
      <c r="AF256" s="47">
        <f t="shared" si="89"/>
        <v>100</v>
      </c>
      <c r="AG256" s="33">
        <f t="shared" si="105"/>
        <v>24</v>
      </c>
      <c r="AH256" s="47">
        <v>0</v>
      </c>
      <c r="AI256" s="47">
        <v>0</v>
      </c>
      <c r="AJ256" s="47">
        <v>0</v>
      </c>
      <c r="AK256" s="47">
        <v>0</v>
      </c>
      <c r="AL256" s="47">
        <v>0</v>
      </c>
      <c r="AM256" s="47">
        <v>0</v>
      </c>
      <c r="AN256" s="47">
        <v>0</v>
      </c>
      <c r="AO256" s="47">
        <v>0</v>
      </c>
      <c r="AP256" s="47">
        <v>0</v>
      </c>
      <c r="AQ256" s="47">
        <v>0</v>
      </c>
      <c r="AR256" s="47">
        <v>0</v>
      </c>
      <c r="AS256" s="47">
        <v>0</v>
      </c>
      <c r="AT256" s="47">
        <f t="shared" si="90"/>
        <v>0</v>
      </c>
      <c r="AV256" s="32">
        <f t="shared" si="116"/>
        <v>3000</v>
      </c>
      <c r="AW256" s="32">
        <f t="shared" si="116"/>
        <v>3000</v>
      </c>
      <c r="AX256" s="32">
        <f t="shared" si="116"/>
        <v>3000</v>
      </c>
      <c r="AY256" s="32">
        <f t="shared" si="115"/>
        <v>1840</v>
      </c>
      <c r="AZ256" s="32">
        <f t="shared" si="115"/>
        <v>440</v>
      </c>
      <c r="BA256" s="32">
        <f t="shared" si="115"/>
        <v>80</v>
      </c>
      <c r="BB256" s="32">
        <f t="shared" si="115"/>
        <v>1200</v>
      </c>
      <c r="BC256" s="32">
        <f t="shared" si="115"/>
        <v>3000</v>
      </c>
      <c r="BD256" s="32">
        <f t="shared" si="115"/>
        <v>3000</v>
      </c>
      <c r="BE256" s="32">
        <f t="shared" si="112"/>
        <v>1560</v>
      </c>
      <c r="BF256" s="32">
        <f t="shared" si="112"/>
        <v>640</v>
      </c>
      <c r="BG256" s="32">
        <f t="shared" si="112"/>
        <v>3000</v>
      </c>
      <c r="BI256" s="48">
        <f t="shared" si="106"/>
        <v>9280</v>
      </c>
      <c r="BJ256" s="49">
        <f t="shared" si="107"/>
        <v>7040</v>
      </c>
      <c r="BK256" s="49">
        <f t="shared" si="108"/>
        <v>14480</v>
      </c>
      <c r="BL256" s="49">
        <f t="shared" si="109"/>
        <v>12720</v>
      </c>
      <c r="BM256" s="54"/>
      <c r="BN256" s="51">
        <f t="shared" si="91"/>
        <v>1148.1120000000001</v>
      </c>
      <c r="BO256" s="51">
        <f t="shared" si="92"/>
        <v>1439.6007999999999</v>
      </c>
      <c r="BP256" s="52">
        <f t="shared" si="93"/>
        <v>619.43999999999994</v>
      </c>
      <c r="BQ256" s="52">
        <f t="shared" si="94"/>
        <v>1258.83</v>
      </c>
      <c r="BR256" s="52">
        <f t="shared" si="95"/>
        <v>0</v>
      </c>
      <c r="BS256" s="52">
        <f t="shared" si="96"/>
        <v>0</v>
      </c>
      <c r="BT256" s="51">
        <f t="shared" si="97"/>
        <v>259.68</v>
      </c>
      <c r="BU256" s="51">
        <f t="shared" si="98"/>
        <v>-215.08854234200001</v>
      </c>
      <c r="BV256" s="52">
        <f t="shared" si="99"/>
        <v>149</v>
      </c>
      <c r="BW256" s="52">
        <f t="shared" si="100"/>
        <v>54</v>
      </c>
      <c r="BX256" s="53">
        <f t="shared" si="101"/>
        <v>4713.5742576579996</v>
      </c>
      <c r="BY256" s="53">
        <f t="shared" si="102"/>
        <v>539.21280000000002</v>
      </c>
      <c r="BZ256" s="55">
        <f t="shared" si="103"/>
        <v>152.01535999999999</v>
      </c>
      <c r="CA256" s="55">
        <f t="shared" si="111"/>
        <v>25.076215050740558</v>
      </c>
      <c r="CB256" s="55">
        <f t="shared" si="113"/>
        <v>5429.878632708741</v>
      </c>
    </row>
    <row r="257" spans="1:80" x14ac:dyDescent="0.2">
      <c r="A257" s="28">
        <f t="shared" si="110"/>
        <v>248</v>
      </c>
      <c r="B257" s="63" t="s">
        <v>1682</v>
      </c>
      <c r="C257" s="35" t="s">
        <v>489</v>
      </c>
      <c r="D257" s="35" t="s">
        <v>490</v>
      </c>
      <c r="E257" s="35" t="s">
        <v>23</v>
      </c>
      <c r="F257" s="32">
        <v>15583</v>
      </c>
      <c r="G257" s="32">
        <v>14404</v>
      </c>
      <c r="H257" s="32">
        <v>13904</v>
      </c>
      <c r="I257" s="32">
        <v>12519</v>
      </c>
      <c r="J257" s="32">
        <v>14081</v>
      </c>
      <c r="K257" s="32">
        <v>14122</v>
      </c>
      <c r="L257" s="32">
        <v>15300</v>
      </c>
      <c r="M257" s="32">
        <v>13459</v>
      </c>
      <c r="N257" s="32">
        <v>13932</v>
      </c>
      <c r="O257" s="32">
        <v>15201</v>
      </c>
      <c r="P257" s="32">
        <v>8707</v>
      </c>
      <c r="Q257" s="32">
        <v>1578</v>
      </c>
      <c r="R257" s="33">
        <f t="shared" si="104"/>
        <v>152790</v>
      </c>
      <c r="T257" s="47">
        <v>8</v>
      </c>
      <c r="U257" s="47">
        <v>9</v>
      </c>
      <c r="V257" s="47">
        <v>9</v>
      </c>
      <c r="W257" s="47">
        <v>8</v>
      </c>
      <c r="X257" s="47">
        <v>6</v>
      </c>
      <c r="Y257" s="47">
        <v>8</v>
      </c>
      <c r="Z257" s="47">
        <v>8</v>
      </c>
      <c r="AA257" s="47">
        <v>6</v>
      </c>
      <c r="AB257" s="47">
        <v>7</v>
      </c>
      <c r="AC257" s="47">
        <v>8</v>
      </c>
      <c r="AD257" s="47">
        <v>9</v>
      </c>
      <c r="AE257" s="47">
        <v>0</v>
      </c>
      <c r="AF257" s="47">
        <f t="shared" si="89"/>
        <v>86</v>
      </c>
      <c r="AG257" s="33">
        <f t="shared" si="105"/>
        <v>9</v>
      </c>
      <c r="AH257" s="47">
        <v>0</v>
      </c>
      <c r="AI257" s="47">
        <v>0</v>
      </c>
      <c r="AJ257" s="47">
        <v>0</v>
      </c>
      <c r="AK257" s="47">
        <v>0</v>
      </c>
      <c r="AL257" s="47">
        <v>0</v>
      </c>
      <c r="AM257" s="47">
        <v>0</v>
      </c>
      <c r="AN257" s="47">
        <v>0</v>
      </c>
      <c r="AO257" s="47">
        <v>0</v>
      </c>
      <c r="AP257" s="47">
        <v>0</v>
      </c>
      <c r="AQ257" s="47">
        <v>0</v>
      </c>
      <c r="AR257" s="47">
        <v>0</v>
      </c>
      <c r="AS257" s="47">
        <v>0</v>
      </c>
      <c r="AT257" s="47">
        <f t="shared" si="90"/>
        <v>0</v>
      </c>
      <c r="AV257" s="32">
        <f t="shared" si="116"/>
        <v>3000</v>
      </c>
      <c r="AW257" s="32">
        <f t="shared" si="116"/>
        <v>3000</v>
      </c>
      <c r="AX257" s="32">
        <f t="shared" si="116"/>
        <v>3000</v>
      </c>
      <c r="AY257" s="32">
        <f t="shared" si="115"/>
        <v>3000</v>
      </c>
      <c r="AZ257" s="32">
        <f t="shared" si="115"/>
        <v>3000</v>
      </c>
      <c r="BA257" s="32">
        <f t="shared" si="115"/>
        <v>3000</v>
      </c>
      <c r="BB257" s="32">
        <f t="shared" si="115"/>
        <v>3000</v>
      </c>
      <c r="BC257" s="32">
        <f t="shared" si="115"/>
        <v>3000</v>
      </c>
      <c r="BD257" s="32">
        <f t="shared" si="115"/>
        <v>3000</v>
      </c>
      <c r="BE257" s="32">
        <f t="shared" si="112"/>
        <v>3000</v>
      </c>
      <c r="BF257" s="32">
        <f t="shared" si="112"/>
        <v>3000</v>
      </c>
      <c r="BG257" s="32">
        <f t="shared" si="112"/>
        <v>1578</v>
      </c>
      <c r="BI257" s="48">
        <f t="shared" si="106"/>
        <v>18000</v>
      </c>
      <c r="BJ257" s="49">
        <f t="shared" si="107"/>
        <v>68095</v>
      </c>
      <c r="BK257" s="49">
        <f t="shared" si="108"/>
        <v>16578</v>
      </c>
      <c r="BL257" s="49">
        <f t="shared" si="109"/>
        <v>50117</v>
      </c>
      <c r="BM257" s="54"/>
      <c r="BN257" s="51">
        <f t="shared" si="91"/>
        <v>3988.6142</v>
      </c>
      <c r="BO257" s="51">
        <f t="shared" si="92"/>
        <v>2265.4013799999998</v>
      </c>
      <c r="BP257" s="52">
        <f t="shared" si="93"/>
        <v>918.48</v>
      </c>
      <c r="BQ257" s="52">
        <f t="shared" si="94"/>
        <v>762.39</v>
      </c>
      <c r="BR257" s="52">
        <f t="shared" si="95"/>
        <v>0</v>
      </c>
      <c r="BS257" s="52">
        <f t="shared" si="96"/>
        <v>0</v>
      </c>
      <c r="BT257" s="51">
        <f t="shared" si="97"/>
        <v>259.68</v>
      </c>
      <c r="BU257" s="51">
        <f t="shared" si="98"/>
        <v>-372.97565237369992</v>
      </c>
      <c r="BV257" s="52">
        <f t="shared" si="99"/>
        <v>128.13999999999999</v>
      </c>
      <c r="BW257" s="52">
        <f t="shared" si="100"/>
        <v>46.440000000000005</v>
      </c>
      <c r="BX257" s="53">
        <f t="shared" si="101"/>
        <v>7996.1699276262989</v>
      </c>
      <c r="BY257" s="53">
        <f t="shared" si="102"/>
        <v>1893.0681</v>
      </c>
      <c r="BZ257" s="55">
        <f t="shared" si="103"/>
        <v>533.69547</v>
      </c>
      <c r="CA257" s="55">
        <f t="shared" si="111"/>
        <v>42.539624014971913</v>
      </c>
      <c r="CB257" s="55">
        <f t="shared" si="113"/>
        <v>10465.473121641271</v>
      </c>
    </row>
    <row r="258" spans="1:80" x14ac:dyDescent="0.2">
      <c r="A258" s="28">
        <f t="shared" si="110"/>
        <v>249</v>
      </c>
      <c r="B258" s="63" t="s">
        <v>1682</v>
      </c>
      <c r="C258" s="35" t="s">
        <v>491</v>
      </c>
      <c r="D258" s="35" t="s">
        <v>492</v>
      </c>
      <c r="E258" s="35" t="s">
        <v>4</v>
      </c>
      <c r="F258" s="32">
        <v>4917</v>
      </c>
      <c r="G258" s="32">
        <v>6423</v>
      </c>
      <c r="H258" s="32">
        <v>4883</v>
      </c>
      <c r="I258" s="32">
        <v>4142</v>
      </c>
      <c r="J258" s="32">
        <v>3171</v>
      </c>
      <c r="K258" s="32">
        <v>4815</v>
      </c>
      <c r="L258" s="32">
        <v>6182</v>
      </c>
      <c r="M258" s="32">
        <v>7599</v>
      </c>
      <c r="N258" s="32">
        <v>6021</v>
      </c>
      <c r="O258" s="32">
        <v>4152</v>
      </c>
      <c r="P258" s="32">
        <v>2329</v>
      </c>
      <c r="Q258" s="32">
        <v>1575</v>
      </c>
      <c r="R258" s="33">
        <f t="shared" si="104"/>
        <v>56209</v>
      </c>
      <c r="T258" s="47">
        <v>1</v>
      </c>
      <c r="U258" s="47">
        <v>0</v>
      </c>
      <c r="V258" s="47">
        <v>0</v>
      </c>
      <c r="W258" s="47">
        <v>0</v>
      </c>
      <c r="X258" s="47">
        <v>0</v>
      </c>
      <c r="Y258" s="47">
        <v>4</v>
      </c>
      <c r="Z258" s="47">
        <v>6</v>
      </c>
      <c r="AA258" s="47">
        <v>5</v>
      </c>
      <c r="AB258" s="47">
        <v>4</v>
      </c>
      <c r="AC258" s="47">
        <v>6</v>
      </c>
      <c r="AD258" s="47">
        <v>0</v>
      </c>
      <c r="AE258" s="47">
        <v>0</v>
      </c>
      <c r="AF258" s="47">
        <f t="shared" si="89"/>
        <v>26</v>
      </c>
      <c r="AG258" s="33">
        <f t="shared" si="105"/>
        <v>6</v>
      </c>
      <c r="AH258" s="47">
        <v>0</v>
      </c>
      <c r="AI258" s="47">
        <v>0</v>
      </c>
      <c r="AJ258" s="47">
        <v>0</v>
      </c>
      <c r="AK258" s="47">
        <v>0</v>
      </c>
      <c r="AL258" s="47">
        <v>0</v>
      </c>
      <c r="AM258" s="47">
        <v>0</v>
      </c>
      <c r="AN258" s="47">
        <v>0</v>
      </c>
      <c r="AO258" s="47">
        <v>0</v>
      </c>
      <c r="AP258" s="47">
        <v>0</v>
      </c>
      <c r="AQ258" s="47">
        <v>0</v>
      </c>
      <c r="AR258" s="47">
        <v>0</v>
      </c>
      <c r="AS258" s="47">
        <v>0</v>
      </c>
      <c r="AT258" s="47">
        <f t="shared" si="90"/>
        <v>0</v>
      </c>
      <c r="AV258" s="32">
        <f t="shared" si="116"/>
        <v>3000</v>
      </c>
      <c r="AW258" s="32">
        <f t="shared" si="116"/>
        <v>3000</v>
      </c>
      <c r="AX258" s="32">
        <f t="shared" si="116"/>
        <v>3000</v>
      </c>
      <c r="AY258" s="32">
        <f t="shared" si="115"/>
        <v>3000</v>
      </c>
      <c r="AZ258" s="32">
        <f t="shared" si="115"/>
        <v>3000</v>
      </c>
      <c r="BA258" s="32">
        <f t="shared" si="115"/>
        <v>3000</v>
      </c>
      <c r="BB258" s="32">
        <f t="shared" si="115"/>
        <v>3000</v>
      </c>
      <c r="BC258" s="32">
        <f t="shared" si="115"/>
        <v>3000</v>
      </c>
      <c r="BD258" s="32">
        <f t="shared" si="115"/>
        <v>3000</v>
      </c>
      <c r="BE258" s="32">
        <f t="shared" si="112"/>
        <v>3000</v>
      </c>
      <c r="BF258" s="32">
        <f t="shared" si="112"/>
        <v>2329</v>
      </c>
      <c r="BG258" s="32">
        <f t="shared" si="112"/>
        <v>1575</v>
      </c>
      <c r="BI258" s="48">
        <f t="shared" si="106"/>
        <v>18000</v>
      </c>
      <c r="BJ258" s="49">
        <f t="shared" si="107"/>
        <v>13940</v>
      </c>
      <c r="BK258" s="49">
        <f t="shared" si="108"/>
        <v>15904</v>
      </c>
      <c r="BL258" s="49">
        <f t="shared" si="109"/>
        <v>8365</v>
      </c>
      <c r="BM258" s="54"/>
      <c r="BN258" s="51">
        <f t="shared" si="91"/>
        <v>2236.1583999999998</v>
      </c>
      <c r="BO258" s="51">
        <f t="shared" si="92"/>
        <v>1483.85608</v>
      </c>
      <c r="BP258" s="52">
        <f t="shared" si="93"/>
        <v>534</v>
      </c>
      <c r="BQ258" s="52">
        <f t="shared" si="94"/>
        <v>17.73</v>
      </c>
      <c r="BR258" s="52">
        <f t="shared" si="95"/>
        <v>0</v>
      </c>
      <c r="BS258" s="52">
        <f t="shared" si="96"/>
        <v>0</v>
      </c>
      <c r="BT258" s="51">
        <f t="shared" si="97"/>
        <v>259.68</v>
      </c>
      <c r="BU258" s="51">
        <f t="shared" si="98"/>
        <v>-206.2477852072</v>
      </c>
      <c r="BV258" s="52">
        <f t="shared" si="99"/>
        <v>38.74</v>
      </c>
      <c r="BW258" s="52">
        <f t="shared" si="100"/>
        <v>14.040000000000001</v>
      </c>
      <c r="BX258" s="53">
        <f t="shared" si="101"/>
        <v>4377.9566947927997</v>
      </c>
      <c r="BY258" s="53">
        <f t="shared" si="102"/>
        <v>696.42951000000005</v>
      </c>
      <c r="BZ258" s="55">
        <f t="shared" si="103"/>
        <v>196.33803700000001</v>
      </c>
      <c r="CA258" s="55">
        <f t="shared" si="111"/>
        <v>23.290729616297696</v>
      </c>
      <c r="CB258" s="55">
        <f t="shared" si="113"/>
        <v>5294.0149714090976</v>
      </c>
    </row>
    <row r="259" spans="1:80" x14ac:dyDescent="0.2">
      <c r="A259" s="28">
        <f t="shared" si="110"/>
        <v>250</v>
      </c>
      <c r="B259" s="63" t="s">
        <v>1682</v>
      </c>
      <c r="C259" s="35" t="s">
        <v>493</v>
      </c>
      <c r="D259" s="35" t="s">
        <v>494</v>
      </c>
      <c r="E259" s="35" t="s">
        <v>23</v>
      </c>
      <c r="F259" s="32">
        <v>6360</v>
      </c>
      <c r="G259" s="32">
        <v>5800</v>
      </c>
      <c r="H259" s="32">
        <v>5560</v>
      </c>
      <c r="I259" s="32">
        <v>3560</v>
      </c>
      <c r="J259" s="32">
        <v>4240</v>
      </c>
      <c r="K259" s="32">
        <v>4960</v>
      </c>
      <c r="L259" s="32">
        <v>5680</v>
      </c>
      <c r="M259" s="32">
        <v>5120</v>
      </c>
      <c r="N259" s="32">
        <v>5480</v>
      </c>
      <c r="O259" s="32">
        <v>4600</v>
      </c>
      <c r="P259" s="32">
        <v>4040</v>
      </c>
      <c r="Q259" s="32">
        <v>4160</v>
      </c>
      <c r="R259" s="33">
        <f t="shared" si="104"/>
        <v>59560</v>
      </c>
      <c r="T259" s="47">
        <v>0</v>
      </c>
      <c r="U259" s="47">
        <v>0</v>
      </c>
      <c r="V259" s="47">
        <v>0</v>
      </c>
      <c r="W259" s="47">
        <v>0</v>
      </c>
      <c r="X259" s="47">
        <v>0</v>
      </c>
      <c r="Y259" s="47">
        <v>0</v>
      </c>
      <c r="Z259" s="47">
        <v>1</v>
      </c>
      <c r="AA259" s="47">
        <v>1</v>
      </c>
      <c r="AB259" s="47">
        <v>1</v>
      </c>
      <c r="AC259" s="47">
        <v>0</v>
      </c>
      <c r="AD259" s="47">
        <v>0</v>
      </c>
      <c r="AE259" s="47">
        <v>0</v>
      </c>
      <c r="AF259" s="47">
        <f t="shared" si="89"/>
        <v>3</v>
      </c>
      <c r="AG259" s="33">
        <f t="shared" si="105"/>
        <v>1</v>
      </c>
      <c r="AH259" s="47">
        <v>0</v>
      </c>
      <c r="AI259" s="47">
        <v>0</v>
      </c>
      <c r="AJ259" s="47">
        <v>0</v>
      </c>
      <c r="AK259" s="47">
        <v>0</v>
      </c>
      <c r="AL259" s="47">
        <v>0</v>
      </c>
      <c r="AM259" s="47">
        <v>0</v>
      </c>
      <c r="AN259" s="47">
        <v>0</v>
      </c>
      <c r="AO259" s="47">
        <v>0</v>
      </c>
      <c r="AP259" s="47">
        <v>0</v>
      </c>
      <c r="AQ259" s="47">
        <v>0</v>
      </c>
      <c r="AR259" s="47">
        <v>0</v>
      </c>
      <c r="AS259" s="47">
        <v>0</v>
      </c>
      <c r="AT259" s="47">
        <f t="shared" si="90"/>
        <v>0</v>
      </c>
      <c r="AV259" s="32">
        <f t="shared" si="116"/>
        <v>3000</v>
      </c>
      <c r="AW259" s="32">
        <f t="shared" si="116"/>
        <v>3000</v>
      </c>
      <c r="AX259" s="32">
        <f t="shared" si="116"/>
        <v>3000</v>
      </c>
      <c r="AY259" s="32">
        <f t="shared" si="115"/>
        <v>3000</v>
      </c>
      <c r="AZ259" s="32">
        <f t="shared" si="115"/>
        <v>3000</v>
      </c>
      <c r="BA259" s="32">
        <f t="shared" si="115"/>
        <v>3000</v>
      </c>
      <c r="BB259" s="32">
        <f t="shared" si="115"/>
        <v>3000</v>
      </c>
      <c r="BC259" s="32">
        <f t="shared" si="115"/>
        <v>3000</v>
      </c>
      <c r="BD259" s="32">
        <f t="shared" si="115"/>
        <v>3000</v>
      </c>
      <c r="BE259" s="32">
        <f t="shared" si="112"/>
        <v>3000</v>
      </c>
      <c r="BF259" s="32">
        <f t="shared" si="112"/>
        <v>3000</v>
      </c>
      <c r="BG259" s="32">
        <f t="shared" si="112"/>
        <v>3000</v>
      </c>
      <c r="BI259" s="48">
        <f t="shared" si="106"/>
        <v>18000</v>
      </c>
      <c r="BJ259" s="49">
        <f t="shared" si="107"/>
        <v>12080</v>
      </c>
      <c r="BK259" s="49">
        <f t="shared" si="108"/>
        <v>18000</v>
      </c>
      <c r="BL259" s="49">
        <f t="shared" si="109"/>
        <v>11480</v>
      </c>
      <c r="BM259" s="54"/>
      <c r="BN259" s="51">
        <f t="shared" si="91"/>
        <v>2175.9688000000001</v>
      </c>
      <c r="BO259" s="51">
        <f t="shared" si="92"/>
        <v>1714.3527999999999</v>
      </c>
      <c r="BP259" s="52">
        <f t="shared" si="93"/>
        <v>64.08</v>
      </c>
      <c r="BQ259" s="52">
        <f t="shared" si="94"/>
        <v>0</v>
      </c>
      <c r="BR259" s="52">
        <f t="shared" si="95"/>
        <v>0</v>
      </c>
      <c r="BS259" s="52">
        <f t="shared" si="96"/>
        <v>0</v>
      </c>
      <c r="BT259" s="51">
        <f t="shared" si="97"/>
        <v>259.68</v>
      </c>
      <c r="BU259" s="51">
        <f t="shared" si="98"/>
        <v>-191.80392402400003</v>
      </c>
      <c r="BV259" s="52">
        <f t="shared" si="99"/>
        <v>4.47</v>
      </c>
      <c r="BW259" s="52">
        <f t="shared" si="100"/>
        <v>1.62</v>
      </c>
      <c r="BX259" s="53">
        <f t="shared" si="101"/>
        <v>4028.3676759760001</v>
      </c>
      <c r="BY259" s="53">
        <f t="shared" si="102"/>
        <v>737.94839999999999</v>
      </c>
      <c r="BZ259" s="55">
        <f t="shared" si="103"/>
        <v>208.04308</v>
      </c>
      <c r="CA259" s="55">
        <f t="shared" si="111"/>
        <v>21.430916036192322</v>
      </c>
      <c r="CB259" s="55">
        <f t="shared" si="113"/>
        <v>4995.7900720121934</v>
      </c>
    </row>
    <row r="260" spans="1:80" x14ac:dyDescent="0.2">
      <c r="A260" s="28">
        <f t="shared" si="110"/>
        <v>251</v>
      </c>
      <c r="B260" s="63" t="s">
        <v>1682</v>
      </c>
      <c r="C260" s="35" t="s">
        <v>495</v>
      </c>
      <c r="D260" s="35" t="s">
        <v>496</v>
      </c>
      <c r="E260" s="35" t="s">
        <v>22</v>
      </c>
      <c r="F260" s="32">
        <v>240</v>
      </c>
      <c r="G260" s="32">
        <v>240</v>
      </c>
      <c r="H260" s="32">
        <v>200</v>
      </c>
      <c r="I260" s="32">
        <v>240</v>
      </c>
      <c r="J260" s="32">
        <v>480</v>
      </c>
      <c r="K260" s="32">
        <v>800</v>
      </c>
      <c r="L260" s="32">
        <v>960</v>
      </c>
      <c r="M260" s="32">
        <v>960</v>
      </c>
      <c r="N260" s="32">
        <v>840</v>
      </c>
      <c r="O260" s="32">
        <v>520</v>
      </c>
      <c r="P260" s="32">
        <v>320</v>
      </c>
      <c r="Q260" s="32">
        <v>1240</v>
      </c>
      <c r="R260" s="33">
        <f t="shared" si="104"/>
        <v>7040</v>
      </c>
      <c r="T260" s="47">
        <v>0</v>
      </c>
      <c r="U260" s="47">
        <v>0</v>
      </c>
      <c r="V260" s="47">
        <v>0</v>
      </c>
      <c r="W260" s="47">
        <v>0</v>
      </c>
      <c r="X260" s="47">
        <v>0</v>
      </c>
      <c r="Y260" s="47">
        <v>0</v>
      </c>
      <c r="Z260" s="47">
        <v>0</v>
      </c>
      <c r="AA260" s="47">
        <v>0</v>
      </c>
      <c r="AB260" s="47">
        <v>0</v>
      </c>
      <c r="AC260" s="47">
        <v>0</v>
      </c>
      <c r="AD260" s="47">
        <v>0</v>
      </c>
      <c r="AE260" s="47">
        <v>0</v>
      </c>
      <c r="AF260" s="47">
        <f t="shared" si="89"/>
        <v>0</v>
      </c>
      <c r="AG260" s="33">
        <f t="shared" si="105"/>
        <v>0</v>
      </c>
      <c r="AH260" s="47">
        <v>0</v>
      </c>
      <c r="AI260" s="47">
        <v>0</v>
      </c>
      <c r="AJ260" s="47">
        <v>0</v>
      </c>
      <c r="AK260" s="47">
        <v>0</v>
      </c>
      <c r="AL260" s="47">
        <v>0</v>
      </c>
      <c r="AM260" s="47">
        <v>0</v>
      </c>
      <c r="AN260" s="47">
        <v>0</v>
      </c>
      <c r="AO260" s="47">
        <v>0</v>
      </c>
      <c r="AP260" s="47">
        <v>0</v>
      </c>
      <c r="AQ260" s="47">
        <v>0</v>
      </c>
      <c r="AR260" s="47">
        <v>0</v>
      </c>
      <c r="AS260" s="47">
        <v>0</v>
      </c>
      <c r="AT260" s="47">
        <f t="shared" si="90"/>
        <v>0</v>
      </c>
      <c r="AV260" s="32">
        <f t="shared" si="116"/>
        <v>240</v>
      </c>
      <c r="AW260" s="32">
        <f t="shared" si="116"/>
        <v>240</v>
      </c>
      <c r="AX260" s="32">
        <f t="shared" si="116"/>
        <v>200</v>
      </c>
      <c r="AY260" s="32">
        <f t="shared" si="115"/>
        <v>240</v>
      </c>
      <c r="AZ260" s="32">
        <f t="shared" si="115"/>
        <v>480</v>
      </c>
      <c r="BA260" s="32">
        <f t="shared" si="115"/>
        <v>800</v>
      </c>
      <c r="BB260" s="32">
        <f t="shared" si="115"/>
        <v>960</v>
      </c>
      <c r="BC260" s="32">
        <f t="shared" si="115"/>
        <v>960</v>
      </c>
      <c r="BD260" s="32">
        <f t="shared" si="115"/>
        <v>840</v>
      </c>
      <c r="BE260" s="32">
        <f t="shared" si="112"/>
        <v>520</v>
      </c>
      <c r="BF260" s="32">
        <f t="shared" si="112"/>
        <v>320</v>
      </c>
      <c r="BG260" s="32">
        <f t="shared" si="112"/>
        <v>1240</v>
      </c>
      <c r="BI260" s="48">
        <f t="shared" si="106"/>
        <v>4560</v>
      </c>
      <c r="BJ260" s="49">
        <f t="shared" si="107"/>
        <v>0</v>
      </c>
      <c r="BK260" s="49">
        <f t="shared" si="108"/>
        <v>2480</v>
      </c>
      <c r="BL260" s="49">
        <f t="shared" si="109"/>
        <v>0</v>
      </c>
      <c r="BM260" s="54"/>
      <c r="BN260" s="51">
        <f t="shared" si="91"/>
        <v>452.21519999999998</v>
      </c>
      <c r="BO260" s="51">
        <f t="shared" si="92"/>
        <v>208.74159999999998</v>
      </c>
      <c r="BP260" s="52">
        <f t="shared" si="93"/>
        <v>0</v>
      </c>
      <c r="BQ260" s="52">
        <f t="shared" si="94"/>
        <v>0</v>
      </c>
      <c r="BR260" s="52">
        <f t="shared" si="95"/>
        <v>0</v>
      </c>
      <c r="BS260" s="52">
        <f t="shared" si="96"/>
        <v>0</v>
      </c>
      <c r="BT260" s="51">
        <f t="shared" si="97"/>
        <v>259.68</v>
      </c>
      <c r="BU260" s="51">
        <f t="shared" si="98"/>
        <v>-41.902783952</v>
      </c>
      <c r="BV260" s="52">
        <f t="shared" si="99"/>
        <v>0</v>
      </c>
      <c r="BW260" s="52">
        <f t="shared" si="100"/>
        <v>0</v>
      </c>
      <c r="BX260" s="53">
        <f t="shared" si="101"/>
        <v>878.73401604799994</v>
      </c>
      <c r="BY260" s="53">
        <f t="shared" si="102"/>
        <v>87.2256</v>
      </c>
      <c r="BZ260" s="55">
        <f t="shared" si="103"/>
        <v>24.590720000000001</v>
      </c>
      <c r="CA260" s="55">
        <f t="shared" si="111"/>
        <v>4.6748649653753596</v>
      </c>
      <c r="CB260" s="55">
        <f t="shared" si="113"/>
        <v>995.22520101337534</v>
      </c>
    </row>
    <row r="261" spans="1:80" x14ac:dyDescent="0.2">
      <c r="A261" s="28">
        <f t="shared" si="110"/>
        <v>252</v>
      </c>
      <c r="B261" s="63" t="s">
        <v>1682</v>
      </c>
      <c r="C261" s="35" t="s">
        <v>1561</v>
      </c>
      <c r="D261" s="35" t="s">
        <v>1570</v>
      </c>
      <c r="E261" s="35" t="s">
        <v>3</v>
      </c>
      <c r="F261" s="32">
        <v>69800</v>
      </c>
      <c r="G261" s="32">
        <v>100600</v>
      </c>
      <c r="H261" s="32">
        <v>87000</v>
      </c>
      <c r="I261" s="32">
        <v>48400</v>
      </c>
      <c r="J261" s="32">
        <v>41200</v>
      </c>
      <c r="K261" s="32">
        <v>61000</v>
      </c>
      <c r="L261" s="32">
        <v>78200</v>
      </c>
      <c r="M261" s="32">
        <v>147000</v>
      </c>
      <c r="N261" s="32">
        <v>128000</v>
      </c>
      <c r="O261" s="32">
        <v>75200</v>
      </c>
      <c r="P261" s="32">
        <v>85800</v>
      </c>
      <c r="Q261" s="32">
        <v>76800</v>
      </c>
      <c r="R261" s="33">
        <f t="shared" si="104"/>
        <v>999000</v>
      </c>
      <c r="T261" s="47">
        <v>305</v>
      </c>
      <c r="U261" s="47">
        <v>303</v>
      </c>
      <c r="V261" s="47">
        <v>315</v>
      </c>
      <c r="W261" s="47">
        <v>143</v>
      </c>
      <c r="X261" s="47">
        <v>181</v>
      </c>
      <c r="Y261" s="47">
        <v>368</v>
      </c>
      <c r="Z261" s="47">
        <v>529</v>
      </c>
      <c r="AA261" s="47">
        <v>703</v>
      </c>
      <c r="AB261" s="47">
        <v>609</v>
      </c>
      <c r="AC261" s="47">
        <v>526</v>
      </c>
      <c r="AD261" s="47">
        <v>477</v>
      </c>
      <c r="AE261" s="47">
        <v>371</v>
      </c>
      <c r="AF261" s="47">
        <f t="shared" si="89"/>
        <v>4830</v>
      </c>
      <c r="AG261" s="33">
        <f t="shared" si="105"/>
        <v>703</v>
      </c>
      <c r="AH261" s="47">
        <v>0</v>
      </c>
      <c r="AI261" s="47">
        <v>0</v>
      </c>
      <c r="AJ261" s="47">
        <v>0</v>
      </c>
      <c r="AK261" s="47">
        <v>0</v>
      </c>
      <c r="AL261" s="47">
        <v>0</v>
      </c>
      <c r="AM261" s="47">
        <v>0</v>
      </c>
      <c r="AN261" s="47">
        <v>0</v>
      </c>
      <c r="AO261" s="47">
        <v>0</v>
      </c>
      <c r="AP261" s="47">
        <v>0</v>
      </c>
      <c r="AQ261" s="47">
        <v>0</v>
      </c>
      <c r="AR261" s="47">
        <v>0</v>
      </c>
      <c r="AS261" s="47">
        <v>0</v>
      </c>
      <c r="AT261" s="47">
        <f t="shared" si="90"/>
        <v>0</v>
      </c>
      <c r="AV261" s="32">
        <f t="shared" si="116"/>
        <v>3000</v>
      </c>
      <c r="AW261" s="32">
        <f t="shared" si="116"/>
        <v>3000</v>
      </c>
      <c r="AX261" s="32">
        <f t="shared" si="116"/>
        <v>3000</v>
      </c>
      <c r="AY261" s="32">
        <f t="shared" si="115"/>
        <v>3000</v>
      </c>
      <c r="AZ261" s="32">
        <f t="shared" si="115"/>
        <v>3000</v>
      </c>
      <c r="BA261" s="32">
        <f t="shared" si="115"/>
        <v>3000</v>
      </c>
      <c r="BB261" s="32">
        <f t="shared" si="115"/>
        <v>3000</v>
      </c>
      <c r="BC261" s="32">
        <f t="shared" si="115"/>
        <v>3000</v>
      </c>
      <c r="BD261" s="32">
        <f t="shared" si="115"/>
        <v>3000</v>
      </c>
      <c r="BE261" s="32">
        <f t="shared" si="112"/>
        <v>3000</v>
      </c>
      <c r="BF261" s="32">
        <f t="shared" si="112"/>
        <v>3000</v>
      </c>
      <c r="BG261" s="32">
        <f t="shared" si="112"/>
        <v>3000</v>
      </c>
      <c r="BI261" s="48">
        <f t="shared" si="106"/>
        <v>18000</v>
      </c>
      <c r="BJ261" s="49">
        <f t="shared" si="107"/>
        <v>512600</v>
      </c>
      <c r="BK261" s="49">
        <f t="shared" si="108"/>
        <v>18000</v>
      </c>
      <c r="BL261" s="49">
        <f t="shared" si="109"/>
        <v>450400</v>
      </c>
      <c r="BM261" s="54"/>
      <c r="BN261" s="51">
        <f t="shared" si="91"/>
        <v>18372.796000000002</v>
      </c>
      <c r="BO261" s="51">
        <f t="shared" si="92"/>
        <v>9334.0040000000008</v>
      </c>
      <c r="BP261" s="52">
        <f t="shared" si="93"/>
        <v>62285.759999999995</v>
      </c>
      <c r="BQ261" s="52">
        <f t="shared" si="94"/>
        <v>33935.22</v>
      </c>
      <c r="BR261" s="52">
        <f t="shared" si="95"/>
        <v>0</v>
      </c>
      <c r="BS261" s="52">
        <f t="shared" si="96"/>
        <v>0</v>
      </c>
      <c r="BT261" s="51">
        <f t="shared" si="97"/>
        <v>259.68</v>
      </c>
      <c r="BU261" s="51">
        <f t="shared" si="98"/>
        <v>-5652.3922419</v>
      </c>
      <c r="BV261" s="52">
        <f t="shared" si="99"/>
        <v>7196.7</v>
      </c>
      <c r="BW261" s="52">
        <f t="shared" si="100"/>
        <v>2608.2000000000003</v>
      </c>
      <c r="BX261" s="53">
        <f t="shared" si="101"/>
        <v>128339.96775809999</v>
      </c>
      <c r="BY261" s="53">
        <f t="shared" si="102"/>
        <v>12377.61</v>
      </c>
      <c r="BZ261" s="55">
        <f t="shared" si="103"/>
        <v>3489.5070000000001</v>
      </c>
      <c r="CA261" s="55">
        <f t="shared" si="111"/>
        <v>682.76862847309189</v>
      </c>
      <c r="CB261" s="55">
        <f t="shared" si="113"/>
        <v>144889.85338657312</v>
      </c>
    </row>
    <row r="262" spans="1:80" x14ac:dyDescent="0.2">
      <c r="A262" s="28">
        <f t="shared" si="110"/>
        <v>253</v>
      </c>
      <c r="B262" s="63" t="s">
        <v>1682</v>
      </c>
      <c r="C262" s="35" t="s">
        <v>497</v>
      </c>
      <c r="D262" s="35" t="s">
        <v>498</v>
      </c>
      <c r="E262" s="35" t="s">
        <v>0</v>
      </c>
      <c r="F262" s="32">
        <v>22800</v>
      </c>
      <c r="G262" s="32">
        <v>27960</v>
      </c>
      <c r="H262" s="32">
        <v>22680</v>
      </c>
      <c r="I262" s="32">
        <v>13680</v>
      </c>
      <c r="J262" s="32">
        <v>14760</v>
      </c>
      <c r="K262" s="32">
        <v>20040</v>
      </c>
      <c r="L262" s="32">
        <v>26640</v>
      </c>
      <c r="M262" s="32">
        <v>37800</v>
      </c>
      <c r="N262" s="32">
        <v>42000</v>
      </c>
      <c r="O262" s="32">
        <v>30240</v>
      </c>
      <c r="P262" s="32">
        <v>20640</v>
      </c>
      <c r="Q262" s="32">
        <v>21000</v>
      </c>
      <c r="R262" s="33">
        <f t="shared" si="104"/>
        <v>300240</v>
      </c>
      <c r="T262" s="47">
        <v>78</v>
      </c>
      <c r="U262" s="47">
        <v>66</v>
      </c>
      <c r="V262" s="47">
        <v>65</v>
      </c>
      <c r="W262" s="47">
        <v>21</v>
      </c>
      <c r="X262" s="47">
        <v>29</v>
      </c>
      <c r="Y262" s="47">
        <v>69</v>
      </c>
      <c r="Z262" s="47">
        <v>188</v>
      </c>
      <c r="AA262" s="47">
        <v>178</v>
      </c>
      <c r="AB262" s="47">
        <v>168</v>
      </c>
      <c r="AC262" s="47">
        <v>125</v>
      </c>
      <c r="AD262" s="47">
        <v>72</v>
      </c>
      <c r="AE262" s="47">
        <v>67</v>
      </c>
      <c r="AF262" s="47">
        <f t="shared" si="89"/>
        <v>1126</v>
      </c>
      <c r="AG262" s="33">
        <f t="shared" si="105"/>
        <v>188</v>
      </c>
      <c r="AH262" s="47">
        <v>0</v>
      </c>
      <c r="AI262" s="47">
        <v>0</v>
      </c>
      <c r="AJ262" s="47">
        <v>0</v>
      </c>
      <c r="AK262" s="47">
        <v>0</v>
      </c>
      <c r="AL262" s="47">
        <v>0</v>
      </c>
      <c r="AM262" s="47">
        <v>0</v>
      </c>
      <c r="AN262" s="47">
        <v>0</v>
      </c>
      <c r="AO262" s="47">
        <v>0</v>
      </c>
      <c r="AP262" s="47">
        <v>0</v>
      </c>
      <c r="AQ262" s="47">
        <v>0</v>
      </c>
      <c r="AR262" s="47">
        <v>0</v>
      </c>
      <c r="AS262" s="47">
        <v>0</v>
      </c>
      <c r="AT262" s="47">
        <f t="shared" si="90"/>
        <v>0</v>
      </c>
      <c r="AV262" s="32">
        <f t="shared" si="116"/>
        <v>3000</v>
      </c>
      <c r="AW262" s="32">
        <f t="shared" si="116"/>
        <v>3000</v>
      </c>
      <c r="AX262" s="32">
        <f t="shared" si="116"/>
        <v>3000</v>
      </c>
      <c r="AY262" s="32">
        <f t="shared" si="115"/>
        <v>3000</v>
      </c>
      <c r="AZ262" s="32">
        <f t="shared" si="115"/>
        <v>3000</v>
      </c>
      <c r="BA262" s="32">
        <f t="shared" si="115"/>
        <v>3000</v>
      </c>
      <c r="BB262" s="32">
        <f t="shared" si="115"/>
        <v>3000</v>
      </c>
      <c r="BC262" s="32">
        <f t="shared" si="115"/>
        <v>3000</v>
      </c>
      <c r="BD262" s="32">
        <f t="shared" si="115"/>
        <v>3000</v>
      </c>
      <c r="BE262" s="32">
        <f t="shared" si="112"/>
        <v>3000</v>
      </c>
      <c r="BF262" s="32">
        <f t="shared" si="112"/>
        <v>3000</v>
      </c>
      <c r="BG262" s="32">
        <f t="shared" si="112"/>
        <v>3000</v>
      </c>
      <c r="BI262" s="48">
        <f t="shared" si="106"/>
        <v>18000</v>
      </c>
      <c r="BJ262" s="49">
        <f t="shared" si="107"/>
        <v>153480</v>
      </c>
      <c r="BK262" s="49">
        <f t="shared" si="108"/>
        <v>18000</v>
      </c>
      <c r="BL262" s="49">
        <f t="shared" si="109"/>
        <v>110760</v>
      </c>
      <c r="BM262" s="54"/>
      <c r="BN262" s="51">
        <f t="shared" si="91"/>
        <v>6751.6728000000003</v>
      </c>
      <c r="BO262" s="51">
        <f t="shared" si="92"/>
        <v>3437.8535999999999</v>
      </c>
      <c r="BP262" s="52">
        <f t="shared" si="93"/>
        <v>16169.52</v>
      </c>
      <c r="BQ262" s="52">
        <f t="shared" si="94"/>
        <v>6542.37</v>
      </c>
      <c r="BR262" s="52">
        <f t="shared" si="95"/>
        <v>0</v>
      </c>
      <c r="BS262" s="52">
        <f t="shared" si="96"/>
        <v>0</v>
      </c>
      <c r="BT262" s="51">
        <f t="shared" si="97"/>
        <v>259.68</v>
      </c>
      <c r="BU262" s="51">
        <f t="shared" si="98"/>
        <v>-1509.3273026460001</v>
      </c>
      <c r="BV262" s="52">
        <f t="shared" si="99"/>
        <v>1677.74</v>
      </c>
      <c r="BW262" s="52">
        <f t="shared" si="100"/>
        <v>608.04000000000008</v>
      </c>
      <c r="BX262" s="53">
        <f t="shared" si="101"/>
        <v>33937.549097354</v>
      </c>
      <c r="BY262" s="53">
        <f t="shared" si="102"/>
        <v>3719.9735999999998</v>
      </c>
      <c r="BZ262" s="55">
        <f t="shared" si="103"/>
        <v>1048.7383199999999</v>
      </c>
      <c r="CA262" s="55">
        <f t="shared" si="111"/>
        <v>180.54776119792328</v>
      </c>
      <c r="CB262" s="55">
        <f t="shared" si="113"/>
        <v>38886.808778551916</v>
      </c>
    </row>
    <row r="263" spans="1:80" x14ac:dyDescent="0.2">
      <c r="A263" s="28">
        <f t="shared" si="110"/>
        <v>254</v>
      </c>
      <c r="B263" s="63" t="s">
        <v>1682</v>
      </c>
      <c r="C263" s="35" t="s">
        <v>499</v>
      </c>
      <c r="D263" s="35" t="s">
        <v>500</v>
      </c>
      <c r="E263" s="35" t="s">
        <v>1</v>
      </c>
      <c r="F263" s="32">
        <v>3920</v>
      </c>
      <c r="G263" s="32">
        <v>5080</v>
      </c>
      <c r="H263" s="32">
        <v>5240</v>
      </c>
      <c r="I263" s="32">
        <v>1240</v>
      </c>
      <c r="J263" s="32">
        <v>280</v>
      </c>
      <c r="K263" s="32">
        <v>80</v>
      </c>
      <c r="L263" s="32">
        <v>1080</v>
      </c>
      <c r="M263" s="32">
        <v>1280</v>
      </c>
      <c r="N263" s="32">
        <v>1800</v>
      </c>
      <c r="O263" s="32">
        <v>1400</v>
      </c>
      <c r="P263" s="32">
        <v>2080</v>
      </c>
      <c r="Q263" s="32">
        <v>2600</v>
      </c>
      <c r="R263" s="33">
        <f t="shared" si="104"/>
        <v>26080</v>
      </c>
      <c r="T263" s="47">
        <v>11</v>
      </c>
      <c r="U263" s="47">
        <v>8</v>
      </c>
      <c r="V263" s="47">
        <v>9</v>
      </c>
      <c r="W263" s="47">
        <v>6</v>
      </c>
      <c r="X263" s="47">
        <v>0</v>
      </c>
      <c r="Y263" s="47">
        <v>0</v>
      </c>
      <c r="Z263" s="47">
        <v>0</v>
      </c>
      <c r="AA263" s="47">
        <v>0</v>
      </c>
      <c r="AB263" s="47">
        <v>0</v>
      </c>
      <c r="AC263" s="47">
        <v>0</v>
      </c>
      <c r="AD263" s="47">
        <v>2</v>
      </c>
      <c r="AE263" s="47">
        <v>2</v>
      </c>
      <c r="AF263" s="47">
        <f t="shared" si="89"/>
        <v>38</v>
      </c>
      <c r="AG263" s="33">
        <f t="shared" si="105"/>
        <v>11</v>
      </c>
      <c r="AH263" s="47">
        <v>0</v>
      </c>
      <c r="AI263" s="47">
        <v>0</v>
      </c>
      <c r="AJ263" s="47">
        <v>0</v>
      </c>
      <c r="AK263" s="47">
        <v>0</v>
      </c>
      <c r="AL263" s="47">
        <v>0</v>
      </c>
      <c r="AM263" s="47">
        <v>0</v>
      </c>
      <c r="AN263" s="47">
        <v>0</v>
      </c>
      <c r="AO263" s="47">
        <v>0</v>
      </c>
      <c r="AP263" s="47">
        <v>0</v>
      </c>
      <c r="AQ263" s="47">
        <v>0</v>
      </c>
      <c r="AR263" s="47">
        <v>0</v>
      </c>
      <c r="AS263" s="47">
        <v>0</v>
      </c>
      <c r="AT263" s="47">
        <f t="shared" si="90"/>
        <v>0</v>
      </c>
      <c r="AV263" s="32">
        <f t="shared" si="116"/>
        <v>3000</v>
      </c>
      <c r="AW263" s="32">
        <f t="shared" si="116"/>
        <v>3000</v>
      </c>
      <c r="AX263" s="32">
        <f t="shared" si="116"/>
        <v>3000</v>
      </c>
      <c r="AY263" s="32">
        <f t="shared" si="115"/>
        <v>1240</v>
      </c>
      <c r="AZ263" s="32">
        <f t="shared" si="115"/>
        <v>280</v>
      </c>
      <c r="BA263" s="32">
        <f t="shared" si="115"/>
        <v>80</v>
      </c>
      <c r="BB263" s="32">
        <f t="shared" si="115"/>
        <v>1080</v>
      </c>
      <c r="BC263" s="32">
        <f t="shared" si="115"/>
        <v>1280</v>
      </c>
      <c r="BD263" s="32">
        <f t="shared" si="115"/>
        <v>1800</v>
      </c>
      <c r="BE263" s="32">
        <f t="shared" si="112"/>
        <v>1400</v>
      </c>
      <c r="BF263" s="32">
        <f t="shared" si="112"/>
        <v>2080</v>
      </c>
      <c r="BG263" s="32">
        <f t="shared" si="112"/>
        <v>2600</v>
      </c>
      <c r="BI263" s="48">
        <f t="shared" si="106"/>
        <v>5920</v>
      </c>
      <c r="BJ263" s="49">
        <f t="shared" si="107"/>
        <v>0</v>
      </c>
      <c r="BK263" s="49">
        <f t="shared" si="108"/>
        <v>14920</v>
      </c>
      <c r="BL263" s="49">
        <f t="shared" si="109"/>
        <v>5240</v>
      </c>
      <c r="BM263" s="54"/>
      <c r="BN263" s="51">
        <f t="shared" si="91"/>
        <v>587.08639999999991</v>
      </c>
      <c r="BO263" s="51">
        <f t="shared" si="92"/>
        <v>1346.7828</v>
      </c>
      <c r="BP263" s="52">
        <f t="shared" si="93"/>
        <v>0</v>
      </c>
      <c r="BQ263" s="52">
        <f t="shared" si="94"/>
        <v>673.74</v>
      </c>
      <c r="BR263" s="52">
        <f t="shared" si="95"/>
        <v>0</v>
      </c>
      <c r="BS263" s="52">
        <f t="shared" si="96"/>
        <v>0</v>
      </c>
      <c r="BT263" s="51">
        <f t="shared" si="97"/>
        <v>259.68</v>
      </c>
      <c r="BU263" s="51">
        <f t="shared" si="98"/>
        <v>-130.50466793799998</v>
      </c>
      <c r="BV263" s="52">
        <f t="shared" si="99"/>
        <v>56.62</v>
      </c>
      <c r="BW263" s="52">
        <f t="shared" si="100"/>
        <v>20.520000000000003</v>
      </c>
      <c r="BX263" s="53">
        <f t="shared" si="101"/>
        <v>2813.9245320619998</v>
      </c>
      <c r="BY263" s="53">
        <f t="shared" si="102"/>
        <v>323.13119999999998</v>
      </c>
      <c r="BZ263" s="55">
        <f t="shared" si="103"/>
        <v>91.097440000000006</v>
      </c>
      <c r="CA263" s="55">
        <f t="shared" si="111"/>
        <v>14.97007851056984</v>
      </c>
      <c r="CB263" s="55">
        <f t="shared" si="113"/>
        <v>3243.1232505725693</v>
      </c>
    </row>
    <row r="264" spans="1:80" x14ac:dyDescent="0.2">
      <c r="A264" s="28">
        <f t="shared" si="110"/>
        <v>255</v>
      </c>
      <c r="B264" s="63" t="s">
        <v>1682</v>
      </c>
      <c r="C264" s="35" t="s">
        <v>501</v>
      </c>
      <c r="D264" s="35" t="s">
        <v>502</v>
      </c>
      <c r="E264" s="35" t="s">
        <v>1</v>
      </c>
      <c r="F264" s="32">
        <v>8760</v>
      </c>
      <c r="G264" s="32">
        <v>10440</v>
      </c>
      <c r="H264" s="32">
        <v>9840</v>
      </c>
      <c r="I264" s="32">
        <v>4440</v>
      </c>
      <c r="J264" s="32">
        <v>5040</v>
      </c>
      <c r="K264" s="32">
        <v>6000</v>
      </c>
      <c r="L264" s="32">
        <v>9680</v>
      </c>
      <c r="M264" s="32">
        <v>5720</v>
      </c>
      <c r="N264" s="32">
        <v>14120</v>
      </c>
      <c r="O264" s="32">
        <v>10120</v>
      </c>
      <c r="P264" s="32">
        <v>5240</v>
      </c>
      <c r="Q264" s="32">
        <v>3640</v>
      </c>
      <c r="R264" s="33">
        <f t="shared" si="104"/>
        <v>93040</v>
      </c>
      <c r="T264" s="47">
        <v>16</v>
      </c>
      <c r="U264" s="47">
        <v>16</v>
      </c>
      <c r="V264" s="47">
        <v>15</v>
      </c>
      <c r="W264" s="47">
        <v>18</v>
      </c>
      <c r="X264" s="47">
        <v>0</v>
      </c>
      <c r="Y264" s="47">
        <v>60</v>
      </c>
      <c r="Z264" s="47">
        <v>50</v>
      </c>
      <c r="AA264" s="47">
        <v>60</v>
      </c>
      <c r="AB264" s="47">
        <v>53</v>
      </c>
      <c r="AC264" s="47">
        <v>57</v>
      </c>
      <c r="AD264" s="47">
        <v>40</v>
      </c>
      <c r="AE264" s="47">
        <v>7</v>
      </c>
      <c r="AF264" s="47">
        <f t="shared" si="89"/>
        <v>392</v>
      </c>
      <c r="AG264" s="33">
        <f t="shared" si="105"/>
        <v>60</v>
      </c>
      <c r="AH264" s="47">
        <v>0</v>
      </c>
      <c r="AI264" s="47">
        <v>0</v>
      </c>
      <c r="AJ264" s="47">
        <v>0</v>
      </c>
      <c r="AK264" s="47">
        <v>0</v>
      </c>
      <c r="AL264" s="47">
        <v>0</v>
      </c>
      <c r="AM264" s="47">
        <v>0</v>
      </c>
      <c r="AN264" s="47">
        <v>0</v>
      </c>
      <c r="AO264" s="47">
        <v>0</v>
      </c>
      <c r="AP264" s="47">
        <v>0</v>
      </c>
      <c r="AQ264" s="47">
        <v>0</v>
      </c>
      <c r="AR264" s="47">
        <v>0</v>
      </c>
      <c r="AS264" s="47">
        <v>0</v>
      </c>
      <c r="AT264" s="47">
        <f t="shared" si="90"/>
        <v>0</v>
      </c>
      <c r="AV264" s="32">
        <f t="shared" si="116"/>
        <v>3000</v>
      </c>
      <c r="AW264" s="32">
        <f t="shared" si="116"/>
        <v>3000</v>
      </c>
      <c r="AX264" s="32">
        <f t="shared" si="116"/>
        <v>3000</v>
      </c>
      <c r="AY264" s="32">
        <f t="shared" si="115"/>
        <v>3000</v>
      </c>
      <c r="AZ264" s="32">
        <f t="shared" si="115"/>
        <v>3000</v>
      </c>
      <c r="BA264" s="32">
        <f t="shared" si="115"/>
        <v>3000</v>
      </c>
      <c r="BB264" s="32">
        <f t="shared" si="115"/>
        <v>3000</v>
      </c>
      <c r="BC264" s="32">
        <f t="shared" si="115"/>
        <v>3000</v>
      </c>
      <c r="BD264" s="32">
        <f t="shared" si="115"/>
        <v>3000</v>
      </c>
      <c r="BE264" s="32">
        <f t="shared" si="112"/>
        <v>3000</v>
      </c>
      <c r="BF264" s="32">
        <f t="shared" si="112"/>
        <v>3000</v>
      </c>
      <c r="BG264" s="32">
        <f t="shared" si="112"/>
        <v>3000</v>
      </c>
      <c r="BI264" s="48">
        <f t="shared" si="106"/>
        <v>18000</v>
      </c>
      <c r="BJ264" s="49">
        <f t="shared" si="107"/>
        <v>32680</v>
      </c>
      <c r="BK264" s="49">
        <f t="shared" si="108"/>
        <v>18000</v>
      </c>
      <c r="BL264" s="49">
        <f t="shared" si="109"/>
        <v>24360</v>
      </c>
      <c r="BM264" s="54"/>
      <c r="BN264" s="51">
        <f t="shared" si="91"/>
        <v>2842.5847999999996</v>
      </c>
      <c r="BO264" s="51">
        <f t="shared" si="92"/>
        <v>1937.9495999999999</v>
      </c>
      <c r="BP264" s="52">
        <f t="shared" si="93"/>
        <v>5980.8</v>
      </c>
      <c r="BQ264" s="52">
        <f t="shared" si="94"/>
        <v>1985.76</v>
      </c>
      <c r="BR264" s="52">
        <f t="shared" si="95"/>
        <v>0</v>
      </c>
      <c r="BS264" s="52">
        <f t="shared" si="96"/>
        <v>0</v>
      </c>
      <c r="BT264" s="51">
        <f t="shared" si="97"/>
        <v>259.68</v>
      </c>
      <c r="BU264" s="51">
        <f t="shared" si="98"/>
        <v>-592.003336816</v>
      </c>
      <c r="BV264" s="52">
        <f t="shared" si="99"/>
        <v>584.08000000000004</v>
      </c>
      <c r="BW264" s="52">
        <f t="shared" si="100"/>
        <v>211.68</v>
      </c>
      <c r="BX264" s="53">
        <f t="shared" si="101"/>
        <v>13210.531063184</v>
      </c>
      <c r="BY264" s="53">
        <f t="shared" si="102"/>
        <v>1152.7655999999999</v>
      </c>
      <c r="BZ264" s="55">
        <f t="shared" si="103"/>
        <v>324.98872</v>
      </c>
      <c r="CA264" s="55">
        <f t="shared" si="111"/>
        <v>70.280025256138885</v>
      </c>
      <c r="CB264" s="55">
        <f t="shared" si="113"/>
        <v>14758.565408440139</v>
      </c>
    </row>
    <row r="265" spans="1:80" x14ac:dyDescent="0.2">
      <c r="A265" s="28">
        <f t="shared" si="110"/>
        <v>256</v>
      </c>
      <c r="B265" s="63" t="s">
        <v>1682</v>
      </c>
      <c r="C265" s="35" t="s">
        <v>503</v>
      </c>
      <c r="D265" s="35" t="s">
        <v>504</v>
      </c>
      <c r="E265" s="35" t="s">
        <v>21</v>
      </c>
      <c r="F265" s="32">
        <v>7280</v>
      </c>
      <c r="G265" s="32">
        <v>8880</v>
      </c>
      <c r="H265" s="32">
        <v>8360</v>
      </c>
      <c r="I265" s="32">
        <v>5280</v>
      </c>
      <c r="J265" s="32">
        <v>6400</v>
      </c>
      <c r="K265" s="32">
        <v>7880</v>
      </c>
      <c r="L265" s="32">
        <v>8600</v>
      </c>
      <c r="M265" s="32">
        <v>8040</v>
      </c>
      <c r="N265" s="32">
        <v>11480</v>
      </c>
      <c r="O265" s="32">
        <v>8280</v>
      </c>
      <c r="P265" s="32">
        <v>8000</v>
      </c>
      <c r="Q265" s="32">
        <v>7200</v>
      </c>
      <c r="R265" s="33">
        <f t="shared" si="104"/>
        <v>95680</v>
      </c>
      <c r="T265" s="47">
        <v>22</v>
      </c>
      <c r="U265" s="47">
        <v>22</v>
      </c>
      <c r="V265" s="47">
        <v>21</v>
      </c>
      <c r="W265" s="47">
        <v>16</v>
      </c>
      <c r="X265" s="47">
        <v>25</v>
      </c>
      <c r="Y265" s="47">
        <v>23</v>
      </c>
      <c r="Z265" s="47">
        <v>22</v>
      </c>
      <c r="AA265" s="47">
        <v>27</v>
      </c>
      <c r="AB265" s="47">
        <v>27</v>
      </c>
      <c r="AC265" s="47">
        <v>26</v>
      </c>
      <c r="AD265" s="47">
        <v>28</v>
      </c>
      <c r="AE265" s="47">
        <v>19</v>
      </c>
      <c r="AF265" s="47">
        <f t="shared" si="89"/>
        <v>278</v>
      </c>
      <c r="AG265" s="33">
        <f t="shared" si="105"/>
        <v>28</v>
      </c>
      <c r="AH265" s="47">
        <v>0</v>
      </c>
      <c r="AI265" s="47">
        <v>0</v>
      </c>
      <c r="AJ265" s="47">
        <v>0</v>
      </c>
      <c r="AK265" s="47">
        <v>0</v>
      </c>
      <c r="AL265" s="47">
        <v>0</v>
      </c>
      <c r="AM265" s="47">
        <v>0</v>
      </c>
      <c r="AN265" s="47">
        <v>0</v>
      </c>
      <c r="AO265" s="47">
        <v>0</v>
      </c>
      <c r="AP265" s="47">
        <v>0</v>
      </c>
      <c r="AQ265" s="47">
        <v>0</v>
      </c>
      <c r="AR265" s="47">
        <v>0</v>
      </c>
      <c r="AS265" s="47">
        <v>0</v>
      </c>
      <c r="AT265" s="47">
        <f t="shared" si="90"/>
        <v>0</v>
      </c>
      <c r="AV265" s="32">
        <f t="shared" si="116"/>
        <v>3000</v>
      </c>
      <c r="AW265" s="32">
        <f t="shared" si="116"/>
        <v>3000</v>
      </c>
      <c r="AX265" s="32">
        <f t="shared" si="116"/>
        <v>3000</v>
      </c>
      <c r="AY265" s="32">
        <f t="shared" si="115"/>
        <v>3000</v>
      </c>
      <c r="AZ265" s="32">
        <f t="shared" si="115"/>
        <v>3000</v>
      </c>
      <c r="BA265" s="32">
        <f t="shared" si="115"/>
        <v>3000</v>
      </c>
      <c r="BB265" s="32">
        <f t="shared" si="115"/>
        <v>3000</v>
      </c>
      <c r="BC265" s="32">
        <f t="shared" si="115"/>
        <v>3000</v>
      </c>
      <c r="BD265" s="32">
        <f t="shared" si="115"/>
        <v>3000</v>
      </c>
      <c r="BE265" s="32">
        <f t="shared" si="112"/>
        <v>3000</v>
      </c>
      <c r="BF265" s="32">
        <f t="shared" si="112"/>
        <v>3000</v>
      </c>
      <c r="BG265" s="32">
        <f t="shared" si="112"/>
        <v>3000</v>
      </c>
      <c r="BI265" s="48">
        <f t="shared" si="106"/>
        <v>18000</v>
      </c>
      <c r="BJ265" s="49">
        <f t="shared" si="107"/>
        <v>32680</v>
      </c>
      <c r="BK265" s="49">
        <f t="shared" si="108"/>
        <v>18000</v>
      </c>
      <c r="BL265" s="49">
        <f t="shared" si="109"/>
        <v>27000</v>
      </c>
      <c r="BM265" s="54"/>
      <c r="BN265" s="51">
        <f t="shared" si="91"/>
        <v>2842.5847999999996</v>
      </c>
      <c r="BO265" s="51">
        <f t="shared" si="92"/>
        <v>1983.78</v>
      </c>
      <c r="BP265" s="52">
        <f t="shared" si="93"/>
        <v>3204</v>
      </c>
      <c r="BQ265" s="52">
        <f t="shared" si="94"/>
        <v>2269.44</v>
      </c>
      <c r="BR265" s="52">
        <f t="shared" si="95"/>
        <v>0</v>
      </c>
      <c r="BS265" s="52">
        <f t="shared" si="96"/>
        <v>0</v>
      </c>
      <c r="BT265" s="51">
        <f t="shared" si="97"/>
        <v>259.68</v>
      </c>
      <c r="BU265" s="51">
        <f t="shared" si="98"/>
        <v>-480.61495067200002</v>
      </c>
      <c r="BV265" s="52">
        <f t="shared" si="99"/>
        <v>414.21999999999997</v>
      </c>
      <c r="BW265" s="52">
        <f t="shared" si="100"/>
        <v>150.12</v>
      </c>
      <c r="BX265" s="53">
        <f t="shared" si="101"/>
        <v>10643.209849328001</v>
      </c>
      <c r="BY265" s="53">
        <f t="shared" si="102"/>
        <v>1185.4752000000001</v>
      </c>
      <c r="BZ265" s="55">
        <f t="shared" si="103"/>
        <v>334.21024</v>
      </c>
      <c r="CA265" s="55">
        <f t="shared" si="111"/>
        <v>56.621876398424966</v>
      </c>
      <c r="CB265" s="55">
        <f t="shared" si="113"/>
        <v>12219.517165726427</v>
      </c>
    </row>
    <row r="266" spans="1:80" x14ac:dyDescent="0.2">
      <c r="A266" s="28">
        <f t="shared" si="110"/>
        <v>257</v>
      </c>
      <c r="B266" s="63" t="s">
        <v>1682</v>
      </c>
      <c r="C266" s="35" t="s">
        <v>505</v>
      </c>
      <c r="D266" s="35" t="s">
        <v>506</v>
      </c>
      <c r="E266" s="35" t="s">
        <v>18</v>
      </c>
      <c r="F266" s="32">
        <v>91</v>
      </c>
      <c r="G266" s="32">
        <v>367</v>
      </c>
      <c r="H266" s="32">
        <v>393</v>
      </c>
      <c r="I266" s="32">
        <v>75</v>
      </c>
      <c r="J266" s="32">
        <v>61</v>
      </c>
      <c r="K266" s="32">
        <v>66</v>
      </c>
      <c r="L266" s="32">
        <v>76</v>
      </c>
      <c r="M266" s="32">
        <v>68</v>
      </c>
      <c r="N266" s="32">
        <v>75</v>
      </c>
      <c r="O266" s="32">
        <v>63</v>
      </c>
      <c r="P266" s="32">
        <v>329</v>
      </c>
      <c r="Q266" s="32">
        <v>394</v>
      </c>
      <c r="R266" s="33">
        <f t="shared" si="104"/>
        <v>2058</v>
      </c>
      <c r="T266" s="47">
        <v>0</v>
      </c>
      <c r="U266" s="47">
        <v>0</v>
      </c>
      <c r="V266" s="47">
        <v>0</v>
      </c>
      <c r="W266" s="47">
        <v>0</v>
      </c>
      <c r="X266" s="47">
        <v>0</v>
      </c>
      <c r="Y266" s="47">
        <v>0</v>
      </c>
      <c r="Z266" s="47">
        <v>0</v>
      </c>
      <c r="AA266" s="47">
        <v>0</v>
      </c>
      <c r="AB266" s="47">
        <v>0</v>
      </c>
      <c r="AC266" s="47">
        <v>0</v>
      </c>
      <c r="AD266" s="47">
        <v>0</v>
      </c>
      <c r="AE266" s="47">
        <v>0</v>
      </c>
      <c r="AF266" s="47">
        <f t="shared" ref="AF266:AF329" si="117">SUM(T266:AE266)</f>
        <v>0</v>
      </c>
      <c r="AG266" s="33">
        <f t="shared" si="105"/>
        <v>0</v>
      </c>
      <c r="AH266" s="47">
        <v>0</v>
      </c>
      <c r="AI266" s="47">
        <v>0</v>
      </c>
      <c r="AJ266" s="47">
        <v>0</v>
      </c>
      <c r="AK266" s="47">
        <v>0</v>
      </c>
      <c r="AL266" s="47">
        <v>0</v>
      </c>
      <c r="AM266" s="47">
        <v>0</v>
      </c>
      <c r="AN266" s="47">
        <v>0</v>
      </c>
      <c r="AO266" s="47">
        <v>0</v>
      </c>
      <c r="AP266" s="47">
        <v>0</v>
      </c>
      <c r="AQ266" s="47">
        <v>0</v>
      </c>
      <c r="AR266" s="47">
        <v>0</v>
      </c>
      <c r="AS266" s="47">
        <v>0</v>
      </c>
      <c r="AT266" s="47">
        <f t="shared" ref="AT266:AT329" si="118">SUM(AH266:AS266)</f>
        <v>0</v>
      </c>
      <c r="AV266" s="32">
        <f t="shared" si="116"/>
        <v>91</v>
      </c>
      <c r="AW266" s="32">
        <f t="shared" si="116"/>
        <v>367</v>
      </c>
      <c r="AX266" s="32">
        <f t="shared" si="116"/>
        <v>393</v>
      </c>
      <c r="AY266" s="32">
        <f t="shared" si="115"/>
        <v>75</v>
      </c>
      <c r="AZ266" s="32">
        <f t="shared" si="115"/>
        <v>61</v>
      </c>
      <c r="BA266" s="32">
        <f t="shared" si="115"/>
        <v>66</v>
      </c>
      <c r="BB266" s="32">
        <f t="shared" si="115"/>
        <v>76</v>
      </c>
      <c r="BC266" s="32">
        <f t="shared" si="115"/>
        <v>68</v>
      </c>
      <c r="BD266" s="32">
        <f t="shared" si="115"/>
        <v>75</v>
      </c>
      <c r="BE266" s="32">
        <f t="shared" si="112"/>
        <v>63</v>
      </c>
      <c r="BF266" s="32">
        <f t="shared" si="112"/>
        <v>329</v>
      </c>
      <c r="BG266" s="32">
        <f t="shared" si="112"/>
        <v>394</v>
      </c>
      <c r="BI266" s="48">
        <f t="shared" si="106"/>
        <v>409</v>
      </c>
      <c r="BJ266" s="49">
        <f t="shared" si="107"/>
        <v>0</v>
      </c>
      <c r="BK266" s="49">
        <f t="shared" si="108"/>
        <v>1649</v>
      </c>
      <c r="BL266" s="49">
        <f t="shared" si="109"/>
        <v>0</v>
      </c>
      <c r="BM266" s="54"/>
      <c r="BN266" s="51">
        <f t="shared" ref="BN266:BN329" si="119">IF(B266="Secondary",($BN$6*BI266)+($BN$7*BJ266),($BN$4*BI266)+($BN$5*BJ266))</f>
        <v>40.56053</v>
      </c>
      <c r="BO266" s="51">
        <f t="shared" ref="BO266:BO329" si="120">IF(B266="Secondary",($BO$6*BK266)+($BO$7*BL266),($BO$4*BK266)+($BO$5*BL266))</f>
        <v>138.79632999999998</v>
      </c>
      <c r="BP266" s="52">
        <f t="shared" ref="BP266:BP329" si="121">(SUMIF($T$8:$AE$8,"S",T266:AE266))*IF(B266="Secondary",$BP$7,$BP$6)</f>
        <v>0</v>
      </c>
      <c r="BQ266" s="52">
        <f t="shared" ref="BQ266:BQ329" si="122">(SUMIF($T$8:$AE$8,"W",T266:AE266))*IF(B266="Secondary",$BQ$7,$BQ$6)</f>
        <v>0</v>
      </c>
      <c r="BR266" s="52">
        <f t="shared" ref="BR266:BR329" si="123">(SUMIF($AH$8:$AS$8,"S",AH266:AS266))*IF(B266="Secondary",$BR$7,$BR$6)</f>
        <v>0</v>
      </c>
      <c r="BS266" s="52">
        <f t="shared" ref="BS266:BS329" si="124">(SUMIF($AH$8:$AS$8,"W",AH266:AS266))*IF(B266="Secondary",$BS$7,$BS$6)</f>
        <v>0</v>
      </c>
      <c r="BT266" s="51">
        <f t="shared" ref="BT266:BT329" si="125">$BT$7*COUNTIF(F266:Q266,"&gt;-1")</f>
        <v>259.68</v>
      </c>
      <c r="BU266" s="51">
        <f t="shared" ref="BU266:BU329" si="126">SUM(BN266:BO266,BP266:BT266)*$BU$7</f>
        <v>-19.982762682899999</v>
      </c>
      <c r="BV266" s="52">
        <f t="shared" ref="BV266:BV329" si="127">(AF266+AT266)*$BV$7</f>
        <v>0</v>
      </c>
      <c r="BW266" s="52">
        <f t="shared" ref="BW266:BW329" si="128">(AF266+AT266)*$BW$7</f>
        <v>0</v>
      </c>
      <c r="BX266" s="53">
        <f t="shared" ref="BX266:BX329" si="129">SUM(BN266:BO266,BP266:BW266)</f>
        <v>419.0540973171</v>
      </c>
      <c r="BY266" s="53">
        <f t="shared" ref="BY266:BY329" si="130">$R266*IF(B266="Secondary",$BY$7,$BY$6)</f>
        <v>25.498619999999999</v>
      </c>
      <c r="BZ266" s="55">
        <f t="shared" ref="BZ266:BZ329" si="131">$R266*$BZ$7</f>
        <v>7.1885940000000002</v>
      </c>
      <c r="CA266" s="55">
        <f t="shared" si="111"/>
        <v>2.2293677977269719</v>
      </c>
      <c r="CB266" s="55">
        <f t="shared" si="113"/>
        <v>453.97067911482702</v>
      </c>
    </row>
    <row r="267" spans="1:80" x14ac:dyDescent="0.2">
      <c r="A267" s="28">
        <f t="shared" si="110"/>
        <v>258</v>
      </c>
      <c r="B267" s="63" t="s">
        <v>1682</v>
      </c>
      <c r="C267" s="35" t="s">
        <v>507</v>
      </c>
      <c r="D267" s="35" t="s">
        <v>508</v>
      </c>
      <c r="E267" s="35" t="s">
        <v>22</v>
      </c>
      <c r="F267" s="32">
        <v>15100</v>
      </c>
      <c r="G267" s="32">
        <v>18500</v>
      </c>
      <c r="H267" s="32">
        <v>17700</v>
      </c>
      <c r="I267" s="32">
        <v>9200</v>
      </c>
      <c r="J267" s="32">
        <v>11000</v>
      </c>
      <c r="K267" s="32">
        <v>14700</v>
      </c>
      <c r="L267" s="32">
        <v>14600</v>
      </c>
      <c r="M267" s="32">
        <v>16800</v>
      </c>
      <c r="N267" s="32">
        <v>21400</v>
      </c>
      <c r="O267" s="32">
        <v>13300</v>
      </c>
      <c r="P267" s="32">
        <v>10500</v>
      </c>
      <c r="Q267" s="32">
        <v>10900</v>
      </c>
      <c r="R267" s="33">
        <f t="shared" ref="R267:R330" si="132">SUM(F267:Q267)</f>
        <v>173700</v>
      </c>
      <c r="T267" s="47">
        <v>47</v>
      </c>
      <c r="U267" s="47">
        <v>55</v>
      </c>
      <c r="V267" s="47">
        <v>58</v>
      </c>
      <c r="W267" s="47">
        <v>47</v>
      </c>
      <c r="X267" s="47">
        <v>35</v>
      </c>
      <c r="Y267" s="47">
        <v>49</v>
      </c>
      <c r="Z267" s="47">
        <v>53</v>
      </c>
      <c r="AA267" s="47">
        <v>46</v>
      </c>
      <c r="AB267" s="47">
        <v>54</v>
      </c>
      <c r="AC267" s="47">
        <v>53</v>
      </c>
      <c r="AD267" s="47">
        <v>35</v>
      </c>
      <c r="AE267" s="47">
        <v>21</v>
      </c>
      <c r="AF267" s="47">
        <f t="shared" si="117"/>
        <v>553</v>
      </c>
      <c r="AG267" s="33">
        <f t="shared" ref="AG267:AG330" si="133">MAX(T267:AE267)</f>
        <v>58</v>
      </c>
      <c r="AH267" s="47">
        <v>0</v>
      </c>
      <c r="AI267" s="47">
        <v>0</v>
      </c>
      <c r="AJ267" s="47">
        <v>0</v>
      </c>
      <c r="AK267" s="47">
        <v>0</v>
      </c>
      <c r="AL267" s="47">
        <v>0</v>
      </c>
      <c r="AM267" s="47">
        <v>0</v>
      </c>
      <c r="AN267" s="47">
        <v>0</v>
      </c>
      <c r="AO267" s="47">
        <v>0</v>
      </c>
      <c r="AP267" s="47">
        <v>0</v>
      </c>
      <c r="AQ267" s="47">
        <v>0</v>
      </c>
      <c r="AR267" s="47">
        <v>0</v>
      </c>
      <c r="AS267" s="47">
        <v>0</v>
      </c>
      <c r="AT267" s="47">
        <f t="shared" si="118"/>
        <v>0</v>
      </c>
      <c r="AV267" s="32">
        <f t="shared" si="116"/>
        <v>3000</v>
      </c>
      <c r="AW267" s="32">
        <f t="shared" si="116"/>
        <v>3000</v>
      </c>
      <c r="AX267" s="32">
        <f t="shared" si="116"/>
        <v>3000</v>
      </c>
      <c r="AY267" s="32">
        <f t="shared" si="115"/>
        <v>3000</v>
      </c>
      <c r="AZ267" s="32">
        <f t="shared" si="115"/>
        <v>3000</v>
      </c>
      <c r="BA267" s="32">
        <f t="shared" si="115"/>
        <v>3000</v>
      </c>
      <c r="BB267" s="32">
        <f t="shared" si="115"/>
        <v>3000</v>
      </c>
      <c r="BC267" s="32">
        <f t="shared" si="115"/>
        <v>3000</v>
      </c>
      <c r="BD267" s="32">
        <f t="shared" si="115"/>
        <v>3000</v>
      </c>
      <c r="BE267" s="32">
        <f t="shared" si="112"/>
        <v>3000</v>
      </c>
      <c r="BF267" s="32">
        <f t="shared" si="112"/>
        <v>3000</v>
      </c>
      <c r="BG267" s="32">
        <f t="shared" si="112"/>
        <v>3000</v>
      </c>
      <c r="BI267" s="48">
        <f t="shared" ref="BI267:BI330" si="134">SUMIF($AV$8:$BG$8,"S",AV267:BG267)</f>
        <v>18000</v>
      </c>
      <c r="BJ267" s="49">
        <f t="shared" ref="BJ267:BJ330" si="135">SUMIF($F$8:$Q$8,"S",F267:Q267)-BI267</f>
        <v>73800</v>
      </c>
      <c r="BK267" s="49">
        <f t="shared" ref="BK267:BK330" si="136">SUMIF($AV$8:$BG$8,"W",AV267:BG267)</f>
        <v>18000</v>
      </c>
      <c r="BL267" s="49">
        <f t="shared" ref="BL267:BL330" si="137">SUMIF($F$8:$Q$8,"W",F267:Q267)-BK267</f>
        <v>63900</v>
      </c>
      <c r="BM267" s="54"/>
      <c r="BN267" s="51">
        <f t="shared" si="119"/>
        <v>4173.2280000000001</v>
      </c>
      <c r="BO267" s="51">
        <f t="shared" si="120"/>
        <v>2624.364</v>
      </c>
      <c r="BP267" s="52">
        <f t="shared" si="121"/>
        <v>6194.4</v>
      </c>
      <c r="BQ267" s="52">
        <f t="shared" si="122"/>
        <v>4662.99</v>
      </c>
      <c r="BR267" s="52">
        <f t="shared" si="123"/>
        <v>0</v>
      </c>
      <c r="BS267" s="52">
        <f t="shared" si="124"/>
        <v>0</v>
      </c>
      <c r="BT267" s="51">
        <f t="shared" si="125"/>
        <v>259.68</v>
      </c>
      <c r="BU267" s="51">
        <f t="shared" si="126"/>
        <v>-815.38584092999997</v>
      </c>
      <c r="BV267" s="52">
        <f t="shared" si="127"/>
        <v>823.97</v>
      </c>
      <c r="BW267" s="52">
        <f t="shared" si="128"/>
        <v>298.62</v>
      </c>
      <c r="BX267" s="53">
        <f t="shared" si="129"/>
        <v>18221.866159069999</v>
      </c>
      <c r="BY267" s="53">
        <f t="shared" si="130"/>
        <v>2152.143</v>
      </c>
      <c r="BZ267" s="55">
        <f t="shared" si="131"/>
        <v>606.73410000000001</v>
      </c>
      <c r="CA267" s="55">
        <f t="shared" si="111"/>
        <v>96.940327966252397</v>
      </c>
      <c r="CB267" s="55">
        <f t="shared" si="113"/>
        <v>21077.683587036252</v>
      </c>
    </row>
    <row r="268" spans="1:80" x14ac:dyDescent="0.2">
      <c r="A268" s="28">
        <f t="shared" ref="A268:A331" si="138">A267+1</f>
        <v>259</v>
      </c>
      <c r="B268" s="63" t="s">
        <v>1682</v>
      </c>
      <c r="C268" s="35" t="s">
        <v>509</v>
      </c>
      <c r="D268" s="35" t="s">
        <v>510</v>
      </c>
      <c r="E268" s="35" t="s">
        <v>22</v>
      </c>
      <c r="F268" s="32">
        <v>68600</v>
      </c>
      <c r="G268" s="32">
        <v>76400</v>
      </c>
      <c r="H268" s="32">
        <v>65800</v>
      </c>
      <c r="I268" s="32">
        <v>58600</v>
      </c>
      <c r="J268" s="32">
        <v>71600</v>
      </c>
      <c r="K268" s="32">
        <v>93400</v>
      </c>
      <c r="L268" s="32">
        <v>114000</v>
      </c>
      <c r="M268" s="32">
        <v>152400</v>
      </c>
      <c r="N268" s="32">
        <v>168800</v>
      </c>
      <c r="O268" s="32">
        <v>117000</v>
      </c>
      <c r="P268" s="32">
        <v>86000</v>
      </c>
      <c r="Q268" s="32">
        <v>74400</v>
      </c>
      <c r="R268" s="33">
        <f t="shared" si="132"/>
        <v>1147000</v>
      </c>
      <c r="T268" s="47">
        <v>124</v>
      </c>
      <c r="U268" s="47">
        <v>188</v>
      </c>
      <c r="V268" s="47">
        <v>193</v>
      </c>
      <c r="W268" s="47">
        <v>211</v>
      </c>
      <c r="X268" s="47">
        <v>223</v>
      </c>
      <c r="Y268" s="47">
        <v>253</v>
      </c>
      <c r="Z268" s="47">
        <v>275</v>
      </c>
      <c r="AA268" s="47">
        <v>518</v>
      </c>
      <c r="AB268" s="47">
        <v>419</v>
      </c>
      <c r="AC268" s="47">
        <v>398</v>
      </c>
      <c r="AD268" s="47">
        <v>326</v>
      </c>
      <c r="AE268" s="47">
        <v>241</v>
      </c>
      <c r="AF268" s="47">
        <f t="shared" si="117"/>
        <v>3369</v>
      </c>
      <c r="AG268" s="33">
        <f t="shared" si="133"/>
        <v>518</v>
      </c>
      <c r="AH268" s="47">
        <v>0</v>
      </c>
      <c r="AI268" s="47">
        <v>0</v>
      </c>
      <c r="AJ268" s="47">
        <v>0</v>
      </c>
      <c r="AK268" s="47">
        <v>0</v>
      </c>
      <c r="AL268" s="47">
        <v>0</v>
      </c>
      <c r="AM268" s="47">
        <v>0</v>
      </c>
      <c r="AN268" s="47">
        <v>0</v>
      </c>
      <c r="AO268" s="47">
        <v>0</v>
      </c>
      <c r="AP268" s="47">
        <v>0</v>
      </c>
      <c r="AQ268" s="47">
        <v>0</v>
      </c>
      <c r="AR268" s="47">
        <v>0</v>
      </c>
      <c r="AS268" s="47">
        <v>0</v>
      </c>
      <c r="AT268" s="47">
        <f t="shared" si="118"/>
        <v>0</v>
      </c>
      <c r="AV268" s="32">
        <f t="shared" si="116"/>
        <v>3000</v>
      </c>
      <c r="AW268" s="32">
        <f t="shared" si="116"/>
        <v>3000</v>
      </c>
      <c r="AX268" s="32">
        <f t="shared" si="116"/>
        <v>3000</v>
      </c>
      <c r="AY268" s="32">
        <f t="shared" si="115"/>
        <v>3000</v>
      </c>
      <c r="AZ268" s="32">
        <f t="shared" si="115"/>
        <v>3000</v>
      </c>
      <c r="BA268" s="32">
        <f t="shared" si="115"/>
        <v>3000</v>
      </c>
      <c r="BB268" s="32">
        <f t="shared" si="115"/>
        <v>3000</v>
      </c>
      <c r="BC268" s="32">
        <f t="shared" si="115"/>
        <v>3000</v>
      </c>
      <c r="BD268" s="32">
        <f t="shared" si="115"/>
        <v>3000</v>
      </c>
      <c r="BE268" s="32">
        <f t="shared" si="112"/>
        <v>3000</v>
      </c>
      <c r="BF268" s="32">
        <f t="shared" si="112"/>
        <v>3000</v>
      </c>
      <c r="BG268" s="32">
        <f t="shared" si="112"/>
        <v>3000</v>
      </c>
      <c r="BI268" s="48">
        <f t="shared" si="134"/>
        <v>18000</v>
      </c>
      <c r="BJ268" s="49">
        <f t="shared" si="135"/>
        <v>699200</v>
      </c>
      <c r="BK268" s="49">
        <f t="shared" si="136"/>
        <v>18000</v>
      </c>
      <c r="BL268" s="49">
        <f t="shared" si="137"/>
        <v>411800</v>
      </c>
      <c r="BM268" s="54"/>
      <c r="BN268" s="51">
        <f t="shared" si="119"/>
        <v>24411.172000000002</v>
      </c>
      <c r="BO268" s="51">
        <f t="shared" si="120"/>
        <v>8663.9079999999994</v>
      </c>
      <c r="BP268" s="52">
        <f t="shared" si="121"/>
        <v>44556.959999999999</v>
      </c>
      <c r="BQ268" s="52">
        <f t="shared" si="122"/>
        <v>22747.59</v>
      </c>
      <c r="BR268" s="52">
        <f t="shared" si="123"/>
        <v>0</v>
      </c>
      <c r="BS268" s="52">
        <f t="shared" si="124"/>
        <v>0</v>
      </c>
      <c r="BT268" s="51">
        <f t="shared" si="125"/>
        <v>259.68</v>
      </c>
      <c r="BU268" s="51">
        <f t="shared" si="126"/>
        <v>-4580.5981946499996</v>
      </c>
      <c r="BV268" s="52">
        <f t="shared" si="127"/>
        <v>5019.8100000000004</v>
      </c>
      <c r="BW268" s="52">
        <f t="shared" si="128"/>
        <v>1819.2600000000002</v>
      </c>
      <c r="BX268" s="53">
        <f t="shared" si="129"/>
        <v>102897.78180534999</v>
      </c>
      <c r="BY268" s="53">
        <f t="shared" si="130"/>
        <v>14211.33</v>
      </c>
      <c r="BZ268" s="55">
        <f t="shared" si="131"/>
        <v>4006.471</v>
      </c>
      <c r="CA268" s="55">
        <f t="shared" ref="CA268:CA331" si="139">$BX268*$CA$7</f>
        <v>547.41619920446203</v>
      </c>
      <c r="CB268" s="55">
        <f t="shared" si="113"/>
        <v>121662.99900455447</v>
      </c>
    </row>
    <row r="269" spans="1:80" x14ac:dyDescent="0.2">
      <c r="A269" s="28">
        <f t="shared" si="138"/>
        <v>260</v>
      </c>
      <c r="B269" s="63" t="s">
        <v>1682</v>
      </c>
      <c r="C269" s="35" t="s">
        <v>511</v>
      </c>
      <c r="D269" s="35" t="s">
        <v>512</v>
      </c>
      <c r="E269" s="35" t="s">
        <v>23</v>
      </c>
      <c r="F269" s="32">
        <v>116500</v>
      </c>
      <c r="G269" s="32">
        <v>105000</v>
      </c>
      <c r="H269" s="32">
        <v>98000</v>
      </c>
      <c r="I269" s="32">
        <v>106500</v>
      </c>
      <c r="J269" s="32">
        <v>88000</v>
      </c>
      <c r="K269" s="32">
        <v>102000</v>
      </c>
      <c r="L269" s="32">
        <v>114000</v>
      </c>
      <c r="M269" s="32">
        <v>90500</v>
      </c>
      <c r="N269" s="32">
        <v>101500</v>
      </c>
      <c r="O269" s="32">
        <v>83000</v>
      </c>
      <c r="P269" s="32">
        <v>76500</v>
      </c>
      <c r="Q269" s="32">
        <v>74500</v>
      </c>
      <c r="R269" s="33">
        <f t="shared" si="132"/>
        <v>1156000</v>
      </c>
      <c r="T269" s="47">
        <v>196</v>
      </c>
      <c r="U269" s="47">
        <v>190</v>
      </c>
      <c r="V269" s="47">
        <v>209</v>
      </c>
      <c r="W269" s="47">
        <v>188</v>
      </c>
      <c r="X269" s="47">
        <v>168</v>
      </c>
      <c r="Y269" s="47">
        <v>190</v>
      </c>
      <c r="Z269" s="47">
        <v>186</v>
      </c>
      <c r="AA269" s="47">
        <v>150</v>
      </c>
      <c r="AB269" s="47">
        <v>143</v>
      </c>
      <c r="AC269" s="47">
        <v>126</v>
      </c>
      <c r="AD269" s="47">
        <v>110</v>
      </c>
      <c r="AE269" s="47">
        <v>103</v>
      </c>
      <c r="AF269" s="47">
        <f t="shared" si="117"/>
        <v>1959</v>
      </c>
      <c r="AG269" s="33">
        <f t="shared" si="133"/>
        <v>209</v>
      </c>
      <c r="AH269" s="47">
        <v>0</v>
      </c>
      <c r="AI269" s="47">
        <v>0</v>
      </c>
      <c r="AJ269" s="47">
        <v>0</v>
      </c>
      <c r="AK269" s="47">
        <v>0</v>
      </c>
      <c r="AL269" s="47">
        <v>0</v>
      </c>
      <c r="AM269" s="47">
        <v>0</v>
      </c>
      <c r="AN269" s="47">
        <v>0</v>
      </c>
      <c r="AO269" s="47">
        <v>0</v>
      </c>
      <c r="AP269" s="47">
        <v>0</v>
      </c>
      <c r="AQ269" s="47">
        <v>0</v>
      </c>
      <c r="AR269" s="47">
        <v>0</v>
      </c>
      <c r="AS269" s="47">
        <v>0</v>
      </c>
      <c r="AT269" s="47">
        <f t="shared" si="118"/>
        <v>0</v>
      </c>
      <c r="AV269" s="32">
        <f t="shared" si="116"/>
        <v>3000</v>
      </c>
      <c r="AW269" s="32">
        <f t="shared" si="116"/>
        <v>3000</v>
      </c>
      <c r="AX269" s="32">
        <f t="shared" si="116"/>
        <v>3000</v>
      </c>
      <c r="AY269" s="32">
        <f t="shared" si="115"/>
        <v>3000</v>
      </c>
      <c r="AZ269" s="32">
        <f t="shared" si="115"/>
        <v>3000</v>
      </c>
      <c r="BA269" s="32">
        <f t="shared" si="115"/>
        <v>3000</v>
      </c>
      <c r="BB269" s="32">
        <f t="shared" si="115"/>
        <v>3000</v>
      </c>
      <c r="BC269" s="32">
        <f t="shared" si="115"/>
        <v>3000</v>
      </c>
      <c r="BD269" s="32">
        <f t="shared" si="115"/>
        <v>3000</v>
      </c>
      <c r="BE269" s="32">
        <f t="shared" si="112"/>
        <v>3000</v>
      </c>
      <c r="BF269" s="32">
        <f t="shared" si="112"/>
        <v>3000</v>
      </c>
      <c r="BG269" s="32">
        <f t="shared" si="112"/>
        <v>3000</v>
      </c>
      <c r="BI269" s="48">
        <f t="shared" si="134"/>
        <v>18000</v>
      </c>
      <c r="BJ269" s="49">
        <f t="shared" si="135"/>
        <v>561000</v>
      </c>
      <c r="BK269" s="49">
        <f t="shared" si="136"/>
        <v>18000</v>
      </c>
      <c r="BL269" s="49">
        <f t="shared" si="137"/>
        <v>559000</v>
      </c>
      <c r="BM269" s="54"/>
      <c r="BN269" s="51">
        <f t="shared" si="119"/>
        <v>19939.02</v>
      </c>
      <c r="BO269" s="51">
        <f t="shared" si="120"/>
        <v>11219.3</v>
      </c>
      <c r="BP269" s="52">
        <f t="shared" si="121"/>
        <v>20569.68</v>
      </c>
      <c r="BQ269" s="52">
        <f t="shared" si="122"/>
        <v>17659.080000000002</v>
      </c>
      <c r="BR269" s="52">
        <f t="shared" si="123"/>
        <v>0</v>
      </c>
      <c r="BS269" s="52">
        <f t="shared" si="124"/>
        <v>0</v>
      </c>
      <c r="BT269" s="51">
        <f t="shared" si="125"/>
        <v>259.68</v>
      </c>
      <c r="BU269" s="51">
        <f t="shared" si="126"/>
        <v>-3169.9722813999997</v>
      </c>
      <c r="BV269" s="52">
        <f t="shared" si="127"/>
        <v>2918.91</v>
      </c>
      <c r="BW269" s="52">
        <f t="shared" si="128"/>
        <v>1057.8600000000001</v>
      </c>
      <c r="BX269" s="53">
        <f t="shared" si="129"/>
        <v>70453.557718600001</v>
      </c>
      <c r="BY269" s="53">
        <f t="shared" si="130"/>
        <v>14322.84</v>
      </c>
      <c r="BZ269" s="55">
        <f t="shared" si="131"/>
        <v>4037.9079999999999</v>
      </c>
      <c r="CA269" s="55">
        <f t="shared" si="139"/>
        <v>374.81292706295199</v>
      </c>
      <c r="CB269" s="55">
        <f t="shared" si="113"/>
        <v>89189.118645662951</v>
      </c>
    </row>
    <row r="270" spans="1:80" x14ac:dyDescent="0.2">
      <c r="A270" s="28">
        <f t="shared" si="138"/>
        <v>261</v>
      </c>
      <c r="B270" s="63" t="s">
        <v>1682</v>
      </c>
      <c r="C270" s="35" t="s">
        <v>513</v>
      </c>
      <c r="D270" s="35" t="s">
        <v>514</v>
      </c>
      <c r="E270" s="35" t="s">
        <v>0</v>
      </c>
      <c r="F270" s="32">
        <v>31320</v>
      </c>
      <c r="G270" s="32">
        <v>37680</v>
      </c>
      <c r="H270" s="32">
        <v>32640</v>
      </c>
      <c r="I270" s="32">
        <v>16080</v>
      </c>
      <c r="J270" s="32">
        <v>18720</v>
      </c>
      <c r="K270" s="32">
        <v>22560</v>
      </c>
      <c r="L270" s="32">
        <v>34440</v>
      </c>
      <c r="M270" s="32">
        <v>39120</v>
      </c>
      <c r="N270" s="32">
        <v>49680</v>
      </c>
      <c r="O270" s="32">
        <v>35640</v>
      </c>
      <c r="P270" s="32">
        <v>26760</v>
      </c>
      <c r="Q270" s="32">
        <v>25560</v>
      </c>
      <c r="R270" s="33">
        <f t="shared" si="132"/>
        <v>370200</v>
      </c>
      <c r="T270" s="47">
        <v>110</v>
      </c>
      <c r="U270" s="47">
        <v>111</v>
      </c>
      <c r="V270" s="47">
        <v>107</v>
      </c>
      <c r="W270" s="47">
        <v>93</v>
      </c>
      <c r="X270" s="47">
        <v>90</v>
      </c>
      <c r="Y270" s="47">
        <v>127</v>
      </c>
      <c r="Z270" s="47">
        <v>103</v>
      </c>
      <c r="AA270" s="47">
        <v>267</v>
      </c>
      <c r="AB270" s="47">
        <v>253</v>
      </c>
      <c r="AC270" s="47">
        <v>172</v>
      </c>
      <c r="AD270" s="47">
        <v>133</v>
      </c>
      <c r="AE270" s="47">
        <v>86</v>
      </c>
      <c r="AF270" s="47">
        <f t="shared" si="117"/>
        <v>1652</v>
      </c>
      <c r="AG270" s="33">
        <f t="shared" si="133"/>
        <v>267</v>
      </c>
      <c r="AH270" s="47">
        <v>0</v>
      </c>
      <c r="AI270" s="47">
        <v>0</v>
      </c>
      <c r="AJ270" s="47">
        <v>0</v>
      </c>
      <c r="AK270" s="47">
        <v>0</v>
      </c>
      <c r="AL270" s="47">
        <v>0</v>
      </c>
      <c r="AM270" s="47">
        <v>0</v>
      </c>
      <c r="AN270" s="47">
        <v>0</v>
      </c>
      <c r="AO270" s="47">
        <v>0</v>
      </c>
      <c r="AP270" s="47">
        <v>0</v>
      </c>
      <c r="AQ270" s="47">
        <v>0</v>
      </c>
      <c r="AR270" s="47">
        <v>0</v>
      </c>
      <c r="AS270" s="47">
        <v>0</v>
      </c>
      <c r="AT270" s="47">
        <f t="shared" si="118"/>
        <v>0</v>
      </c>
      <c r="AV270" s="32">
        <f t="shared" si="116"/>
        <v>3000</v>
      </c>
      <c r="AW270" s="32">
        <f t="shared" si="116"/>
        <v>3000</v>
      </c>
      <c r="AX270" s="32">
        <f t="shared" si="116"/>
        <v>3000</v>
      </c>
      <c r="AY270" s="32">
        <f t="shared" si="115"/>
        <v>3000</v>
      </c>
      <c r="AZ270" s="32">
        <f t="shared" si="115"/>
        <v>3000</v>
      </c>
      <c r="BA270" s="32">
        <f t="shared" si="115"/>
        <v>3000</v>
      </c>
      <c r="BB270" s="32">
        <f t="shared" si="115"/>
        <v>3000</v>
      </c>
      <c r="BC270" s="32">
        <f t="shared" si="115"/>
        <v>3000</v>
      </c>
      <c r="BD270" s="32">
        <f t="shared" si="115"/>
        <v>3000</v>
      </c>
      <c r="BE270" s="32">
        <f t="shared" si="112"/>
        <v>3000</v>
      </c>
      <c r="BF270" s="32">
        <f t="shared" si="112"/>
        <v>3000</v>
      </c>
      <c r="BG270" s="32">
        <f t="shared" si="112"/>
        <v>3000</v>
      </c>
      <c r="BI270" s="48">
        <f t="shared" si="134"/>
        <v>18000</v>
      </c>
      <c r="BJ270" s="49">
        <f t="shared" si="135"/>
        <v>182160</v>
      </c>
      <c r="BK270" s="49">
        <f t="shared" si="136"/>
        <v>18000</v>
      </c>
      <c r="BL270" s="49">
        <f t="shared" si="137"/>
        <v>152040</v>
      </c>
      <c r="BM270" s="54"/>
      <c r="BN270" s="51">
        <f t="shared" si="119"/>
        <v>7679.7576000000008</v>
      </c>
      <c r="BO270" s="51">
        <f t="shared" si="120"/>
        <v>4154.4744000000001</v>
      </c>
      <c r="BP270" s="52">
        <f t="shared" si="121"/>
        <v>21616.32</v>
      </c>
      <c r="BQ270" s="52">
        <f t="shared" si="122"/>
        <v>11347.2</v>
      </c>
      <c r="BR270" s="52">
        <f t="shared" si="123"/>
        <v>0</v>
      </c>
      <c r="BS270" s="52">
        <f t="shared" si="124"/>
        <v>0</v>
      </c>
      <c r="BT270" s="51">
        <f t="shared" si="125"/>
        <v>259.68</v>
      </c>
      <c r="BU270" s="51">
        <f t="shared" si="126"/>
        <v>-2050.7890174799995</v>
      </c>
      <c r="BV270" s="52">
        <f t="shared" si="127"/>
        <v>2461.48</v>
      </c>
      <c r="BW270" s="52">
        <f t="shared" si="128"/>
        <v>892.08</v>
      </c>
      <c r="BX270" s="53">
        <f t="shared" si="129"/>
        <v>46360.202982520001</v>
      </c>
      <c r="BY270" s="53">
        <f t="shared" si="130"/>
        <v>4586.7780000000002</v>
      </c>
      <c r="BZ270" s="55">
        <f t="shared" si="131"/>
        <v>1293.1086</v>
      </c>
      <c r="CA270" s="55">
        <f t="shared" si="139"/>
        <v>246.63627986700641</v>
      </c>
      <c r="CB270" s="55">
        <f t="shared" si="113"/>
        <v>52486.725862387008</v>
      </c>
    </row>
    <row r="271" spans="1:80" x14ac:dyDescent="0.2">
      <c r="A271" s="28">
        <f t="shared" si="138"/>
        <v>262</v>
      </c>
      <c r="B271" s="63" t="s">
        <v>1682</v>
      </c>
      <c r="C271" s="35" t="s">
        <v>515</v>
      </c>
      <c r="D271" s="35" t="s">
        <v>516</v>
      </c>
      <c r="E271" s="35" t="s">
        <v>23</v>
      </c>
      <c r="F271" s="32">
        <v>5400</v>
      </c>
      <c r="G271" s="32">
        <v>5240</v>
      </c>
      <c r="H271" s="32">
        <v>4720</v>
      </c>
      <c r="I271" s="32">
        <v>4720</v>
      </c>
      <c r="J271" s="32">
        <v>6960</v>
      </c>
      <c r="K271" s="32">
        <v>9480</v>
      </c>
      <c r="L271" s="32">
        <v>13640</v>
      </c>
      <c r="M271" s="32">
        <v>12680</v>
      </c>
      <c r="N271" s="32">
        <v>10600</v>
      </c>
      <c r="O271" s="32">
        <v>6960</v>
      </c>
      <c r="P271" s="32">
        <v>5040</v>
      </c>
      <c r="Q271" s="32">
        <v>5280</v>
      </c>
      <c r="R271" s="33">
        <f t="shared" si="132"/>
        <v>90720</v>
      </c>
      <c r="T271" s="47">
        <v>1</v>
      </c>
      <c r="U271" s="47">
        <v>6</v>
      </c>
      <c r="V271" s="47">
        <v>6</v>
      </c>
      <c r="W271" s="47">
        <v>0</v>
      </c>
      <c r="X271" s="47">
        <v>7</v>
      </c>
      <c r="Y271" s="47">
        <v>17</v>
      </c>
      <c r="Z271" s="47">
        <v>22</v>
      </c>
      <c r="AA271" s="47">
        <v>21</v>
      </c>
      <c r="AB271" s="47">
        <v>20</v>
      </c>
      <c r="AC271" s="47">
        <v>14</v>
      </c>
      <c r="AD271" s="47">
        <v>14</v>
      </c>
      <c r="AE271" s="47">
        <v>12</v>
      </c>
      <c r="AF271" s="47">
        <f t="shared" si="117"/>
        <v>140</v>
      </c>
      <c r="AG271" s="33">
        <f t="shared" si="133"/>
        <v>22</v>
      </c>
      <c r="AH271" s="47">
        <v>0</v>
      </c>
      <c r="AI271" s="47">
        <v>0</v>
      </c>
      <c r="AJ271" s="47">
        <v>0</v>
      </c>
      <c r="AK271" s="47">
        <v>0</v>
      </c>
      <c r="AL271" s="47">
        <v>0</v>
      </c>
      <c r="AM271" s="47">
        <v>0</v>
      </c>
      <c r="AN271" s="47">
        <v>0</v>
      </c>
      <c r="AO271" s="47">
        <v>0</v>
      </c>
      <c r="AP271" s="47">
        <v>0</v>
      </c>
      <c r="AQ271" s="47">
        <v>0</v>
      </c>
      <c r="AR271" s="47">
        <v>0</v>
      </c>
      <c r="AS271" s="47">
        <v>0</v>
      </c>
      <c r="AT271" s="47">
        <f t="shared" si="118"/>
        <v>0</v>
      </c>
      <c r="AV271" s="32">
        <f t="shared" si="116"/>
        <v>3000</v>
      </c>
      <c r="AW271" s="32">
        <f t="shared" si="116"/>
        <v>3000</v>
      </c>
      <c r="AX271" s="32">
        <f t="shared" si="116"/>
        <v>3000</v>
      </c>
      <c r="AY271" s="32">
        <f t="shared" si="115"/>
        <v>3000</v>
      </c>
      <c r="AZ271" s="32">
        <f t="shared" si="115"/>
        <v>3000</v>
      </c>
      <c r="BA271" s="32">
        <f t="shared" si="115"/>
        <v>3000</v>
      </c>
      <c r="BB271" s="32">
        <f t="shared" si="115"/>
        <v>3000</v>
      </c>
      <c r="BC271" s="32">
        <f t="shared" si="115"/>
        <v>3000</v>
      </c>
      <c r="BD271" s="32">
        <f t="shared" si="115"/>
        <v>3000</v>
      </c>
      <c r="BE271" s="32">
        <f t="shared" si="112"/>
        <v>3000</v>
      </c>
      <c r="BF271" s="32">
        <f t="shared" si="112"/>
        <v>3000</v>
      </c>
      <c r="BG271" s="32">
        <f t="shared" si="112"/>
        <v>3000</v>
      </c>
      <c r="BI271" s="48">
        <f t="shared" si="134"/>
        <v>18000</v>
      </c>
      <c r="BJ271" s="49">
        <f t="shared" si="135"/>
        <v>42320</v>
      </c>
      <c r="BK271" s="49">
        <f t="shared" si="136"/>
        <v>18000</v>
      </c>
      <c r="BL271" s="49">
        <f t="shared" si="137"/>
        <v>12400</v>
      </c>
      <c r="BM271" s="54"/>
      <c r="BN271" s="51">
        <f t="shared" si="119"/>
        <v>3154.5352000000003</v>
      </c>
      <c r="BO271" s="51">
        <f t="shared" si="120"/>
        <v>1730.3240000000001</v>
      </c>
      <c r="BP271" s="52">
        <f t="shared" si="121"/>
        <v>2157.36</v>
      </c>
      <c r="BQ271" s="52">
        <f t="shared" si="122"/>
        <v>691.47</v>
      </c>
      <c r="BR271" s="52">
        <f t="shared" si="123"/>
        <v>0</v>
      </c>
      <c r="BS271" s="52">
        <f t="shared" si="124"/>
        <v>0</v>
      </c>
      <c r="BT271" s="51">
        <f t="shared" si="125"/>
        <v>259.68</v>
      </c>
      <c r="BU271" s="51">
        <f t="shared" si="126"/>
        <v>-363.81819913800007</v>
      </c>
      <c r="BV271" s="52">
        <f t="shared" si="127"/>
        <v>208.6</v>
      </c>
      <c r="BW271" s="52">
        <f t="shared" si="128"/>
        <v>75.600000000000009</v>
      </c>
      <c r="BX271" s="53">
        <f t="shared" si="129"/>
        <v>7913.7510008620029</v>
      </c>
      <c r="BY271" s="53">
        <f t="shared" si="130"/>
        <v>1124.0208</v>
      </c>
      <c r="BZ271" s="55">
        <f t="shared" si="131"/>
        <v>316.88495999999998</v>
      </c>
      <c r="CA271" s="55">
        <f t="shared" si="139"/>
        <v>42.101155324585854</v>
      </c>
      <c r="CB271" s="55">
        <f t="shared" si="113"/>
        <v>9396.7579161865888</v>
      </c>
    </row>
    <row r="272" spans="1:80" x14ac:dyDescent="0.2">
      <c r="A272" s="28">
        <f t="shared" si="138"/>
        <v>263</v>
      </c>
      <c r="B272" s="63" t="s">
        <v>1682</v>
      </c>
      <c r="C272" s="35" t="s">
        <v>517</v>
      </c>
      <c r="D272" s="35" t="s">
        <v>518</v>
      </c>
      <c r="E272" s="35" t="s">
        <v>19</v>
      </c>
      <c r="F272" s="32">
        <v>617</v>
      </c>
      <c r="G272" s="32">
        <v>835</v>
      </c>
      <c r="H272" s="32">
        <v>753</v>
      </c>
      <c r="I272" s="32">
        <v>495</v>
      </c>
      <c r="J272" s="32">
        <v>484</v>
      </c>
      <c r="K272" s="32">
        <v>689</v>
      </c>
      <c r="L272" s="32">
        <v>363</v>
      </c>
      <c r="M272" s="32">
        <v>646</v>
      </c>
      <c r="N272" s="32">
        <v>1927</v>
      </c>
      <c r="O272" s="32">
        <v>944</v>
      </c>
      <c r="P272" s="32">
        <v>608</v>
      </c>
      <c r="Q272" s="32">
        <v>330</v>
      </c>
      <c r="R272" s="33">
        <f t="shared" si="132"/>
        <v>8691</v>
      </c>
      <c r="T272" s="47">
        <v>0</v>
      </c>
      <c r="U272" s="47">
        <v>0</v>
      </c>
      <c r="V272" s="47">
        <v>0</v>
      </c>
      <c r="W272" s="47">
        <v>0</v>
      </c>
      <c r="X272" s="47">
        <v>0</v>
      </c>
      <c r="Y272" s="47">
        <v>0</v>
      </c>
      <c r="Z272" s="47">
        <v>0</v>
      </c>
      <c r="AA272" s="47">
        <v>0</v>
      </c>
      <c r="AB272" s="47">
        <v>0</v>
      </c>
      <c r="AC272" s="47">
        <v>0</v>
      </c>
      <c r="AD272" s="47">
        <v>0</v>
      </c>
      <c r="AE272" s="47">
        <v>0</v>
      </c>
      <c r="AF272" s="47">
        <f t="shared" si="117"/>
        <v>0</v>
      </c>
      <c r="AG272" s="33">
        <f t="shared" si="133"/>
        <v>0</v>
      </c>
      <c r="AH272" s="47">
        <v>0</v>
      </c>
      <c r="AI272" s="47">
        <v>0</v>
      </c>
      <c r="AJ272" s="47">
        <v>0</v>
      </c>
      <c r="AK272" s="47">
        <v>0</v>
      </c>
      <c r="AL272" s="47">
        <v>0</v>
      </c>
      <c r="AM272" s="47">
        <v>0</v>
      </c>
      <c r="AN272" s="47">
        <v>0</v>
      </c>
      <c r="AO272" s="47">
        <v>0</v>
      </c>
      <c r="AP272" s="47">
        <v>0</v>
      </c>
      <c r="AQ272" s="47">
        <v>0</v>
      </c>
      <c r="AR272" s="47">
        <v>0</v>
      </c>
      <c r="AS272" s="47">
        <v>0</v>
      </c>
      <c r="AT272" s="47">
        <f t="shared" si="118"/>
        <v>0</v>
      </c>
      <c r="AV272" s="32">
        <f t="shared" si="116"/>
        <v>617</v>
      </c>
      <c r="AW272" s="32">
        <f t="shared" si="116"/>
        <v>835</v>
      </c>
      <c r="AX272" s="32">
        <f t="shared" si="116"/>
        <v>753</v>
      </c>
      <c r="AY272" s="32">
        <f t="shared" si="115"/>
        <v>495</v>
      </c>
      <c r="AZ272" s="32">
        <f t="shared" si="115"/>
        <v>484</v>
      </c>
      <c r="BA272" s="32">
        <f t="shared" si="115"/>
        <v>689</v>
      </c>
      <c r="BB272" s="32">
        <f t="shared" si="115"/>
        <v>363</v>
      </c>
      <c r="BC272" s="32">
        <f t="shared" si="115"/>
        <v>646</v>
      </c>
      <c r="BD272" s="32">
        <f t="shared" si="115"/>
        <v>1927</v>
      </c>
      <c r="BE272" s="32">
        <f t="shared" si="112"/>
        <v>944</v>
      </c>
      <c r="BF272" s="32">
        <f t="shared" si="112"/>
        <v>608</v>
      </c>
      <c r="BG272" s="32">
        <f t="shared" si="112"/>
        <v>330</v>
      </c>
      <c r="BI272" s="48">
        <f t="shared" si="134"/>
        <v>5053</v>
      </c>
      <c r="BJ272" s="49">
        <f t="shared" si="135"/>
        <v>0</v>
      </c>
      <c r="BK272" s="49">
        <f t="shared" si="136"/>
        <v>3638</v>
      </c>
      <c r="BL272" s="49">
        <f t="shared" si="137"/>
        <v>0</v>
      </c>
      <c r="BM272" s="54"/>
      <c r="BN272" s="51">
        <f t="shared" si="119"/>
        <v>501.10600999999997</v>
      </c>
      <c r="BO272" s="51">
        <f t="shared" si="120"/>
        <v>306.21045999999996</v>
      </c>
      <c r="BP272" s="52">
        <f t="shared" si="121"/>
        <v>0</v>
      </c>
      <c r="BQ272" s="52">
        <f t="shared" si="122"/>
        <v>0</v>
      </c>
      <c r="BR272" s="52">
        <f t="shared" si="123"/>
        <v>0</v>
      </c>
      <c r="BS272" s="52">
        <f t="shared" si="124"/>
        <v>0</v>
      </c>
      <c r="BT272" s="51">
        <f t="shared" si="125"/>
        <v>259.68</v>
      </c>
      <c r="BU272" s="51">
        <f t="shared" si="126"/>
        <v>-48.564344332050005</v>
      </c>
      <c r="BV272" s="52">
        <f t="shared" si="127"/>
        <v>0</v>
      </c>
      <c r="BW272" s="52">
        <f t="shared" si="128"/>
        <v>0</v>
      </c>
      <c r="BX272" s="53">
        <f t="shared" si="129"/>
        <v>1018.43212566795</v>
      </c>
      <c r="BY272" s="53">
        <f t="shared" si="130"/>
        <v>107.68149</v>
      </c>
      <c r="BZ272" s="55">
        <f t="shared" si="131"/>
        <v>30.357662999999999</v>
      </c>
      <c r="CA272" s="55">
        <f t="shared" si="139"/>
        <v>5.418058908553494</v>
      </c>
      <c r="CB272" s="55">
        <f t="shared" si="113"/>
        <v>1161.8893375765035</v>
      </c>
    </row>
    <row r="273" spans="1:80" x14ac:dyDescent="0.2">
      <c r="A273" s="28">
        <f t="shared" si="138"/>
        <v>264</v>
      </c>
      <c r="B273" s="63" t="s">
        <v>1682</v>
      </c>
      <c r="C273" s="35" t="s">
        <v>519</v>
      </c>
      <c r="D273" s="35" t="s">
        <v>520</v>
      </c>
      <c r="E273" s="35" t="s">
        <v>1</v>
      </c>
      <c r="F273" s="32">
        <v>14640</v>
      </c>
      <c r="G273" s="32">
        <v>20200</v>
      </c>
      <c r="H273" s="32">
        <v>15480</v>
      </c>
      <c r="I273" s="32">
        <v>3840</v>
      </c>
      <c r="J273" s="32">
        <v>3520</v>
      </c>
      <c r="K273" s="32">
        <v>5280</v>
      </c>
      <c r="L273" s="32">
        <v>6480</v>
      </c>
      <c r="M273" s="32">
        <v>11840</v>
      </c>
      <c r="N273" s="32">
        <v>10400</v>
      </c>
      <c r="O273" s="32">
        <v>7840</v>
      </c>
      <c r="P273" s="32">
        <v>7400</v>
      </c>
      <c r="Q273" s="32">
        <v>9000</v>
      </c>
      <c r="R273" s="33">
        <f t="shared" si="132"/>
        <v>115920</v>
      </c>
      <c r="T273" s="47">
        <v>66</v>
      </c>
      <c r="U273" s="47">
        <v>70</v>
      </c>
      <c r="V273" s="47">
        <v>59</v>
      </c>
      <c r="W273" s="47">
        <v>49</v>
      </c>
      <c r="X273" s="47">
        <v>5</v>
      </c>
      <c r="Y273" s="47">
        <v>16</v>
      </c>
      <c r="Z273" s="47">
        <v>6</v>
      </c>
      <c r="AA273" s="47">
        <v>39</v>
      </c>
      <c r="AB273" s="47">
        <v>46</v>
      </c>
      <c r="AC273" s="47">
        <v>58</v>
      </c>
      <c r="AD273" s="47">
        <v>17</v>
      </c>
      <c r="AE273" s="47">
        <v>27</v>
      </c>
      <c r="AF273" s="47">
        <f t="shared" si="117"/>
        <v>458</v>
      </c>
      <c r="AG273" s="33">
        <f t="shared" si="133"/>
        <v>70</v>
      </c>
      <c r="AH273" s="47">
        <v>0</v>
      </c>
      <c r="AI273" s="47">
        <v>0</v>
      </c>
      <c r="AJ273" s="47">
        <v>0</v>
      </c>
      <c r="AK273" s="47">
        <v>0</v>
      </c>
      <c r="AL273" s="47">
        <v>0</v>
      </c>
      <c r="AM273" s="47">
        <v>0</v>
      </c>
      <c r="AN273" s="47">
        <v>0</v>
      </c>
      <c r="AO273" s="47">
        <v>0</v>
      </c>
      <c r="AP273" s="47">
        <v>0</v>
      </c>
      <c r="AQ273" s="47">
        <v>0</v>
      </c>
      <c r="AR273" s="47">
        <v>0</v>
      </c>
      <c r="AS273" s="47">
        <v>0</v>
      </c>
      <c r="AT273" s="47">
        <f t="shared" si="118"/>
        <v>0</v>
      </c>
      <c r="AV273" s="32">
        <f t="shared" si="116"/>
        <v>3000</v>
      </c>
      <c r="AW273" s="32">
        <f t="shared" si="116"/>
        <v>3000</v>
      </c>
      <c r="AX273" s="32">
        <f t="shared" si="116"/>
        <v>3000</v>
      </c>
      <c r="AY273" s="32">
        <f t="shared" si="115"/>
        <v>3000</v>
      </c>
      <c r="AZ273" s="32">
        <f t="shared" si="115"/>
        <v>3000</v>
      </c>
      <c r="BA273" s="32">
        <f t="shared" si="115"/>
        <v>3000</v>
      </c>
      <c r="BB273" s="32">
        <f t="shared" si="115"/>
        <v>3000</v>
      </c>
      <c r="BC273" s="32">
        <f t="shared" si="115"/>
        <v>3000</v>
      </c>
      <c r="BD273" s="32">
        <f t="shared" si="115"/>
        <v>3000</v>
      </c>
      <c r="BE273" s="32">
        <f t="shared" si="115"/>
        <v>3000</v>
      </c>
      <c r="BF273" s="32">
        <f t="shared" si="115"/>
        <v>3000</v>
      </c>
      <c r="BG273" s="32">
        <f t="shared" si="115"/>
        <v>3000</v>
      </c>
      <c r="BI273" s="48">
        <f t="shared" si="134"/>
        <v>18000</v>
      </c>
      <c r="BJ273" s="49">
        <f t="shared" si="135"/>
        <v>27360</v>
      </c>
      <c r="BK273" s="49">
        <f t="shared" si="136"/>
        <v>18000</v>
      </c>
      <c r="BL273" s="49">
        <f t="shared" si="137"/>
        <v>52560</v>
      </c>
      <c r="BM273" s="54"/>
      <c r="BN273" s="51">
        <f t="shared" si="119"/>
        <v>2670.4295999999999</v>
      </c>
      <c r="BO273" s="51">
        <f t="shared" si="120"/>
        <v>2427.5016000000001</v>
      </c>
      <c r="BP273" s="52">
        <f t="shared" si="121"/>
        <v>3631.2</v>
      </c>
      <c r="BQ273" s="52">
        <f t="shared" si="122"/>
        <v>5106.24</v>
      </c>
      <c r="BR273" s="52">
        <f t="shared" si="123"/>
        <v>0</v>
      </c>
      <c r="BS273" s="52">
        <f t="shared" si="124"/>
        <v>0</v>
      </c>
      <c r="BT273" s="51">
        <f t="shared" si="125"/>
        <v>259.68</v>
      </c>
      <c r="BU273" s="51">
        <f t="shared" si="126"/>
        <v>-641.53625536799996</v>
      </c>
      <c r="BV273" s="52">
        <f t="shared" si="127"/>
        <v>682.42</v>
      </c>
      <c r="BW273" s="52">
        <f t="shared" si="128"/>
        <v>247.32000000000002</v>
      </c>
      <c r="BX273" s="53">
        <f t="shared" si="129"/>
        <v>14383.254944631999</v>
      </c>
      <c r="BY273" s="53">
        <f t="shared" si="130"/>
        <v>1436.2488000000001</v>
      </c>
      <c r="BZ273" s="55">
        <f t="shared" si="131"/>
        <v>404.90856000000002</v>
      </c>
      <c r="CA273" s="55">
        <f t="shared" si="139"/>
        <v>76.518916305442232</v>
      </c>
      <c r="CB273" s="55">
        <f t="shared" ref="CB273:CB336" si="140">SUM(BX273:CA273)</f>
        <v>16300.93122093744</v>
      </c>
    </row>
    <row r="274" spans="1:80" x14ac:dyDescent="0.2">
      <c r="A274" s="28">
        <f t="shared" si="138"/>
        <v>265</v>
      </c>
      <c r="B274" s="63" t="s">
        <v>1682</v>
      </c>
      <c r="C274" s="35" t="s">
        <v>521</v>
      </c>
      <c r="D274" s="35" t="s">
        <v>522</v>
      </c>
      <c r="E274" s="35" t="s">
        <v>17</v>
      </c>
      <c r="F274" s="32">
        <v>304</v>
      </c>
      <c r="G274" s="32">
        <v>317</v>
      </c>
      <c r="H274" s="32">
        <v>157</v>
      </c>
      <c r="I274" s="32">
        <v>201</v>
      </c>
      <c r="J274" s="32">
        <v>249</v>
      </c>
      <c r="K274" s="32">
        <v>220</v>
      </c>
      <c r="L274" s="32">
        <v>301</v>
      </c>
      <c r="M274" s="32">
        <v>257</v>
      </c>
      <c r="N274" s="32">
        <v>233</v>
      </c>
      <c r="O274" s="32">
        <v>302</v>
      </c>
      <c r="P274" s="32">
        <v>198</v>
      </c>
      <c r="Q274" s="32">
        <v>366</v>
      </c>
      <c r="R274" s="33">
        <f t="shared" si="132"/>
        <v>3105</v>
      </c>
      <c r="T274" s="47">
        <v>0</v>
      </c>
      <c r="U274" s="47">
        <v>0</v>
      </c>
      <c r="V274" s="47">
        <v>0</v>
      </c>
      <c r="W274" s="47">
        <v>0</v>
      </c>
      <c r="X274" s="47">
        <v>0</v>
      </c>
      <c r="Y274" s="47">
        <v>0</v>
      </c>
      <c r="Z274" s="47">
        <v>0</v>
      </c>
      <c r="AA274" s="47">
        <v>0</v>
      </c>
      <c r="AB274" s="47">
        <v>0</v>
      </c>
      <c r="AC274" s="47">
        <v>0</v>
      </c>
      <c r="AD274" s="47">
        <v>0</v>
      </c>
      <c r="AE274" s="47">
        <v>0</v>
      </c>
      <c r="AF274" s="47">
        <f t="shared" si="117"/>
        <v>0</v>
      </c>
      <c r="AG274" s="33">
        <f t="shared" si="133"/>
        <v>0</v>
      </c>
      <c r="AH274" s="47">
        <v>0</v>
      </c>
      <c r="AI274" s="47">
        <v>0</v>
      </c>
      <c r="AJ274" s="47">
        <v>0</v>
      </c>
      <c r="AK274" s="47">
        <v>0</v>
      </c>
      <c r="AL274" s="47">
        <v>0</v>
      </c>
      <c r="AM274" s="47">
        <v>0</v>
      </c>
      <c r="AN274" s="47">
        <v>0</v>
      </c>
      <c r="AO274" s="47">
        <v>0</v>
      </c>
      <c r="AP274" s="47">
        <v>0</v>
      </c>
      <c r="AQ274" s="47">
        <v>0</v>
      </c>
      <c r="AR274" s="47">
        <v>0</v>
      </c>
      <c r="AS274" s="47">
        <v>0</v>
      </c>
      <c r="AT274" s="47">
        <f t="shared" si="118"/>
        <v>0</v>
      </c>
      <c r="AV274" s="32">
        <f t="shared" si="116"/>
        <v>304</v>
      </c>
      <c r="AW274" s="32">
        <f t="shared" si="116"/>
        <v>317</v>
      </c>
      <c r="AX274" s="32">
        <f t="shared" si="116"/>
        <v>157</v>
      </c>
      <c r="AY274" s="32">
        <f t="shared" si="115"/>
        <v>201</v>
      </c>
      <c r="AZ274" s="32">
        <f t="shared" si="115"/>
        <v>249</v>
      </c>
      <c r="BA274" s="32">
        <f t="shared" si="115"/>
        <v>220</v>
      </c>
      <c r="BB274" s="32">
        <f t="shared" si="115"/>
        <v>301</v>
      </c>
      <c r="BC274" s="32">
        <f t="shared" si="115"/>
        <v>257</v>
      </c>
      <c r="BD274" s="32">
        <f t="shared" si="115"/>
        <v>233</v>
      </c>
      <c r="BE274" s="32">
        <f t="shared" si="115"/>
        <v>302</v>
      </c>
      <c r="BF274" s="32">
        <f t="shared" si="115"/>
        <v>198</v>
      </c>
      <c r="BG274" s="32">
        <f t="shared" si="115"/>
        <v>366</v>
      </c>
      <c r="BI274" s="48">
        <f t="shared" si="134"/>
        <v>1562</v>
      </c>
      <c r="BJ274" s="49">
        <f t="shared" si="135"/>
        <v>0</v>
      </c>
      <c r="BK274" s="49">
        <f t="shared" si="136"/>
        <v>1543</v>
      </c>
      <c r="BL274" s="49">
        <f t="shared" si="137"/>
        <v>0</v>
      </c>
      <c r="BM274" s="54"/>
      <c r="BN274" s="51">
        <f t="shared" si="119"/>
        <v>154.90353999999999</v>
      </c>
      <c r="BO274" s="51">
        <f t="shared" si="120"/>
        <v>129.87430999999998</v>
      </c>
      <c r="BP274" s="52">
        <f t="shared" si="121"/>
        <v>0</v>
      </c>
      <c r="BQ274" s="52">
        <f t="shared" si="122"/>
        <v>0</v>
      </c>
      <c r="BR274" s="52">
        <f t="shared" si="123"/>
        <v>0</v>
      </c>
      <c r="BS274" s="52">
        <f t="shared" si="124"/>
        <v>0</v>
      </c>
      <c r="BT274" s="51">
        <f t="shared" si="125"/>
        <v>259.68</v>
      </c>
      <c r="BU274" s="51">
        <f t="shared" si="126"/>
        <v>-24.78099904275</v>
      </c>
      <c r="BV274" s="52">
        <f t="shared" si="127"/>
        <v>0</v>
      </c>
      <c r="BW274" s="52">
        <f t="shared" si="128"/>
        <v>0</v>
      </c>
      <c r="BX274" s="53">
        <f t="shared" si="129"/>
        <v>519.67685095725005</v>
      </c>
      <c r="BY274" s="53">
        <f t="shared" si="130"/>
        <v>38.470950000000002</v>
      </c>
      <c r="BZ274" s="55">
        <f t="shared" si="131"/>
        <v>10.845765</v>
      </c>
      <c r="CA274" s="55">
        <f t="shared" si="139"/>
        <v>2.7646808470925701</v>
      </c>
      <c r="CB274" s="55">
        <f t="shared" si="140"/>
        <v>571.75824680434266</v>
      </c>
    </row>
    <row r="275" spans="1:80" x14ac:dyDescent="0.2">
      <c r="A275" s="28">
        <f t="shared" si="138"/>
        <v>266</v>
      </c>
      <c r="B275" s="63" t="s">
        <v>1682</v>
      </c>
      <c r="C275" s="35" t="s">
        <v>1623</v>
      </c>
      <c r="D275" s="35" t="s">
        <v>1624</v>
      </c>
      <c r="E275" s="35" t="s">
        <v>23</v>
      </c>
      <c r="F275" s="32">
        <v>9</v>
      </c>
      <c r="G275" s="32">
        <v>9</v>
      </c>
      <c r="H275" s="32">
        <v>9</v>
      </c>
      <c r="I275" s="32">
        <v>9</v>
      </c>
      <c r="J275" s="32">
        <v>9</v>
      </c>
      <c r="K275" s="32">
        <v>9</v>
      </c>
      <c r="L275" s="32">
        <v>9</v>
      </c>
      <c r="M275" s="32">
        <v>9</v>
      </c>
      <c r="N275" s="32">
        <v>9</v>
      </c>
      <c r="O275" s="32">
        <v>9</v>
      </c>
      <c r="P275" s="32">
        <v>9</v>
      </c>
      <c r="Q275" s="32">
        <v>9</v>
      </c>
      <c r="R275" s="33">
        <f t="shared" si="132"/>
        <v>108</v>
      </c>
      <c r="T275" s="47">
        <v>0</v>
      </c>
      <c r="U275" s="47">
        <v>0</v>
      </c>
      <c r="V275" s="47">
        <v>0</v>
      </c>
      <c r="W275" s="47">
        <v>0</v>
      </c>
      <c r="X275" s="47">
        <v>0</v>
      </c>
      <c r="Y275" s="47">
        <v>0</v>
      </c>
      <c r="Z275" s="47">
        <v>0</v>
      </c>
      <c r="AA275" s="47">
        <v>0</v>
      </c>
      <c r="AB275" s="47">
        <v>0</v>
      </c>
      <c r="AC275" s="47">
        <v>0</v>
      </c>
      <c r="AD275" s="47">
        <v>0</v>
      </c>
      <c r="AE275" s="47">
        <v>0</v>
      </c>
      <c r="AF275" s="47">
        <f t="shared" si="117"/>
        <v>0</v>
      </c>
      <c r="AG275" s="33">
        <f t="shared" si="133"/>
        <v>0</v>
      </c>
      <c r="AH275" s="47">
        <v>0</v>
      </c>
      <c r="AI275" s="47">
        <v>0</v>
      </c>
      <c r="AJ275" s="47">
        <v>0</v>
      </c>
      <c r="AK275" s="47">
        <v>0</v>
      </c>
      <c r="AL275" s="47">
        <v>0</v>
      </c>
      <c r="AM275" s="47">
        <v>0</v>
      </c>
      <c r="AN275" s="47">
        <v>0</v>
      </c>
      <c r="AO275" s="47">
        <v>0</v>
      </c>
      <c r="AP275" s="47">
        <v>0</v>
      </c>
      <c r="AQ275" s="47">
        <v>0</v>
      </c>
      <c r="AR275" s="47">
        <v>0</v>
      </c>
      <c r="AS275" s="47">
        <v>0</v>
      </c>
      <c r="AT275" s="47">
        <f t="shared" si="118"/>
        <v>0</v>
      </c>
      <c r="AV275" s="32">
        <f t="shared" si="116"/>
        <v>9</v>
      </c>
      <c r="AW275" s="32">
        <f t="shared" si="116"/>
        <v>9</v>
      </c>
      <c r="AX275" s="32">
        <f t="shared" si="116"/>
        <v>9</v>
      </c>
      <c r="AY275" s="32">
        <f t="shared" si="115"/>
        <v>9</v>
      </c>
      <c r="AZ275" s="32">
        <f t="shared" si="115"/>
        <v>9</v>
      </c>
      <c r="BA275" s="32">
        <f t="shared" si="115"/>
        <v>9</v>
      </c>
      <c r="BB275" s="32">
        <f t="shared" si="115"/>
        <v>9</v>
      </c>
      <c r="BC275" s="32">
        <f t="shared" si="115"/>
        <v>9</v>
      </c>
      <c r="BD275" s="32">
        <f t="shared" si="115"/>
        <v>9</v>
      </c>
      <c r="BE275" s="32">
        <f t="shared" si="115"/>
        <v>9</v>
      </c>
      <c r="BF275" s="32">
        <f t="shared" si="115"/>
        <v>9</v>
      </c>
      <c r="BG275" s="32">
        <f t="shared" si="115"/>
        <v>9</v>
      </c>
      <c r="BI275" s="48">
        <f t="shared" si="134"/>
        <v>54</v>
      </c>
      <c r="BJ275" s="49">
        <f t="shared" si="135"/>
        <v>0</v>
      </c>
      <c r="BK275" s="49">
        <f t="shared" si="136"/>
        <v>54</v>
      </c>
      <c r="BL275" s="49">
        <f t="shared" si="137"/>
        <v>0</v>
      </c>
      <c r="BM275" s="54"/>
      <c r="BN275" s="51">
        <f t="shared" si="119"/>
        <v>5.3551799999999998</v>
      </c>
      <c r="BO275" s="51">
        <f t="shared" si="120"/>
        <v>4.5451799999999993</v>
      </c>
      <c r="BP275" s="52">
        <f t="shared" si="121"/>
        <v>0</v>
      </c>
      <c r="BQ275" s="52">
        <f t="shared" si="122"/>
        <v>0</v>
      </c>
      <c r="BR275" s="52">
        <f t="shared" si="123"/>
        <v>0</v>
      </c>
      <c r="BS275" s="52">
        <f t="shared" si="124"/>
        <v>0</v>
      </c>
      <c r="BT275" s="51">
        <f t="shared" si="125"/>
        <v>259.68</v>
      </c>
      <c r="BU275" s="51">
        <f t="shared" si="126"/>
        <v>-12.2699500854</v>
      </c>
      <c r="BV275" s="52">
        <f t="shared" si="127"/>
        <v>0</v>
      </c>
      <c r="BW275" s="52">
        <f t="shared" si="128"/>
        <v>0</v>
      </c>
      <c r="BX275" s="53">
        <f t="shared" si="129"/>
        <v>257.31040991459997</v>
      </c>
      <c r="BY275" s="53">
        <f t="shared" si="130"/>
        <v>1.33812</v>
      </c>
      <c r="BZ275" s="55">
        <f t="shared" si="131"/>
        <v>0.37724400000000002</v>
      </c>
      <c r="CA275" s="55">
        <f t="shared" si="139"/>
        <v>1.368891380745672</v>
      </c>
      <c r="CB275" s="55">
        <f t="shared" si="140"/>
        <v>260.39466529534565</v>
      </c>
    </row>
    <row r="276" spans="1:80" x14ac:dyDescent="0.2">
      <c r="A276" s="28">
        <f t="shared" si="138"/>
        <v>267</v>
      </c>
      <c r="B276" s="63" t="s">
        <v>1682</v>
      </c>
      <c r="C276" s="35" t="s">
        <v>523</v>
      </c>
      <c r="D276" s="35" t="s">
        <v>524</v>
      </c>
      <c r="E276" s="35" t="s">
        <v>23</v>
      </c>
      <c r="F276" s="32">
        <v>2</v>
      </c>
      <c r="G276" s="32">
        <v>2</v>
      </c>
      <c r="H276" s="32">
        <v>2</v>
      </c>
      <c r="I276" s="32">
        <v>2</v>
      </c>
      <c r="J276" s="32">
        <v>2</v>
      </c>
      <c r="K276" s="32">
        <v>2</v>
      </c>
      <c r="L276" s="32">
        <v>2</v>
      </c>
      <c r="M276" s="32">
        <v>2</v>
      </c>
      <c r="N276" s="32">
        <v>3</v>
      </c>
      <c r="O276" s="32">
        <v>2</v>
      </c>
      <c r="P276" s="32">
        <v>2</v>
      </c>
      <c r="Q276" s="32">
        <v>2</v>
      </c>
      <c r="R276" s="33">
        <f t="shared" si="132"/>
        <v>25</v>
      </c>
      <c r="T276" s="47">
        <v>0</v>
      </c>
      <c r="U276" s="47">
        <v>0</v>
      </c>
      <c r="V276" s="47">
        <v>0</v>
      </c>
      <c r="W276" s="47">
        <v>0</v>
      </c>
      <c r="X276" s="47">
        <v>0</v>
      </c>
      <c r="Y276" s="47">
        <v>0</v>
      </c>
      <c r="Z276" s="47">
        <v>0</v>
      </c>
      <c r="AA276" s="47">
        <v>0</v>
      </c>
      <c r="AB276" s="47">
        <v>0</v>
      </c>
      <c r="AC276" s="47">
        <v>0</v>
      </c>
      <c r="AD276" s="47">
        <v>0</v>
      </c>
      <c r="AE276" s="47">
        <v>0</v>
      </c>
      <c r="AF276" s="47">
        <f t="shared" si="117"/>
        <v>0</v>
      </c>
      <c r="AG276" s="33">
        <f t="shared" si="133"/>
        <v>0</v>
      </c>
      <c r="AH276" s="47">
        <v>0</v>
      </c>
      <c r="AI276" s="47">
        <v>0</v>
      </c>
      <c r="AJ276" s="47">
        <v>0</v>
      </c>
      <c r="AK276" s="47">
        <v>0</v>
      </c>
      <c r="AL276" s="47">
        <v>0</v>
      </c>
      <c r="AM276" s="47">
        <v>0</v>
      </c>
      <c r="AN276" s="47">
        <v>0</v>
      </c>
      <c r="AO276" s="47">
        <v>0</v>
      </c>
      <c r="AP276" s="47">
        <v>0</v>
      </c>
      <c r="AQ276" s="47">
        <v>0</v>
      </c>
      <c r="AR276" s="47">
        <v>0</v>
      </c>
      <c r="AS276" s="47">
        <v>0</v>
      </c>
      <c r="AT276" s="47">
        <f t="shared" si="118"/>
        <v>0</v>
      </c>
      <c r="AV276" s="32">
        <f t="shared" si="116"/>
        <v>2</v>
      </c>
      <c r="AW276" s="32">
        <f t="shared" si="116"/>
        <v>2</v>
      </c>
      <c r="AX276" s="32">
        <f t="shared" si="116"/>
        <v>2</v>
      </c>
      <c r="AY276" s="32">
        <f t="shared" si="115"/>
        <v>2</v>
      </c>
      <c r="AZ276" s="32">
        <f t="shared" si="115"/>
        <v>2</v>
      </c>
      <c r="BA276" s="32">
        <f t="shared" si="115"/>
        <v>2</v>
      </c>
      <c r="BB276" s="32">
        <f t="shared" si="115"/>
        <v>2</v>
      </c>
      <c r="BC276" s="32">
        <f t="shared" si="115"/>
        <v>2</v>
      </c>
      <c r="BD276" s="32">
        <f t="shared" si="115"/>
        <v>3</v>
      </c>
      <c r="BE276" s="32">
        <f t="shared" si="115"/>
        <v>2</v>
      </c>
      <c r="BF276" s="32">
        <f t="shared" si="115"/>
        <v>2</v>
      </c>
      <c r="BG276" s="32">
        <f t="shared" si="115"/>
        <v>2</v>
      </c>
      <c r="BI276" s="48">
        <f t="shared" si="134"/>
        <v>13</v>
      </c>
      <c r="BJ276" s="49">
        <f t="shared" si="135"/>
        <v>0</v>
      </c>
      <c r="BK276" s="49">
        <f t="shared" si="136"/>
        <v>12</v>
      </c>
      <c r="BL276" s="49">
        <f t="shared" si="137"/>
        <v>0</v>
      </c>
      <c r="BM276" s="54"/>
      <c r="BN276" s="51">
        <f t="shared" si="119"/>
        <v>1.28921</v>
      </c>
      <c r="BO276" s="51">
        <f t="shared" si="120"/>
        <v>1.01004</v>
      </c>
      <c r="BP276" s="52">
        <f t="shared" si="121"/>
        <v>0</v>
      </c>
      <c r="BQ276" s="52">
        <f t="shared" si="122"/>
        <v>0</v>
      </c>
      <c r="BR276" s="52">
        <f t="shared" si="123"/>
        <v>0</v>
      </c>
      <c r="BS276" s="52">
        <f t="shared" si="124"/>
        <v>0</v>
      </c>
      <c r="BT276" s="51">
        <f t="shared" si="125"/>
        <v>259.68</v>
      </c>
      <c r="BU276" s="51">
        <f t="shared" si="126"/>
        <v>-11.92398556375</v>
      </c>
      <c r="BV276" s="52">
        <f t="shared" si="127"/>
        <v>0</v>
      </c>
      <c r="BW276" s="52">
        <f t="shared" si="128"/>
        <v>0</v>
      </c>
      <c r="BX276" s="53">
        <f t="shared" si="129"/>
        <v>250.05526443624998</v>
      </c>
      <c r="BY276" s="53">
        <f t="shared" si="130"/>
        <v>0.30975000000000003</v>
      </c>
      <c r="BZ276" s="55">
        <f t="shared" si="131"/>
        <v>8.7325E-2</v>
      </c>
      <c r="CA276" s="55">
        <f t="shared" si="139"/>
        <v>1.33029400680085</v>
      </c>
      <c r="CB276" s="55">
        <f t="shared" si="140"/>
        <v>251.78263344305083</v>
      </c>
    </row>
    <row r="277" spans="1:80" x14ac:dyDescent="0.2">
      <c r="A277" s="28">
        <f t="shared" si="138"/>
        <v>268</v>
      </c>
      <c r="B277" s="63" t="s">
        <v>1682</v>
      </c>
      <c r="C277" s="35" t="s">
        <v>525</v>
      </c>
      <c r="D277" s="35" t="s">
        <v>526</v>
      </c>
      <c r="E277" s="35" t="s">
        <v>22</v>
      </c>
      <c r="F277" s="32">
        <v>700</v>
      </c>
      <c r="G277" s="32">
        <v>700</v>
      </c>
      <c r="H277" s="32">
        <v>600</v>
      </c>
      <c r="I277" s="32">
        <v>600</v>
      </c>
      <c r="J277" s="32">
        <v>3200</v>
      </c>
      <c r="K277" s="32">
        <v>5800</v>
      </c>
      <c r="L277" s="32">
        <v>8800</v>
      </c>
      <c r="M277" s="32">
        <v>8700</v>
      </c>
      <c r="N277" s="32">
        <v>7200</v>
      </c>
      <c r="O277" s="32">
        <v>4700</v>
      </c>
      <c r="P277" s="32">
        <v>1200</v>
      </c>
      <c r="Q277" s="32">
        <v>700</v>
      </c>
      <c r="R277" s="33">
        <f t="shared" si="132"/>
        <v>42900</v>
      </c>
      <c r="T277" s="47">
        <v>0</v>
      </c>
      <c r="U277" s="47">
        <v>0</v>
      </c>
      <c r="V277" s="47">
        <v>0</v>
      </c>
      <c r="W277" s="47">
        <v>0</v>
      </c>
      <c r="X277" s="47">
        <v>43</v>
      </c>
      <c r="Y277" s="47">
        <v>44</v>
      </c>
      <c r="Z277" s="47">
        <v>45</v>
      </c>
      <c r="AA277" s="47">
        <v>45</v>
      </c>
      <c r="AB277" s="47">
        <v>45</v>
      </c>
      <c r="AC277" s="47">
        <v>29</v>
      </c>
      <c r="AD277" s="47">
        <v>32</v>
      </c>
      <c r="AE277" s="47">
        <v>0</v>
      </c>
      <c r="AF277" s="47">
        <f t="shared" si="117"/>
        <v>283</v>
      </c>
      <c r="AG277" s="33">
        <f t="shared" si="133"/>
        <v>45</v>
      </c>
      <c r="AH277" s="47">
        <v>0</v>
      </c>
      <c r="AI277" s="47">
        <v>0</v>
      </c>
      <c r="AJ277" s="47">
        <v>0</v>
      </c>
      <c r="AK277" s="47">
        <v>0</v>
      </c>
      <c r="AL277" s="47">
        <v>0</v>
      </c>
      <c r="AM277" s="47">
        <v>0</v>
      </c>
      <c r="AN277" s="47">
        <v>0</v>
      </c>
      <c r="AO277" s="47">
        <v>0</v>
      </c>
      <c r="AP277" s="47">
        <v>0</v>
      </c>
      <c r="AQ277" s="47">
        <v>0</v>
      </c>
      <c r="AR277" s="47">
        <v>0</v>
      </c>
      <c r="AS277" s="47">
        <v>0</v>
      </c>
      <c r="AT277" s="47">
        <f t="shared" si="118"/>
        <v>0</v>
      </c>
      <c r="AV277" s="32">
        <f t="shared" si="116"/>
        <v>700</v>
      </c>
      <c r="AW277" s="32">
        <f t="shared" si="116"/>
        <v>700</v>
      </c>
      <c r="AX277" s="32">
        <f t="shared" si="116"/>
        <v>600</v>
      </c>
      <c r="AY277" s="32">
        <f t="shared" si="115"/>
        <v>600</v>
      </c>
      <c r="AZ277" s="32">
        <f t="shared" si="115"/>
        <v>3000</v>
      </c>
      <c r="BA277" s="32">
        <f t="shared" si="115"/>
        <v>3000</v>
      </c>
      <c r="BB277" s="32">
        <f t="shared" si="115"/>
        <v>3000</v>
      </c>
      <c r="BC277" s="32">
        <f t="shared" si="115"/>
        <v>3000</v>
      </c>
      <c r="BD277" s="32">
        <f t="shared" si="115"/>
        <v>3000</v>
      </c>
      <c r="BE277" s="32">
        <f t="shared" si="115"/>
        <v>3000</v>
      </c>
      <c r="BF277" s="32">
        <f t="shared" si="115"/>
        <v>1200</v>
      </c>
      <c r="BG277" s="32">
        <f t="shared" si="115"/>
        <v>700</v>
      </c>
      <c r="BI277" s="48">
        <f t="shared" si="134"/>
        <v>18000</v>
      </c>
      <c r="BJ277" s="49">
        <f t="shared" si="135"/>
        <v>20400</v>
      </c>
      <c r="BK277" s="49">
        <f t="shared" si="136"/>
        <v>4500</v>
      </c>
      <c r="BL277" s="49">
        <f t="shared" si="137"/>
        <v>0</v>
      </c>
      <c r="BM277" s="54"/>
      <c r="BN277" s="51">
        <f t="shared" si="119"/>
        <v>2445.2039999999997</v>
      </c>
      <c r="BO277" s="51">
        <f t="shared" si="120"/>
        <v>378.76499999999999</v>
      </c>
      <c r="BP277" s="52">
        <f t="shared" si="121"/>
        <v>5361.36</v>
      </c>
      <c r="BQ277" s="52">
        <f t="shared" si="122"/>
        <v>567.36</v>
      </c>
      <c r="BR277" s="52">
        <f t="shared" si="123"/>
        <v>0</v>
      </c>
      <c r="BS277" s="52">
        <f t="shared" si="124"/>
        <v>0</v>
      </c>
      <c r="BT277" s="51">
        <f t="shared" si="125"/>
        <v>259.68</v>
      </c>
      <c r="BU277" s="51">
        <f t="shared" si="126"/>
        <v>-410.19797503500001</v>
      </c>
      <c r="BV277" s="52">
        <f t="shared" si="127"/>
        <v>421.67</v>
      </c>
      <c r="BW277" s="52">
        <f t="shared" si="128"/>
        <v>152.82000000000002</v>
      </c>
      <c r="BX277" s="53">
        <f t="shared" si="129"/>
        <v>9176.6610249650003</v>
      </c>
      <c r="BY277" s="53">
        <f t="shared" si="130"/>
        <v>531.53099999999995</v>
      </c>
      <c r="BZ277" s="55">
        <f t="shared" si="131"/>
        <v>149.84970000000001</v>
      </c>
      <c r="CA277" s="55">
        <f t="shared" si="139"/>
        <v>48.819836652813805</v>
      </c>
      <c r="CB277" s="55">
        <f t="shared" si="140"/>
        <v>9906.861561617814</v>
      </c>
    </row>
    <row r="278" spans="1:80" x14ac:dyDescent="0.2">
      <c r="A278" s="28">
        <f t="shared" si="138"/>
        <v>269</v>
      </c>
      <c r="B278" s="63" t="s">
        <v>1682</v>
      </c>
      <c r="C278" s="35" t="s">
        <v>527</v>
      </c>
      <c r="D278" s="35" t="s">
        <v>528</v>
      </c>
      <c r="E278" s="35" t="s">
        <v>22</v>
      </c>
      <c r="F278" s="32">
        <v>39500</v>
      </c>
      <c r="G278" s="32">
        <v>48500</v>
      </c>
      <c r="H278" s="32">
        <v>43000</v>
      </c>
      <c r="I278" s="32">
        <v>34500</v>
      </c>
      <c r="J278" s="32">
        <v>35000</v>
      </c>
      <c r="K278" s="32">
        <v>42000</v>
      </c>
      <c r="L278" s="32">
        <v>47500</v>
      </c>
      <c r="M278" s="32">
        <v>60500</v>
      </c>
      <c r="N278" s="32">
        <v>64000</v>
      </c>
      <c r="O278" s="32">
        <v>44500</v>
      </c>
      <c r="P278" s="32">
        <v>36000</v>
      </c>
      <c r="Q278" s="32">
        <v>28500</v>
      </c>
      <c r="R278" s="33">
        <f t="shared" si="132"/>
        <v>523500</v>
      </c>
      <c r="T278" s="47">
        <v>105</v>
      </c>
      <c r="U278" s="47">
        <v>108</v>
      </c>
      <c r="V278" s="47">
        <v>107</v>
      </c>
      <c r="W278" s="47">
        <v>118</v>
      </c>
      <c r="X278" s="47">
        <v>59</v>
      </c>
      <c r="Y278" s="47">
        <v>63</v>
      </c>
      <c r="Z278" s="47">
        <v>87</v>
      </c>
      <c r="AA278" s="47">
        <v>121</v>
      </c>
      <c r="AB278" s="47">
        <v>130</v>
      </c>
      <c r="AC278" s="47">
        <v>90</v>
      </c>
      <c r="AD278" s="47">
        <v>63</v>
      </c>
      <c r="AE278" s="47">
        <v>52</v>
      </c>
      <c r="AF278" s="47">
        <f t="shared" si="117"/>
        <v>1103</v>
      </c>
      <c r="AG278" s="33">
        <f t="shared" si="133"/>
        <v>130</v>
      </c>
      <c r="AH278" s="47">
        <v>0</v>
      </c>
      <c r="AI278" s="47">
        <v>0</v>
      </c>
      <c r="AJ278" s="47">
        <v>0</v>
      </c>
      <c r="AK278" s="47">
        <v>0</v>
      </c>
      <c r="AL278" s="47">
        <v>0</v>
      </c>
      <c r="AM278" s="47">
        <v>0</v>
      </c>
      <c r="AN278" s="47">
        <v>0</v>
      </c>
      <c r="AO278" s="47">
        <v>0</v>
      </c>
      <c r="AP278" s="47">
        <v>0</v>
      </c>
      <c r="AQ278" s="47">
        <v>0</v>
      </c>
      <c r="AR278" s="47">
        <v>0</v>
      </c>
      <c r="AS278" s="47">
        <v>0</v>
      </c>
      <c r="AT278" s="47">
        <f t="shared" si="118"/>
        <v>0</v>
      </c>
      <c r="AV278" s="32">
        <f t="shared" si="116"/>
        <v>3000</v>
      </c>
      <c r="AW278" s="32">
        <f t="shared" si="116"/>
        <v>3000</v>
      </c>
      <c r="AX278" s="32">
        <f t="shared" si="116"/>
        <v>3000</v>
      </c>
      <c r="AY278" s="32">
        <f t="shared" si="115"/>
        <v>3000</v>
      </c>
      <c r="AZ278" s="32">
        <f t="shared" si="115"/>
        <v>3000</v>
      </c>
      <c r="BA278" s="32">
        <f t="shared" si="115"/>
        <v>3000</v>
      </c>
      <c r="BB278" s="32">
        <f t="shared" si="115"/>
        <v>3000</v>
      </c>
      <c r="BC278" s="32">
        <f t="shared" si="115"/>
        <v>3000</v>
      </c>
      <c r="BD278" s="32">
        <f t="shared" si="115"/>
        <v>3000</v>
      </c>
      <c r="BE278" s="32">
        <f t="shared" ref="BE278:BG341" si="141">IF(O278&gt;3000,3000,O278)</f>
        <v>3000</v>
      </c>
      <c r="BF278" s="32">
        <f t="shared" si="141"/>
        <v>3000</v>
      </c>
      <c r="BG278" s="32">
        <f t="shared" si="141"/>
        <v>3000</v>
      </c>
      <c r="BI278" s="48">
        <f t="shared" si="134"/>
        <v>18000</v>
      </c>
      <c r="BJ278" s="49">
        <f t="shared" si="135"/>
        <v>275500</v>
      </c>
      <c r="BK278" s="49">
        <f t="shared" si="136"/>
        <v>18000</v>
      </c>
      <c r="BL278" s="49">
        <f t="shared" si="137"/>
        <v>212000</v>
      </c>
      <c r="BM278" s="54"/>
      <c r="BN278" s="51">
        <f t="shared" si="119"/>
        <v>10700.24</v>
      </c>
      <c r="BO278" s="51">
        <f t="shared" si="120"/>
        <v>5195.38</v>
      </c>
      <c r="BP278" s="52">
        <f t="shared" si="121"/>
        <v>11748</v>
      </c>
      <c r="BQ278" s="52">
        <f t="shared" si="122"/>
        <v>9804.69</v>
      </c>
      <c r="BR278" s="52">
        <f t="shared" si="123"/>
        <v>0</v>
      </c>
      <c r="BS278" s="52">
        <f t="shared" si="124"/>
        <v>0</v>
      </c>
      <c r="BT278" s="51">
        <f t="shared" si="125"/>
        <v>259.68</v>
      </c>
      <c r="BU278" s="51">
        <f t="shared" si="126"/>
        <v>-1716.2791648499999</v>
      </c>
      <c r="BV278" s="52">
        <f t="shared" si="127"/>
        <v>1643.47</v>
      </c>
      <c r="BW278" s="52">
        <f t="shared" si="128"/>
        <v>595.62</v>
      </c>
      <c r="BX278" s="53">
        <f t="shared" si="129"/>
        <v>38230.800835150003</v>
      </c>
      <c r="BY278" s="53">
        <f t="shared" si="130"/>
        <v>6486.165</v>
      </c>
      <c r="BZ278" s="55">
        <f t="shared" si="131"/>
        <v>1828.5854999999999</v>
      </c>
      <c r="CA278" s="55">
        <f t="shared" si="139"/>
        <v>203.38786044299803</v>
      </c>
      <c r="CB278" s="55">
        <f t="shared" si="140"/>
        <v>46748.939195593004</v>
      </c>
    </row>
    <row r="279" spans="1:80" x14ac:dyDescent="0.2">
      <c r="A279" s="28">
        <f t="shared" si="138"/>
        <v>270</v>
      </c>
      <c r="B279" s="63" t="s">
        <v>1682</v>
      </c>
      <c r="C279" s="35" t="s">
        <v>529</v>
      </c>
      <c r="D279" s="35" t="s">
        <v>530</v>
      </c>
      <c r="E279" s="35" t="s">
        <v>0</v>
      </c>
      <c r="F279" s="32">
        <v>16</v>
      </c>
      <c r="G279" s="32">
        <v>16</v>
      </c>
      <c r="H279" s="32">
        <v>16</v>
      </c>
      <c r="I279" s="32">
        <v>15</v>
      </c>
      <c r="J279" s="32">
        <v>16</v>
      </c>
      <c r="K279" s="32">
        <v>16</v>
      </c>
      <c r="L279" s="32">
        <v>17</v>
      </c>
      <c r="M279" s="32">
        <v>14</v>
      </c>
      <c r="N279" s="32">
        <v>16</v>
      </c>
      <c r="O279" s="32">
        <v>16</v>
      </c>
      <c r="P279" s="32">
        <v>15</v>
      </c>
      <c r="Q279" s="32">
        <v>15</v>
      </c>
      <c r="R279" s="33">
        <f t="shared" si="132"/>
        <v>188</v>
      </c>
      <c r="T279" s="47">
        <v>0</v>
      </c>
      <c r="U279" s="47">
        <v>0</v>
      </c>
      <c r="V279" s="47">
        <v>0</v>
      </c>
      <c r="W279" s="47">
        <v>0</v>
      </c>
      <c r="X279" s="47">
        <v>0</v>
      </c>
      <c r="Y279" s="47">
        <v>0</v>
      </c>
      <c r="Z279" s="47">
        <v>0</v>
      </c>
      <c r="AA279" s="47">
        <v>0</v>
      </c>
      <c r="AB279" s="47">
        <v>0</v>
      </c>
      <c r="AC279" s="47">
        <v>0</v>
      </c>
      <c r="AD279" s="47">
        <v>0</v>
      </c>
      <c r="AE279" s="47">
        <v>0</v>
      </c>
      <c r="AF279" s="47">
        <f t="shared" si="117"/>
        <v>0</v>
      </c>
      <c r="AG279" s="33">
        <f t="shared" si="133"/>
        <v>0</v>
      </c>
      <c r="AH279" s="47">
        <v>0</v>
      </c>
      <c r="AI279" s="47">
        <v>0</v>
      </c>
      <c r="AJ279" s="47">
        <v>0</v>
      </c>
      <c r="AK279" s="47">
        <v>0</v>
      </c>
      <c r="AL279" s="47">
        <v>0</v>
      </c>
      <c r="AM279" s="47">
        <v>0</v>
      </c>
      <c r="AN279" s="47">
        <v>0</v>
      </c>
      <c r="AO279" s="47">
        <v>0</v>
      </c>
      <c r="AP279" s="47">
        <v>0</v>
      </c>
      <c r="AQ279" s="47">
        <v>0</v>
      </c>
      <c r="AR279" s="47">
        <v>0</v>
      </c>
      <c r="AS279" s="47">
        <v>0</v>
      </c>
      <c r="AT279" s="47">
        <f t="shared" si="118"/>
        <v>0</v>
      </c>
      <c r="AV279" s="32">
        <f t="shared" si="116"/>
        <v>16</v>
      </c>
      <c r="AW279" s="32">
        <f t="shared" si="116"/>
        <v>16</v>
      </c>
      <c r="AX279" s="32">
        <f t="shared" si="116"/>
        <v>16</v>
      </c>
      <c r="AY279" s="32">
        <f t="shared" si="116"/>
        <v>15</v>
      </c>
      <c r="AZ279" s="32">
        <f t="shared" si="116"/>
        <v>16</v>
      </c>
      <c r="BA279" s="32">
        <f t="shared" si="116"/>
        <v>16</v>
      </c>
      <c r="BB279" s="32">
        <f t="shared" si="116"/>
        <v>17</v>
      </c>
      <c r="BC279" s="32">
        <f t="shared" si="116"/>
        <v>14</v>
      </c>
      <c r="BD279" s="32">
        <f t="shared" si="116"/>
        <v>16</v>
      </c>
      <c r="BE279" s="32">
        <f t="shared" si="141"/>
        <v>16</v>
      </c>
      <c r="BF279" s="32">
        <f t="shared" si="141"/>
        <v>15</v>
      </c>
      <c r="BG279" s="32">
        <f t="shared" si="141"/>
        <v>15</v>
      </c>
      <c r="BI279" s="48">
        <f t="shared" si="134"/>
        <v>95</v>
      </c>
      <c r="BJ279" s="49">
        <f t="shared" si="135"/>
        <v>0</v>
      </c>
      <c r="BK279" s="49">
        <f t="shared" si="136"/>
        <v>93</v>
      </c>
      <c r="BL279" s="49">
        <f t="shared" si="137"/>
        <v>0</v>
      </c>
      <c r="BM279" s="54"/>
      <c r="BN279" s="51">
        <f t="shared" si="119"/>
        <v>9.421149999999999</v>
      </c>
      <c r="BO279" s="51">
        <f t="shared" si="120"/>
        <v>7.8278099999999995</v>
      </c>
      <c r="BP279" s="52">
        <f t="shared" si="121"/>
        <v>0</v>
      </c>
      <c r="BQ279" s="52">
        <f t="shared" si="122"/>
        <v>0</v>
      </c>
      <c r="BR279" s="52">
        <f t="shared" si="123"/>
        <v>0</v>
      </c>
      <c r="BS279" s="52">
        <f t="shared" si="124"/>
        <v>0</v>
      </c>
      <c r="BT279" s="51">
        <f t="shared" si="125"/>
        <v>259.68</v>
      </c>
      <c r="BU279" s="51">
        <f t="shared" si="126"/>
        <v>-12.604421614400001</v>
      </c>
      <c r="BV279" s="52">
        <f t="shared" si="127"/>
        <v>0</v>
      </c>
      <c r="BW279" s="52">
        <f t="shared" si="128"/>
        <v>0</v>
      </c>
      <c r="BX279" s="53">
        <f t="shared" si="129"/>
        <v>264.32453838560002</v>
      </c>
      <c r="BY279" s="53">
        <f t="shared" si="130"/>
        <v>2.3293200000000001</v>
      </c>
      <c r="BZ279" s="55">
        <f t="shared" si="131"/>
        <v>0.65668400000000005</v>
      </c>
      <c r="CA279" s="55">
        <f t="shared" si="139"/>
        <v>1.4062065442113922</v>
      </c>
      <c r="CB279" s="55">
        <f t="shared" si="140"/>
        <v>268.71674892981139</v>
      </c>
    </row>
    <row r="280" spans="1:80" x14ac:dyDescent="0.2">
      <c r="A280" s="28">
        <f t="shared" si="138"/>
        <v>271</v>
      </c>
      <c r="B280" s="63" t="s">
        <v>1682</v>
      </c>
      <c r="C280" s="35" t="s">
        <v>531</v>
      </c>
      <c r="D280" s="35" t="s">
        <v>532</v>
      </c>
      <c r="E280" s="35" t="s">
        <v>22</v>
      </c>
      <c r="F280" s="32">
        <v>14760</v>
      </c>
      <c r="G280" s="32">
        <v>14880</v>
      </c>
      <c r="H280" s="32">
        <v>13800</v>
      </c>
      <c r="I280" s="32">
        <v>8760</v>
      </c>
      <c r="J280" s="32">
        <v>12720</v>
      </c>
      <c r="K280" s="32">
        <v>19320</v>
      </c>
      <c r="L280" s="32">
        <v>22800</v>
      </c>
      <c r="M280" s="32">
        <v>21120</v>
      </c>
      <c r="N280" s="32">
        <v>18720</v>
      </c>
      <c r="O280" s="32">
        <v>9240</v>
      </c>
      <c r="P280" s="32">
        <v>9480</v>
      </c>
      <c r="Q280" s="32">
        <v>8760</v>
      </c>
      <c r="R280" s="33">
        <f t="shared" si="132"/>
        <v>174360</v>
      </c>
      <c r="T280" s="47">
        <v>39</v>
      </c>
      <c r="U280" s="47">
        <v>40</v>
      </c>
      <c r="V280" s="47">
        <v>43</v>
      </c>
      <c r="W280" s="47">
        <v>36</v>
      </c>
      <c r="X280" s="47">
        <v>59</v>
      </c>
      <c r="Y280" s="47">
        <v>74</v>
      </c>
      <c r="Z280" s="47">
        <v>71</v>
      </c>
      <c r="AA280" s="47">
        <v>96</v>
      </c>
      <c r="AB280" s="47">
        <v>109</v>
      </c>
      <c r="AC280" s="47">
        <v>75</v>
      </c>
      <c r="AD280" s="47">
        <v>18</v>
      </c>
      <c r="AE280" s="47">
        <v>17</v>
      </c>
      <c r="AF280" s="47">
        <f t="shared" si="117"/>
        <v>677</v>
      </c>
      <c r="AG280" s="33">
        <f t="shared" si="133"/>
        <v>109</v>
      </c>
      <c r="AH280" s="47">
        <v>0</v>
      </c>
      <c r="AI280" s="47">
        <v>0</v>
      </c>
      <c r="AJ280" s="47">
        <v>0</v>
      </c>
      <c r="AK280" s="47">
        <v>0</v>
      </c>
      <c r="AL280" s="47">
        <v>0</v>
      </c>
      <c r="AM280" s="47">
        <v>0</v>
      </c>
      <c r="AN280" s="47">
        <v>0</v>
      </c>
      <c r="AO280" s="47">
        <v>0</v>
      </c>
      <c r="AP280" s="47">
        <v>0</v>
      </c>
      <c r="AQ280" s="47">
        <v>0</v>
      </c>
      <c r="AR280" s="47">
        <v>0</v>
      </c>
      <c r="AS280" s="47">
        <v>0</v>
      </c>
      <c r="AT280" s="47">
        <f t="shared" si="118"/>
        <v>0</v>
      </c>
      <c r="AV280" s="32">
        <f t="shared" si="116"/>
        <v>3000</v>
      </c>
      <c r="AW280" s="32">
        <f t="shared" si="116"/>
        <v>3000</v>
      </c>
      <c r="AX280" s="32">
        <f t="shared" si="116"/>
        <v>3000</v>
      </c>
      <c r="AY280" s="32">
        <f t="shared" si="116"/>
        <v>3000</v>
      </c>
      <c r="AZ280" s="32">
        <f t="shared" si="116"/>
        <v>3000</v>
      </c>
      <c r="BA280" s="32">
        <f t="shared" si="116"/>
        <v>3000</v>
      </c>
      <c r="BB280" s="32">
        <f t="shared" si="116"/>
        <v>3000</v>
      </c>
      <c r="BC280" s="32">
        <f t="shared" si="116"/>
        <v>3000</v>
      </c>
      <c r="BD280" s="32">
        <f t="shared" si="116"/>
        <v>3000</v>
      </c>
      <c r="BE280" s="32">
        <f t="shared" si="141"/>
        <v>3000</v>
      </c>
      <c r="BF280" s="32">
        <f t="shared" si="141"/>
        <v>3000</v>
      </c>
      <c r="BG280" s="32">
        <f t="shared" si="141"/>
        <v>3000</v>
      </c>
      <c r="BI280" s="48">
        <f t="shared" si="134"/>
        <v>18000</v>
      </c>
      <c r="BJ280" s="49">
        <f t="shared" si="135"/>
        <v>85920</v>
      </c>
      <c r="BK280" s="49">
        <f t="shared" si="136"/>
        <v>18000</v>
      </c>
      <c r="BL280" s="49">
        <f t="shared" si="137"/>
        <v>52440</v>
      </c>
      <c r="BM280" s="54"/>
      <c r="BN280" s="51">
        <f t="shared" si="119"/>
        <v>4565.4312</v>
      </c>
      <c r="BO280" s="51">
        <f t="shared" si="120"/>
        <v>2425.4184</v>
      </c>
      <c r="BP280" s="52">
        <f t="shared" si="121"/>
        <v>10338.24</v>
      </c>
      <c r="BQ280" s="52">
        <f t="shared" si="122"/>
        <v>3421.89</v>
      </c>
      <c r="BR280" s="52">
        <f t="shared" si="123"/>
        <v>0</v>
      </c>
      <c r="BS280" s="52">
        <f t="shared" si="124"/>
        <v>0</v>
      </c>
      <c r="BT280" s="51">
        <f t="shared" si="125"/>
        <v>259.68</v>
      </c>
      <c r="BU280" s="51">
        <f t="shared" si="126"/>
        <v>-956.30017169399991</v>
      </c>
      <c r="BV280" s="52">
        <f t="shared" si="127"/>
        <v>1008.73</v>
      </c>
      <c r="BW280" s="52">
        <f t="shared" si="128"/>
        <v>365.58000000000004</v>
      </c>
      <c r="BX280" s="53">
        <f t="shared" si="129"/>
        <v>21428.669428305999</v>
      </c>
      <c r="BY280" s="53">
        <f t="shared" si="130"/>
        <v>2160.3204000000001</v>
      </c>
      <c r="BZ280" s="55">
        <f t="shared" si="131"/>
        <v>609.03948000000003</v>
      </c>
      <c r="CA280" s="55">
        <f t="shared" si="139"/>
        <v>114.00052135858792</v>
      </c>
      <c r="CB280" s="55">
        <f t="shared" si="140"/>
        <v>24312.029829664585</v>
      </c>
    </row>
    <row r="281" spans="1:80" x14ac:dyDescent="0.2">
      <c r="A281" s="28">
        <f t="shared" si="138"/>
        <v>272</v>
      </c>
      <c r="B281" s="63" t="s">
        <v>1682</v>
      </c>
      <c r="C281" s="35" t="s">
        <v>533</v>
      </c>
      <c r="D281" s="35" t="s">
        <v>534</v>
      </c>
      <c r="E281" s="35" t="s">
        <v>4</v>
      </c>
      <c r="F281" s="32">
        <v>44280</v>
      </c>
      <c r="G281" s="32">
        <v>45360</v>
      </c>
      <c r="H281" s="32">
        <v>37800</v>
      </c>
      <c r="I281" s="32">
        <v>26400</v>
      </c>
      <c r="J281" s="32">
        <v>13320</v>
      </c>
      <c r="K281" s="32">
        <v>23280</v>
      </c>
      <c r="L281" s="32">
        <v>29040</v>
      </c>
      <c r="M281" s="32">
        <v>42840</v>
      </c>
      <c r="N281" s="32">
        <v>50760</v>
      </c>
      <c r="O281" s="32">
        <v>41760</v>
      </c>
      <c r="P281" s="32">
        <v>33600</v>
      </c>
      <c r="Q281" s="32">
        <v>39000</v>
      </c>
      <c r="R281" s="33">
        <f t="shared" si="132"/>
        <v>427440</v>
      </c>
      <c r="T281" s="47">
        <v>338</v>
      </c>
      <c r="U281" s="47">
        <v>327</v>
      </c>
      <c r="V281" s="47">
        <v>127</v>
      </c>
      <c r="W281" s="47">
        <v>125</v>
      </c>
      <c r="X281" s="47">
        <v>171</v>
      </c>
      <c r="Y281" s="47">
        <v>127</v>
      </c>
      <c r="Z281" s="47">
        <v>144</v>
      </c>
      <c r="AA281" s="47">
        <v>197</v>
      </c>
      <c r="AB281" s="47">
        <v>193</v>
      </c>
      <c r="AC281" s="47">
        <v>167</v>
      </c>
      <c r="AD281" s="47">
        <v>121</v>
      </c>
      <c r="AE281" s="47">
        <v>171</v>
      </c>
      <c r="AF281" s="47">
        <f t="shared" si="117"/>
        <v>2208</v>
      </c>
      <c r="AG281" s="33">
        <f t="shared" si="133"/>
        <v>338</v>
      </c>
      <c r="AH281" s="47">
        <v>0</v>
      </c>
      <c r="AI281" s="47">
        <v>0</v>
      </c>
      <c r="AJ281" s="47">
        <v>0</v>
      </c>
      <c r="AK281" s="47">
        <v>0</v>
      </c>
      <c r="AL281" s="47">
        <v>0</v>
      </c>
      <c r="AM281" s="47">
        <v>0</v>
      </c>
      <c r="AN281" s="47">
        <v>0</v>
      </c>
      <c r="AO281" s="47">
        <v>0</v>
      </c>
      <c r="AP281" s="47">
        <v>0</v>
      </c>
      <c r="AQ281" s="47">
        <v>0</v>
      </c>
      <c r="AR281" s="47">
        <v>0</v>
      </c>
      <c r="AS281" s="47">
        <v>0</v>
      </c>
      <c r="AT281" s="47">
        <f t="shared" si="118"/>
        <v>0</v>
      </c>
      <c r="AV281" s="32">
        <f t="shared" si="116"/>
        <v>3000</v>
      </c>
      <c r="AW281" s="32">
        <f t="shared" si="116"/>
        <v>3000</v>
      </c>
      <c r="AX281" s="32">
        <f t="shared" si="116"/>
        <v>3000</v>
      </c>
      <c r="AY281" s="32">
        <f t="shared" si="116"/>
        <v>3000</v>
      </c>
      <c r="AZ281" s="32">
        <f t="shared" si="116"/>
        <v>3000</v>
      </c>
      <c r="BA281" s="32">
        <f t="shared" si="116"/>
        <v>3000</v>
      </c>
      <c r="BB281" s="32">
        <f t="shared" si="116"/>
        <v>3000</v>
      </c>
      <c r="BC281" s="32">
        <f t="shared" si="116"/>
        <v>3000</v>
      </c>
      <c r="BD281" s="32">
        <f t="shared" si="116"/>
        <v>3000</v>
      </c>
      <c r="BE281" s="32">
        <f t="shared" si="141"/>
        <v>3000</v>
      </c>
      <c r="BF281" s="32">
        <f t="shared" si="141"/>
        <v>3000</v>
      </c>
      <c r="BG281" s="32">
        <f t="shared" si="141"/>
        <v>3000</v>
      </c>
      <c r="BI281" s="48">
        <f t="shared" si="134"/>
        <v>18000</v>
      </c>
      <c r="BJ281" s="49">
        <f t="shared" si="135"/>
        <v>183000</v>
      </c>
      <c r="BK281" s="49">
        <f t="shared" si="136"/>
        <v>18000</v>
      </c>
      <c r="BL281" s="49">
        <f t="shared" si="137"/>
        <v>208440</v>
      </c>
      <c r="BM281" s="54"/>
      <c r="BN281" s="51">
        <f t="shared" si="119"/>
        <v>7706.9400000000005</v>
      </c>
      <c r="BO281" s="51">
        <f t="shared" si="120"/>
        <v>5133.5784000000003</v>
      </c>
      <c r="BP281" s="52">
        <f t="shared" si="121"/>
        <v>21338.639999999999</v>
      </c>
      <c r="BQ281" s="52">
        <f t="shared" si="122"/>
        <v>21435.57</v>
      </c>
      <c r="BR281" s="52">
        <f t="shared" si="123"/>
        <v>0</v>
      </c>
      <c r="BS281" s="52">
        <f t="shared" si="124"/>
        <v>0</v>
      </c>
      <c r="BT281" s="51">
        <f t="shared" si="125"/>
        <v>259.68</v>
      </c>
      <c r="BU281" s="51">
        <f t="shared" si="126"/>
        <v>-2543.1236983260001</v>
      </c>
      <c r="BV281" s="52">
        <f t="shared" si="127"/>
        <v>3289.92</v>
      </c>
      <c r="BW281" s="52">
        <f t="shared" si="128"/>
        <v>1192.3200000000002</v>
      </c>
      <c r="BX281" s="53">
        <f t="shared" si="129"/>
        <v>57813.524701673996</v>
      </c>
      <c r="BY281" s="53">
        <f t="shared" si="130"/>
        <v>5295.9816000000001</v>
      </c>
      <c r="BZ281" s="55">
        <f t="shared" si="131"/>
        <v>1493.04792</v>
      </c>
      <c r="CA281" s="55">
        <f t="shared" si="139"/>
        <v>307.56795141290564</v>
      </c>
      <c r="CB281" s="55">
        <f t="shared" si="140"/>
        <v>64910.1221730869</v>
      </c>
    </row>
    <row r="282" spans="1:80" s="81" customFormat="1" x14ac:dyDescent="0.2">
      <c r="A282" s="77">
        <f t="shared" si="138"/>
        <v>273</v>
      </c>
      <c r="B282" s="78" t="s">
        <v>1682</v>
      </c>
      <c r="C282" s="79" t="s">
        <v>535</v>
      </c>
      <c r="D282" s="79" t="s">
        <v>536</v>
      </c>
      <c r="E282" s="79" t="s">
        <v>1</v>
      </c>
      <c r="F282" s="75"/>
      <c r="G282" s="75"/>
      <c r="H282" s="75"/>
      <c r="I282" s="75"/>
      <c r="J282" s="75"/>
      <c r="K282" s="75"/>
      <c r="L282" s="75"/>
      <c r="M282" s="75"/>
      <c r="N282" s="75"/>
      <c r="O282" s="75"/>
      <c r="P282" s="75"/>
      <c r="Q282" s="75"/>
      <c r="R282" s="80">
        <f t="shared" si="132"/>
        <v>0</v>
      </c>
      <c r="T282" s="82"/>
      <c r="U282" s="82"/>
      <c r="V282" s="82"/>
      <c r="W282" s="82"/>
      <c r="X282" s="82"/>
      <c r="Y282" s="82"/>
      <c r="Z282" s="82"/>
      <c r="AA282" s="82"/>
      <c r="AB282" s="82"/>
      <c r="AC282" s="82"/>
      <c r="AD282" s="82"/>
      <c r="AE282" s="82"/>
      <c r="AF282" s="82">
        <f t="shared" si="117"/>
        <v>0</v>
      </c>
      <c r="AG282" s="33">
        <f t="shared" si="133"/>
        <v>0</v>
      </c>
      <c r="AH282" s="82">
        <v>0</v>
      </c>
      <c r="AI282" s="82">
        <v>0</v>
      </c>
      <c r="AJ282" s="82">
        <v>0</v>
      </c>
      <c r="AK282" s="82">
        <v>0</v>
      </c>
      <c r="AL282" s="82">
        <v>0</v>
      </c>
      <c r="AM282" s="82">
        <v>0</v>
      </c>
      <c r="AN282" s="82">
        <v>0</v>
      </c>
      <c r="AO282" s="82">
        <v>0</v>
      </c>
      <c r="AP282" s="82">
        <v>0</v>
      </c>
      <c r="AQ282" s="82">
        <v>0</v>
      </c>
      <c r="AR282" s="82">
        <v>0</v>
      </c>
      <c r="AS282" s="82">
        <v>0</v>
      </c>
      <c r="AT282" s="82">
        <f t="shared" si="118"/>
        <v>0</v>
      </c>
      <c r="AV282" s="75">
        <f t="shared" si="116"/>
        <v>0</v>
      </c>
      <c r="AW282" s="75">
        <f t="shared" si="116"/>
        <v>0</v>
      </c>
      <c r="AX282" s="75">
        <f t="shared" si="116"/>
        <v>0</v>
      </c>
      <c r="AY282" s="75">
        <f t="shared" si="116"/>
        <v>0</v>
      </c>
      <c r="AZ282" s="75">
        <f t="shared" si="116"/>
        <v>0</v>
      </c>
      <c r="BA282" s="75">
        <f t="shared" si="116"/>
        <v>0</v>
      </c>
      <c r="BB282" s="75">
        <f t="shared" si="116"/>
        <v>0</v>
      </c>
      <c r="BC282" s="75">
        <f t="shared" si="116"/>
        <v>0</v>
      </c>
      <c r="BD282" s="75">
        <f t="shared" si="116"/>
        <v>0</v>
      </c>
      <c r="BE282" s="75">
        <f t="shared" si="141"/>
        <v>0</v>
      </c>
      <c r="BF282" s="75">
        <f t="shared" si="141"/>
        <v>0</v>
      </c>
      <c r="BG282" s="75">
        <f t="shared" si="141"/>
        <v>0</v>
      </c>
      <c r="BI282" s="83">
        <f t="shared" si="134"/>
        <v>0</v>
      </c>
      <c r="BJ282" s="84">
        <f t="shared" si="135"/>
        <v>0</v>
      </c>
      <c r="BK282" s="84">
        <f t="shared" si="136"/>
        <v>0</v>
      </c>
      <c r="BL282" s="84">
        <f t="shared" si="137"/>
        <v>0</v>
      </c>
      <c r="BM282" s="85"/>
      <c r="BN282" s="86">
        <f t="shared" si="119"/>
        <v>0</v>
      </c>
      <c r="BO282" s="86">
        <f t="shared" si="120"/>
        <v>0</v>
      </c>
      <c r="BP282" s="87">
        <f t="shared" si="121"/>
        <v>0</v>
      </c>
      <c r="BQ282" s="87">
        <f t="shared" si="122"/>
        <v>0</v>
      </c>
      <c r="BR282" s="87">
        <f t="shared" si="123"/>
        <v>0</v>
      </c>
      <c r="BS282" s="87">
        <f t="shared" si="124"/>
        <v>0</v>
      </c>
      <c r="BT282" s="86">
        <f t="shared" si="125"/>
        <v>0</v>
      </c>
      <c r="BU282" s="51">
        <f t="shared" si="126"/>
        <v>0</v>
      </c>
      <c r="BV282" s="87">
        <f t="shared" si="127"/>
        <v>0</v>
      </c>
      <c r="BW282" s="87">
        <f t="shared" si="128"/>
        <v>0</v>
      </c>
      <c r="BX282" s="53">
        <f t="shared" si="129"/>
        <v>0</v>
      </c>
      <c r="BY282" s="88">
        <f t="shared" si="130"/>
        <v>0</v>
      </c>
      <c r="BZ282" s="89">
        <f t="shared" si="131"/>
        <v>0</v>
      </c>
      <c r="CA282" s="89">
        <f t="shared" si="139"/>
        <v>0</v>
      </c>
      <c r="CB282" s="89">
        <f t="shared" si="140"/>
        <v>0</v>
      </c>
    </row>
    <row r="283" spans="1:80" x14ac:dyDescent="0.2">
      <c r="A283" s="28">
        <f t="shared" si="138"/>
        <v>274</v>
      </c>
      <c r="B283" s="63" t="s">
        <v>1682</v>
      </c>
      <c r="C283" s="35" t="s">
        <v>537</v>
      </c>
      <c r="D283" s="35" t="s">
        <v>538</v>
      </c>
      <c r="E283" s="35" t="s">
        <v>4</v>
      </c>
      <c r="F283" s="32">
        <v>4513</v>
      </c>
      <c r="G283" s="32">
        <v>5101</v>
      </c>
      <c r="H283" s="32">
        <v>4655</v>
      </c>
      <c r="I283" s="32">
        <v>4538</v>
      </c>
      <c r="J283" s="32">
        <v>4446</v>
      </c>
      <c r="K283" s="32">
        <v>4600</v>
      </c>
      <c r="L283" s="32">
        <v>4035</v>
      </c>
      <c r="M283" s="32">
        <v>4736</v>
      </c>
      <c r="N283" s="32">
        <v>4293</v>
      </c>
      <c r="O283" s="32">
        <v>3771</v>
      </c>
      <c r="P283" s="32">
        <v>4972</v>
      </c>
      <c r="Q283" s="32">
        <v>4648</v>
      </c>
      <c r="R283" s="33">
        <f t="shared" si="132"/>
        <v>54308</v>
      </c>
      <c r="T283" s="47">
        <v>0</v>
      </c>
      <c r="U283" s="47">
        <v>0</v>
      </c>
      <c r="V283" s="47">
        <v>0</v>
      </c>
      <c r="W283" s="47">
        <v>0</v>
      </c>
      <c r="X283" s="47">
        <v>0</v>
      </c>
      <c r="Y283" s="47">
        <v>0</v>
      </c>
      <c r="Z283" s="47">
        <v>0</v>
      </c>
      <c r="AA283" s="47">
        <v>0</v>
      </c>
      <c r="AB283" s="47">
        <v>0</v>
      </c>
      <c r="AC283" s="47">
        <v>0</v>
      </c>
      <c r="AD283" s="47">
        <v>0</v>
      </c>
      <c r="AE283" s="47">
        <v>0</v>
      </c>
      <c r="AF283" s="47">
        <f t="shared" si="117"/>
        <v>0</v>
      </c>
      <c r="AG283" s="33">
        <f t="shared" si="133"/>
        <v>0</v>
      </c>
      <c r="AH283" s="47">
        <v>0</v>
      </c>
      <c r="AI283" s="47">
        <v>0</v>
      </c>
      <c r="AJ283" s="47">
        <v>0</v>
      </c>
      <c r="AK283" s="47">
        <v>0</v>
      </c>
      <c r="AL283" s="47">
        <v>0</v>
      </c>
      <c r="AM283" s="47">
        <v>0</v>
      </c>
      <c r="AN283" s="47">
        <v>0</v>
      </c>
      <c r="AO283" s="47">
        <v>0</v>
      </c>
      <c r="AP283" s="47">
        <v>0</v>
      </c>
      <c r="AQ283" s="47">
        <v>0</v>
      </c>
      <c r="AR283" s="47">
        <v>0</v>
      </c>
      <c r="AS283" s="47">
        <v>0</v>
      </c>
      <c r="AT283" s="47">
        <f t="shared" si="118"/>
        <v>0</v>
      </c>
      <c r="AV283" s="32">
        <f t="shared" si="116"/>
        <v>3000</v>
      </c>
      <c r="AW283" s="32">
        <f t="shared" si="116"/>
        <v>3000</v>
      </c>
      <c r="AX283" s="32">
        <f t="shared" si="116"/>
        <v>3000</v>
      </c>
      <c r="AY283" s="32">
        <f t="shared" si="116"/>
        <v>3000</v>
      </c>
      <c r="AZ283" s="32">
        <f t="shared" si="116"/>
        <v>3000</v>
      </c>
      <c r="BA283" s="32">
        <f t="shared" si="116"/>
        <v>3000</v>
      </c>
      <c r="BB283" s="32">
        <f t="shared" si="116"/>
        <v>3000</v>
      </c>
      <c r="BC283" s="32">
        <f t="shared" si="116"/>
        <v>3000</v>
      </c>
      <c r="BD283" s="32">
        <f t="shared" si="116"/>
        <v>3000</v>
      </c>
      <c r="BE283" s="32">
        <f t="shared" si="141"/>
        <v>3000</v>
      </c>
      <c r="BF283" s="32">
        <f t="shared" si="141"/>
        <v>3000</v>
      </c>
      <c r="BG283" s="32">
        <f t="shared" si="141"/>
        <v>3000</v>
      </c>
      <c r="BI283" s="48">
        <f t="shared" si="134"/>
        <v>18000</v>
      </c>
      <c r="BJ283" s="49">
        <f t="shared" si="135"/>
        <v>7881</v>
      </c>
      <c r="BK283" s="49">
        <f t="shared" si="136"/>
        <v>18000</v>
      </c>
      <c r="BL283" s="49">
        <f t="shared" si="137"/>
        <v>10427</v>
      </c>
      <c r="BM283" s="54"/>
      <c r="BN283" s="51">
        <f t="shared" si="119"/>
        <v>2040.08916</v>
      </c>
      <c r="BO283" s="51">
        <f t="shared" si="120"/>
        <v>1696.0727199999999</v>
      </c>
      <c r="BP283" s="52">
        <f t="shared" si="121"/>
        <v>0</v>
      </c>
      <c r="BQ283" s="52">
        <f t="shared" si="122"/>
        <v>0</v>
      </c>
      <c r="BR283" s="52">
        <f t="shared" si="123"/>
        <v>0</v>
      </c>
      <c r="BS283" s="52">
        <f t="shared" si="124"/>
        <v>0</v>
      </c>
      <c r="BT283" s="51">
        <f t="shared" si="125"/>
        <v>259.68</v>
      </c>
      <c r="BU283" s="51">
        <f t="shared" si="126"/>
        <v>-181.87074316819997</v>
      </c>
      <c r="BV283" s="52">
        <f t="shared" si="127"/>
        <v>0</v>
      </c>
      <c r="BW283" s="52">
        <f t="shared" si="128"/>
        <v>0</v>
      </c>
      <c r="BX283" s="53">
        <f t="shared" si="129"/>
        <v>3813.9711368317994</v>
      </c>
      <c r="BY283" s="53">
        <f t="shared" si="130"/>
        <v>672.87612000000001</v>
      </c>
      <c r="BZ283" s="55">
        <f t="shared" si="131"/>
        <v>189.697844</v>
      </c>
      <c r="CA283" s="55">
        <f t="shared" si="139"/>
        <v>20.290326447945173</v>
      </c>
      <c r="CB283" s="55">
        <f t="shared" si="140"/>
        <v>4696.8354272797451</v>
      </c>
    </row>
    <row r="284" spans="1:80" x14ac:dyDescent="0.2">
      <c r="A284" s="28">
        <f t="shared" si="138"/>
        <v>275</v>
      </c>
      <c r="B284" s="63" t="s">
        <v>1682</v>
      </c>
      <c r="C284" s="35" t="s">
        <v>539</v>
      </c>
      <c r="D284" s="35" t="s">
        <v>540</v>
      </c>
      <c r="E284" s="35" t="s">
        <v>23</v>
      </c>
      <c r="F284" s="32">
        <v>91</v>
      </c>
      <c r="G284" s="32">
        <v>103</v>
      </c>
      <c r="H284" s="32">
        <v>78</v>
      </c>
      <c r="I284" s="32">
        <v>65</v>
      </c>
      <c r="J284" s="32">
        <v>77</v>
      </c>
      <c r="K284" s="32">
        <v>71</v>
      </c>
      <c r="L284" s="32">
        <v>66</v>
      </c>
      <c r="M284" s="32">
        <v>84</v>
      </c>
      <c r="N284" s="32">
        <v>103</v>
      </c>
      <c r="O284" s="32">
        <v>71</v>
      </c>
      <c r="P284" s="32">
        <v>62</v>
      </c>
      <c r="Q284" s="32">
        <v>97</v>
      </c>
      <c r="R284" s="33">
        <f t="shared" si="132"/>
        <v>968</v>
      </c>
      <c r="T284" s="47">
        <v>0</v>
      </c>
      <c r="U284" s="47">
        <v>0</v>
      </c>
      <c r="V284" s="47">
        <v>0</v>
      </c>
      <c r="W284" s="47">
        <v>0</v>
      </c>
      <c r="X284" s="47">
        <v>0</v>
      </c>
      <c r="Y284" s="47">
        <v>0</v>
      </c>
      <c r="Z284" s="47">
        <v>0</v>
      </c>
      <c r="AA284" s="47">
        <v>0</v>
      </c>
      <c r="AB284" s="47">
        <v>0</v>
      </c>
      <c r="AC284" s="47">
        <v>0</v>
      </c>
      <c r="AD284" s="47">
        <v>0</v>
      </c>
      <c r="AE284" s="47">
        <v>0</v>
      </c>
      <c r="AF284" s="47">
        <f t="shared" si="117"/>
        <v>0</v>
      </c>
      <c r="AG284" s="33">
        <f t="shared" si="133"/>
        <v>0</v>
      </c>
      <c r="AH284" s="47">
        <v>0</v>
      </c>
      <c r="AI284" s="47">
        <v>0</v>
      </c>
      <c r="AJ284" s="47">
        <v>0</v>
      </c>
      <c r="AK284" s="47">
        <v>0</v>
      </c>
      <c r="AL284" s="47">
        <v>0</v>
      </c>
      <c r="AM284" s="47">
        <v>0</v>
      </c>
      <c r="AN284" s="47">
        <v>0</v>
      </c>
      <c r="AO284" s="47">
        <v>0</v>
      </c>
      <c r="AP284" s="47">
        <v>0</v>
      </c>
      <c r="AQ284" s="47">
        <v>0</v>
      </c>
      <c r="AR284" s="47">
        <v>0</v>
      </c>
      <c r="AS284" s="47">
        <v>0</v>
      </c>
      <c r="AT284" s="47">
        <f t="shared" si="118"/>
        <v>0</v>
      </c>
      <c r="AV284" s="32">
        <f t="shared" si="116"/>
        <v>91</v>
      </c>
      <c r="AW284" s="32">
        <f t="shared" si="116"/>
        <v>103</v>
      </c>
      <c r="AX284" s="32">
        <f t="shared" si="116"/>
        <v>78</v>
      </c>
      <c r="AY284" s="32">
        <f t="shared" si="116"/>
        <v>65</v>
      </c>
      <c r="AZ284" s="32">
        <f t="shared" si="116"/>
        <v>77</v>
      </c>
      <c r="BA284" s="32">
        <f t="shared" si="116"/>
        <v>71</v>
      </c>
      <c r="BB284" s="32">
        <f t="shared" si="116"/>
        <v>66</v>
      </c>
      <c r="BC284" s="32">
        <f t="shared" si="116"/>
        <v>84</v>
      </c>
      <c r="BD284" s="32">
        <f t="shared" si="116"/>
        <v>103</v>
      </c>
      <c r="BE284" s="32">
        <f t="shared" si="141"/>
        <v>71</v>
      </c>
      <c r="BF284" s="32">
        <f t="shared" si="141"/>
        <v>62</v>
      </c>
      <c r="BG284" s="32">
        <f t="shared" si="141"/>
        <v>97</v>
      </c>
      <c r="BI284" s="48">
        <f t="shared" si="134"/>
        <v>472</v>
      </c>
      <c r="BJ284" s="49">
        <f t="shared" si="135"/>
        <v>0</v>
      </c>
      <c r="BK284" s="49">
        <f t="shared" si="136"/>
        <v>496</v>
      </c>
      <c r="BL284" s="49">
        <f t="shared" si="137"/>
        <v>0</v>
      </c>
      <c r="BM284" s="54"/>
      <c r="BN284" s="51">
        <f t="shared" si="119"/>
        <v>46.808239999999998</v>
      </c>
      <c r="BO284" s="51">
        <f t="shared" si="120"/>
        <v>41.74832</v>
      </c>
      <c r="BP284" s="52">
        <f t="shared" si="121"/>
        <v>0</v>
      </c>
      <c r="BQ284" s="52">
        <f t="shared" si="122"/>
        <v>0</v>
      </c>
      <c r="BR284" s="52">
        <f t="shared" si="123"/>
        <v>0</v>
      </c>
      <c r="BS284" s="52">
        <f t="shared" si="124"/>
        <v>0</v>
      </c>
      <c r="BT284" s="51">
        <f t="shared" si="125"/>
        <v>259.68</v>
      </c>
      <c r="BU284" s="51">
        <f t="shared" si="126"/>
        <v>-15.849987028399999</v>
      </c>
      <c r="BV284" s="52">
        <f t="shared" si="127"/>
        <v>0</v>
      </c>
      <c r="BW284" s="52">
        <f t="shared" si="128"/>
        <v>0</v>
      </c>
      <c r="BX284" s="53">
        <f t="shared" si="129"/>
        <v>332.3865729716</v>
      </c>
      <c r="BY284" s="53">
        <f t="shared" si="130"/>
        <v>11.99352</v>
      </c>
      <c r="BZ284" s="55">
        <f t="shared" si="131"/>
        <v>3.381224</v>
      </c>
      <c r="CA284" s="55">
        <f t="shared" si="139"/>
        <v>1.768296568208912</v>
      </c>
      <c r="CB284" s="55">
        <f t="shared" si="140"/>
        <v>349.52961353980891</v>
      </c>
    </row>
    <row r="285" spans="1:80" x14ac:dyDescent="0.2">
      <c r="A285" s="28">
        <f t="shared" si="138"/>
        <v>276</v>
      </c>
      <c r="B285" s="63" t="s">
        <v>1682</v>
      </c>
      <c r="C285" s="35" t="s">
        <v>541</v>
      </c>
      <c r="D285" s="35" t="s">
        <v>542</v>
      </c>
      <c r="E285" s="35" t="s">
        <v>23</v>
      </c>
      <c r="F285" s="32">
        <v>7286</v>
      </c>
      <c r="G285" s="32">
        <v>6437</v>
      </c>
      <c r="H285" s="32">
        <v>5634</v>
      </c>
      <c r="I285" s="32">
        <v>4781</v>
      </c>
      <c r="J285" s="32">
        <v>4326</v>
      </c>
      <c r="K285" s="32">
        <v>4595</v>
      </c>
      <c r="L285" s="32">
        <v>4497</v>
      </c>
      <c r="M285" s="32">
        <v>4959</v>
      </c>
      <c r="N285" s="32">
        <v>4753</v>
      </c>
      <c r="O285" s="32">
        <v>5010</v>
      </c>
      <c r="P285" s="32">
        <v>5138</v>
      </c>
      <c r="Q285" s="32">
        <v>6013</v>
      </c>
      <c r="R285" s="33">
        <f t="shared" si="132"/>
        <v>63429</v>
      </c>
      <c r="T285" s="47">
        <v>0</v>
      </c>
      <c r="U285" s="47">
        <v>0</v>
      </c>
      <c r="V285" s="47">
        <v>0</v>
      </c>
      <c r="W285" s="47">
        <v>0</v>
      </c>
      <c r="X285" s="47">
        <v>0</v>
      </c>
      <c r="Y285" s="47">
        <v>0</v>
      </c>
      <c r="Z285" s="47">
        <v>0</v>
      </c>
      <c r="AA285" s="47">
        <v>0</v>
      </c>
      <c r="AB285" s="47">
        <v>0</v>
      </c>
      <c r="AC285" s="47">
        <v>0</v>
      </c>
      <c r="AD285" s="47">
        <v>0</v>
      </c>
      <c r="AE285" s="47">
        <v>0</v>
      </c>
      <c r="AF285" s="47">
        <f t="shared" si="117"/>
        <v>0</v>
      </c>
      <c r="AG285" s="33">
        <f t="shared" si="133"/>
        <v>0</v>
      </c>
      <c r="AH285" s="47">
        <v>0</v>
      </c>
      <c r="AI285" s="47">
        <v>0</v>
      </c>
      <c r="AJ285" s="47">
        <v>0</v>
      </c>
      <c r="AK285" s="47">
        <v>0</v>
      </c>
      <c r="AL285" s="47">
        <v>0</v>
      </c>
      <c r="AM285" s="47">
        <v>0</v>
      </c>
      <c r="AN285" s="47">
        <v>0</v>
      </c>
      <c r="AO285" s="47">
        <v>0</v>
      </c>
      <c r="AP285" s="47">
        <v>0</v>
      </c>
      <c r="AQ285" s="47">
        <v>0</v>
      </c>
      <c r="AR285" s="47">
        <v>0</v>
      </c>
      <c r="AS285" s="47">
        <v>0</v>
      </c>
      <c r="AT285" s="47">
        <f t="shared" si="118"/>
        <v>0</v>
      </c>
      <c r="AV285" s="32">
        <f t="shared" si="116"/>
        <v>3000</v>
      </c>
      <c r="AW285" s="32">
        <f t="shared" si="116"/>
        <v>3000</v>
      </c>
      <c r="AX285" s="32">
        <f t="shared" si="116"/>
        <v>3000</v>
      </c>
      <c r="AY285" s="32">
        <f t="shared" si="116"/>
        <v>3000</v>
      </c>
      <c r="AZ285" s="32">
        <f t="shared" si="116"/>
        <v>3000</v>
      </c>
      <c r="BA285" s="32">
        <f t="shared" si="116"/>
        <v>3000</v>
      </c>
      <c r="BB285" s="32">
        <f t="shared" si="116"/>
        <v>3000</v>
      </c>
      <c r="BC285" s="32">
        <f t="shared" si="116"/>
        <v>3000</v>
      </c>
      <c r="BD285" s="32">
        <f t="shared" si="116"/>
        <v>3000</v>
      </c>
      <c r="BE285" s="32">
        <f t="shared" si="141"/>
        <v>3000</v>
      </c>
      <c r="BF285" s="32">
        <f t="shared" si="141"/>
        <v>3000</v>
      </c>
      <c r="BG285" s="32">
        <f t="shared" si="141"/>
        <v>3000</v>
      </c>
      <c r="BI285" s="48">
        <f t="shared" si="134"/>
        <v>18000</v>
      </c>
      <c r="BJ285" s="49">
        <f t="shared" si="135"/>
        <v>10140</v>
      </c>
      <c r="BK285" s="49">
        <f t="shared" si="136"/>
        <v>18000</v>
      </c>
      <c r="BL285" s="49">
        <f t="shared" si="137"/>
        <v>17289</v>
      </c>
      <c r="BM285" s="54"/>
      <c r="BN285" s="51">
        <f t="shared" si="119"/>
        <v>2113.1904</v>
      </c>
      <c r="BO285" s="51">
        <f t="shared" si="120"/>
        <v>1815.19704</v>
      </c>
      <c r="BP285" s="52">
        <f t="shared" si="121"/>
        <v>0</v>
      </c>
      <c r="BQ285" s="52">
        <f t="shared" si="122"/>
        <v>0</v>
      </c>
      <c r="BR285" s="52">
        <f t="shared" si="123"/>
        <v>0</v>
      </c>
      <c r="BS285" s="52">
        <f t="shared" si="124"/>
        <v>0</v>
      </c>
      <c r="BT285" s="51">
        <f t="shared" si="125"/>
        <v>259.68</v>
      </c>
      <c r="BU285" s="51">
        <f t="shared" si="126"/>
        <v>-190.61988953159999</v>
      </c>
      <c r="BV285" s="52">
        <f t="shared" si="127"/>
        <v>0</v>
      </c>
      <c r="BW285" s="52">
        <f t="shared" si="128"/>
        <v>0</v>
      </c>
      <c r="BX285" s="53">
        <f t="shared" si="129"/>
        <v>3997.4475504683996</v>
      </c>
      <c r="BY285" s="53">
        <f t="shared" si="130"/>
        <v>785.88531</v>
      </c>
      <c r="BZ285" s="55">
        <f t="shared" si="131"/>
        <v>221.55749700000001</v>
      </c>
      <c r="CA285" s="55">
        <f t="shared" si="139"/>
        <v>21.266420968491886</v>
      </c>
      <c r="CB285" s="55">
        <f t="shared" si="140"/>
        <v>5026.1567784368908</v>
      </c>
    </row>
    <row r="286" spans="1:80" x14ac:dyDescent="0.2">
      <c r="A286" s="28">
        <f t="shared" si="138"/>
        <v>277</v>
      </c>
      <c r="B286" s="63" t="s">
        <v>1682</v>
      </c>
      <c r="C286" s="35" t="s">
        <v>543</v>
      </c>
      <c r="D286" s="35" t="s">
        <v>544</v>
      </c>
      <c r="E286" s="35" t="s">
        <v>0</v>
      </c>
      <c r="F286" s="32">
        <v>9920</v>
      </c>
      <c r="G286" s="32">
        <v>8440</v>
      </c>
      <c r="H286" s="32">
        <v>6040</v>
      </c>
      <c r="I286" s="32">
        <v>2880</v>
      </c>
      <c r="J286" s="32">
        <v>3000</v>
      </c>
      <c r="K286" s="32">
        <v>4880</v>
      </c>
      <c r="L286" s="32">
        <v>9120</v>
      </c>
      <c r="M286" s="32">
        <v>6920</v>
      </c>
      <c r="N286" s="32">
        <v>9640</v>
      </c>
      <c r="O286" s="32">
        <v>5040</v>
      </c>
      <c r="P286" s="32">
        <v>2680</v>
      </c>
      <c r="Q286" s="32">
        <v>4160</v>
      </c>
      <c r="R286" s="33">
        <f t="shared" si="132"/>
        <v>72720</v>
      </c>
      <c r="T286" s="47">
        <v>71</v>
      </c>
      <c r="U286" s="47">
        <v>97</v>
      </c>
      <c r="V286" s="47">
        <v>76</v>
      </c>
      <c r="W286" s="47">
        <v>7</v>
      </c>
      <c r="X286" s="47">
        <v>0</v>
      </c>
      <c r="Y286" s="47">
        <v>5</v>
      </c>
      <c r="Z286" s="47">
        <v>26</v>
      </c>
      <c r="AA286" s="47">
        <v>36</v>
      </c>
      <c r="AB286" s="47">
        <v>31</v>
      </c>
      <c r="AC286" s="47">
        <v>14</v>
      </c>
      <c r="AD286" s="47">
        <v>22</v>
      </c>
      <c r="AE286" s="47">
        <v>16</v>
      </c>
      <c r="AF286" s="47">
        <f t="shared" si="117"/>
        <v>401</v>
      </c>
      <c r="AG286" s="33">
        <f t="shared" si="133"/>
        <v>97</v>
      </c>
      <c r="AH286" s="47">
        <v>0</v>
      </c>
      <c r="AI286" s="47">
        <v>0</v>
      </c>
      <c r="AJ286" s="47">
        <v>0</v>
      </c>
      <c r="AK286" s="47">
        <v>0</v>
      </c>
      <c r="AL286" s="47">
        <v>0</v>
      </c>
      <c r="AM286" s="47">
        <v>0</v>
      </c>
      <c r="AN286" s="47">
        <v>0</v>
      </c>
      <c r="AO286" s="47">
        <v>0</v>
      </c>
      <c r="AP286" s="47">
        <v>0</v>
      </c>
      <c r="AQ286" s="47">
        <v>0</v>
      </c>
      <c r="AR286" s="47">
        <v>0</v>
      </c>
      <c r="AS286" s="47">
        <v>0</v>
      </c>
      <c r="AT286" s="47">
        <f t="shared" si="118"/>
        <v>0</v>
      </c>
      <c r="AV286" s="32">
        <f t="shared" si="116"/>
        <v>3000</v>
      </c>
      <c r="AW286" s="32">
        <f t="shared" si="116"/>
        <v>3000</v>
      </c>
      <c r="AX286" s="32">
        <f t="shared" si="116"/>
        <v>3000</v>
      </c>
      <c r="AY286" s="32">
        <f t="shared" si="116"/>
        <v>2880</v>
      </c>
      <c r="AZ286" s="32">
        <f t="shared" si="116"/>
        <v>3000</v>
      </c>
      <c r="BA286" s="32">
        <f t="shared" si="116"/>
        <v>3000</v>
      </c>
      <c r="BB286" s="32">
        <f t="shared" si="116"/>
        <v>3000</v>
      </c>
      <c r="BC286" s="32">
        <f t="shared" si="116"/>
        <v>3000</v>
      </c>
      <c r="BD286" s="32">
        <f t="shared" si="116"/>
        <v>3000</v>
      </c>
      <c r="BE286" s="32">
        <f t="shared" si="141"/>
        <v>3000</v>
      </c>
      <c r="BF286" s="32">
        <f t="shared" si="141"/>
        <v>2680</v>
      </c>
      <c r="BG286" s="32">
        <f t="shared" si="141"/>
        <v>3000</v>
      </c>
      <c r="BI286" s="48">
        <f t="shared" si="134"/>
        <v>18000</v>
      </c>
      <c r="BJ286" s="49">
        <f t="shared" si="135"/>
        <v>20600</v>
      </c>
      <c r="BK286" s="49">
        <f t="shared" si="136"/>
        <v>17560</v>
      </c>
      <c r="BL286" s="49">
        <f t="shared" si="137"/>
        <v>16560</v>
      </c>
      <c r="BM286" s="54"/>
      <c r="BN286" s="51">
        <f t="shared" si="119"/>
        <v>2451.6759999999999</v>
      </c>
      <c r="BO286" s="51">
        <f t="shared" si="120"/>
        <v>1765.5067999999999</v>
      </c>
      <c r="BP286" s="52">
        <f t="shared" si="121"/>
        <v>2392.3199999999997</v>
      </c>
      <c r="BQ286" s="52">
        <f t="shared" si="122"/>
        <v>5123.97</v>
      </c>
      <c r="BR286" s="52">
        <f t="shared" si="123"/>
        <v>0</v>
      </c>
      <c r="BS286" s="52">
        <f t="shared" si="124"/>
        <v>0</v>
      </c>
      <c r="BT286" s="51">
        <f t="shared" si="125"/>
        <v>259.68</v>
      </c>
      <c r="BU286" s="51">
        <f t="shared" si="126"/>
        <v>-545.86834969200004</v>
      </c>
      <c r="BV286" s="52">
        <f t="shared" si="127"/>
        <v>597.49</v>
      </c>
      <c r="BW286" s="52">
        <f t="shared" si="128"/>
        <v>216.54000000000002</v>
      </c>
      <c r="BX286" s="53">
        <f t="shared" si="129"/>
        <v>12261.314450308</v>
      </c>
      <c r="BY286" s="53">
        <f t="shared" si="130"/>
        <v>901.00080000000003</v>
      </c>
      <c r="BZ286" s="55">
        <f t="shared" si="131"/>
        <v>254.01096000000001</v>
      </c>
      <c r="CA286" s="55">
        <f t="shared" si="139"/>
        <v>65.230192875638565</v>
      </c>
      <c r="CB286" s="55">
        <f t="shared" si="140"/>
        <v>13481.556403183638</v>
      </c>
    </row>
    <row r="287" spans="1:80" x14ac:dyDescent="0.2">
      <c r="A287" s="28">
        <f t="shared" si="138"/>
        <v>278</v>
      </c>
      <c r="B287" s="63" t="s">
        <v>1682</v>
      </c>
      <c r="C287" s="35" t="s">
        <v>545</v>
      </c>
      <c r="D287" s="35" t="s">
        <v>546</v>
      </c>
      <c r="E287" s="35" t="s">
        <v>22</v>
      </c>
      <c r="F287" s="32">
        <v>17800</v>
      </c>
      <c r="G287" s="32">
        <v>13080</v>
      </c>
      <c r="H287" s="32">
        <v>8400</v>
      </c>
      <c r="I287" s="32">
        <v>4360</v>
      </c>
      <c r="J287" s="32">
        <v>1520</v>
      </c>
      <c r="K287" s="32">
        <v>2400</v>
      </c>
      <c r="L287" s="32">
        <v>3120</v>
      </c>
      <c r="M287" s="32">
        <v>7280</v>
      </c>
      <c r="N287" s="32">
        <v>6680</v>
      </c>
      <c r="O287" s="32">
        <v>4160</v>
      </c>
      <c r="P287" s="32">
        <v>600</v>
      </c>
      <c r="Q287" s="32">
        <v>3880</v>
      </c>
      <c r="R287" s="33">
        <f t="shared" si="132"/>
        <v>73280</v>
      </c>
      <c r="T287" s="47">
        <v>45</v>
      </c>
      <c r="U287" s="47">
        <v>34</v>
      </c>
      <c r="V287" s="47">
        <v>28</v>
      </c>
      <c r="W287" s="47">
        <v>7</v>
      </c>
      <c r="X287" s="47">
        <v>1</v>
      </c>
      <c r="Y287" s="47">
        <v>0</v>
      </c>
      <c r="Z287" s="47">
        <v>0</v>
      </c>
      <c r="AA287" s="47">
        <v>15</v>
      </c>
      <c r="AB287" s="47">
        <v>19</v>
      </c>
      <c r="AC287" s="47">
        <v>6</v>
      </c>
      <c r="AD287" s="47">
        <v>7</v>
      </c>
      <c r="AE287" s="47">
        <v>3</v>
      </c>
      <c r="AF287" s="47">
        <f t="shared" si="117"/>
        <v>165</v>
      </c>
      <c r="AG287" s="33">
        <f t="shared" si="133"/>
        <v>45</v>
      </c>
      <c r="AH287" s="47">
        <v>0</v>
      </c>
      <c r="AI287" s="47">
        <v>0</v>
      </c>
      <c r="AJ287" s="47">
        <v>0</v>
      </c>
      <c r="AK287" s="47">
        <v>0</v>
      </c>
      <c r="AL287" s="47">
        <v>0</v>
      </c>
      <c r="AM287" s="47">
        <v>0</v>
      </c>
      <c r="AN287" s="47">
        <v>0</v>
      </c>
      <c r="AO287" s="47">
        <v>0</v>
      </c>
      <c r="AP287" s="47">
        <v>0</v>
      </c>
      <c r="AQ287" s="47">
        <v>0</v>
      </c>
      <c r="AR287" s="47">
        <v>0</v>
      </c>
      <c r="AS287" s="47">
        <v>0</v>
      </c>
      <c r="AT287" s="47">
        <f t="shared" si="118"/>
        <v>0</v>
      </c>
      <c r="AV287" s="32">
        <f t="shared" si="116"/>
        <v>3000</v>
      </c>
      <c r="AW287" s="32">
        <f t="shared" si="116"/>
        <v>3000</v>
      </c>
      <c r="AX287" s="32">
        <f t="shared" si="116"/>
        <v>3000</v>
      </c>
      <c r="AY287" s="32">
        <f t="shared" si="116"/>
        <v>3000</v>
      </c>
      <c r="AZ287" s="32">
        <f t="shared" si="116"/>
        <v>1520</v>
      </c>
      <c r="BA287" s="32">
        <f t="shared" si="116"/>
        <v>2400</v>
      </c>
      <c r="BB287" s="32">
        <f t="shared" si="116"/>
        <v>3000</v>
      </c>
      <c r="BC287" s="32">
        <f t="shared" si="116"/>
        <v>3000</v>
      </c>
      <c r="BD287" s="32">
        <f t="shared" si="116"/>
        <v>3000</v>
      </c>
      <c r="BE287" s="32">
        <f t="shared" si="141"/>
        <v>3000</v>
      </c>
      <c r="BF287" s="32">
        <f t="shared" si="141"/>
        <v>600</v>
      </c>
      <c r="BG287" s="32">
        <f t="shared" si="141"/>
        <v>3000</v>
      </c>
      <c r="BI287" s="48">
        <f t="shared" si="134"/>
        <v>15920</v>
      </c>
      <c r="BJ287" s="49">
        <f t="shared" si="135"/>
        <v>9240</v>
      </c>
      <c r="BK287" s="49">
        <f t="shared" si="136"/>
        <v>15600</v>
      </c>
      <c r="BL287" s="49">
        <f t="shared" si="137"/>
        <v>32520</v>
      </c>
      <c r="BM287" s="54"/>
      <c r="BN287" s="51">
        <f t="shared" si="119"/>
        <v>1877.7927999999999</v>
      </c>
      <c r="BO287" s="51">
        <f t="shared" si="120"/>
        <v>1877.5991999999999</v>
      </c>
      <c r="BP287" s="52">
        <f t="shared" si="121"/>
        <v>875.76</v>
      </c>
      <c r="BQ287" s="52">
        <f t="shared" si="122"/>
        <v>2198.52</v>
      </c>
      <c r="BR287" s="52">
        <f t="shared" si="123"/>
        <v>0</v>
      </c>
      <c r="BS287" s="52">
        <f t="shared" si="124"/>
        <v>0</v>
      </c>
      <c r="BT287" s="51">
        <f t="shared" si="125"/>
        <v>259.68</v>
      </c>
      <c r="BU287" s="51">
        <f t="shared" si="126"/>
        <v>-322.67185628000004</v>
      </c>
      <c r="BV287" s="52">
        <f t="shared" si="127"/>
        <v>245.85</v>
      </c>
      <c r="BW287" s="52">
        <f t="shared" si="128"/>
        <v>89.100000000000009</v>
      </c>
      <c r="BX287" s="53">
        <f t="shared" si="129"/>
        <v>7101.6301437200018</v>
      </c>
      <c r="BY287" s="53">
        <f t="shared" si="130"/>
        <v>907.93920000000003</v>
      </c>
      <c r="BZ287" s="55">
        <f t="shared" si="131"/>
        <v>255.96704</v>
      </c>
      <c r="CA287" s="55">
        <f t="shared" si="139"/>
        <v>37.780672364590409</v>
      </c>
      <c r="CB287" s="55">
        <f t="shared" si="140"/>
        <v>8303.317056084592</v>
      </c>
    </row>
    <row r="288" spans="1:80" x14ac:dyDescent="0.2">
      <c r="A288" s="28">
        <f t="shared" si="138"/>
        <v>279</v>
      </c>
      <c r="B288" s="63" t="s">
        <v>1682</v>
      </c>
      <c r="C288" s="35" t="s">
        <v>547</v>
      </c>
      <c r="D288" s="35" t="s">
        <v>548</v>
      </c>
      <c r="E288" s="35" t="s">
        <v>1</v>
      </c>
      <c r="F288" s="32">
        <v>170</v>
      </c>
      <c r="G288" s="32">
        <v>202</v>
      </c>
      <c r="H288" s="32">
        <v>216</v>
      </c>
      <c r="I288" s="32">
        <v>94</v>
      </c>
      <c r="J288" s="32">
        <v>0</v>
      </c>
      <c r="K288" s="32">
        <v>0</v>
      </c>
      <c r="L288" s="32">
        <v>2</v>
      </c>
      <c r="M288" s="32">
        <v>41</v>
      </c>
      <c r="N288" s="32">
        <v>36</v>
      </c>
      <c r="O288" s="32">
        <v>72</v>
      </c>
      <c r="P288" s="32">
        <v>61</v>
      </c>
      <c r="Q288" s="32">
        <v>77</v>
      </c>
      <c r="R288" s="33">
        <f t="shared" si="132"/>
        <v>971</v>
      </c>
      <c r="T288" s="47">
        <v>0</v>
      </c>
      <c r="U288" s="47">
        <v>0</v>
      </c>
      <c r="V288" s="47">
        <v>0</v>
      </c>
      <c r="W288" s="47">
        <v>0</v>
      </c>
      <c r="X288" s="47"/>
      <c r="Y288" s="47"/>
      <c r="Z288" s="47">
        <v>0</v>
      </c>
      <c r="AA288" s="47">
        <v>0</v>
      </c>
      <c r="AB288" s="47">
        <v>0</v>
      </c>
      <c r="AC288" s="47">
        <v>0</v>
      </c>
      <c r="AD288" s="47">
        <v>0</v>
      </c>
      <c r="AE288" s="47">
        <v>0</v>
      </c>
      <c r="AF288" s="47">
        <f t="shared" si="117"/>
        <v>0</v>
      </c>
      <c r="AG288" s="33">
        <f t="shared" si="133"/>
        <v>0</v>
      </c>
      <c r="AH288" s="47">
        <v>0</v>
      </c>
      <c r="AI288" s="47">
        <v>0</v>
      </c>
      <c r="AJ288" s="47">
        <v>0</v>
      </c>
      <c r="AK288" s="47">
        <v>0</v>
      </c>
      <c r="AL288" s="47">
        <v>0</v>
      </c>
      <c r="AM288" s="47">
        <v>0</v>
      </c>
      <c r="AN288" s="47">
        <v>0</v>
      </c>
      <c r="AO288" s="47">
        <v>0</v>
      </c>
      <c r="AP288" s="47">
        <v>0</v>
      </c>
      <c r="AQ288" s="47">
        <v>0</v>
      </c>
      <c r="AR288" s="47">
        <v>0</v>
      </c>
      <c r="AS288" s="47">
        <v>0</v>
      </c>
      <c r="AT288" s="47">
        <f t="shared" si="118"/>
        <v>0</v>
      </c>
      <c r="AV288" s="32">
        <f t="shared" si="116"/>
        <v>170</v>
      </c>
      <c r="AW288" s="32">
        <f t="shared" si="116"/>
        <v>202</v>
      </c>
      <c r="AX288" s="32">
        <f t="shared" si="116"/>
        <v>216</v>
      </c>
      <c r="AY288" s="32">
        <f t="shared" si="116"/>
        <v>94</v>
      </c>
      <c r="AZ288" s="32">
        <f t="shared" si="116"/>
        <v>0</v>
      </c>
      <c r="BA288" s="32">
        <f t="shared" si="116"/>
        <v>0</v>
      </c>
      <c r="BB288" s="32">
        <f t="shared" si="116"/>
        <v>2</v>
      </c>
      <c r="BC288" s="32">
        <f t="shared" si="116"/>
        <v>41</v>
      </c>
      <c r="BD288" s="32">
        <f t="shared" si="116"/>
        <v>36</v>
      </c>
      <c r="BE288" s="32">
        <f t="shared" si="141"/>
        <v>72</v>
      </c>
      <c r="BF288" s="32">
        <f t="shared" si="141"/>
        <v>61</v>
      </c>
      <c r="BG288" s="32">
        <f t="shared" si="141"/>
        <v>77</v>
      </c>
      <c r="BI288" s="48">
        <f t="shared" si="134"/>
        <v>151</v>
      </c>
      <c r="BJ288" s="49">
        <f t="shared" si="135"/>
        <v>0</v>
      </c>
      <c r="BK288" s="49">
        <f t="shared" si="136"/>
        <v>820</v>
      </c>
      <c r="BL288" s="49">
        <f t="shared" si="137"/>
        <v>0</v>
      </c>
      <c r="BM288" s="54"/>
      <c r="BN288" s="51">
        <f t="shared" si="119"/>
        <v>14.97467</v>
      </c>
      <c r="BO288" s="51">
        <f t="shared" si="120"/>
        <v>69.01939999999999</v>
      </c>
      <c r="BP288" s="52">
        <f t="shared" si="121"/>
        <v>0</v>
      </c>
      <c r="BQ288" s="52">
        <f t="shared" si="122"/>
        <v>0</v>
      </c>
      <c r="BR288" s="52">
        <f t="shared" si="123"/>
        <v>0</v>
      </c>
      <c r="BS288" s="52">
        <f t="shared" si="124"/>
        <v>0</v>
      </c>
      <c r="BT288" s="51">
        <f t="shared" si="125"/>
        <v>259.68</v>
      </c>
      <c r="BU288" s="51">
        <f t="shared" si="126"/>
        <v>-15.642325296050002</v>
      </c>
      <c r="BV288" s="52">
        <f t="shared" si="127"/>
        <v>0</v>
      </c>
      <c r="BW288" s="52">
        <f t="shared" si="128"/>
        <v>0</v>
      </c>
      <c r="BX288" s="53">
        <f t="shared" si="129"/>
        <v>328.03174470395004</v>
      </c>
      <c r="BY288" s="53">
        <f t="shared" si="130"/>
        <v>12.03069</v>
      </c>
      <c r="BZ288" s="55">
        <f t="shared" si="131"/>
        <v>3.3917030000000001</v>
      </c>
      <c r="CA288" s="55">
        <f t="shared" si="139"/>
        <v>1.7451288818250141</v>
      </c>
      <c r="CB288" s="55">
        <f t="shared" si="140"/>
        <v>345.19926658577504</v>
      </c>
    </row>
    <row r="289" spans="1:80" x14ac:dyDescent="0.2">
      <c r="A289" s="28">
        <f t="shared" si="138"/>
        <v>280</v>
      </c>
      <c r="B289" s="63" t="s">
        <v>1682</v>
      </c>
      <c r="C289" s="35" t="s">
        <v>549</v>
      </c>
      <c r="D289" s="35" t="s">
        <v>550</v>
      </c>
      <c r="E289" s="35" t="s">
        <v>0</v>
      </c>
      <c r="F289" s="32">
        <v>3479</v>
      </c>
      <c r="G289" s="32">
        <v>2984</v>
      </c>
      <c r="H289" s="32">
        <v>3051</v>
      </c>
      <c r="I289" s="32">
        <v>4268</v>
      </c>
      <c r="J289" s="32">
        <v>1669</v>
      </c>
      <c r="K289" s="32">
        <v>5633</v>
      </c>
      <c r="L289" s="32">
        <v>8153</v>
      </c>
      <c r="M289" s="32">
        <v>7587</v>
      </c>
      <c r="N289" s="32">
        <v>7568</v>
      </c>
      <c r="O289" s="32">
        <v>5523</v>
      </c>
      <c r="P289" s="32">
        <v>3997</v>
      </c>
      <c r="Q289" s="32">
        <v>3682</v>
      </c>
      <c r="R289" s="33">
        <f t="shared" si="132"/>
        <v>57594</v>
      </c>
      <c r="T289" s="47">
        <v>0</v>
      </c>
      <c r="U289" s="47">
        <v>0</v>
      </c>
      <c r="V289" s="47">
        <v>0</v>
      </c>
      <c r="W289" s="47">
        <v>3</v>
      </c>
      <c r="X289" s="47">
        <v>0</v>
      </c>
      <c r="Y289" s="47">
        <v>3</v>
      </c>
      <c r="Z289" s="47">
        <v>4</v>
      </c>
      <c r="AA289" s="47">
        <v>5</v>
      </c>
      <c r="AB289" s="47">
        <v>9</v>
      </c>
      <c r="AC289" s="47">
        <v>2</v>
      </c>
      <c r="AD289" s="47">
        <v>0</v>
      </c>
      <c r="AE289" s="47">
        <v>0</v>
      </c>
      <c r="AF289" s="47">
        <f t="shared" si="117"/>
        <v>26</v>
      </c>
      <c r="AG289" s="33">
        <f t="shared" si="133"/>
        <v>9</v>
      </c>
      <c r="AH289" s="47">
        <v>0</v>
      </c>
      <c r="AI289" s="47">
        <v>0</v>
      </c>
      <c r="AJ289" s="47">
        <v>0</v>
      </c>
      <c r="AK289" s="47">
        <v>0</v>
      </c>
      <c r="AL289" s="47">
        <v>0</v>
      </c>
      <c r="AM289" s="47">
        <v>0</v>
      </c>
      <c r="AN289" s="47">
        <v>0</v>
      </c>
      <c r="AO289" s="47">
        <v>0</v>
      </c>
      <c r="AP289" s="47">
        <v>0</v>
      </c>
      <c r="AQ289" s="47">
        <v>0</v>
      </c>
      <c r="AR289" s="47">
        <v>0</v>
      </c>
      <c r="AS289" s="47">
        <v>0</v>
      </c>
      <c r="AT289" s="47">
        <f t="shared" si="118"/>
        <v>0</v>
      </c>
      <c r="AV289" s="32">
        <f t="shared" si="116"/>
        <v>3000</v>
      </c>
      <c r="AW289" s="32">
        <f t="shared" si="116"/>
        <v>2984</v>
      </c>
      <c r="AX289" s="32">
        <f t="shared" si="116"/>
        <v>3000</v>
      </c>
      <c r="AY289" s="32">
        <f t="shared" si="116"/>
        <v>3000</v>
      </c>
      <c r="AZ289" s="32">
        <f t="shared" si="116"/>
        <v>1669</v>
      </c>
      <c r="BA289" s="32">
        <f t="shared" si="116"/>
        <v>3000</v>
      </c>
      <c r="BB289" s="32">
        <f t="shared" si="116"/>
        <v>3000</v>
      </c>
      <c r="BC289" s="32">
        <f t="shared" si="116"/>
        <v>3000</v>
      </c>
      <c r="BD289" s="32">
        <f t="shared" si="116"/>
        <v>3000</v>
      </c>
      <c r="BE289" s="32">
        <f t="shared" si="141"/>
        <v>3000</v>
      </c>
      <c r="BF289" s="32">
        <f t="shared" si="141"/>
        <v>3000</v>
      </c>
      <c r="BG289" s="32">
        <f t="shared" si="141"/>
        <v>3000</v>
      </c>
      <c r="BI289" s="48">
        <f t="shared" si="134"/>
        <v>16669</v>
      </c>
      <c r="BJ289" s="49">
        <f t="shared" si="135"/>
        <v>19464</v>
      </c>
      <c r="BK289" s="49">
        <f t="shared" si="136"/>
        <v>17984</v>
      </c>
      <c r="BL289" s="49">
        <f t="shared" si="137"/>
        <v>3477</v>
      </c>
      <c r="BM289" s="54"/>
      <c r="BN289" s="51">
        <f t="shared" si="119"/>
        <v>2282.91977</v>
      </c>
      <c r="BO289" s="51">
        <f t="shared" si="120"/>
        <v>1574.0739999999998</v>
      </c>
      <c r="BP289" s="52">
        <f t="shared" si="121"/>
        <v>491.28</v>
      </c>
      <c r="BQ289" s="52">
        <f t="shared" si="122"/>
        <v>53.19</v>
      </c>
      <c r="BR289" s="52">
        <f t="shared" si="123"/>
        <v>0</v>
      </c>
      <c r="BS289" s="52">
        <f t="shared" si="124"/>
        <v>0</v>
      </c>
      <c r="BT289" s="51">
        <f t="shared" si="125"/>
        <v>259.68</v>
      </c>
      <c r="BU289" s="51">
        <f t="shared" si="126"/>
        <v>-212.15195869154999</v>
      </c>
      <c r="BV289" s="52">
        <f t="shared" si="127"/>
        <v>38.74</v>
      </c>
      <c r="BW289" s="52">
        <f t="shared" si="128"/>
        <v>14.040000000000001</v>
      </c>
      <c r="BX289" s="53">
        <f t="shared" si="129"/>
        <v>4501.7718113084493</v>
      </c>
      <c r="BY289" s="53">
        <f t="shared" si="130"/>
        <v>713.58965999999998</v>
      </c>
      <c r="BZ289" s="55">
        <f t="shared" si="131"/>
        <v>201.17584199999999</v>
      </c>
      <c r="CA289" s="55">
        <f t="shared" si="139"/>
        <v>23.949426036160951</v>
      </c>
      <c r="CB289" s="55">
        <f t="shared" si="140"/>
        <v>5440.4867393446093</v>
      </c>
    </row>
    <row r="290" spans="1:80" x14ac:dyDescent="0.2">
      <c r="A290" s="28">
        <f t="shared" si="138"/>
        <v>281</v>
      </c>
      <c r="B290" s="63" t="s">
        <v>1682</v>
      </c>
      <c r="C290" s="35" t="s">
        <v>551</v>
      </c>
      <c r="D290" s="35" t="s">
        <v>552</v>
      </c>
      <c r="E290" s="35" t="s">
        <v>1</v>
      </c>
      <c r="F290" s="32">
        <v>61600</v>
      </c>
      <c r="G290" s="32">
        <v>79000</v>
      </c>
      <c r="H290" s="32">
        <v>69200</v>
      </c>
      <c r="I290" s="32">
        <v>38600</v>
      </c>
      <c r="J290" s="32">
        <v>61600</v>
      </c>
      <c r="K290" s="32">
        <v>68200</v>
      </c>
      <c r="L290" s="32">
        <v>104400</v>
      </c>
      <c r="M290" s="32">
        <v>120200</v>
      </c>
      <c r="N290" s="32">
        <v>112200</v>
      </c>
      <c r="O290" s="32">
        <v>69000</v>
      </c>
      <c r="P290" s="32">
        <v>50200</v>
      </c>
      <c r="Q290" s="32">
        <v>53200</v>
      </c>
      <c r="R290" s="33">
        <f t="shared" si="132"/>
        <v>887400</v>
      </c>
      <c r="T290" s="47">
        <v>310</v>
      </c>
      <c r="U290" s="47">
        <v>324</v>
      </c>
      <c r="V290" s="47">
        <v>309</v>
      </c>
      <c r="W290" s="47">
        <v>281</v>
      </c>
      <c r="X290" s="47">
        <v>258</v>
      </c>
      <c r="Y290" s="47">
        <v>239</v>
      </c>
      <c r="Z290" s="47">
        <v>358</v>
      </c>
      <c r="AA290" s="47">
        <v>263</v>
      </c>
      <c r="AB290" s="47">
        <v>276</v>
      </c>
      <c r="AC290" s="47">
        <v>242</v>
      </c>
      <c r="AD290" s="47">
        <v>216</v>
      </c>
      <c r="AE290" s="47">
        <v>161</v>
      </c>
      <c r="AF290" s="47">
        <f t="shared" si="117"/>
        <v>3237</v>
      </c>
      <c r="AG290" s="33">
        <f t="shared" si="133"/>
        <v>358</v>
      </c>
      <c r="AH290" s="47">
        <v>0</v>
      </c>
      <c r="AI290" s="47">
        <v>0</v>
      </c>
      <c r="AJ290" s="47">
        <v>0</v>
      </c>
      <c r="AK290" s="47">
        <v>0</v>
      </c>
      <c r="AL290" s="47">
        <v>0</v>
      </c>
      <c r="AM290" s="47">
        <v>0</v>
      </c>
      <c r="AN290" s="47">
        <v>0</v>
      </c>
      <c r="AO290" s="47">
        <v>0</v>
      </c>
      <c r="AP290" s="47">
        <v>0</v>
      </c>
      <c r="AQ290" s="47">
        <v>0</v>
      </c>
      <c r="AR290" s="47">
        <v>0</v>
      </c>
      <c r="AS290" s="47">
        <v>0</v>
      </c>
      <c r="AT290" s="47">
        <f t="shared" si="118"/>
        <v>0</v>
      </c>
      <c r="AV290" s="32">
        <f t="shared" si="116"/>
        <v>3000</v>
      </c>
      <c r="AW290" s="32">
        <f t="shared" si="116"/>
        <v>3000</v>
      </c>
      <c r="AX290" s="32">
        <f t="shared" si="116"/>
        <v>3000</v>
      </c>
      <c r="AY290" s="32">
        <f t="shared" si="116"/>
        <v>3000</v>
      </c>
      <c r="AZ290" s="32">
        <f t="shared" si="116"/>
        <v>3000</v>
      </c>
      <c r="BA290" s="32">
        <f t="shared" si="116"/>
        <v>3000</v>
      </c>
      <c r="BB290" s="32">
        <f t="shared" si="116"/>
        <v>3000</v>
      </c>
      <c r="BC290" s="32">
        <f t="shared" si="116"/>
        <v>3000</v>
      </c>
      <c r="BD290" s="32">
        <f t="shared" si="116"/>
        <v>3000</v>
      </c>
      <c r="BE290" s="32">
        <f t="shared" si="141"/>
        <v>3000</v>
      </c>
      <c r="BF290" s="32">
        <f t="shared" si="141"/>
        <v>3000</v>
      </c>
      <c r="BG290" s="32">
        <f t="shared" si="141"/>
        <v>3000</v>
      </c>
      <c r="BI290" s="48">
        <f t="shared" si="134"/>
        <v>18000</v>
      </c>
      <c r="BJ290" s="49">
        <f t="shared" si="135"/>
        <v>517600</v>
      </c>
      <c r="BK290" s="49">
        <f t="shared" si="136"/>
        <v>18000</v>
      </c>
      <c r="BL290" s="49">
        <f t="shared" si="137"/>
        <v>333800</v>
      </c>
      <c r="BM290" s="54"/>
      <c r="BN290" s="51">
        <f t="shared" si="119"/>
        <v>18534.596000000001</v>
      </c>
      <c r="BO290" s="51">
        <f t="shared" si="120"/>
        <v>7309.8279999999995</v>
      </c>
      <c r="BP290" s="52">
        <f t="shared" si="121"/>
        <v>34944.959999999999</v>
      </c>
      <c r="BQ290" s="52">
        <f t="shared" si="122"/>
        <v>28385.73</v>
      </c>
      <c r="BR290" s="52">
        <f t="shared" si="123"/>
        <v>0</v>
      </c>
      <c r="BS290" s="52">
        <f t="shared" si="124"/>
        <v>0</v>
      </c>
      <c r="BT290" s="51">
        <f t="shared" si="125"/>
        <v>259.68</v>
      </c>
      <c r="BU290" s="51">
        <f t="shared" si="126"/>
        <v>-4070.6246489099999</v>
      </c>
      <c r="BV290" s="52">
        <f t="shared" si="127"/>
        <v>4823.13</v>
      </c>
      <c r="BW290" s="52">
        <f t="shared" si="128"/>
        <v>1747.98</v>
      </c>
      <c r="BX290" s="53">
        <f t="shared" si="129"/>
        <v>91935.279351089994</v>
      </c>
      <c r="BY290" s="53">
        <f t="shared" si="130"/>
        <v>10994.886</v>
      </c>
      <c r="BZ290" s="55">
        <f t="shared" si="131"/>
        <v>3099.6882000000001</v>
      </c>
      <c r="CA290" s="55">
        <f t="shared" si="139"/>
        <v>489.0956861477988</v>
      </c>
      <c r="CB290" s="55">
        <f t="shared" si="140"/>
        <v>106518.9492372378</v>
      </c>
    </row>
    <row r="291" spans="1:80" x14ac:dyDescent="0.2">
      <c r="A291" s="28">
        <f t="shared" si="138"/>
        <v>282</v>
      </c>
      <c r="B291" s="63" t="s">
        <v>1682</v>
      </c>
      <c r="C291" s="35" t="s">
        <v>553</v>
      </c>
      <c r="D291" s="35" t="s">
        <v>554</v>
      </c>
      <c r="E291" s="35" t="s">
        <v>1</v>
      </c>
      <c r="F291" s="32">
        <v>45900</v>
      </c>
      <c r="G291" s="32">
        <v>51300</v>
      </c>
      <c r="H291" s="32">
        <v>37200</v>
      </c>
      <c r="I291" s="32">
        <v>13800</v>
      </c>
      <c r="J291" s="32">
        <v>24000</v>
      </c>
      <c r="K291" s="32">
        <v>28200</v>
      </c>
      <c r="L291" s="32">
        <v>40800</v>
      </c>
      <c r="M291" s="32">
        <v>51900</v>
      </c>
      <c r="N291" s="32">
        <v>43500</v>
      </c>
      <c r="O291" s="32">
        <v>34200</v>
      </c>
      <c r="P291" s="32">
        <v>24300</v>
      </c>
      <c r="Q291" s="32">
        <v>22800</v>
      </c>
      <c r="R291" s="33">
        <f t="shared" si="132"/>
        <v>417900</v>
      </c>
      <c r="T291" s="47">
        <v>191</v>
      </c>
      <c r="U291" s="47">
        <v>199</v>
      </c>
      <c r="V291" s="47">
        <v>221</v>
      </c>
      <c r="W291" s="47">
        <v>175</v>
      </c>
      <c r="X291" s="47">
        <v>194</v>
      </c>
      <c r="Y291" s="47">
        <v>137</v>
      </c>
      <c r="Z291" s="47">
        <v>179</v>
      </c>
      <c r="AA291" s="47">
        <v>333</v>
      </c>
      <c r="AB291" s="47">
        <v>268</v>
      </c>
      <c r="AC291" s="47">
        <v>217</v>
      </c>
      <c r="AD291" s="47">
        <v>131</v>
      </c>
      <c r="AE291" s="47">
        <v>77</v>
      </c>
      <c r="AF291" s="47">
        <f t="shared" si="117"/>
        <v>2322</v>
      </c>
      <c r="AG291" s="33">
        <f t="shared" si="133"/>
        <v>333</v>
      </c>
      <c r="AH291" s="47">
        <v>0</v>
      </c>
      <c r="AI291" s="47">
        <v>0</v>
      </c>
      <c r="AJ291" s="47">
        <v>0</v>
      </c>
      <c r="AK291" s="47">
        <v>0</v>
      </c>
      <c r="AL291" s="47">
        <v>0</v>
      </c>
      <c r="AM291" s="47">
        <v>0</v>
      </c>
      <c r="AN291" s="47">
        <v>0</v>
      </c>
      <c r="AO291" s="47">
        <v>0</v>
      </c>
      <c r="AP291" s="47">
        <v>0</v>
      </c>
      <c r="AQ291" s="47">
        <v>0</v>
      </c>
      <c r="AR291" s="47">
        <v>0</v>
      </c>
      <c r="AS291" s="47">
        <v>0</v>
      </c>
      <c r="AT291" s="47">
        <f t="shared" si="118"/>
        <v>0</v>
      </c>
      <c r="AV291" s="32">
        <f t="shared" si="116"/>
        <v>3000</v>
      </c>
      <c r="AW291" s="32">
        <f t="shared" si="116"/>
        <v>3000</v>
      </c>
      <c r="AX291" s="32">
        <f t="shared" si="116"/>
        <v>3000</v>
      </c>
      <c r="AY291" s="32">
        <f t="shared" si="116"/>
        <v>3000</v>
      </c>
      <c r="AZ291" s="32">
        <f t="shared" si="116"/>
        <v>3000</v>
      </c>
      <c r="BA291" s="32">
        <f t="shared" si="116"/>
        <v>3000</v>
      </c>
      <c r="BB291" s="32">
        <f t="shared" si="116"/>
        <v>3000</v>
      </c>
      <c r="BC291" s="32">
        <f t="shared" si="116"/>
        <v>3000</v>
      </c>
      <c r="BD291" s="32">
        <f t="shared" si="116"/>
        <v>3000</v>
      </c>
      <c r="BE291" s="32">
        <f t="shared" si="141"/>
        <v>3000</v>
      </c>
      <c r="BF291" s="32">
        <f t="shared" si="141"/>
        <v>3000</v>
      </c>
      <c r="BG291" s="32">
        <f t="shared" si="141"/>
        <v>3000</v>
      </c>
      <c r="BI291" s="48">
        <f t="shared" si="134"/>
        <v>18000</v>
      </c>
      <c r="BJ291" s="49">
        <f t="shared" si="135"/>
        <v>204600</v>
      </c>
      <c r="BK291" s="49">
        <f t="shared" si="136"/>
        <v>18000</v>
      </c>
      <c r="BL291" s="49">
        <f t="shared" si="137"/>
        <v>177300</v>
      </c>
      <c r="BM291" s="54"/>
      <c r="BN291" s="51">
        <f t="shared" si="119"/>
        <v>8405.9159999999993</v>
      </c>
      <c r="BO291" s="51">
        <f t="shared" si="120"/>
        <v>4592.9879999999994</v>
      </c>
      <c r="BP291" s="52">
        <f t="shared" si="121"/>
        <v>28366.079999999998</v>
      </c>
      <c r="BQ291" s="52">
        <f t="shared" si="122"/>
        <v>17623.62</v>
      </c>
      <c r="BR291" s="52">
        <f t="shared" si="123"/>
        <v>0</v>
      </c>
      <c r="BS291" s="52">
        <f t="shared" si="124"/>
        <v>0</v>
      </c>
      <c r="BT291" s="51">
        <f t="shared" si="125"/>
        <v>259.68</v>
      </c>
      <c r="BU291" s="51">
        <f t="shared" si="126"/>
        <v>-2696.6856462599994</v>
      </c>
      <c r="BV291" s="52">
        <f t="shared" si="127"/>
        <v>3459.78</v>
      </c>
      <c r="BW291" s="52">
        <f t="shared" si="128"/>
        <v>1253.8800000000001</v>
      </c>
      <c r="BX291" s="53">
        <f t="shared" si="129"/>
        <v>61265.258353739991</v>
      </c>
      <c r="BY291" s="53">
        <f t="shared" si="130"/>
        <v>5177.7809999999999</v>
      </c>
      <c r="BZ291" s="55">
        <f t="shared" si="131"/>
        <v>1459.7247</v>
      </c>
      <c r="CA291" s="55">
        <f t="shared" si="139"/>
        <v>325.93117444189676</v>
      </c>
      <c r="CB291" s="55">
        <f t="shared" si="140"/>
        <v>68228.695228181896</v>
      </c>
    </row>
    <row r="292" spans="1:80" x14ac:dyDescent="0.2">
      <c r="A292" s="28">
        <f t="shared" si="138"/>
        <v>283</v>
      </c>
      <c r="B292" s="63" t="s">
        <v>1682</v>
      </c>
      <c r="C292" s="35" t="s">
        <v>1561</v>
      </c>
      <c r="D292" s="35" t="s">
        <v>1571</v>
      </c>
      <c r="E292" s="35" t="s">
        <v>3</v>
      </c>
      <c r="F292" s="32">
        <v>11920</v>
      </c>
      <c r="G292" s="32">
        <v>13480</v>
      </c>
      <c r="H292" s="32">
        <v>12360</v>
      </c>
      <c r="I292" s="32">
        <v>7480</v>
      </c>
      <c r="J292" s="32">
        <v>5680</v>
      </c>
      <c r="K292" s="32">
        <v>9160</v>
      </c>
      <c r="L292" s="32">
        <v>16240</v>
      </c>
      <c r="M292" s="32">
        <v>15240</v>
      </c>
      <c r="N292" s="32">
        <v>18840</v>
      </c>
      <c r="O292" s="32">
        <v>15640</v>
      </c>
      <c r="P292" s="32">
        <v>19040</v>
      </c>
      <c r="Q292" s="32">
        <v>10160</v>
      </c>
      <c r="R292" s="33">
        <f t="shared" si="132"/>
        <v>155240</v>
      </c>
      <c r="T292" s="47">
        <v>31</v>
      </c>
      <c r="U292" s="47">
        <v>55</v>
      </c>
      <c r="V292" s="47">
        <v>30</v>
      </c>
      <c r="W292" s="47">
        <v>32</v>
      </c>
      <c r="X292" s="47">
        <v>30</v>
      </c>
      <c r="Y292" s="47">
        <v>64</v>
      </c>
      <c r="Z292" s="47">
        <v>76</v>
      </c>
      <c r="AA292" s="47">
        <v>91</v>
      </c>
      <c r="AB292" s="47">
        <v>79</v>
      </c>
      <c r="AC292" s="47">
        <v>68</v>
      </c>
      <c r="AD292" s="47">
        <v>63</v>
      </c>
      <c r="AE292" s="47">
        <v>29</v>
      </c>
      <c r="AF292" s="47">
        <f t="shared" si="117"/>
        <v>648</v>
      </c>
      <c r="AG292" s="33">
        <f t="shared" si="133"/>
        <v>91</v>
      </c>
      <c r="AH292" s="47">
        <v>0</v>
      </c>
      <c r="AI292" s="47">
        <v>0</v>
      </c>
      <c r="AJ292" s="47">
        <v>0</v>
      </c>
      <c r="AK292" s="47">
        <v>0</v>
      </c>
      <c r="AL292" s="47">
        <v>0</v>
      </c>
      <c r="AM292" s="47">
        <v>0</v>
      </c>
      <c r="AN292" s="47">
        <v>0</v>
      </c>
      <c r="AO292" s="47">
        <v>0</v>
      </c>
      <c r="AP292" s="47">
        <v>0</v>
      </c>
      <c r="AQ292" s="47">
        <v>0</v>
      </c>
      <c r="AR292" s="47">
        <v>0</v>
      </c>
      <c r="AS292" s="47">
        <v>0</v>
      </c>
      <c r="AT292" s="47">
        <f t="shared" si="118"/>
        <v>0</v>
      </c>
      <c r="AV292" s="32">
        <f t="shared" si="116"/>
        <v>3000</v>
      </c>
      <c r="AW292" s="32">
        <f t="shared" si="116"/>
        <v>3000</v>
      </c>
      <c r="AX292" s="32">
        <f t="shared" si="116"/>
        <v>3000</v>
      </c>
      <c r="AY292" s="32">
        <f t="shared" si="116"/>
        <v>3000</v>
      </c>
      <c r="AZ292" s="32">
        <f t="shared" si="116"/>
        <v>3000</v>
      </c>
      <c r="BA292" s="32">
        <f t="shared" si="116"/>
        <v>3000</v>
      </c>
      <c r="BB292" s="32">
        <f t="shared" si="116"/>
        <v>3000</v>
      </c>
      <c r="BC292" s="32">
        <f t="shared" si="116"/>
        <v>3000</v>
      </c>
      <c r="BD292" s="32">
        <f t="shared" si="116"/>
        <v>3000</v>
      </c>
      <c r="BE292" s="32">
        <f t="shared" si="141"/>
        <v>3000</v>
      </c>
      <c r="BF292" s="32">
        <f t="shared" si="141"/>
        <v>3000</v>
      </c>
      <c r="BG292" s="32">
        <f t="shared" si="141"/>
        <v>3000</v>
      </c>
      <c r="BI292" s="48">
        <f t="shared" si="134"/>
        <v>18000</v>
      </c>
      <c r="BJ292" s="49">
        <f t="shared" si="135"/>
        <v>62800</v>
      </c>
      <c r="BK292" s="49">
        <f t="shared" si="136"/>
        <v>18000</v>
      </c>
      <c r="BL292" s="49">
        <f t="shared" si="137"/>
        <v>56440</v>
      </c>
      <c r="BM292" s="54"/>
      <c r="BN292" s="51">
        <f t="shared" si="119"/>
        <v>3817.268</v>
      </c>
      <c r="BO292" s="51">
        <f t="shared" si="120"/>
        <v>2494.8584000000001</v>
      </c>
      <c r="BP292" s="52">
        <f t="shared" si="121"/>
        <v>8714.8799999999992</v>
      </c>
      <c r="BQ292" s="52">
        <f t="shared" si="122"/>
        <v>4255.2</v>
      </c>
      <c r="BR292" s="52">
        <f t="shared" si="123"/>
        <v>0</v>
      </c>
      <c r="BS292" s="52">
        <f t="shared" si="124"/>
        <v>0</v>
      </c>
      <c r="BT292" s="51">
        <f t="shared" si="125"/>
        <v>259.68</v>
      </c>
      <c r="BU292" s="51">
        <f t="shared" si="126"/>
        <v>-889.44895949599993</v>
      </c>
      <c r="BV292" s="52">
        <f t="shared" si="127"/>
        <v>965.52</v>
      </c>
      <c r="BW292" s="52">
        <f t="shared" si="128"/>
        <v>349.92</v>
      </c>
      <c r="BX292" s="53">
        <f t="shared" si="129"/>
        <v>19967.877440503999</v>
      </c>
      <c r="BY292" s="53">
        <f t="shared" si="130"/>
        <v>1923.4236000000001</v>
      </c>
      <c r="BZ292" s="55">
        <f t="shared" si="131"/>
        <v>542.25332000000003</v>
      </c>
      <c r="CA292" s="55">
        <f t="shared" si="139"/>
        <v>106.22910798348127</v>
      </c>
      <c r="CB292" s="55">
        <f t="shared" si="140"/>
        <v>22539.783468487476</v>
      </c>
    </row>
    <row r="293" spans="1:80" x14ac:dyDescent="0.2">
      <c r="A293" s="28">
        <f t="shared" si="138"/>
        <v>284</v>
      </c>
      <c r="B293" s="63" t="s">
        <v>1682</v>
      </c>
      <c r="C293" s="35" t="s">
        <v>555</v>
      </c>
      <c r="D293" s="35" t="s">
        <v>556</v>
      </c>
      <c r="E293" s="35" t="s">
        <v>22</v>
      </c>
      <c r="F293" s="32">
        <v>25800</v>
      </c>
      <c r="G293" s="32">
        <v>24720</v>
      </c>
      <c r="H293" s="32">
        <v>21840</v>
      </c>
      <c r="I293" s="32">
        <v>17760</v>
      </c>
      <c r="J293" s="32">
        <v>21120</v>
      </c>
      <c r="K293" s="32">
        <v>24960</v>
      </c>
      <c r="L293" s="32">
        <v>27240</v>
      </c>
      <c r="M293" s="32">
        <v>28080</v>
      </c>
      <c r="N293" s="32">
        <v>35160</v>
      </c>
      <c r="O293" s="32">
        <v>18600</v>
      </c>
      <c r="P293" s="32">
        <v>15240</v>
      </c>
      <c r="Q293" s="32">
        <v>17280</v>
      </c>
      <c r="R293" s="33">
        <f t="shared" si="132"/>
        <v>277800</v>
      </c>
      <c r="T293" s="47">
        <v>45</v>
      </c>
      <c r="U293" s="47">
        <v>41</v>
      </c>
      <c r="V293" s="47">
        <v>43</v>
      </c>
      <c r="W293" s="47">
        <v>50</v>
      </c>
      <c r="X293" s="47">
        <v>47</v>
      </c>
      <c r="Y293" s="47">
        <v>49</v>
      </c>
      <c r="Z293" s="47">
        <v>59</v>
      </c>
      <c r="AA293" s="47">
        <v>64</v>
      </c>
      <c r="AB293" s="47">
        <v>95</v>
      </c>
      <c r="AC293" s="47">
        <v>85</v>
      </c>
      <c r="AD293" s="47">
        <v>43</v>
      </c>
      <c r="AE293" s="47">
        <v>22</v>
      </c>
      <c r="AF293" s="47">
        <f t="shared" si="117"/>
        <v>643</v>
      </c>
      <c r="AG293" s="33">
        <f t="shared" si="133"/>
        <v>95</v>
      </c>
      <c r="AH293" s="47">
        <v>0</v>
      </c>
      <c r="AI293" s="47">
        <v>0</v>
      </c>
      <c r="AJ293" s="47">
        <v>0</v>
      </c>
      <c r="AK293" s="47">
        <v>0</v>
      </c>
      <c r="AL293" s="47">
        <v>0</v>
      </c>
      <c r="AM293" s="47">
        <v>0</v>
      </c>
      <c r="AN293" s="47">
        <v>0</v>
      </c>
      <c r="AO293" s="47">
        <v>0</v>
      </c>
      <c r="AP293" s="47">
        <v>0</v>
      </c>
      <c r="AQ293" s="47">
        <v>0</v>
      </c>
      <c r="AR293" s="47">
        <v>0</v>
      </c>
      <c r="AS293" s="47">
        <v>0</v>
      </c>
      <c r="AT293" s="47">
        <f t="shared" si="118"/>
        <v>0</v>
      </c>
      <c r="AV293" s="32">
        <f t="shared" si="116"/>
        <v>3000</v>
      </c>
      <c r="AW293" s="32">
        <f t="shared" si="116"/>
        <v>3000</v>
      </c>
      <c r="AX293" s="32">
        <f t="shared" si="116"/>
        <v>3000</v>
      </c>
      <c r="AY293" s="32">
        <f t="shared" si="116"/>
        <v>3000</v>
      </c>
      <c r="AZ293" s="32">
        <f t="shared" si="116"/>
        <v>3000</v>
      </c>
      <c r="BA293" s="32">
        <f t="shared" si="116"/>
        <v>3000</v>
      </c>
      <c r="BB293" s="32">
        <f t="shared" si="116"/>
        <v>3000</v>
      </c>
      <c r="BC293" s="32">
        <f t="shared" si="116"/>
        <v>3000</v>
      </c>
      <c r="BD293" s="32">
        <f t="shared" si="116"/>
        <v>3000</v>
      </c>
      <c r="BE293" s="32">
        <f t="shared" si="141"/>
        <v>3000</v>
      </c>
      <c r="BF293" s="32">
        <f t="shared" si="141"/>
        <v>3000</v>
      </c>
      <c r="BG293" s="32">
        <f t="shared" si="141"/>
        <v>3000</v>
      </c>
      <c r="BI293" s="48">
        <f t="shared" si="134"/>
        <v>18000</v>
      </c>
      <c r="BJ293" s="49">
        <f t="shared" si="135"/>
        <v>137160</v>
      </c>
      <c r="BK293" s="49">
        <f t="shared" si="136"/>
        <v>18000</v>
      </c>
      <c r="BL293" s="49">
        <f t="shared" si="137"/>
        <v>104640</v>
      </c>
      <c r="BM293" s="54"/>
      <c r="BN293" s="51">
        <f t="shared" si="119"/>
        <v>6223.5576000000001</v>
      </c>
      <c r="BO293" s="51">
        <f t="shared" si="120"/>
        <v>3331.6104</v>
      </c>
      <c r="BP293" s="52">
        <f t="shared" si="121"/>
        <v>8522.64</v>
      </c>
      <c r="BQ293" s="52">
        <f t="shared" si="122"/>
        <v>4326.12</v>
      </c>
      <c r="BR293" s="52">
        <f t="shared" si="123"/>
        <v>0</v>
      </c>
      <c r="BS293" s="52">
        <f t="shared" si="124"/>
        <v>0</v>
      </c>
      <c r="BT293" s="51">
        <f t="shared" si="125"/>
        <v>259.68</v>
      </c>
      <c r="BU293" s="51">
        <f t="shared" si="126"/>
        <v>-1031.5341181199999</v>
      </c>
      <c r="BV293" s="52">
        <f t="shared" si="127"/>
        <v>958.07</v>
      </c>
      <c r="BW293" s="52">
        <f t="shared" si="128"/>
        <v>347.22</v>
      </c>
      <c r="BX293" s="53">
        <f t="shared" si="129"/>
        <v>22937.363881879999</v>
      </c>
      <c r="BY293" s="53">
        <f t="shared" si="130"/>
        <v>3441.942</v>
      </c>
      <c r="BZ293" s="55">
        <f t="shared" si="131"/>
        <v>970.35540000000003</v>
      </c>
      <c r="CA293" s="55">
        <f t="shared" si="139"/>
        <v>122.0267758516016</v>
      </c>
      <c r="CB293" s="55">
        <f t="shared" si="140"/>
        <v>27471.688057731601</v>
      </c>
    </row>
    <row r="294" spans="1:80" x14ac:dyDescent="0.2">
      <c r="A294" s="28">
        <f t="shared" si="138"/>
        <v>285</v>
      </c>
      <c r="B294" s="63" t="s">
        <v>1682</v>
      </c>
      <c r="C294" s="35" t="s">
        <v>557</v>
      </c>
      <c r="D294" s="35" t="s">
        <v>558</v>
      </c>
      <c r="E294" s="35" t="s">
        <v>23</v>
      </c>
      <c r="F294" s="32">
        <v>2080</v>
      </c>
      <c r="G294" s="32">
        <v>1760</v>
      </c>
      <c r="H294" s="32">
        <v>1760</v>
      </c>
      <c r="I294" s="32">
        <v>1920</v>
      </c>
      <c r="J294" s="32">
        <v>1760</v>
      </c>
      <c r="K294" s="32">
        <v>1600</v>
      </c>
      <c r="L294" s="32">
        <v>2080</v>
      </c>
      <c r="M294" s="32">
        <v>1760</v>
      </c>
      <c r="N294" s="32">
        <v>1920</v>
      </c>
      <c r="O294" s="32">
        <v>1760</v>
      </c>
      <c r="P294" s="32">
        <v>1600</v>
      </c>
      <c r="Q294" s="32">
        <v>1760</v>
      </c>
      <c r="R294" s="33">
        <f t="shared" si="132"/>
        <v>21760</v>
      </c>
      <c r="T294" s="47">
        <v>0</v>
      </c>
      <c r="U294" s="47">
        <v>0</v>
      </c>
      <c r="V294" s="47">
        <v>0</v>
      </c>
      <c r="W294" s="47">
        <v>0</v>
      </c>
      <c r="X294" s="47">
        <v>0</v>
      </c>
      <c r="Y294" s="47">
        <v>0</v>
      </c>
      <c r="Z294" s="47">
        <v>0</v>
      </c>
      <c r="AA294" s="47">
        <v>0</v>
      </c>
      <c r="AB294" s="47">
        <v>0</v>
      </c>
      <c r="AC294" s="47">
        <v>0</v>
      </c>
      <c r="AD294" s="47">
        <v>0</v>
      </c>
      <c r="AE294" s="47">
        <v>0</v>
      </c>
      <c r="AF294" s="47">
        <f t="shared" si="117"/>
        <v>0</v>
      </c>
      <c r="AG294" s="33">
        <f t="shared" si="133"/>
        <v>0</v>
      </c>
      <c r="AH294" s="47">
        <v>0</v>
      </c>
      <c r="AI294" s="47">
        <v>0</v>
      </c>
      <c r="AJ294" s="47">
        <v>0</v>
      </c>
      <c r="AK294" s="47">
        <v>0</v>
      </c>
      <c r="AL294" s="47">
        <v>0</v>
      </c>
      <c r="AM294" s="47">
        <v>0</v>
      </c>
      <c r="AN294" s="47">
        <v>0</v>
      </c>
      <c r="AO294" s="47">
        <v>0</v>
      </c>
      <c r="AP294" s="47">
        <v>0</v>
      </c>
      <c r="AQ294" s="47">
        <v>0</v>
      </c>
      <c r="AR294" s="47">
        <v>0</v>
      </c>
      <c r="AS294" s="47">
        <v>0</v>
      </c>
      <c r="AT294" s="47">
        <f t="shared" si="118"/>
        <v>0</v>
      </c>
      <c r="AV294" s="32">
        <f t="shared" si="116"/>
        <v>2080</v>
      </c>
      <c r="AW294" s="32">
        <f t="shared" si="116"/>
        <v>1760</v>
      </c>
      <c r="AX294" s="32">
        <f t="shared" si="116"/>
        <v>1760</v>
      </c>
      <c r="AY294" s="32">
        <f t="shared" ref="AY294:BD336" si="142">IF(I294&gt;3000,3000,I294)</f>
        <v>1920</v>
      </c>
      <c r="AZ294" s="32">
        <f t="shared" si="142"/>
        <v>1760</v>
      </c>
      <c r="BA294" s="32">
        <f t="shared" si="142"/>
        <v>1600</v>
      </c>
      <c r="BB294" s="32">
        <f t="shared" si="142"/>
        <v>2080</v>
      </c>
      <c r="BC294" s="32">
        <f t="shared" si="142"/>
        <v>1760</v>
      </c>
      <c r="BD294" s="32">
        <f t="shared" si="142"/>
        <v>1920</v>
      </c>
      <c r="BE294" s="32">
        <f t="shared" si="141"/>
        <v>1760</v>
      </c>
      <c r="BF294" s="32">
        <f t="shared" si="141"/>
        <v>1600</v>
      </c>
      <c r="BG294" s="32">
        <f t="shared" si="141"/>
        <v>1760</v>
      </c>
      <c r="BI294" s="48">
        <f t="shared" si="134"/>
        <v>10880</v>
      </c>
      <c r="BJ294" s="49">
        <f t="shared" si="135"/>
        <v>0</v>
      </c>
      <c r="BK294" s="49">
        <f t="shared" si="136"/>
        <v>10880</v>
      </c>
      <c r="BL294" s="49">
        <f t="shared" si="137"/>
        <v>0</v>
      </c>
      <c r="BM294" s="54"/>
      <c r="BN294" s="51">
        <f t="shared" si="119"/>
        <v>1078.9695999999999</v>
      </c>
      <c r="BO294" s="51">
        <f t="shared" si="120"/>
        <v>915.76959999999997</v>
      </c>
      <c r="BP294" s="52">
        <f t="shared" si="121"/>
        <v>0</v>
      </c>
      <c r="BQ294" s="52">
        <f t="shared" si="122"/>
        <v>0</v>
      </c>
      <c r="BR294" s="52">
        <f t="shared" si="123"/>
        <v>0</v>
      </c>
      <c r="BS294" s="52">
        <f t="shared" si="124"/>
        <v>0</v>
      </c>
      <c r="BT294" s="51">
        <f t="shared" si="125"/>
        <v>259.68</v>
      </c>
      <c r="BU294" s="51">
        <f t="shared" si="126"/>
        <v>-102.609889888</v>
      </c>
      <c r="BV294" s="52">
        <f t="shared" si="127"/>
        <v>0</v>
      </c>
      <c r="BW294" s="52">
        <f t="shared" si="128"/>
        <v>0</v>
      </c>
      <c r="BX294" s="53">
        <f t="shared" si="129"/>
        <v>2151.8093101119998</v>
      </c>
      <c r="BY294" s="53">
        <f t="shared" si="130"/>
        <v>269.60640000000001</v>
      </c>
      <c r="BZ294" s="55">
        <f t="shared" si="131"/>
        <v>76.007679999999993</v>
      </c>
      <c r="CA294" s="55">
        <f t="shared" si="139"/>
        <v>11.44762552979584</v>
      </c>
      <c r="CB294" s="55">
        <f t="shared" si="140"/>
        <v>2508.871015641796</v>
      </c>
    </row>
    <row r="295" spans="1:80" x14ac:dyDescent="0.2">
      <c r="A295" s="28">
        <f t="shared" si="138"/>
        <v>286</v>
      </c>
      <c r="B295" s="63" t="s">
        <v>1682</v>
      </c>
      <c r="C295" s="35" t="s">
        <v>559</v>
      </c>
      <c r="D295" s="35" t="s">
        <v>560</v>
      </c>
      <c r="E295" s="35" t="s">
        <v>0</v>
      </c>
      <c r="F295" s="32">
        <v>13560</v>
      </c>
      <c r="G295" s="32">
        <v>18840</v>
      </c>
      <c r="H295" s="32">
        <v>18320</v>
      </c>
      <c r="I295" s="32">
        <v>2320</v>
      </c>
      <c r="J295" s="32">
        <v>2520</v>
      </c>
      <c r="K295" s="32">
        <v>14720</v>
      </c>
      <c r="L295" s="32">
        <v>16160</v>
      </c>
      <c r="M295" s="32">
        <v>29760</v>
      </c>
      <c r="N295" s="32">
        <v>44000</v>
      </c>
      <c r="O295" s="32">
        <v>30800</v>
      </c>
      <c r="P295" s="32">
        <v>14440</v>
      </c>
      <c r="Q295" s="32">
        <v>6480</v>
      </c>
      <c r="R295" s="33">
        <f t="shared" si="132"/>
        <v>211920</v>
      </c>
      <c r="T295" s="47">
        <v>113</v>
      </c>
      <c r="U295" s="47">
        <v>123</v>
      </c>
      <c r="V295" s="47">
        <v>130</v>
      </c>
      <c r="W295" s="47">
        <v>120</v>
      </c>
      <c r="X295" s="47">
        <v>123</v>
      </c>
      <c r="Y295" s="47">
        <v>113</v>
      </c>
      <c r="Z295" s="47">
        <v>135</v>
      </c>
      <c r="AA295" s="47">
        <v>152</v>
      </c>
      <c r="AB295" s="47">
        <v>159</v>
      </c>
      <c r="AC295" s="47">
        <v>131</v>
      </c>
      <c r="AD295" s="47">
        <v>102</v>
      </c>
      <c r="AE295" s="47">
        <v>13</v>
      </c>
      <c r="AF295" s="47">
        <f t="shared" si="117"/>
        <v>1414</v>
      </c>
      <c r="AG295" s="33">
        <f t="shared" si="133"/>
        <v>159</v>
      </c>
      <c r="AH295" s="47">
        <v>0</v>
      </c>
      <c r="AI295" s="47">
        <v>0</v>
      </c>
      <c r="AJ295" s="47">
        <v>0</v>
      </c>
      <c r="AK295" s="47">
        <v>0</v>
      </c>
      <c r="AL295" s="47">
        <v>0</v>
      </c>
      <c r="AM295" s="47">
        <v>0</v>
      </c>
      <c r="AN295" s="47">
        <v>0</v>
      </c>
      <c r="AO295" s="47">
        <v>0</v>
      </c>
      <c r="AP295" s="47">
        <v>0</v>
      </c>
      <c r="AQ295" s="47">
        <v>0</v>
      </c>
      <c r="AR295" s="47">
        <v>0</v>
      </c>
      <c r="AS295" s="47">
        <v>0</v>
      </c>
      <c r="AT295" s="47">
        <f t="shared" si="118"/>
        <v>0</v>
      </c>
      <c r="AV295" s="32">
        <f t="shared" ref="AV295:BA358" si="143">IF(F295&gt;3000,3000,F295)</f>
        <v>3000</v>
      </c>
      <c r="AW295" s="32">
        <f t="shared" si="143"/>
        <v>3000</v>
      </c>
      <c r="AX295" s="32">
        <f t="shared" si="143"/>
        <v>3000</v>
      </c>
      <c r="AY295" s="32">
        <f t="shared" si="142"/>
        <v>2320</v>
      </c>
      <c r="AZ295" s="32">
        <f t="shared" si="142"/>
        <v>2520</v>
      </c>
      <c r="BA295" s="32">
        <f t="shared" si="142"/>
        <v>3000</v>
      </c>
      <c r="BB295" s="32">
        <f t="shared" si="142"/>
        <v>3000</v>
      </c>
      <c r="BC295" s="32">
        <f t="shared" si="142"/>
        <v>3000</v>
      </c>
      <c r="BD295" s="32">
        <f t="shared" si="142"/>
        <v>3000</v>
      </c>
      <c r="BE295" s="32">
        <f t="shared" si="141"/>
        <v>3000</v>
      </c>
      <c r="BF295" s="32">
        <f t="shared" si="141"/>
        <v>3000</v>
      </c>
      <c r="BG295" s="32">
        <f t="shared" si="141"/>
        <v>3000</v>
      </c>
      <c r="BI295" s="48">
        <f t="shared" si="134"/>
        <v>17520</v>
      </c>
      <c r="BJ295" s="49">
        <f t="shared" si="135"/>
        <v>120440</v>
      </c>
      <c r="BK295" s="49">
        <f t="shared" si="136"/>
        <v>17320</v>
      </c>
      <c r="BL295" s="49">
        <f t="shared" si="137"/>
        <v>56640</v>
      </c>
      <c r="BM295" s="54"/>
      <c r="BN295" s="51">
        <f t="shared" si="119"/>
        <v>5634.8968000000004</v>
      </c>
      <c r="BO295" s="51">
        <f t="shared" si="120"/>
        <v>2441.0947999999999</v>
      </c>
      <c r="BP295" s="52">
        <f t="shared" si="121"/>
        <v>17365.68</v>
      </c>
      <c r="BQ295" s="52">
        <f t="shared" si="122"/>
        <v>10655.73</v>
      </c>
      <c r="BR295" s="52">
        <f t="shared" si="123"/>
        <v>0</v>
      </c>
      <c r="BS295" s="52">
        <f t="shared" si="124"/>
        <v>0</v>
      </c>
      <c r="BT295" s="51">
        <f t="shared" si="125"/>
        <v>259.68</v>
      </c>
      <c r="BU295" s="51">
        <f t="shared" si="126"/>
        <v>-1654.7925690239999</v>
      </c>
      <c r="BV295" s="52">
        <f t="shared" si="127"/>
        <v>2106.86</v>
      </c>
      <c r="BW295" s="52">
        <f t="shared" si="128"/>
        <v>763.56000000000006</v>
      </c>
      <c r="BX295" s="53">
        <f t="shared" si="129"/>
        <v>37572.709030975995</v>
      </c>
      <c r="BY295" s="53">
        <f t="shared" si="130"/>
        <v>2625.6887999999999</v>
      </c>
      <c r="BZ295" s="55">
        <f t="shared" si="131"/>
        <v>740.23656000000005</v>
      </c>
      <c r="CA295" s="55">
        <f t="shared" si="139"/>
        <v>199.88681204479229</v>
      </c>
      <c r="CB295" s="55">
        <f t="shared" si="140"/>
        <v>41138.521203020791</v>
      </c>
    </row>
    <row r="296" spans="1:80" x14ac:dyDescent="0.2">
      <c r="A296" s="28">
        <f t="shared" si="138"/>
        <v>287</v>
      </c>
      <c r="B296" s="63" t="s">
        <v>1682</v>
      </c>
      <c r="C296" s="35" t="s">
        <v>561</v>
      </c>
      <c r="D296" s="35" t="s">
        <v>562</v>
      </c>
      <c r="E296" s="35" t="s">
        <v>22</v>
      </c>
      <c r="F296" s="32">
        <v>28400</v>
      </c>
      <c r="G296" s="32">
        <v>24800</v>
      </c>
      <c r="H296" s="32">
        <v>26000</v>
      </c>
      <c r="I296" s="32">
        <v>29400</v>
      </c>
      <c r="J296" s="32">
        <v>0</v>
      </c>
      <c r="K296" s="32">
        <v>47600</v>
      </c>
      <c r="L296" s="32">
        <v>52300</v>
      </c>
      <c r="M296" s="32">
        <v>44400</v>
      </c>
      <c r="N296" s="32">
        <v>40900</v>
      </c>
      <c r="O296" s="32">
        <v>28200</v>
      </c>
      <c r="P296" s="32">
        <v>18800</v>
      </c>
      <c r="Q296" s="32">
        <v>23300</v>
      </c>
      <c r="R296" s="33">
        <f t="shared" si="132"/>
        <v>364100</v>
      </c>
      <c r="T296" s="47">
        <v>72</v>
      </c>
      <c r="U296" s="47">
        <v>70</v>
      </c>
      <c r="V296" s="47">
        <v>79</v>
      </c>
      <c r="W296" s="47">
        <v>125</v>
      </c>
      <c r="X296" s="47"/>
      <c r="Y296" s="47">
        <v>312</v>
      </c>
      <c r="Z296" s="47">
        <v>175</v>
      </c>
      <c r="AA296" s="47">
        <v>205</v>
      </c>
      <c r="AB296" s="47">
        <v>189</v>
      </c>
      <c r="AC296" s="47">
        <v>128</v>
      </c>
      <c r="AD296" s="47">
        <v>82</v>
      </c>
      <c r="AE296" s="47">
        <v>58</v>
      </c>
      <c r="AF296" s="47">
        <f t="shared" si="117"/>
        <v>1495</v>
      </c>
      <c r="AG296" s="33">
        <f t="shared" si="133"/>
        <v>312</v>
      </c>
      <c r="AH296" s="47">
        <v>0</v>
      </c>
      <c r="AI296" s="47">
        <v>0</v>
      </c>
      <c r="AJ296" s="47">
        <v>0</v>
      </c>
      <c r="AK296" s="47">
        <v>0</v>
      </c>
      <c r="AL296" s="47">
        <v>0</v>
      </c>
      <c r="AM296" s="47">
        <v>0</v>
      </c>
      <c r="AN296" s="47">
        <v>0</v>
      </c>
      <c r="AO296" s="47">
        <v>0</v>
      </c>
      <c r="AP296" s="47">
        <v>0</v>
      </c>
      <c r="AQ296" s="47">
        <v>0</v>
      </c>
      <c r="AR296" s="47">
        <v>0</v>
      </c>
      <c r="AS296" s="47">
        <v>0</v>
      </c>
      <c r="AT296" s="47">
        <f t="shared" si="118"/>
        <v>0</v>
      </c>
      <c r="AV296" s="32">
        <f t="shared" si="143"/>
        <v>3000</v>
      </c>
      <c r="AW296" s="32">
        <f t="shared" si="143"/>
        <v>3000</v>
      </c>
      <c r="AX296" s="32">
        <f t="shared" si="143"/>
        <v>3000</v>
      </c>
      <c r="AY296" s="32">
        <f t="shared" si="142"/>
        <v>3000</v>
      </c>
      <c r="AZ296" s="32">
        <f t="shared" si="142"/>
        <v>0</v>
      </c>
      <c r="BA296" s="32">
        <f t="shared" si="142"/>
        <v>3000</v>
      </c>
      <c r="BB296" s="32">
        <f t="shared" si="142"/>
        <v>3000</v>
      </c>
      <c r="BC296" s="32">
        <f t="shared" si="142"/>
        <v>3000</v>
      </c>
      <c r="BD296" s="32">
        <f t="shared" si="142"/>
        <v>3000</v>
      </c>
      <c r="BE296" s="32">
        <f t="shared" si="141"/>
        <v>3000</v>
      </c>
      <c r="BF296" s="32">
        <f t="shared" si="141"/>
        <v>3000</v>
      </c>
      <c r="BG296" s="32">
        <f t="shared" si="141"/>
        <v>3000</v>
      </c>
      <c r="BI296" s="48">
        <f t="shared" si="134"/>
        <v>15000</v>
      </c>
      <c r="BJ296" s="49">
        <f t="shared" si="135"/>
        <v>198400</v>
      </c>
      <c r="BK296" s="49">
        <f t="shared" si="136"/>
        <v>18000</v>
      </c>
      <c r="BL296" s="49">
        <f t="shared" si="137"/>
        <v>132700</v>
      </c>
      <c r="BM296" s="54"/>
      <c r="BN296" s="51">
        <f t="shared" si="119"/>
        <v>7907.7740000000003</v>
      </c>
      <c r="BO296" s="51">
        <f t="shared" si="120"/>
        <v>3818.732</v>
      </c>
      <c r="BP296" s="52">
        <f t="shared" si="121"/>
        <v>21552.239999999998</v>
      </c>
      <c r="BQ296" s="52">
        <f t="shared" si="122"/>
        <v>8616.7800000000007</v>
      </c>
      <c r="BR296" s="52">
        <f t="shared" si="123"/>
        <v>0</v>
      </c>
      <c r="BS296" s="52">
        <f t="shared" si="124"/>
        <v>0</v>
      </c>
      <c r="BT296" s="51">
        <f t="shared" si="125"/>
        <v>259.68</v>
      </c>
      <c r="BU296" s="51">
        <f t="shared" si="126"/>
        <v>-1918.69420109</v>
      </c>
      <c r="BV296" s="52">
        <f t="shared" si="127"/>
        <v>2227.5500000000002</v>
      </c>
      <c r="BW296" s="52">
        <f t="shared" si="128"/>
        <v>807.30000000000007</v>
      </c>
      <c r="BX296" s="53">
        <f t="shared" si="129"/>
        <v>43271.361798910002</v>
      </c>
      <c r="BY296" s="53">
        <f t="shared" si="130"/>
        <v>4511.1989999999996</v>
      </c>
      <c r="BZ296" s="55">
        <f t="shared" si="131"/>
        <v>1271.8013000000001</v>
      </c>
      <c r="CA296" s="55">
        <f t="shared" si="139"/>
        <v>230.20364477020121</v>
      </c>
      <c r="CB296" s="55">
        <f t="shared" si="140"/>
        <v>49284.565743680199</v>
      </c>
    </row>
    <row r="297" spans="1:80" x14ac:dyDescent="0.2">
      <c r="A297" s="28">
        <f t="shared" si="138"/>
        <v>288</v>
      </c>
      <c r="B297" s="63" t="s">
        <v>1682</v>
      </c>
      <c r="C297" s="35" t="s">
        <v>563</v>
      </c>
      <c r="D297" s="35" t="s">
        <v>564</v>
      </c>
      <c r="E297" s="35" t="s">
        <v>1</v>
      </c>
      <c r="F297" s="32">
        <v>8561</v>
      </c>
      <c r="G297" s="32">
        <v>10812</v>
      </c>
      <c r="H297" s="32">
        <v>8565</v>
      </c>
      <c r="I297" s="32">
        <v>3754</v>
      </c>
      <c r="J297" s="32">
        <v>2882</v>
      </c>
      <c r="K297" s="32">
        <v>3617</v>
      </c>
      <c r="L297" s="32">
        <v>4138</v>
      </c>
      <c r="M297" s="32">
        <v>1965</v>
      </c>
      <c r="N297" s="32">
        <v>3045</v>
      </c>
      <c r="O297" s="32">
        <v>2807</v>
      </c>
      <c r="P297" s="32">
        <v>2539</v>
      </c>
      <c r="Q297" s="32">
        <v>3666</v>
      </c>
      <c r="R297" s="33">
        <f t="shared" si="132"/>
        <v>56351</v>
      </c>
      <c r="T297" s="47">
        <v>20</v>
      </c>
      <c r="U297" s="47">
        <v>25</v>
      </c>
      <c r="V297" s="47">
        <v>18</v>
      </c>
      <c r="W297" s="47">
        <v>7</v>
      </c>
      <c r="X297" s="47">
        <v>0</v>
      </c>
      <c r="Y297" s="47">
        <v>0</v>
      </c>
      <c r="Z297" s="47">
        <v>8</v>
      </c>
      <c r="AA297" s="47">
        <v>4</v>
      </c>
      <c r="AB297" s="47">
        <v>5</v>
      </c>
      <c r="AC297" s="47">
        <v>6</v>
      </c>
      <c r="AD297" s="47">
        <v>6</v>
      </c>
      <c r="AE297" s="47">
        <v>6</v>
      </c>
      <c r="AF297" s="47">
        <f t="shared" si="117"/>
        <v>105</v>
      </c>
      <c r="AG297" s="33">
        <f t="shared" si="133"/>
        <v>25</v>
      </c>
      <c r="AH297" s="47">
        <v>0</v>
      </c>
      <c r="AI297" s="47">
        <v>0</v>
      </c>
      <c r="AJ297" s="47">
        <v>0</v>
      </c>
      <c r="AK297" s="47">
        <v>0</v>
      </c>
      <c r="AL297" s="47">
        <v>0</v>
      </c>
      <c r="AM297" s="47">
        <v>0</v>
      </c>
      <c r="AN297" s="47">
        <v>0</v>
      </c>
      <c r="AO297" s="47">
        <v>0</v>
      </c>
      <c r="AP297" s="47">
        <v>0</v>
      </c>
      <c r="AQ297" s="47">
        <v>0</v>
      </c>
      <c r="AR297" s="47">
        <v>0</v>
      </c>
      <c r="AS297" s="47">
        <v>0</v>
      </c>
      <c r="AT297" s="47">
        <f t="shared" si="118"/>
        <v>0</v>
      </c>
      <c r="AV297" s="32">
        <f t="shared" si="143"/>
        <v>3000</v>
      </c>
      <c r="AW297" s="32">
        <f t="shared" si="143"/>
        <v>3000</v>
      </c>
      <c r="AX297" s="32">
        <f t="shared" si="143"/>
        <v>3000</v>
      </c>
      <c r="AY297" s="32">
        <f t="shared" si="142"/>
        <v>3000</v>
      </c>
      <c r="AZ297" s="32">
        <f t="shared" si="142"/>
        <v>2882</v>
      </c>
      <c r="BA297" s="32">
        <f t="shared" si="142"/>
        <v>3000</v>
      </c>
      <c r="BB297" s="32">
        <f t="shared" si="142"/>
        <v>3000</v>
      </c>
      <c r="BC297" s="32">
        <f t="shared" si="142"/>
        <v>1965</v>
      </c>
      <c r="BD297" s="32">
        <f t="shared" si="142"/>
        <v>3000</v>
      </c>
      <c r="BE297" s="32">
        <f t="shared" si="141"/>
        <v>2807</v>
      </c>
      <c r="BF297" s="32">
        <f t="shared" si="141"/>
        <v>2539</v>
      </c>
      <c r="BG297" s="32">
        <f t="shared" si="141"/>
        <v>3000</v>
      </c>
      <c r="BI297" s="48">
        <f t="shared" si="134"/>
        <v>16654</v>
      </c>
      <c r="BJ297" s="49">
        <f t="shared" si="135"/>
        <v>1800</v>
      </c>
      <c r="BK297" s="49">
        <f t="shared" si="136"/>
        <v>17539</v>
      </c>
      <c r="BL297" s="49">
        <f t="shared" si="137"/>
        <v>20358</v>
      </c>
      <c r="BM297" s="54"/>
      <c r="BN297" s="51">
        <f t="shared" si="119"/>
        <v>1709.82518</v>
      </c>
      <c r="BO297" s="51">
        <f t="shared" si="120"/>
        <v>1829.6725099999999</v>
      </c>
      <c r="BP297" s="52">
        <f t="shared" si="121"/>
        <v>491.28</v>
      </c>
      <c r="BQ297" s="52">
        <f t="shared" si="122"/>
        <v>1453.8600000000001</v>
      </c>
      <c r="BR297" s="52">
        <f t="shared" si="123"/>
        <v>0</v>
      </c>
      <c r="BS297" s="52">
        <f t="shared" si="124"/>
        <v>0</v>
      </c>
      <c r="BT297" s="51">
        <f t="shared" si="125"/>
        <v>259.68</v>
      </c>
      <c r="BU297" s="51">
        <f t="shared" si="126"/>
        <v>-261.45261966034997</v>
      </c>
      <c r="BV297" s="52">
        <f t="shared" si="127"/>
        <v>156.44999999999999</v>
      </c>
      <c r="BW297" s="52">
        <f t="shared" si="128"/>
        <v>56.7</v>
      </c>
      <c r="BX297" s="53">
        <f t="shared" si="129"/>
        <v>5696.0150703396494</v>
      </c>
      <c r="BY297" s="53">
        <f t="shared" si="130"/>
        <v>698.18889000000001</v>
      </c>
      <c r="BZ297" s="55">
        <f t="shared" si="131"/>
        <v>196.83404300000001</v>
      </c>
      <c r="CA297" s="55">
        <f t="shared" si="139"/>
        <v>30.302800174206936</v>
      </c>
      <c r="CB297" s="55">
        <f t="shared" si="140"/>
        <v>6621.3408035138564</v>
      </c>
    </row>
    <row r="298" spans="1:80" x14ac:dyDescent="0.2">
      <c r="A298" s="28">
        <f t="shared" si="138"/>
        <v>289</v>
      </c>
      <c r="B298" s="63" t="s">
        <v>1682</v>
      </c>
      <c r="C298" s="35" t="s">
        <v>565</v>
      </c>
      <c r="D298" s="35" t="s">
        <v>566</v>
      </c>
      <c r="E298" s="35" t="s">
        <v>24</v>
      </c>
      <c r="F298" s="32">
        <v>296</v>
      </c>
      <c r="G298" s="32">
        <v>276</v>
      </c>
      <c r="H298" s="32">
        <v>249</v>
      </c>
      <c r="I298" s="32">
        <v>217</v>
      </c>
      <c r="J298" s="32">
        <v>277</v>
      </c>
      <c r="K298" s="32">
        <v>355</v>
      </c>
      <c r="L298" s="32">
        <v>489</v>
      </c>
      <c r="M298" s="32">
        <v>634</v>
      </c>
      <c r="N298" s="32">
        <v>553</v>
      </c>
      <c r="O298" s="32">
        <v>359</v>
      </c>
      <c r="P298" s="32">
        <v>292</v>
      </c>
      <c r="Q298" s="32">
        <v>264</v>
      </c>
      <c r="R298" s="33">
        <f t="shared" si="132"/>
        <v>4261</v>
      </c>
      <c r="T298" s="47">
        <v>0</v>
      </c>
      <c r="U298" s="47">
        <v>0</v>
      </c>
      <c r="V298" s="47">
        <v>0</v>
      </c>
      <c r="W298" s="47">
        <v>0</v>
      </c>
      <c r="X298" s="47">
        <v>0</v>
      </c>
      <c r="Y298" s="47">
        <v>0</v>
      </c>
      <c r="Z298" s="47">
        <v>0</v>
      </c>
      <c r="AA298" s="47">
        <v>0</v>
      </c>
      <c r="AB298" s="47">
        <v>0</v>
      </c>
      <c r="AC298" s="47">
        <v>0</v>
      </c>
      <c r="AD298" s="47">
        <v>0</v>
      </c>
      <c r="AE298" s="47">
        <v>0</v>
      </c>
      <c r="AF298" s="47">
        <f t="shared" si="117"/>
        <v>0</v>
      </c>
      <c r="AG298" s="33">
        <f t="shared" si="133"/>
        <v>0</v>
      </c>
      <c r="AH298" s="47">
        <v>0</v>
      </c>
      <c r="AI298" s="47">
        <v>0</v>
      </c>
      <c r="AJ298" s="47">
        <v>0</v>
      </c>
      <c r="AK298" s="47">
        <v>0</v>
      </c>
      <c r="AL298" s="47">
        <v>0</v>
      </c>
      <c r="AM298" s="47">
        <v>0</v>
      </c>
      <c r="AN298" s="47">
        <v>0</v>
      </c>
      <c r="AO298" s="47">
        <v>0</v>
      </c>
      <c r="AP298" s="47">
        <v>0</v>
      </c>
      <c r="AQ298" s="47">
        <v>0</v>
      </c>
      <c r="AR298" s="47">
        <v>0</v>
      </c>
      <c r="AS298" s="47">
        <v>0</v>
      </c>
      <c r="AT298" s="47">
        <f t="shared" si="118"/>
        <v>0</v>
      </c>
      <c r="AV298" s="32">
        <f t="shared" si="143"/>
        <v>296</v>
      </c>
      <c r="AW298" s="32">
        <f t="shared" si="143"/>
        <v>276</v>
      </c>
      <c r="AX298" s="32">
        <f t="shared" si="143"/>
        <v>249</v>
      </c>
      <c r="AY298" s="32">
        <f t="shared" si="142"/>
        <v>217</v>
      </c>
      <c r="AZ298" s="32">
        <f t="shared" si="142"/>
        <v>277</v>
      </c>
      <c r="BA298" s="32">
        <f t="shared" si="142"/>
        <v>355</v>
      </c>
      <c r="BB298" s="32">
        <f t="shared" si="142"/>
        <v>489</v>
      </c>
      <c r="BC298" s="32">
        <f t="shared" si="142"/>
        <v>634</v>
      </c>
      <c r="BD298" s="32">
        <f t="shared" si="142"/>
        <v>553</v>
      </c>
      <c r="BE298" s="32">
        <f t="shared" si="141"/>
        <v>359</v>
      </c>
      <c r="BF298" s="32">
        <f t="shared" si="141"/>
        <v>292</v>
      </c>
      <c r="BG298" s="32">
        <f t="shared" si="141"/>
        <v>264</v>
      </c>
      <c r="BI298" s="48">
        <f t="shared" si="134"/>
        <v>2667</v>
      </c>
      <c r="BJ298" s="49">
        <f t="shared" si="135"/>
        <v>0</v>
      </c>
      <c r="BK298" s="49">
        <f t="shared" si="136"/>
        <v>1594</v>
      </c>
      <c r="BL298" s="49">
        <f t="shared" si="137"/>
        <v>0</v>
      </c>
      <c r="BM298" s="54"/>
      <c r="BN298" s="51">
        <f t="shared" si="119"/>
        <v>264.48638999999997</v>
      </c>
      <c r="BO298" s="51">
        <f t="shared" si="120"/>
        <v>134.16698</v>
      </c>
      <c r="BP298" s="52">
        <f t="shared" si="121"/>
        <v>0</v>
      </c>
      <c r="BQ298" s="52">
        <f t="shared" si="122"/>
        <v>0</v>
      </c>
      <c r="BR298" s="52">
        <f t="shared" si="123"/>
        <v>0</v>
      </c>
      <c r="BS298" s="52">
        <f t="shared" si="124"/>
        <v>0</v>
      </c>
      <c r="BT298" s="51">
        <f t="shared" si="125"/>
        <v>259.68</v>
      </c>
      <c r="BU298" s="51">
        <f t="shared" si="126"/>
        <v>-29.964043335550002</v>
      </c>
      <c r="BV298" s="52">
        <f t="shared" si="127"/>
        <v>0</v>
      </c>
      <c r="BW298" s="52">
        <f t="shared" si="128"/>
        <v>0</v>
      </c>
      <c r="BX298" s="53">
        <f t="shared" si="129"/>
        <v>628.36932666445</v>
      </c>
      <c r="BY298" s="53">
        <f t="shared" si="130"/>
        <v>52.793790000000001</v>
      </c>
      <c r="BZ298" s="55">
        <f t="shared" si="131"/>
        <v>14.883673</v>
      </c>
      <c r="CA298" s="55">
        <f t="shared" si="139"/>
        <v>3.3429248178548741</v>
      </c>
      <c r="CB298" s="55">
        <f t="shared" si="140"/>
        <v>699.38971448230484</v>
      </c>
    </row>
    <row r="299" spans="1:80" x14ac:dyDescent="0.2">
      <c r="A299" s="28">
        <f t="shared" si="138"/>
        <v>290</v>
      </c>
      <c r="B299" s="63" t="s">
        <v>1682</v>
      </c>
      <c r="C299" s="35" t="s">
        <v>567</v>
      </c>
      <c r="D299" s="35" t="s">
        <v>568</v>
      </c>
      <c r="E299" s="35" t="s">
        <v>23</v>
      </c>
      <c r="F299" s="32">
        <v>200</v>
      </c>
      <c r="G299" s="32">
        <v>100</v>
      </c>
      <c r="H299" s="32">
        <v>100</v>
      </c>
      <c r="I299" s="32">
        <v>100</v>
      </c>
      <c r="J299" s="32">
        <v>100</v>
      </c>
      <c r="K299" s="32">
        <v>100</v>
      </c>
      <c r="L299" s="32">
        <v>100</v>
      </c>
      <c r="M299" s="32">
        <v>100</v>
      </c>
      <c r="N299" s="32">
        <v>100</v>
      </c>
      <c r="O299" s="32">
        <v>100</v>
      </c>
      <c r="P299" s="32">
        <v>0</v>
      </c>
      <c r="Q299" s="32">
        <v>0</v>
      </c>
      <c r="R299" s="33">
        <f t="shared" si="132"/>
        <v>1100</v>
      </c>
      <c r="T299" s="47">
        <v>0</v>
      </c>
      <c r="U299" s="47">
        <v>0</v>
      </c>
      <c r="V299" s="47">
        <v>0</v>
      </c>
      <c r="W299" s="47">
        <v>0</v>
      </c>
      <c r="X299" s="47">
        <v>0</v>
      </c>
      <c r="Y299" s="47">
        <v>0</v>
      </c>
      <c r="Z299" s="47">
        <v>0</v>
      </c>
      <c r="AA299" s="47">
        <v>0</v>
      </c>
      <c r="AB299" s="47">
        <v>0</v>
      </c>
      <c r="AC299" s="47">
        <v>0</v>
      </c>
      <c r="AD299" s="47"/>
      <c r="AE299" s="47"/>
      <c r="AF299" s="47">
        <f t="shared" si="117"/>
        <v>0</v>
      </c>
      <c r="AG299" s="33">
        <f t="shared" si="133"/>
        <v>0</v>
      </c>
      <c r="AH299" s="47">
        <v>0</v>
      </c>
      <c r="AI299" s="47">
        <v>0</v>
      </c>
      <c r="AJ299" s="47">
        <v>0</v>
      </c>
      <c r="AK299" s="47">
        <v>0</v>
      </c>
      <c r="AL299" s="47">
        <v>0</v>
      </c>
      <c r="AM299" s="47">
        <v>0</v>
      </c>
      <c r="AN299" s="47">
        <v>0</v>
      </c>
      <c r="AO299" s="47">
        <v>0</v>
      </c>
      <c r="AP299" s="47">
        <v>0</v>
      </c>
      <c r="AQ299" s="47">
        <v>0</v>
      </c>
      <c r="AR299" s="47">
        <v>0</v>
      </c>
      <c r="AS299" s="47">
        <v>0</v>
      </c>
      <c r="AT299" s="47">
        <f t="shared" si="118"/>
        <v>0</v>
      </c>
      <c r="AV299" s="32">
        <f t="shared" si="143"/>
        <v>200</v>
      </c>
      <c r="AW299" s="32">
        <f t="shared" si="143"/>
        <v>100</v>
      </c>
      <c r="AX299" s="32">
        <f t="shared" si="143"/>
        <v>100</v>
      </c>
      <c r="AY299" s="32">
        <f t="shared" si="142"/>
        <v>100</v>
      </c>
      <c r="AZ299" s="32">
        <f t="shared" si="142"/>
        <v>100</v>
      </c>
      <c r="BA299" s="32">
        <f t="shared" si="142"/>
        <v>100</v>
      </c>
      <c r="BB299" s="32">
        <f t="shared" si="142"/>
        <v>100</v>
      </c>
      <c r="BC299" s="32">
        <f t="shared" si="142"/>
        <v>100</v>
      </c>
      <c r="BD299" s="32">
        <f t="shared" si="142"/>
        <v>100</v>
      </c>
      <c r="BE299" s="32">
        <f t="shared" si="141"/>
        <v>100</v>
      </c>
      <c r="BF299" s="32">
        <f t="shared" si="141"/>
        <v>0</v>
      </c>
      <c r="BG299" s="32">
        <f t="shared" si="141"/>
        <v>0</v>
      </c>
      <c r="BI299" s="48">
        <f t="shared" si="134"/>
        <v>600</v>
      </c>
      <c r="BJ299" s="49">
        <f t="shared" si="135"/>
        <v>0</v>
      </c>
      <c r="BK299" s="49">
        <f t="shared" si="136"/>
        <v>500</v>
      </c>
      <c r="BL299" s="49">
        <f t="shared" si="137"/>
        <v>0</v>
      </c>
      <c r="BM299" s="54"/>
      <c r="BN299" s="51">
        <f t="shared" si="119"/>
        <v>59.501999999999995</v>
      </c>
      <c r="BO299" s="51">
        <f t="shared" si="120"/>
        <v>42.085000000000001</v>
      </c>
      <c r="BP299" s="52">
        <f t="shared" si="121"/>
        <v>0</v>
      </c>
      <c r="BQ299" s="52">
        <f t="shared" si="122"/>
        <v>0</v>
      </c>
      <c r="BR299" s="52">
        <f t="shared" si="123"/>
        <v>0</v>
      </c>
      <c r="BS299" s="52">
        <f t="shared" si="124"/>
        <v>0</v>
      </c>
      <c r="BT299" s="51">
        <f t="shared" si="125"/>
        <v>259.68</v>
      </c>
      <c r="BU299" s="51">
        <f t="shared" si="126"/>
        <v>-16.443067504999998</v>
      </c>
      <c r="BV299" s="52">
        <f t="shared" si="127"/>
        <v>0</v>
      </c>
      <c r="BW299" s="52">
        <f t="shared" si="128"/>
        <v>0</v>
      </c>
      <c r="BX299" s="53">
        <f t="shared" si="129"/>
        <v>344.82393249500001</v>
      </c>
      <c r="BY299" s="53">
        <f t="shared" si="130"/>
        <v>13.629</v>
      </c>
      <c r="BZ299" s="55">
        <f t="shared" si="131"/>
        <v>3.8422999999999998</v>
      </c>
      <c r="CA299" s="55">
        <f t="shared" si="139"/>
        <v>1.8344633208734</v>
      </c>
      <c r="CB299" s="55">
        <f t="shared" si="140"/>
        <v>364.12969581587345</v>
      </c>
    </row>
    <row r="300" spans="1:80" x14ac:dyDescent="0.2">
      <c r="A300" s="28">
        <f t="shared" si="138"/>
        <v>291</v>
      </c>
      <c r="B300" s="63" t="s">
        <v>1682</v>
      </c>
      <c r="C300" s="35" t="s">
        <v>569</v>
      </c>
      <c r="D300" s="35" t="s">
        <v>570</v>
      </c>
      <c r="E300" s="35" t="s">
        <v>14</v>
      </c>
      <c r="F300" s="32">
        <v>75000</v>
      </c>
      <c r="G300" s="32">
        <v>91000</v>
      </c>
      <c r="H300" s="32">
        <v>83000</v>
      </c>
      <c r="I300" s="32">
        <v>56000</v>
      </c>
      <c r="J300" s="32">
        <v>56000</v>
      </c>
      <c r="K300" s="32">
        <v>81000</v>
      </c>
      <c r="L300" s="32">
        <v>94000</v>
      </c>
      <c r="M300" s="32">
        <v>114000</v>
      </c>
      <c r="N300" s="32">
        <v>120000</v>
      </c>
      <c r="O300" s="32">
        <v>86000</v>
      </c>
      <c r="P300" s="32">
        <v>67000</v>
      </c>
      <c r="Q300" s="32">
        <v>58000</v>
      </c>
      <c r="R300" s="33">
        <f t="shared" si="132"/>
        <v>981000</v>
      </c>
      <c r="T300" s="47">
        <v>196</v>
      </c>
      <c r="U300" s="47">
        <v>196</v>
      </c>
      <c r="V300" s="47">
        <v>202</v>
      </c>
      <c r="W300" s="47">
        <v>196</v>
      </c>
      <c r="X300" s="47">
        <v>272</v>
      </c>
      <c r="Y300" s="47">
        <v>271</v>
      </c>
      <c r="Z300" s="47">
        <v>328</v>
      </c>
      <c r="AA300" s="47">
        <v>367</v>
      </c>
      <c r="AB300" s="47">
        <v>357</v>
      </c>
      <c r="AC300" s="47">
        <v>294</v>
      </c>
      <c r="AD300" s="47">
        <v>197</v>
      </c>
      <c r="AE300" s="47">
        <v>152</v>
      </c>
      <c r="AF300" s="47">
        <f t="shared" si="117"/>
        <v>3028</v>
      </c>
      <c r="AG300" s="33">
        <f t="shared" si="133"/>
        <v>367</v>
      </c>
      <c r="AH300" s="47">
        <v>0</v>
      </c>
      <c r="AI300" s="47">
        <v>0</v>
      </c>
      <c r="AJ300" s="47">
        <v>0</v>
      </c>
      <c r="AK300" s="47">
        <v>0</v>
      </c>
      <c r="AL300" s="47">
        <v>0</v>
      </c>
      <c r="AM300" s="47">
        <v>0</v>
      </c>
      <c r="AN300" s="47">
        <v>0</v>
      </c>
      <c r="AO300" s="47">
        <v>0</v>
      </c>
      <c r="AP300" s="47">
        <v>0</v>
      </c>
      <c r="AQ300" s="47">
        <v>0</v>
      </c>
      <c r="AR300" s="47">
        <v>0</v>
      </c>
      <c r="AS300" s="47">
        <v>0</v>
      </c>
      <c r="AT300" s="47">
        <f t="shared" si="118"/>
        <v>0</v>
      </c>
      <c r="AV300" s="32">
        <f t="shared" si="143"/>
        <v>3000</v>
      </c>
      <c r="AW300" s="32">
        <f t="shared" si="143"/>
        <v>3000</v>
      </c>
      <c r="AX300" s="32">
        <f t="shared" si="143"/>
        <v>3000</v>
      </c>
      <c r="AY300" s="32">
        <f t="shared" si="142"/>
        <v>3000</v>
      </c>
      <c r="AZ300" s="32">
        <f t="shared" si="142"/>
        <v>3000</v>
      </c>
      <c r="BA300" s="32">
        <f t="shared" si="142"/>
        <v>3000</v>
      </c>
      <c r="BB300" s="32">
        <f t="shared" si="142"/>
        <v>3000</v>
      </c>
      <c r="BC300" s="32">
        <f t="shared" si="142"/>
        <v>3000</v>
      </c>
      <c r="BD300" s="32">
        <f t="shared" si="142"/>
        <v>3000</v>
      </c>
      <c r="BE300" s="32">
        <f t="shared" si="141"/>
        <v>3000</v>
      </c>
      <c r="BF300" s="32">
        <f t="shared" si="141"/>
        <v>3000</v>
      </c>
      <c r="BG300" s="32">
        <f t="shared" si="141"/>
        <v>3000</v>
      </c>
      <c r="BI300" s="48">
        <f t="shared" si="134"/>
        <v>18000</v>
      </c>
      <c r="BJ300" s="49">
        <f t="shared" si="135"/>
        <v>533000</v>
      </c>
      <c r="BK300" s="49">
        <f t="shared" si="136"/>
        <v>18000</v>
      </c>
      <c r="BL300" s="49">
        <f t="shared" si="137"/>
        <v>412000</v>
      </c>
      <c r="BM300" s="54"/>
      <c r="BN300" s="51">
        <f t="shared" si="119"/>
        <v>19032.940000000002</v>
      </c>
      <c r="BO300" s="51">
        <f t="shared" si="120"/>
        <v>8667.380000000001</v>
      </c>
      <c r="BP300" s="52">
        <f t="shared" si="121"/>
        <v>40349.040000000001</v>
      </c>
      <c r="BQ300" s="52">
        <f t="shared" si="122"/>
        <v>20194.47</v>
      </c>
      <c r="BR300" s="52">
        <f t="shared" si="123"/>
        <v>0</v>
      </c>
      <c r="BS300" s="52">
        <f t="shared" si="124"/>
        <v>0</v>
      </c>
      <c r="BT300" s="51">
        <f t="shared" si="125"/>
        <v>259.68</v>
      </c>
      <c r="BU300" s="51">
        <f t="shared" si="126"/>
        <v>-4028.2372576499997</v>
      </c>
      <c r="BV300" s="52">
        <f t="shared" si="127"/>
        <v>4511.72</v>
      </c>
      <c r="BW300" s="52">
        <f t="shared" si="128"/>
        <v>1635.1200000000001</v>
      </c>
      <c r="BX300" s="53">
        <f t="shared" si="129"/>
        <v>90622.112742349986</v>
      </c>
      <c r="BY300" s="53">
        <f t="shared" si="130"/>
        <v>12154.59</v>
      </c>
      <c r="BZ300" s="55">
        <f t="shared" si="131"/>
        <v>3426.6329999999998</v>
      </c>
      <c r="CA300" s="55">
        <f t="shared" si="139"/>
        <v>482.10963978930192</v>
      </c>
      <c r="CB300" s="55">
        <f t="shared" si="140"/>
        <v>106685.44538213928</v>
      </c>
    </row>
    <row r="301" spans="1:80" x14ac:dyDescent="0.2">
      <c r="A301" s="28">
        <f t="shared" si="138"/>
        <v>292</v>
      </c>
      <c r="B301" s="63" t="s">
        <v>1682</v>
      </c>
      <c r="C301" s="35" t="s">
        <v>571</v>
      </c>
      <c r="D301" s="35" t="s">
        <v>572</v>
      </c>
      <c r="E301" s="35" t="s">
        <v>22</v>
      </c>
      <c r="F301" s="32">
        <v>39720</v>
      </c>
      <c r="G301" s="32">
        <v>36960</v>
      </c>
      <c r="H301" s="32">
        <v>27600</v>
      </c>
      <c r="I301" s="32">
        <v>16920</v>
      </c>
      <c r="J301" s="32">
        <v>21960</v>
      </c>
      <c r="K301" s="32">
        <v>46080</v>
      </c>
      <c r="L301" s="32">
        <v>42600</v>
      </c>
      <c r="M301" s="32">
        <v>48000</v>
      </c>
      <c r="N301" s="32">
        <v>37080</v>
      </c>
      <c r="O301" s="32">
        <v>27000</v>
      </c>
      <c r="P301" s="32">
        <v>21360</v>
      </c>
      <c r="Q301" s="32">
        <v>29280</v>
      </c>
      <c r="R301" s="33">
        <f t="shared" si="132"/>
        <v>394560</v>
      </c>
      <c r="T301" s="47">
        <v>75</v>
      </c>
      <c r="U301" s="47">
        <v>72</v>
      </c>
      <c r="V301" s="47">
        <v>63</v>
      </c>
      <c r="W301" s="47">
        <v>57</v>
      </c>
      <c r="X301" s="47">
        <v>116</v>
      </c>
      <c r="Y301" s="47">
        <v>218</v>
      </c>
      <c r="Z301" s="47">
        <v>128</v>
      </c>
      <c r="AA301" s="47">
        <v>180</v>
      </c>
      <c r="AB301" s="47">
        <v>151</v>
      </c>
      <c r="AC301" s="47">
        <v>126</v>
      </c>
      <c r="AD301" s="47">
        <v>85</v>
      </c>
      <c r="AE301" s="47">
        <v>41</v>
      </c>
      <c r="AF301" s="47">
        <f t="shared" si="117"/>
        <v>1312</v>
      </c>
      <c r="AG301" s="33">
        <f t="shared" si="133"/>
        <v>218</v>
      </c>
      <c r="AH301" s="47">
        <v>0</v>
      </c>
      <c r="AI301" s="47">
        <v>0</v>
      </c>
      <c r="AJ301" s="47">
        <v>0</v>
      </c>
      <c r="AK301" s="47">
        <v>0</v>
      </c>
      <c r="AL301" s="47">
        <v>0</v>
      </c>
      <c r="AM301" s="47">
        <v>0</v>
      </c>
      <c r="AN301" s="47">
        <v>0</v>
      </c>
      <c r="AO301" s="47">
        <v>0</v>
      </c>
      <c r="AP301" s="47">
        <v>0</v>
      </c>
      <c r="AQ301" s="47">
        <v>0</v>
      </c>
      <c r="AR301" s="47">
        <v>0</v>
      </c>
      <c r="AS301" s="47">
        <v>0</v>
      </c>
      <c r="AT301" s="47">
        <f t="shared" si="118"/>
        <v>0</v>
      </c>
      <c r="AV301" s="32">
        <f t="shared" si="143"/>
        <v>3000</v>
      </c>
      <c r="AW301" s="32">
        <f t="shared" si="143"/>
        <v>3000</v>
      </c>
      <c r="AX301" s="32">
        <f t="shared" si="143"/>
        <v>3000</v>
      </c>
      <c r="AY301" s="32">
        <f t="shared" si="142"/>
        <v>3000</v>
      </c>
      <c r="AZ301" s="32">
        <f t="shared" si="142"/>
        <v>3000</v>
      </c>
      <c r="BA301" s="32">
        <f t="shared" si="142"/>
        <v>3000</v>
      </c>
      <c r="BB301" s="32">
        <f t="shared" si="142"/>
        <v>3000</v>
      </c>
      <c r="BC301" s="32">
        <f t="shared" si="142"/>
        <v>3000</v>
      </c>
      <c r="BD301" s="32">
        <f t="shared" si="142"/>
        <v>3000</v>
      </c>
      <c r="BE301" s="32">
        <f t="shared" si="141"/>
        <v>3000</v>
      </c>
      <c r="BF301" s="32">
        <f t="shared" si="141"/>
        <v>3000</v>
      </c>
      <c r="BG301" s="32">
        <f t="shared" si="141"/>
        <v>3000</v>
      </c>
      <c r="BI301" s="48">
        <f t="shared" si="134"/>
        <v>18000</v>
      </c>
      <c r="BJ301" s="49">
        <f t="shared" si="135"/>
        <v>204720</v>
      </c>
      <c r="BK301" s="49">
        <f t="shared" si="136"/>
        <v>18000</v>
      </c>
      <c r="BL301" s="49">
        <f t="shared" si="137"/>
        <v>153840</v>
      </c>
      <c r="BM301" s="54"/>
      <c r="BN301" s="51">
        <f t="shared" si="119"/>
        <v>8409.7991999999995</v>
      </c>
      <c r="BO301" s="51">
        <f t="shared" si="120"/>
        <v>4185.7224000000006</v>
      </c>
      <c r="BP301" s="52">
        <f t="shared" si="121"/>
        <v>19629.84</v>
      </c>
      <c r="BQ301" s="52">
        <f t="shared" si="122"/>
        <v>6967.89</v>
      </c>
      <c r="BR301" s="52">
        <f t="shared" si="123"/>
        <v>0</v>
      </c>
      <c r="BS301" s="52">
        <f t="shared" si="124"/>
        <v>0</v>
      </c>
      <c r="BT301" s="51">
        <f t="shared" si="125"/>
        <v>259.68</v>
      </c>
      <c r="BU301" s="51">
        <f t="shared" si="126"/>
        <v>-1795.7001817740002</v>
      </c>
      <c r="BV301" s="52">
        <f t="shared" si="127"/>
        <v>1954.8799999999999</v>
      </c>
      <c r="BW301" s="52">
        <f t="shared" si="128"/>
        <v>708.48</v>
      </c>
      <c r="BX301" s="53">
        <f t="shared" si="129"/>
        <v>40320.591418226002</v>
      </c>
      <c r="BY301" s="53">
        <f t="shared" si="130"/>
        <v>4888.5983999999999</v>
      </c>
      <c r="BZ301" s="55">
        <f t="shared" si="131"/>
        <v>1378.1980799999999</v>
      </c>
      <c r="CA301" s="55">
        <f t="shared" si="139"/>
        <v>214.50554634496234</v>
      </c>
      <c r="CB301" s="55">
        <f t="shared" si="140"/>
        <v>46801.893444570967</v>
      </c>
    </row>
    <row r="302" spans="1:80" x14ac:dyDescent="0.2">
      <c r="A302" s="28">
        <f t="shared" si="138"/>
        <v>293</v>
      </c>
      <c r="B302" s="63" t="s">
        <v>1682</v>
      </c>
      <c r="C302" s="35" t="s">
        <v>573</v>
      </c>
      <c r="D302" s="35" t="s">
        <v>574</v>
      </c>
      <c r="E302" s="35" t="s">
        <v>2</v>
      </c>
      <c r="F302" s="32">
        <v>102000</v>
      </c>
      <c r="G302" s="32">
        <v>111500</v>
      </c>
      <c r="H302" s="32">
        <v>102000</v>
      </c>
      <c r="I302" s="32">
        <v>107500</v>
      </c>
      <c r="J302" s="32">
        <v>145500</v>
      </c>
      <c r="K302" s="32">
        <v>193000</v>
      </c>
      <c r="L302" s="32">
        <v>216500</v>
      </c>
      <c r="M302" s="32">
        <v>236000</v>
      </c>
      <c r="N302" s="32">
        <v>221000</v>
      </c>
      <c r="O302" s="32">
        <v>154500</v>
      </c>
      <c r="P302" s="32">
        <v>134500</v>
      </c>
      <c r="Q302" s="32">
        <v>100000</v>
      </c>
      <c r="R302" s="33">
        <f t="shared" si="132"/>
        <v>1824000</v>
      </c>
      <c r="T302" s="47">
        <v>214</v>
      </c>
      <c r="U302" s="47">
        <v>208</v>
      </c>
      <c r="V302" s="47">
        <v>212</v>
      </c>
      <c r="W302" s="47">
        <v>229</v>
      </c>
      <c r="X302" s="47">
        <v>348</v>
      </c>
      <c r="Y302" s="47">
        <v>414</v>
      </c>
      <c r="Z302" s="47">
        <v>437</v>
      </c>
      <c r="AA302" s="47">
        <v>461</v>
      </c>
      <c r="AB302" s="47">
        <v>463</v>
      </c>
      <c r="AC302" s="47">
        <v>378</v>
      </c>
      <c r="AD302" s="47">
        <v>329</v>
      </c>
      <c r="AE302" s="47">
        <v>236</v>
      </c>
      <c r="AF302" s="47">
        <f t="shared" si="117"/>
        <v>3929</v>
      </c>
      <c r="AG302" s="33">
        <f t="shared" si="133"/>
        <v>463</v>
      </c>
      <c r="AH302" s="47">
        <v>0</v>
      </c>
      <c r="AI302" s="47">
        <v>0</v>
      </c>
      <c r="AJ302" s="47">
        <v>0</v>
      </c>
      <c r="AK302" s="47">
        <v>0</v>
      </c>
      <c r="AL302" s="47">
        <v>0</v>
      </c>
      <c r="AM302" s="47">
        <v>0</v>
      </c>
      <c r="AN302" s="47">
        <v>0</v>
      </c>
      <c r="AO302" s="47">
        <v>0</v>
      </c>
      <c r="AP302" s="47">
        <v>0</v>
      </c>
      <c r="AQ302" s="47">
        <v>0</v>
      </c>
      <c r="AR302" s="47">
        <v>0</v>
      </c>
      <c r="AS302" s="47">
        <v>0</v>
      </c>
      <c r="AT302" s="47">
        <f t="shared" si="118"/>
        <v>0</v>
      </c>
      <c r="AV302" s="32">
        <f t="shared" si="143"/>
        <v>3000</v>
      </c>
      <c r="AW302" s="32">
        <f t="shared" si="143"/>
        <v>3000</v>
      </c>
      <c r="AX302" s="32">
        <f t="shared" si="143"/>
        <v>3000</v>
      </c>
      <c r="AY302" s="32">
        <f t="shared" si="142"/>
        <v>3000</v>
      </c>
      <c r="AZ302" s="32">
        <f t="shared" si="142"/>
        <v>3000</v>
      </c>
      <c r="BA302" s="32">
        <f t="shared" si="142"/>
        <v>3000</v>
      </c>
      <c r="BB302" s="32">
        <f t="shared" si="142"/>
        <v>3000</v>
      </c>
      <c r="BC302" s="32">
        <f t="shared" si="142"/>
        <v>3000</v>
      </c>
      <c r="BD302" s="32">
        <f t="shared" si="142"/>
        <v>3000</v>
      </c>
      <c r="BE302" s="32">
        <f t="shared" si="141"/>
        <v>3000</v>
      </c>
      <c r="BF302" s="32">
        <f t="shared" si="141"/>
        <v>3000</v>
      </c>
      <c r="BG302" s="32">
        <f t="shared" si="141"/>
        <v>3000</v>
      </c>
      <c r="BI302" s="48">
        <f t="shared" si="134"/>
        <v>18000</v>
      </c>
      <c r="BJ302" s="49">
        <f t="shared" si="135"/>
        <v>1148500</v>
      </c>
      <c r="BK302" s="49">
        <f t="shared" si="136"/>
        <v>18000</v>
      </c>
      <c r="BL302" s="49">
        <f t="shared" si="137"/>
        <v>639500</v>
      </c>
      <c r="BM302" s="54"/>
      <c r="BN302" s="51">
        <f t="shared" si="119"/>
        <v>38950.519999999997</v>
      </c>
      <c r="BO302" s="51">
        <f t="shared" si="120"/>
        <v>12616.78</v>
      </c>
      <c r="BP302" s="52">
        <f t="shared" si="121"/>
        <v>53421.36</v>
      </c>
      <c r="BQ302" s="52">
        <f t="shared" si="122"/>
        <v>25318.440000000002</v>
      </c>
      <c r="BR302" s="52">
        <f t="shared" si="123"/>
        <v>0</v>
      </c>
      <c r="BS302" s="52">
        <f t="shared" si="124"/>
        <v>0</v>
      </c>
      <c r="BT302" s="51">
        <f t="shared" si="125"/>
        <v>259.68</v>
      </c>
      <c r="BU302" s="51">
        <f t="shared" si="126"/>
        <v>-5942.7469916999999</v>
      </c>
      <c r="BV302" s="52">
        <f t="shared" si="127"/>
        <v>5854.21</v>
      </c>
      <c r="BW302" s="52">
        <f t="shared" si="128"/>
        <v>2121.6600000000003</v>
      </c>
      <c r="BX302" s="53">
        <f t="shared" si="129"/>
        <v>132599.9030083</v>
      </c>
      <c r="BY302" s="53">
        <f t="shared" si="130"/>
        <v>22599.360000000001</v>
      </c>
      <c r="BZ302" s="55">
        <f t="shared" si="131"/>
        <v>6371.232</v>
      </c>
      <c r="CA302" s="55">
        <f t="shared" si="139"/>
        <v>705.431484004156</v>
      </c>
      <c r="CB302" s="55">
        <f t="shared" si="140"/>
        <v>162275.92649230413</v>
      </c>
    </row>
    <row r="303" spans="1:80" x14ac:dyDescent="0.2">
      <c r="A303" s="28">
        <f t="shared" si="138"/>
        <v>294</v>
      </c>
      <c r="B303" s="63" t="s">
        <v>1682</v>
      </c>
      <c r="C303" s="35" t="s">
        <v>575</v>
      </c>
      <c r="D303" s="35" t="s">
        <v>576</v>
      </c>
      <c r="E303" s="35" t="s">
        <v>0</v>
      </c>
      <c r="F303" s="32">
        <v>26160</v>
      </c>
      <c r="G303" s="32">
        <v>30480</v>
      </c>
      <c r="H303" s="32">
        <v>29280</v>
      </c>
      <c r="I303" s="32">
        <v>14520</v>
      </c>
      <c r="J303" s="32">
        <v>17880</v>
      </c>
      <c r="K303" s="32">
        <v>27120</v>
      </c>
      <c r="L303" s="32">
        <v>26760</v>
      </c>
      <c r="M303" s="32">
        <v>34560</v>
      </c>
      <c r="N303" s="32">
        <v>43920</v>
      </c>
      <c r="O303" s="32">
        <v>31080</v>
      </c>
      <c r="P303" s="32">
        <v>22560</v>
      </c>
      <c r="Q303" s="32">
        <v>20640</v>
      </c>
      <c r="R303" s="33">
        <f t="shared" si="132"/>
        <v>324960</v>
      </c>
      <c r="T303" s="47">
        <v>88</v>
      </c>
      <c r="U303" s="47">
        <v>84</v>
      </c>
      <c r="V303" s="47">
        <v>84</v>
      </c>
      <c r="W303" s="47">
        <v>76</v>
      </c>
      <c r="X303" s="47">
        <v>78</v>
      </c>
      <c r="Y303" s="47">
        <v>118</v>
      </c>
      <c r="Z303" s="47">
        <v>76</v>
      </c>
      <c r="AA303" s="47">
        <v>187</v>
      </c>
      <c r="AB303" s="47">
        <v>198</v>
      </c>
      <c r="AC303" s="47">
        <v>156</v>
      </c>
      <c r="AD303" s="47">
        <v>104</v>
      </c>
      <c r="AE303" s="47">
        <v>60</v>
      </c>
      <c r="AF303" s="47">
        <f t="shared" si="117"/>
        <v>1309</v>
      </c>
      <c r="AG303" s="33">
        <f t="shared" si="133"/>
        <v>198</v>
      </c>
      <c r="AH303" s="47">
        <v>0</v>
      </c>
      <c r="AI303" s="47">
        <v>0</v>
      </c>
      <c r="AJ303" s="47">
        <v>0</v>
      </c>
      <c r="AK303" s="47">
        <v>0</v>
      </c>
      <c r="AL303" s="47">
        <v>0</v>
      </c>
      <c r="AM303" s="47">
        <v>0</v>
      </c>
      <c r="AN303" s="47">
        <v>0</v>
      </c>
      <c r="AO303" s="47">
        <v>0</v>
      </c>
      <c r="AP303" s="47">
        <v>0</v>
      </c>
      <c r="AQ303" s="47">
        <v>0</v>
      </c>
      <c r="AR303" s="47">
        <v>0</v>
      </c>
      <c r="AS303" s="47">
        <v>0</v>
      </c>
      <c r="AT303" s="47">
        <f t="shared" si="118"/>
        <v>0</v>
      </c>
      <c r="AV303" s="32">
        <f t="shared" si="143"/>
        <v>3000</v>
      </c>
      <c r="AW303" s="32">
        <f t="shared" si="143"/>
        <v>3000</v>
      </c>
      <c r="AX303" s="32">
        <f t="shared" si="143"/>
        <v>3000</v>
      </c>
      <c r="AY303" s="32">
        <f t="shared" si="142"/>
        <v>3000</v>
      </c>
      <c r="AZ303" s="32">
        <f t="shared" si="142"/>
        <v>3000</v>
      </c>
      <c r="BA303" s="32">
        <f t="shared" si="142"/>
        <v>3000</v>
      </c>
      <c r="BB303" s="32">
        <f t="shared" si="142"/>
        <v>3000</v>
      </c>
      <c r="BC303" s="32">
        <f t="shared" si="142"/>
        <v>3000</v>
      </c>
      <c r="BD303" s="32">
        <f t="shared" si="142"/>
        <v>3000</v>
      </c>
      <c r="BE303" s="32">
        <f t="shared" si="141"/>
        <v>3000</v>
      </c>
      <c r="BF303" s="32">
        <f t="shared" si="141"/>
        <v>3000</v>
      </c>
      <c r="BG303" s="32">
        <f t="shared" si="141"/>
        <v>3000</v>
      </c>
      <c r="BI303" s="48">
        <f t="shared" si="134"/>
        <v>18000</v>
      </c>
      <c r="BJ303" s="49">
        <f t="shared" si="135"/>
        <v>163320</v>
      </c>
      <c r="BK303" s="49">
        <f t="shared" si="136"/>
        <v>18000</v>
      </c>
      <c r="BL303" s="49">
        <f t="shared" si="137"/>
        <v>125640</v>
      </c>
      <c r="BM303" s="54"/>
      <c r="BN303" s="51">
        <f t="shared" si="119"/>
        <v>7070.0951999999997</v>
      </c>
      <c r="BO303" s="51">
        <f t="shared" si="120"/>
        <v>3696.1704</v>
      </c>
      <c r="BP303" s="52">
        <f t="shared" si="121"/>
        <v>17365.68</v>
      </c>
      <c r="BQ303" s="52">
        <f t="shared" si="122"/>
        <v>8794.08</v>
      </c>
      <c r="BR303" s="52">
        <f t="shared" si="123"/>
        <v>0</v>
      </c>
      <c r="BS303" s="52">
        <f t="shared" si="124"/>
        <v>0</v>
      </c>
      <c r="BT303" s="51">
        <f t="shared" si="125"/>
        <v>259.68</v>
      </c>
      <c r="BU303" s="51">
        <f t="shared" si="126"/>
        <v>-1692.507390384</v>
      </c>
      <c r="BV303" s="52">
        <f t="shared" si="127"/>
        <v>1950.41</v>
      </c>
      <c r="BW303" s="52">
        <f t="shared" si="128"/>
        <v>706.86</v>
      </c>
      <c r="BX303" s="53">
        <f t="shared" si="129"/>
        <v>38150.468209616003</v>
      </c>
      <c r="BY303" s="53">
        <f t="shared" si="130"/>
        <v>4026.2543999999998</v>
      </c>
      <c r="BZ303" s="55">
        <f t="shared" si="131"/>
        <v>1135.08528</v>
      </c>
      <c r="CA303" s="55">
        <f t="shared" si="139"/>
        <v>202.96049087515715</v>
      </c>
      <c r="CB303" s="55">
        <f t="shared" si="140"/>
        <v>43514.768380491158</v>
      </c>
    </row>
    <row r="304" spans="1:80" x14ac:dyDescent="0.2">
      <c r="A304" s="28">
        <f t="shared" si="138"/>
        <v>295</v>
      </c>
      <c r="B304" s="63" t="s">
        <v>1682</v>
      </c>
      <c r="C304" s="35" t="s">
        <v>577</v>
      </c>
      <c r="D304" s="35" t="s">
        <v>578</v>
      </c>
      <c r="E304" s="35" t="s">
        <v>23</v>
      </c>
      <c r="F304" s="32">
        <v>1909</v>
      </c>
      <c r="G304" s="32">
        <v>1976</v>
      </c>
      <c r="H304" s="32">
        <v>1700</v>
      </c>
      <c r="I304" s="32">
        <v>1611</v>
      </c>
      <c r="J304" s="32">
        <v>2431</v>
      </c>
      <c r="K304" s="32">
        <v>3189</v>
      </c>
      <c r="L304" s="32">
        <v>4033</v>
      </c>
      <c r="M304" s="32">
        <v>3512</v>
      </c>
      <c r="N304" s="32">
        <v>2673</v>
      </c>
      <c r="O304" s="32">
        <v>1959</v>
      </c>
      <c r="P304" s="32">
        <v>1262</v>
      </c>
      <c r="Q304" s="32">
        <v>1543</v>
      </c>
      <c r="R304" s="33">
        <f t="shared" si="132"/>
        <v>27798</v>
      </c>
      <c r="T304" s="47">
        <v>0</v>
      </c>
      <c r="U304" s="47">
        <v>0</v>
      </c>
      <c r="V304" s="47">
        <v>0</v>
      </c>
      <c r="W304" s="47">
        <v>0</v>
      </c>
      <c r="X304" s="47">
        <v>0</v>
      </c>
      <c r="Y304" s="47">
        <v>0</v>
      </c>
      <c r="Z304" s="47">
        <v>3</v>
      </c>
      <c r="AA304" s="47">
        <v>1</v>
      </c>
      <c r="AB304" s="47">
        <v>2</v>
      </c>
      <c r="AC304" s="47">
        <v>0</v>
      </c>
      <c r="AD304" s="47">
        <v>1</v>
      </c>
      <c r="AE304" s="47">
        <v>0</v>
      </c>
      <c r="AF304" s="47">
        <f t="shared" si="117"/>
        <v>7</v>
      </c>
      <c r="AG304" s="33">
        <f t="shared" si="133"/>
        <v>3</v>
      </c>
      <c r="AH304" s="47">
        <v>0</v>
      </c>
      <c r="AI304" s="47">
        <v>0</v>
      </c>
      <c r="AJ304" s="47">
        <v>0</v>
      </c>
      <c r="AK304" s="47">
        <v>0</v>
      </c>
      <c r="AL304" s="47">
        <v>0</v>
      </c>
      <c r="AM304" s="47">
        <v>0</v>
      </c>
      <c r="AN304" s="47">
        <v>0</v>
      </c>
      <c r="AO304" s="47">
        <v>0</v>
      </c>
      <c r="AP304" s="47">
        <v>0</v>
      </c>
      <c r="AQ304" s="47">
        <v>0</v>
      </c>
      <c r="AR304" s="47">
        <v>0</v>
      </c>
      <c r="AS304" s="47">
        <v>0</v>
      </c>
      <c r="AT304" s="47">
        <f t="shared" si="118"/>
        <v>0</v>
      </c>
      <c r="AV304" s="32">
        <f t="shared" si="143"/>
        <v>1909</v>
      </c>
      <c r="AW304" s="32">
        <f t="shared" si="143"/>
        <v>1976</v>
      </c>
      <c r="AX304" s="32">
        <f t="shared" si="143"/>
        <v>1700</v>
      </c>
      <c r="AY304" s="32">
        <f t="shared" si="142"/>
        <v>1611</v>
      </c>
      <c r="AZ304" s="32">
        <f t="shared" si="142"/>
        <v>2431</v>
      </c>
      <c r="BA304" s="32">
        <f t="shared" si="142"/>
        <v>3000</v>
      </c>
      <c r="BB304" s="32">
        <f t="shared" si="142"/>
        <v>3000</v>
      </c>
      <c r="BC304" s="32">
        <f t="shared" si="142"/>
        <v>3000</v>
      </c>
      <c r="BD304" s="32">
        <f t="shared" si="142"/>
        <v>2673</v>
      </c>
      <c r="BE304" s="32">
        <f t="shared" si="141"/>
        <v>1959</v>
      </c>
      <c r="BF304" s="32">
        <f t="shared" si="141"/>
        <v>1262</v>
      </c>
      <c r="BG304" s="32">
        <f t="shared" si="141"/>
        <v>1543</v>
      </c>
      <c r="BI304" s="48">
        <f t="shared" si="134"/>
        <v>16063</v>
      </c>
      <c r="BJ304" s="49">
        <f t="shared" si="135"/>
        <v>1734</v>
      </c>
      <c r="BK304" s="49">
        <f t="shared" si="136"/>
        <v>10001</v>
      </c>
      <c r="BL304" s="49">
        <f t="shared" si="137"/>
        <v>0</v>
      </c>
      <c r="BM304" s="54"/>
      <c r="BN304" s="51">
        <f t="shared" si="119"/>
        <v>1649.0799499999998</v>
      </c>
      <c r="BO304" s="51">
        <f t="shared" si="120"/>
        <v>841.7841699999999</v>
      </c>
      <c r="BP304" s="52">
        <f t="shared" si="121"/>
        <v>128.16</v>
      </c>
      <c r="BQ304" s="52">
        <f t="shared" si="122"/>
        <v>17.73</v>
      </c>
      <c r="BR304" s="52">
        <f t="shared" si="123"/>
        <v>0</v>
      </c>
      <c r="BS304" s="52">
        <f t="shared" si="124"/>
        <v>0</v>
      </c>
      <c r="BT304" s="51">
        <f t="shared" si="125"/>
        <v>259.68</v>
      </c>
      <c r="BU304" s="51">
        <f t="shared" si="126"/>
        <v>-131.83119897179998</v>
      </c>
      <c r="BV304" s="52">
        <f t="shared" si="127"/>
        <v>10.43</v>
      </c>
      <c r="BW304" s="52">
        <f t="shared" si="128"/>
        <v>3.7800000000000002</v>
      </c>
      <c r="BX304" s="53">
        <f t="shared" si="129"/>
        <v>2778.8129210281995</v>
      </c>
      <c r="BY304" s="53">
        <f t="shared" si="130"/>
        <v>344.41721999999999</v>
      </c>
      <c r="BZ304" s="55">
        <f t="shared" si="131"/>
        <v>97.098414000000005</v>
      </c>
      <c r="CA304" s="55">
        <f t="shared" si="139"/>
        <v>14.783284739870021</v>
      </c>
      <c r="CB304" s="55">
        <f t="shared" si="140"/>
        <v>3235.1118397680693</v>
      </c>
    </row>
    <row r="305" spans="1:80" x14ac:dyDescent="0.2">
      <c r="A305" s="28">
        <f t="shared" si="138"/>
        <v>296</v>
      </c>
      <c r="B305" s="63" t="s">
        <v>1682</v>
      </c>
      <c r="C305" s="35" t="s">
        <v>579</v>
      </c>
      <c r="D305" s="35" t="s">
        <v>580</v>
      </c>
      <c r="E305" s="35" t="s">
        <v>14</v>
      </c>
      <c r="F305" s="32">
        <v>7</v>
      </c>
      <c r="G305" s="32">
        <v>8</v>
      </c>
      <c r="H305" s="32">
        <v>8</v>
      </c>
      <c r="I305" s="32">
        <v>8</v>
      </c>
      <c r="J305" s="32">
        <v>7</v>
      </c>
      <c r="K305" s="32">
        <v>7</v>
      </c>
      <c r="L305" s="32">
        <v>8</v>
      </c>
      <c r="M305" s="32">
        <v>7</v>
      </c>
      <c r="N305" s="32">
        <v>49</v>
      </c>
      <c r="O305" s="32">
        <v>8</v>
      </c>
      <c r="P305" s="32">
        <v>8</v>
      </c>
      <c r="Q305" s="32">
        <v>8</v>
      </c>
      <c r="R305" s="33">
        <f t="shared" si="132"/>
        <v>133</v>
      </c>
      <c r="T305" s="47">
        <v>0</v>
      </c>
      <c r="U305" s="47">
        <v>0</v>
      </c>
      <c r="V305" s="47">
        <v>0</v>
      </c>
      <c r="W305" s="47">
        <v>0</v>
      </c>
      <c r="X305" s="47">
        <v>0</v>
      </c>
      <c r="Y305" s="47">
        <v>0</v>
      </c>
      <c r="Z305" s="47">
        <v>0</v>
      </c>
      <c r="AA305" s="47">
        <v>0</v>
      </c>
      <c r="AB305" s="47">
        <v>0</v>
      </c>
      <c r="AC305" s="47">
        <v>0</v>
      </c>
      <c r="AD305" s="47">
        <v>0</v>
      </c>
      <c r="AE305" s="47">
        <v>0</v>
      </c>
      <c r="AF305" s="47">
        <f t="shared" si="117"/>
        <v>0</v>
      </c>
      <c r="AG305" s="33">
        <f t="shared" si="133"/>
        <v>0</v>
      </c>
      <c r="AH305" s="47">
        <v>0</v>
      </c>
      <c r="AI305" s="47">
        <v>0</v>
      </c>
      <c r="AJ305" s="47">
        <v>0</v>
      </c>
      <c r="AK305" s="47">
        <v>0</v>
      </c>
      <c r="AL305" s="47">
        <v>0</v>
      </c>
      <c r="AM305" s="47">
        <v>0</v>
      </c>
      <c r="AN305" s="47">
        <v>0</v>
      </c>
      <c r="AO305" s="47">
        <v>0</v>
      </c>
      <c r="AP305" s="47">
        <v>0</v>
      </c>
      <c r="AQ305" s="47">
        <v>0</v>
      </c>
      <c r="AR305" s="47">
        <v>0</v>
      </c>
      <c r="AS305" s="47">
        <v>0</v>
      </c>
      <c r="AT305" s="47">
        <f t="shared" si="118"/>
        <v>0</v>
      </c>
      <c r="AV305" s="32">
        <f t="shared" si="143"/>
        <v>7</v>
      </c>
      <c r="AW305" s="32">
        <f t="shared" si="143"/>
        <v>8</v>
      </c>
      <c r="AX305" s="32">
        <f t="shared" si="143"/>
        <v>8</v>
      </c>
      <c r="AY305" s="32">
        <f t="shared" si="142"/>
        <v>8</v>
      </c>
      <c r="AZ305" s="32">
        <f t="shared" si="142"/>
        <v>7</v>
      </c>
      <c r="BA305" s="32">
        <f t="shared" si="142"/>
        <v>7</v>
      </c>
      <c r="BB305" s="32">
        <f t="shared" si="142"/>
        <v>8</v>
      </c>
      <c r="BC305" s="32">
        <f t="shared" si="142"/>
        <v>7</v>
      </c>
      <c r="BD305" s="32">
        <f t="shared" si="142"/>
        <v>49</v>
      </c>
      <c r="BE305" s="32">
        <f t="shared" si="141"/>
        <v>8</v>
      </c>
      <c r="BF305" s="32">
        <f t="shared" si="141"/>
        <v>8</v>
      </c>
      <c r="BG305" s="32">
        <f t="shared" si="141"/>
        <v>8</v>
      </c>
      <c r="BI305" s="48">
        <f t="shared" si="134"/>
        <v>86</v>
      </c>
      <c r="BJ305" s="49">
        <f t="shared" si="135"/>
        <v>0</v>
      </c>
      <c r="BK305" s="49">
        <f t="shared" si="136"/>
        <v>47</v>
      </c>
      <c r="BL305" s="49">
        <f t="shared" si="137"/>
        <v>0</v>
      </c>
      <c r="BM305" s="54"/>
      <c r="BN305" s="51">
        <f t="shared" si="119"/>
        <v>8.5286200000000001</v>
      </c>
      <c r="BO305" s="51">
        <f t="shared" si="120"/>
        <v>3.9559899999999999</v>
      </c>
      <c r="BP305" s="52">
        <f t="shared" si="121"/>
        <v>0</v>
      </c>
      <c r="BQ305" s="52">
        <f t="shared" si="122"/>
        <v>0</v>
      </c>
      <c r="BR305" s="52">
        <f t="shared" si="123"/>
        <v>0</v>
      </c>
      <c r="BS305" s="52">
        <f t="shared" si="124"/>
        <v>0</v>
      </c>
      <c r="BT305" s="51">
        <f t="shared" si="125"/>
        <v>259.68</v>
      </c>
      <c r="BU305" s="51">
        <f t="shared" si="126"/>
        <v>-12.387572224149999</v>
      </c>
      <c r="BV305" s="52">
        <f t="shared" si="127"/>
        <v>0</v>
      </c>
      <c r="BW305" s="52">
        <f t="shared" si="128"/>
        <v>0</v>
      </c>
      <c r="BX305" s="53">
        <f t="shared" si="129"/>
        <v>259.77703777584998</v>
      </c>
      <c r="BY305" s="53">
        <f t="shared" si="130"/>
        <v>1.6478699999999999</v>
      </c>
      <c r="BZ305" s="55">
        <f t="shared" si="131"/>
        <v>0.46456900000000001</v>
      </c>
      <c r="CA305" s="55">
        <f t="shared" si="139"/>
        <v>1.382013840967522</v>
      </c>
      <c r="CB305" s="55">
        <f t="shared" si="140"/>
        <v>263.27149061681752</v>
      </c>
    </row>
    <row r="306" spans="1:80" x14ac:dyDescent="0.2">
      <c r="A306" s="28">
        <f t="shared" si="138"/>
        <v>297</v>
      </c>
      <c r="B306" s="63" t="s">
        <v>1682</v>
      </c>
      <c r="C306" s="35" t="s">
        <v>581</v>
      </c>
      <c r="D306" s="35" t="s">
        <v>582</v>
      </c>
      <c r="E306" s="35" t="s">
        <v>1</v>
      </c>
      <c r="F306" s="32">
        <v>11000</v>
      </c>
      <c r="G306" s="32">
        <v>11900</v>
      </c>
      <c r="H306" s="32">
        <v>12500</v>
      </c>
      <c r="I306" s="32">
        <v>8000</v>
      </c>
      <c r="J306" s="32">
        <v>11300</v>
      </c>
      <c r="K306" s="32">
        <v>13500</v>
      </c>
      <c r="L306" s="32">
        <v>18700</v>
      </c>
      <c r="M306" s="32">
        <v>14300</v>
      </c>
      <c r="N306" s="32">
        <v>11400</v>
      </c>
      <c r="O306" s="32">
        <v>7200</v>
      </c>
      <c r="P306" s="32">
        <v>5400</v>
      </c>
      <c r="Q306" s="32">
        <v>4900</v>
      </c>
      <c r="R306" s="33">
        <f t="shared" si="132"/>
        <v>130100</v>
      </c>
      <c r="T306" s="47">
        <v>21</v>
      </c>
      <c r="U306" s="47">
        <v>26</v>
      </c>
      <c r="V306" s="47">
        <v>38</v>
      </c>
      <c r="W306" s="47">
        <v>32</v>
      </c>
      <c r="X306" s="47">
        <v>33</v>
      </c>
      <c r="Y306" s="47">
        <v>41</v>
      </c>
      <c r="Z306" s="47">
        <v>41</v>
      </c>
      <c r="AA306" s="47">
        <v>41</v>
      </c>
      <c r="AB306" s="47">
        <v>29</v>
      </c>
      <c r="AC306" s="47">
        <v>16</v>
      </c>
      <c r="AD306" s="47">
        <v>14</v>
      </c>
      <c r="AE306" s="47">
        <v>11</v>
      </c>
      <c r="AF306" s="47">
        <f t="shared" si="117"/>
        <v>343</v>
      </c>
      <c r="AG306" s="33">
        <f t="shared" si="133"/>
        <v>41</v>
      </c>
      <c r="AH306" s="47">
        <v>0</v>
      </c>
      <c r="AI306" s="47">
        <v>0</v>
      </c>
      <c r="AJ306" s="47">
        <v>0</v>
      </c>
      <c r="AK306" s="47">
        <v>0</v>
      </c>
      <c r="AL306" s="47">
        <v>0</v>
      </c>
      <c r="AM306" s="47">
        <v>0</v>
      </c>
      <c r="AN306" s="47">
        <v>0</v>
      </c>
      <c r="AO306" s="47">
        <v>0</v>
      </c>
      <c r="AP306" s="47">
        <v>0</v>
      </c>
      <c r="AQ306" s="47">
        <v>0</v>
      </c>
      <c r="AR306" s="47">
        <v>0</v>
      </c>
      <c r="AS306" s="47">
        <v>0</v>
      </c>
      <c r="AT306" s="47">
        <f t="shared" si="118"/>
        <v>0</v>
      </c>
      <c r="AV306" s="32">
        <f t="shared" si="143"/>
        <v>3000</v>
      </c>
      <c r="AW306" s="32">
        <f t="shared" si="143"/>
        <v>3000</v>
      </c>
      <c r="AX306" s="32">
        <f t="shared" si="143"/>
        <v>3000</v>
      </c>
      <c r="AY306" s="32">
        <f t="shared" si="142"/>
        <v>3000</v>
      </c>
      <c r="AZ306" s="32">
        <f t="shared" si="142"/>
        <v>3000</v>
      </c>
      <c r="BA306" s="32">
        <f t="shared" si="142"/>
        <v>3000</v>
      </c>
      <c r="BB306" s="32">
        <f t="shared" si="142"/>
        <v>3000</v>
      </c>
      <c r="BC306" s="32">
        <f t="shared" si="142"/>
        <v>3000</v>
      </c>
      <c r="BD306" s="32">
        <f t="shared" si="142"/>
        <v>3000</v>
      </c>
      <c r="BE306" s="32">
        <f t="shared" si="141"/>
        <v>3000</v>
      </c>
      <c r="BF306" s="32">
        <f t="shared" si="141"/>
        <v>3000</v>
      </c>
      <c r="BG306" s="32">
        <f t="shared" si="141"/>
        <v>3000</v>
      </c>
      <c r="BI306" s="48">
        <f t="shared" si="134"/>
        <v>18000</v>
      </c>
      <c r="BJ306" s="49">
        <f t="shared" si="135"/>
        <v>58400</v>
      </c>
      <c r="BK306" s="49">
        <f t="shared" si="136"/>
        <v>18000</v>
      </c>
      <c r="BL306" s="49">
        <f t="shared" si="137"/>
        <v>35700</v>
      </c>
      <c r="BM306" s="54"/>
      <c r="BN306" s="51">
        <f t="shared" si="119"/>
        <v>3674.884</v>
      </c>
      <c r="BO306" s="51">
        <f t="shared" si="120"/>
        <v>2134.8119999999999</v>
      </c>
      <c r="BP306" s="52">
        <f t="shared" si="121"/>
        <v>4293.3599999999997</v>
      </c>
      <c r="BQ306" s="52">
        <f t="shared" si="122"/>
        <v>2517.66</v>
      </c>
      <c r="BR306" s="52">
        <f t="shared" si="123"/>
        <v>0</v>
      </c>
      <c r="BS306" s="52">
        <f t="shared" si="124"/>
        <v>0</v>
      </c>
      <c r="BT306" s="51">
        <f t="shared" si="125"/>
        <v>259.68</v>
      </c>
      <c r="BU306" s="51">
        <f t="shared" si="126"/>
        <v>-586.25122394000005</v>
      </c>
      <c r="BV306" s="52">
        <f t="shared" si="127"/>
        <v>511.07</v>
      </c>
      <c r="BW306" s="52">
        <f t="shared" si="128"/>
        <v>185.22</v>
      </c>
      <c r="BX306" s="53">
        <f t="shared" si="129"/>
        <v>12990.434776059999</v>
      </c>
      <c r="BY306" s="53">
        <f t="shared" si="130"/>
        <v>1611.9390000000001</v>
      </c>
      <c r="BZ306" s="55">
        <f t="shared" si="131"/>
        <v>454.4393</v>
      </c>
      <c r="CA306" s="55">
        <f t="shared" si="139"/>
        <v>69.109113008639198</v>
      </c>
      <c r="CB306" s="55">
        <f t="shared" si="140"/>
        <v>15125.922189068639</v>
      </c>
    </row>
    <row r="307" spans="1:80" x14ac:dyDescent="0.2">
      <c r="A307" s="28">
        <f t="shared" si="138"/>
        <v>298</v>
      </c>
      <c r="B307" s="63" t="s">
        <v>1682</v>
      </c>
      <c r="C307" s="35" t="s">
        <v>583</v>
      </c>
      <c r="D307" s="35" t="s">
        <v>584</v>
      </c>
      <c r="E307" s="35" t="s">
        <v>20</v>
      </c>
      <c r="F307" s="32">
        <v>55800</v>
      </c>
      <c r="G307" s="32">
        <v>61920</v>
      </c>
      <c r="H307" s="32">
        <v>60240</v>
      </c>
      <c r="I307" s="32">
        <v>32760</v>
      </c>
      <c r="J307" s="32">
        <v>33720</v>
      </c>
      <c r="K307" s="32">
        <v>52320</v>
      </c>
      <c r="L307" s="32">
        <v>75000</v>
      </c>
      <c r="M307" s="32">
        <v>84120</v>
      </c>
      <c r="N307" s="32">
        <v>85920</v>
      </c>
      <c r="O307" s="32">
        <v>66000</v>
      </c>
      <c r="P307" s="32">
        <v>43680</v>
      </c>
      <c r="Q307" s="32">
        <v>35400</v>
      </c>
      <c r="R307" s="33">
        <f t="shared" si="132"/>
        <v>686880</v>
      </c>
      <c r="T307" s="47">
        <v>165</v>
      </c>
      <c r="U307" s="47">
        <v>171</v>
      </c>
      <c r="V307" s="47">
        <v>171</v>
      </c>
      <c r="W307" s="47">
        <v>196</v>
      </c>
      <c r="X307" s="47">
        <v>101</v>
      </c>
      <c r="Y307" s="47">
        <v>263</v>
      </c>
      <c r="Z307" s="47">
        <v>257</v>
      </c>
      <c r="AA307" s="47">
        <v>345</v>
      </c>
      <c r="AB307" s="47">
        <v>337</v>
      </c>
      <c r="AC307" s="47">
        <v>279</v>
      </c>
      <c r="AD307" s="47">
        <v>179</v>
      </c>
      <c r="AE307" s="47">
        <v>141</v>
      </c>
      <c r="AF307" s="47">
        <f t="shared" si="117"/>
        <v>2605</v>
      </c>
      <c r="AG307" s="33">
        <f t="shared" si="133"/>
        <v>345</v>
      </c>
      <c r="AH307" s="47">
        <v>0</v>
      </c>
      <c r="AI307" s="47">
        <v>0</v>
      </c>
      <c r="AJ307" s="47">
        <v>0</v>
      </c>
      <c r="AK307" s="47">
        <v>0</v>
      </c>
      <c r="AL307" s="47">
        <v>0</v>
      </c>
      <c r="AM307" s="47">
        <v>0</v>
      </c>
      <c r="AN307" s="47">
        <v>0</v>
      </c>
      <c r="AO307" s="47">
        <v>0</v>
      </c>
      <c r="AP307" s="47">
        <v>0</v>
      </c>
      <c r="AQ307" s="47">
        <v>0</v>
      </c>
      <c r="AR307" s="47">
        <v>0</v>
      </c>
      <c r="AS307" s="47">
        <v>0</v>
      </c>
      <c r="AT307" s="47">
        <f t="shared" si="118"/>
        <v>0</v>
      </c>
      <c r="AV307" s="32">
        <f t="shared" si="143"/>
        <v>3000</v>
      </c>
      <c r="AW307" s="32">
        <f t="shared" si="143"/>
        <v>3000</v>
      </c>
      <c r="AX307" s="32">
        <f t="shared" si="143"/>
        <v>3000</v>
      </c>
      <c r="AY307" s="32">
        <f t="shared" si="142"/>
        <v>3000</v>
      </c>
      <c r="AZ307" s="32">
        <f t="shared" si="142"/>
        <v>3000</v>
      </c>
      <c r="BA307" s="32">
        <f t="shared" si="142"/>
        <v>3000</v>
      </c>
      <c r="BB307" s="32">
        <f t="shared" si="142"/>
        <v>3000</v>
      </c>
      <c r="BC307" s="32">
        <f t="shared" si="142"/>
        <v>3000</v>
      </c>
      <c r="BD307" s="32">
        <f t="shared" si="142"/>
        <v>3000</v>
      </c>
      <c r="BE307" s="32">
        <f t="shared" si="141"/>
        <v>3000</v>
      </c>
      <c r="BF307" s="32">
        <f t="shared" si="141"/>
        <v>3000</v>
      </c>
      <c r="BG307" s="32">
        <f t="shared" si="141"/>
        <v>3000</v>
      </c>
      <c r="BI307" s="48">
        <f t="shared" si="134"/>
        <v>18000</v>
      </c>
      <c r="BJ307" s="49">
        <f t="shared" si="135"/>
        <v>379080</v>
      </c>
      <c r="BK307" s="49">
        <f t="shared" si="136"/>
        <v>18000</v>
      </c>
      <c r="BL307" s="49">
        <f t="shared" si="137"/>
        <v>271800</v>
      </c>
      <c r="BM307" s="54"/>
      <c r="BN307" s="51">
        <f t="shared" si="119"/>
        <v>14052.0888</v>
      </c>
      <c r="BO307" s="51">
        <f t="shared" si="120"/>
        <v>6233.5079999999998</v>
      </c>
      <c r="BP307" s="52">
        <f t="shared" si="121"/>
        <v>33791.519999999997</v>
      </c>
      <c r="BQ307" s="52">
        <f t="shared" si="122"/>
        <v>18137.79</v>
      </c>
      <c r="BR307" s="52">
        <f t="shared" si="123"/>
        <v>0</v>
      </c>
      <c r="BS307" s="52">
        <f t="shared" si="124"/>
        <v>0</v>
      </c>
      <c r="BT307" s="51">
        <f t="shared" si="125"/>
        <v>259.68</v>
      </c>
      <c r="BU307" s="51">
        <f t="shared" si="126"/>
        <v>-3298.6808182019995</v>
      </c>
      <c r="BV307" s="52">
        <f t="shared" si="127"/>
        <v>3881.45</v>
      </c>
      <c r="BW307" s="52">
        <f t="shared" si="128"/>
        <v>1406.7</v>
      </c>
      <c r="BX307" s="53">
        <f t="shared" si="129"/>
        <v>74464.055981797981</v>
      </c>
      <c r="BY307" s="53">
        <f t="shared" si="130"/>
        <v>8510.4431999999997</v>
      </c>
      <c r="BZ307" s="55">
        <f t="shared" si="131"/>
        <v>2399.2718399999999</v>
      </c>
      <c r="CA307" s="55">
        <f t="shared" si="139"/>
        <v>396.14877782316529</v>
      </c>
      <c r="CB307" s="55">
        <f t="shared" si="140"/>
        <v>85769.919799621144</v>
      </c>
    </row>
    <row r="308" spans="1:80" x14ac:dyDescent="0.2">
      <c r="A308" s="28">
        <f t="shared" si="138"/>
        <v>299</v>
      </c>
      <c r="B308" s="63" t="s">
        <v>1682</v>
      </c>
      <c r="C308" s="35" t="s">
        <v>585</v>
      </c>
      <c r="D308" s="35" t="s">
        <v>586</v>
      </c>
      <c r="E308" s="35" t="s">
        <v>24</v>
      </c>
      <c r="F308" s="32">
        <v>5480</v>
      </c>
      <c r="G308" s="32">
        <v>5680</v>
      </c>
      <c r="H308" s="32">
        <v>5800</v>
      </c>
      <c r="I308" s="32">
        <v>2720</v>
      </c>
      <c r="J308" s="32">
        <v>6520</v>
      </c>
      <c r="K308" s="32">
        <v>6920</v>
      </c>
      <c r="L308" s="32">
        <v>8400</v>
      </c>
      <c r="M308" s="32">
        <v>10880</v>
      </c>
      <c r="N308" s="32">
        <v>9840</v>
      </c>
      <c r="O308" s="32">
        <v>6840</v>
      </c>
      <c r="P308" s="32">
        <v>5920</v>
      </c>
      <c r="Q308" s="32">
        <v>4880</v>
      </c>
      <c r="R308" s="33">
        <f t="shared" si="132"/>
        <v>79880</v>
      </c>
      <c r="T308" s="47">
        <v>0</v>
      </c>
      <c r="U308" s="47">
        <v>0</v>
      </c>
      <c r="V308" s="47">
        <v>0</v>
      </c>
      <c r="W308" s="47">
        <v>0</v>
      </c>
      <c r="X308" s="47">
        <v>0</v>
      </c>
      <c r="Y308" s="47">
        <v>5</v>
      </c>
      <c r="Z308" s="47">
        <v>3</v>
      </c>
      <c r="AA308" s="47">
        <v>6</v>
      </c>
      <c r="AB308" s="47">
        <v>7</v>
      </c>
      <c r="AC308" s="47">
        <v>4</v>
      </c>
      <c r="AD308" s="47">
        <v>0</v>
      </c>
      <c r="AE308" s="47">
        <v>0</v>
      </c>
      <c r="AF308" s="47">
        <f t="shared" si="117"/>
        <v>25</v>
      </c>
      <c r="AG308" s="33">
        <f t="shared" si="133"/>
        <v>7</v>
      </c>
      <c r="AH308" s="47">
        <v>0</v>
      </c>
      <c r="AI308" s="47">
        <v>0</v>
      </c>
      <c r="AJ308" s="47">
        <v>0</v>
      </c>
      <c r="AK308" s="47">
        <v>0</v>
      </c>
      <c r="AL308" s="47">
        <v>0</v>
      </c>
      <c r="AM308" s="47">
        <v>0</v>
      </c>
      <c r="AN308" s="47">
        <v>0</v>
      </c>
      <c r="AO308" s="47">
        <v>0</v>
      </c>
      <c r="AP308" s="47">
        <v>0</v>
      </c>
      <c r="AQ308" s="47">
        <v>0</v>
      </c>
      <c r="AR308" s="47">
        <v>0</v>
      </c>
      <c r="AS308" s="47">
        <v>0</v>
      </c>
      <c r="AT308" s="47">
        <f t="shared" si="118"/>
        <v>0</v>
      </c>
      <c r="AV308" s="32">
        <f t="shared" si="143"/>
        <v>3000</v>
      </c>
      <c r="AW308" s="32">
        <f t="shared" si="143"/>
        <v>3000</v>
      </c>
      <c r="AX308" s="32">
        <f t="shared" si="143"/>
        <v>3000</v>
      </c>
      <c r="AY308" s="32">
        <f t="shared" si="142"/>
        <v>2720</v>
      </c>
      <c r="AZ308" s="32">
        <f t="shared" si="142"/>
        <v>3000</v>
      </c>
      <c r="BA308" s="32">
        <f t="shared" si="142"/>
        <v>3000</v>
      </c>
      <c r="BB308" s="32">
        <f t="shared" si="142"/>
        <v>3000</v>
      </c>
      <c r="BC308" s="32">
        <f t="shared" si="142"/>
        <v>3000</v>
      </c>
      <c r="BD308" s="32">
        <f t="shared" si="142"/>
        <v>3000</v>
      </c>
      <c r="BE308" s="32">
        <f t="shared" si="141"/>
        <v>3000</v>
      </c>
      <c r="BF308" s="32">
        <f t="shared" si="141"/>
        <v>3000</v>
      </c>
      <c r="BG308" s="32">
        <f t="shared" si="141"/>
        <v>3000</v>
      </c>
      <c r="BI308" s="48">
        <f t="shared" si="134"/>
        <v>18000</v>
      </c>
      <c r="BJ308" s="49">
        <f t="shared" si="135"/>
        <v>31400</v>
      </c>
      <c r="BK308" s="49">
        <f t="shared" si="136"/>
        <v>17720</v>
      </c>
      <c r="BL308" s="49">
        <f t="shared" si="137"/>
        <v>12760</v>
      </c>
      <c r="BM308" s="54"/>
      <c r="BN308" s="51">
        <f t="shared" si="119"/>
        <v>2801.1639999999998</v>
      </c>
      <c r="BO308" s="51">
        <f t="shared" si="120"/>
        <v>1713.0059999999999</v>
      </c>
      <c r="BP308" s="52">
        <f t="shared" si="121"/>
        <v>534</v>
      </c>
      <c r="BQ308" s="52">
        <f t="shared" si="122"/>
        <v>0</v>
      </c>
      <c r="BR308" s="52">
        <f t="shared" si="123"/>
        <v>0</v>
      </c>
      <c r="BS308" s="52">
        <f t="shared" si="124"/>
        <v>0</v>
      </c>
      <c r="BT308" s="51">
        <f t="shared" si="125"/>
        <v>259.68</v>
      </c>
      <c r="BU308" s="51">
        <f t="shared" si="126"/>
        <v>-241.58679275000003</v>
      </c>
      <c r="BV308" s="52">
        <f t="shared" si="127"/>
        <v>37.25</v>
      </c>
      <c r="BW308" s="52">
        <f t="shared" si="128"/>
        <v>13.5</v>
      </c>
      <c r="BX308" s="53">
        <f t="shared" si="129"/>
        <v>5117.0132072500001</v>
      </c>
      <c r="BY308" s="53">
        <f t="shared" si="130"/>
        <v>989.71320000000003</v>
      </c>
      <c r="BZ308" s="55">
        <f t="shared" si="131"/>
        <v>279.02084000000002</v>
      </c>
      <c r="CA308" s="55">
        <f t="shared" si="139"/>
        <v>27.222510262570001</v>
      </c>
      <c r="CB308" s="55">
        <f t="shared" si="140"/>
        <v>6412.9697575125701</v>
      </c>
    </row>
    <row r="309" spans="1:80" x14ac:dyDescent="0.2">
      <c r="A309" s="28">
        <f t="shared" si="138"/>
        <v>300</v>
      </c>
      <c r="B309" s="63" t="s">
        <v>1682</v>
      </c>
      <c r="C309" s="35" t="s">
        <v>587</v>
      </c>
      <c r="D309" s="35" t="s">
        <v>588</v>
      </c>
      <c r="E309" s="35" t="s">
        <v>23</v>
      </c>
      <c r="F309" s="32">
        <v>234</v>
      </c>
      <c r="G309" s="32">
        <v>199</v>
      </c>
      <c r="H309" s="32">
        <v>182</v>
      </c>
      <c r="I309" s="32">
        <v>191</v>
      </c>
      <c r="J309" s="32">
        <v>153</v>
      </c>
      <c r="K309" s="32">
        <v>151</v>
      </c>
      <c r="L309" s="32">
        <v>164</v>
      </c>
      <c r="M309" s="32">
        <v>97</v>
      </c>
      <c r="N309" s="32">
        <v>115</v>
      </c>
      <c r="O309" s="32">
        <v>108</v>
      </c>
      <c r="P309" s="32">
        <v>113</v>
      </c>
      <c r="Q309" s="32">
        <v>122</v>
      </c>
      <c r="R309" s="33">
        <f t="shared" si="132"/>
        <v>1829</v>
      </c>
      <c r="T309" s="47">
        <v>0</v>
      </c>
      <c r="U309" s="47">
        <v>0</v>
      </c>
      <c r="V309" s="47">
        <v>0</v>
      </c>
      <c r="W309" s="47">
        <v>0</v>
      </c>
      <c r="X309" s="47">
        <v>0</v>
      </c>
      <c r="Y309" s="47">
        <v>0</v>
      </c>
      <c r="Z309" s="47">
        <v>0</v>
      </c>
      <c r="AA309" s="47">
        <v>0</v>
      </c>
      <c r="AB309" s="47">
        <v>0</v>
      </c>
      <c r="AC309" s="47">
        <v>0</v>
      </c>
      <c r="AD309" s="47">
        <v>0</v>
      </c>
      <c r="AE309" s="47">
        <v>0</v>
      </c>
      <c r="AF309" s="47">
        <f t="shared" si="117"/>
        <v>0</v>
      </c>
      <c r="AG309" s="33">
        <f t="shared" si="133"/>
        <v>0</v>
      </c>
      <c r="AH309" s="47">
        <v>0</v>
      </c>
      <c r="AI309" s="47">
        <v>0</v>
      </c>
      <c r="AJ309" s="47">
        <v>0</v>
      </c>
      <c r="AK309" s="47">
        <v>0</v>
      </c>
      <c r="AL309" s="47">
        <v>0</v>
      </c>
      <c r="AM309" s="47">
        <v>0</v>
      </c>
      <c r="AN309" s="47">
        <v>0</v>
      </c>
      <c r="AO309" s="47">
        <v>0</v>
      </c>
      <c r="AP309" s="47">
        <v>0</v>
      </c>
      <c r="AQ309" s="47">
        <v>0</v>
      </c>
      <c r="AR309" s="47">
        <v>0</v>
      </c>
      <c r="AS309" s="47">
        <v>0</v>
      </c>
      <c r="AT309" s="47">
        <f t="shared" si="118"/>
        <v>0</v>
      </c>
      <c r="AV309" s="32">
        <f t="shared" si="143"/>
        <v>234</v>
      </c>
      <c r="AW309" s="32">
        <f t="shared" si="143"/>
        <v>199</v>
      </c>
      <c r="AX309" s="32">
        <f t="shared" si="143"/>
        <v>182</v>
      </c>
      <c r="AY309" s="32">
        <f t="shared" si="142"/>
        <v>191</v>
      </c>
      <c r="AZ309" s="32">
        <f t="shared" si="142"/>
        <v>153</v>
      </c>
      <c r="BA309" s="32">
        <f t="shared" si="142"/>
        <v>151</v>
      </c>
      <c r="BB309" s="32">
        <f t="shared" si="142"/>
        <v>164</v>
      </c>
      <c r="BC309" s="32">
        <f t="shared" si="142"/>
        <v>97</v>
      </c>
      <c r="BD309" s="32">
        <f t="shared" si="142"/>
        <v>115</v>
      </c>
      <c r="BE309" s="32">
        <f t="shared" si="141"/>
        <v>108</v>
      </c>
      <c r="BF309" s="32">
        <f t="shared" si="141"/>
        <v>113</v>
      </c>
      <c r="BG309" s="32">
        <f t="shared" si="141"/>
        <v>122</v>
      </c>
      <c r="BI309" s="48">
        <f t="shared" si="134"/>
        <v>788</v>
      </c>
      <c r="BJ309" s="49">
        <f t="shared" si="135"/>
        <v>0</v>
      </c>
      <c r="BK309" s="49">
        <f t="shared" si="136"/>
        <v>1041</v>
      </c>
      <c r="BL309" s="49">
        <f t="shared" si="137"/>
        <v>0</v>
      </c>
      <c r="BM309" s="54"/>
      <c r="BN309" s="51">
        <f t="shared" si="119"/>
        <v>78.145960000000002</v>
      </c>
      <c r="BO309" s="51">
        <f t="shared" si="120"/>
        <v>87.62097</v>
      </c>
      <c r="BP309" s="52">
        <f t="shared" si="121"/>
        <v>0</v>
      </c>
      <c r="BQ309" s="52">
        <f t="shared" si="122"/>
        <v>0</v>
      </c>
      <c r="BR309" s="52">
        <f t="shared" si="123"/>
        <v>0</v>
      </c>
      <c r="BS309" s="52">
        <f t="shared" si="124"/>
        <v>0</v>
      </c>
      <c r="BT309" s="51">
        <f t="shared" si="125"/>
        <v>259.68</v>
      </c>
      <c r="BU309" s="51">
        <f t="shared" si="126"/>
        <v>-19.364217018950001</v>
      </c>
      <c r="BV309" s="52">
        <f t="shared" si="127"/>
        <v>0</v>
      </c>
      <c r="BW309" s="52">
        <f t="shared" si="128"/>
        <v>0</v>
      </c>
      <c r="BX309" s="53">
        <f t="shared" si="129"/>
        <v>406.08271298105001</v>
      </c>
      <c r="BY309" s="53">
        <f t="shared" si="130"/>
        <v>22.66131</v>
      </c>
      <c r="BZ309" s="55">
        <f t="shared" si="131"/>
        <v>6.3886969999999996</v>
      </c>
      <c r="CA309" s="55">
        <f t="shared" si="139"/>
        <v>2.1603600330591859</v>
      </c>
      <c r="CB309" s="55">
        <f t="shared" si="140"/>
        <v>437.29308001410919</v>
      </c>
    </row>
    <row r="310" spans="1:80" x14ac:dyDescent="0.2">
      <c r="A310" s="28">
        <f t="shared" si="138"/>
        <v>301</v>
      </c>
      <c r="B310" s="63" t="s">
        <v>1682</v>
      </c>
      <c r="C310" s="35" t="s">
        <v>1408</v>
      </c>
      <c r="D310" s="35" t="s">
        <v>1417</v>
      </c>
      <c r="E310" s="35" t="s">
        <v>24</v>
      </c>
      <c r="F310" s="32">
        <v>364</v>
      </c>
      <c r="G310" s="32">
        <v>344</v>
      </c>
      <c r="H310" s="32">
        <v>390</v>
      </c>
      <c r="I310" s="32">
        <v>372</v>
      </c>
      <c r="J310" s="32">
        <v>35</v>
      </c>
      <c r="K310" s="32">
        <v>37</v>
      </c>
      <c r="L310" s="32">
        <v>33</v>
      </c>
      <c r="M310" s="32">
        <v>37</v>
      </c>
      <c r="N310" s="32">
        <v>29</v>
      </c>
      <c r="O310" s="32">
        <v>0</v>
      </c>
      <c r="P310" s="32">
        <v>211</v>
      </c>
      <c r="Q310" s="32">
        <v>125</v>
      </c>
      <c r="R310" s="33">
        <f t="shared" si="132"/>
        <v>1977</v>
      </c>
      <c r="T310" s="47">
        <v>0</v>
      </c>
      <c r="U310" s="47">
        <v>0</v>
      </c>
      <c r="V310" s="47">
        <v>0</v>
      </c>
      <c r="W310" s="47">
        <v>0</v>
      </c>
      <c r="X310" s="47">
        <v>0</v>
      </c>
      <c r="Y310" s="47">
        <v>0</v>
      </c>
      <c r="Z310" s="47">
        <v>0</v>
      </c>
      <c r="AA310" s="47">
        <v>0</v>
      </c>
      <c r="AB310" s="47">
        <v>0</v>
      </c>
      <c r="AC310" s="47"/>
      <c r="AD310" s="47">
        <v>0</v>
      </c>
      <c r="AE310" s="47">
        <v>0</v>
      </c>
      <c r="AF310" s="47">
        <f t="shared" si="117"/>
        <v>0</v>
      </c>
      <c r="AG310" s="33">
        <f t="shared" si="133"/>
        <v>0</v>
      </c>
      <c r="AH310" s="47">
        <v>0</v>
      </c>
      <c r="AI310" s="47">
        <v>0</v>
      </c>
      <c r="AJ310" s="47">
        <v>0</v>
      </c>
      <c r="AK310" s="47">
        <v>0</v>
      </c>
      <c r="AL310" s="47">
        <v>0</v>
      </c>
      <c r="AM310" s="47">
        <v>0</v>
      </c>
      <c r="AN310" s="47">
        <v>0</v>
      </c>
      <c r="AO310" s="47">
        <v>0</v>
      </c>
      <c r="AP310" s="47">
        <v>0</v>
      </c>
      <c r="AQ310" s="47">
        <v>0</v>
      </c>
      <c r="AR310" s="47">
        <v>0</v>
      </c>
      <c r="AS310" s="47">
        <v>0</v>
      </c>
      <c r="AT310" s="47">
        <f t="shared" si="118"/>
        <v>0</v>
      </c>
      <c r="AV310" s="32">
        <f t="shared" si="143"/>
        <v>364</v>
      </c>
      <c r="AW310" s="32">
        <f t="shared" si="143"/>
        <v>344</v>
      </c>
      <c r="AX310" s="32">
        <f t="shared" si="143"/>
        <v>390</v>
      </c>
      <c r="AY310" s="32">
        <f t="shared" si="142"/>
        <v>372</v>
      </c>
      <c r="AZ310" s="32">
        <f t="shared" si="142"/>
        <v>35</v>
      </c>
      <c r="BA310" s="32">
        <f t="shared" si="142"/>
        <v>37</v>
      </c>
      <c r="BB310" s="32">
        <f t="shared" si="142"/>
        <v>33</v>
      </c>
      <c r="BC310" s="32">
        <f t="shared" si="142"/>
        <v>37</v>
      </c>
      <c r="BD310" s="32">
        <f t="shared" si="142"/>
        <v>29</v>
      </c>
      <c r="BE310" s="32">
        <f t="shared" si="141"/>
        <v>0</v>
      </c>
      <c r="BF310" s="32">
        <f t="shared" si="141"/>
        <v>211</v>
      </c>
      <c r="BG310" s="32">
        <f t="shared" si="141"/>
        <v>125</v>
      </c>
      <c r="BI310" s="48">
        <f t="shared" si="134"/>
        <v>171</v>
      </c>
      <c r="BJ310" s="49">
        <f t="shared" si="135"/>
        <v>0</v>
      </c>
      <c r="BK310" s="49">
        <f t="shared" si="136"/>
        <v>1806</v>
      </c>
      <c r="BL310" s="49">
        <f t="shared" si="137"/>
        <v>0</v>
      </c>
      <c r="BM310" s="54"/>
      <c r="BN310" s="51">
        <f t="shared" si="119"/>
        <v>16.958069999999999</v>
      </c>
      <c r="BO310" s="51">
        <f t="shared" si="120"/>
        <v>152.01102</v>
      </c>
      <c r="BP310" s="52">
        <f t="shared" si="121"/>
        <v>0</v>
      </c>
      <c r="BQ310" s="52">
        <f t="shared" si="122"/>
        <v>0</v>
      </c>
      <c r="BR310" s="52">
        <f t="shared" si="123"/>
        <v>0</v>
      </c>
      <c r="BS310" s="52">
        <f t="shared" si="124"/>
        <v>0</v>
      </c>
      <c r="BT310" s="51">
        <f t="shared" si="125"/>
        <v>259.68</v>
      </c>
      <c r="BU310" s="51">
        <f t="shared" si="126"/>
        <v>-19.509963331350001</v>
      </c>
      <c r="BV310" s="52">
        <f t="shared" si="127"/>
        <v>0</v>
      </c>
      <c r="BW310" s="52">
        <f t="shared" si="128"/>
        <v>0</v>
      </c>
      <c r="BX310" s="53">
        <f t="shared" si="129"/>
        <v>409.13912666865002</v>
      </c>
      <c r="BY310" s="53">
        <f t="shared" si="130"/>
        <v>24.49503</v>
      </c>
      <c r="BZ310" s="55">
        <f t="shared" si="131"/>
        <v>6.9056610000000003</v>
      </c>
      <c r="CA310" s="55">
        <f t="shared" si="139"/>
        <v>2.1766201538772183</v>
      </c>
      <c r="CB310" s="55">
        <f t="shared" si="140"/>
        <v>442.71643782252721</v>
      </c>
    </row>
    <row r="311" spans="1:80" x14ac:dyDescent="0.2">
      <c r="A311" s="28">
        <f t="shared" si="138"/>
        <v>302</v>
      </c>
      <c r="B311" s="63" t="s">
        <v>1682</v>
      </c>
      <c r="C311" s="35" t="s">
        <v>589</v>
      </c>
      <c r="D311" s="35" t="s">
        <v>590</v>
      </c>
      <c r="E311" s="35" t="s">
        <v>22</v>
      </c>
      <c r="F311" s="32">
        <v>20800</v>
      </c>
      <c r="G311" s="32">
        <v>23000</v>
      </c>
      <c r="H311" s="32">
        <v>18000</v>
      </c>
      <c r="I311" s="32">
        <v>12000</v>
      </c>
      <c r="J311" s="32">
        <v>23400</v>
      </c>
      <c r="K311" s="32">
        <v>31200</v>
      </c>
      <c r="L311" s="32">
        <v>41600</v>
      </c>
      <c r="M311" s="32">
        <v>41600</v>
      </c>
      <c r="N311" s="32">
        <v>29200</v>
      </c>
      <c r="O311" s="32">
        <v>17800</v>
      </c>
      <c r="P311" s="32">
        <v>13400</v>
      </c>
      <c r="Q311" s="32">
        <v>14600</v>
      </c>
      <c r="R311" s="33">
        <f t="shared" si="132"/>
        <v>286600</v>
      </c>
      <c r="T311" s="47">
        <v>74</v>
      </c>
      <c r="U311" s="47">
        <v>69</v>
      </c>
      <c r="V311" s="47">
        <v>61</v>
      </c>
      <c r="W311" s="47">
        <v>43</v>
      </c>
      <c r="X311" s="47">
        <v>91</v>
      </c>
      <c r="Y311" s="47">
        <v>125</v>
      </c>
      <c r="Z311" s="47">
        <v>151</v>
      </c>
      <c r="AA311" s="47">
        <v>165</v>
      </c>
      <c r="AB311" s="47">
        <v>153</v>
      </c>
      <c r="AC311" s="47">
        <v>82</v>
      </c>
      <c r="AD311" s="47">
        <v>51</v>
      </c>
      <c r="AE311" s="47">
        <v>39</v>
      </c>
      <c r="AF311" s="47">
        <f t="shared" si="117"/>
        <v>1104</v>
      </c>
      <c r="AG311" s="33">
        <f t="shared" si="133"/>
        <v>165</v>
      </c>
      <c r="AH311" s="47">
        <v>0</v>
      </c>
      <c r="AI311" s="47">
        <v>0</v>
      </c>
      <c r="AJ311" s="47">
        <v>0</v>
      </c>
      <c r="AK311" s="47">
        <v>0</v>
      </c>
      <c r="AL311" s="47">
        <v>0</v>
      </c>
      <c r="AM311" s="47">
        <v>0</v>
      </c>
      <c r="AN311" s="47">
        <v>0</v>
      </c>
      <c r="AO311" s="47">
        <v>0</v>
      </c>
      <c r="AP311" s="47">
        <v>0</v>
      </c>
      <c r="AQ311" s="47">
        <v>0</v>
      </c>
      <c r="AR311" s="47">
        <v>0</v>
      </c>
      <c r="AS311" s="47">
        <v>0</v>
      </c>
      <c r="AT311" s="47">
        <f t="shared" si="118"/>
        <v>0</v>
      </c>
      <c r="AV311" s="32">
        <f t="shared" si="143"/>
        <v>3000</v>
      </c>
      <c r="AW311" s="32">
        <f t="shared" si="143"/>
        <v>3000</v>
      </c>
      <c r="AX311" s="32">
        <f t="shared" si="143"/>
        <v>3000</v>
      </c>
      <c r="AY311" s="32">
        <f t="shared" si="142"/>
        <v>3000</v>
      </c>
      <c r="AZ311" s="32">
        <f t="shared" si="142"/>
        <v>3000</v>
      </c>
      <c r="BA311" s="32">
        <f t="shared" si="142"/>
        <v>3000</v>
      </c>
      <c r="BB311" s="32">
        <f t="shared" si="142"/>
        <v>3000</v>
      </c>
      <c r="BC311" s="32">
        <f t="shared" si="142"/>
        <v>3000</v>
      </c>
      <c r="BD311" s="32">
        <f t="shared" si="142"/>
        <v>3000</v>
      </c>
      <c r="BE311" s="32">
        <f t="shared" si="141"/>
        <v>3000</v>
      </c>
      <c r="BF311" s="32">
        <f t="shared" si="141"/>
        <v>3000</v>
      </c>
      <c r="BG311" s="32">
        <f t="shared" si="141"/>
        <v>3000</v>
      </c>
      <c r="BI311" s="48">
        <f t="shared" si="134"/>
        <v>18000</v>
      </c>
      <c r="BJ311" s="49">
        <f t="shared" si="135"/>
        <v>166800</v>
      </c>
      <c r="BK311" s="49">
        <f t="shared" si="136"/>
        <v>18000</v>
      </c>
      <c r="BL311" s="49">
        <f t="shared" si="137"/>
        <v>83800</v>
      </c>
      <c r="BM311" s="54"/>
      <c r="BN311" s="51">
        <f t="shared" si="119"/>
        <v>7182.7080000000005</v>
      </c>
      <c r="BO311" s="51">
        <f t="shared" si="120"/>
        <v>2969.828</v>
      </c>
      <c r="BP311" s="52">
        <f t="shared" si="121"/>
        <v>16383.119999999999</v>
      </c>
      <c r="BQ311" s="52">
        <f t="shared" si="122"/>
        <v>5975.01</v>
      </c>
      <c r="BR311" s="52">
        <f t="shared" si="123"/>
        <v>0</v>
      </c>
      <c r="BS311" s="52">
        <f t="shared" si="124"/>
        <v>0</v>
      </c>
      <c r="BT311" s="51">
        <f t="shared" si="125"/>
        <v>259.68</v>
      </c>
      <c r="BU311" s="51">
        <f t="shared" si="126"/>
        <v>-1491.5422981899999</v>
      </c>
      <c r="BV311" s="52">
        <f t="shared" si="127"/>
        <v>1644.96</v>
      </c>
      <c r="BW311" s="52">
        <f t="shared" si="128"/>
        <v>596.16000000000008</v>
      </c>
      <c r="BX311" s="53">
        <f t="shared" si="129"/>
        <v>33519.923701810003</v>
      </c>
      <c r="BY311" s="53">
        <f t="shared" si="130"/>
        <v>3550.9740000000002</v>
      </c>
      <c r="BZ311" s="55">
        <f t="shared" si="131"/>
        <v>1001.0938</v>
      </c>
      <c r="CA311" s="55">
        <f t="shared" si="139"/>
        <v>178.32599409362922</v>
      </c>
      <c r="CB311" s="55">
        <f t="shared" si="140"/>
        <v>38250.317495903633</v>
      </c>
    </row>
    <row r="312" spans="1:80" x14ac:dyDescent="0.2">
      <c r="A312" s="28">
        <f t="shared" si="138"/>
        <v>303</v>
      </c>
      <c r="B312" s="63" t="s">
        <v>1682</v>
      </c>
      <c r="C312" s="35" t="s">
        <v>591</v>
      </c>
      <c r="D312" s="35" t="s">
        <v>592</v>
      </c>
      <c r="E312" s="35" t="s">
        <v>22</v>
      </c>
      <c r="F312" s="32">
        <v>15000</v>
      </c>
      <c r="G312" s="32">
        <v>13500</v>
      </c>
      <c r="H312" s="32">
        <v>13500</v>
      </c>
      <c r="I312" s="32">
        <v>10500</v>
      </c>
      <c r="J312" s="32">
        <v>14100</v>
      </c>
      <c r="K312" s="32">
        <v>18000</v>
      </c>
      <c r="L312" s="32">
        <v>21000</v>
      </c>
      <c r="M312" s="32">
        <v>22800</v>
      </c>
      <c r="N312" s="32">
        <v>22200</v>
      </c>
      <c r="O312" s="32">
        <v>16500</v>
      </c>
      <c r="P312" s="32">
        <v>12600</v>
      </c>
      <c r="Q312" s="32">
        <v>9000</v>
      </c>
      <c r="R312" s="33">
        <f t="shared" si="132"/>
        <v>188700</v>
      </c>
      <c r="T312" s="47">
        <v>26</v>
      </c>
      <c r="U312" s="47">
        <v>20</v>
      </c>
      <c r="V312" s="47">
        <v>22</v>
      </c>
      <c r="W312" s="47">
        <v>49</v>
      </c>
      <c r="X312" s="47">
        <v>53</v>
      </c>
      <c r="Y312" s="47">
        <v>62</v>
      </c>
      <c r="Z312" s="47">
        <v>81</v>
      </c>
      <c r="AA312" s="47">
        <v>108</v>
      </c>
      <c r="AB312" s="47">
        <v>80</v>
      </c>
      <c r="AC312" s="47">
        <v>65</v>
      </c>
      <c r="AD312" s="47">
        <v>43</v>
      </c>
      <c r="AE312" s="47">
        <v>32</v>
      </c>
      <c r="AF312" s="47">
        <f t="shared" si="117"/>
        <v>641</v>
      </c>
      <c r="AG312" s="33">
        <f t="shared" si="133"/>
        <v>108</v>
      </c>
      <c r="AH312" s="47">
        <v>0</v>
      </c>
      <c r="AI312" s="47">
        <v>0</v>
      </c>
      <c r="AJ312" s="47">
        <v>0</v>
      </c>
      <c r="AK312" s="47">
        <v>0</v>
      </c>
      <c r="AL312" s="47">
        <v>0</v>
      </c>
      <c r="AM312" s="47">
        <v>0</v>
      </c>
      <c r="AN312" s="47">
        <v>0</v>
      </c>
      <c r="AO312" s="47">
        <v>0</v>
      </c>
      <c r="AP312" s="47">
        <v>0</v>
      </c>
      <c r="AQ312" s="47">
        <v>0</v>
      </c>
      <c r="AR312" s="47">
        <v>0</v>
      </c>
      <c r="AS312" s="47">
        <v>0</v>
      </c>
      <c r="AT312" s="47">
        <f t="shared" si="118"/>
        <v>0</v>
      </c>
      <c r="AV312" s="32">
        <f t="shared" si="143"/>
        <v>3000</v>
      </c>
      <c r="AW312" s="32">
        <f t="shared" si="143"/>
        <v>3000</v>
      </c>
      <c r="AX312" s="32">
        <f t="shared" si="143"/>
        <v>3000</v>
      </c>
      <c r="AY312" s="32">
        <f t="shared" si="142"/>
        <v>3000</v>
      </c>
      <c r="AZ312" s="32">
        <f t="shared" si="142"/>
        <v>3000</v>
      </c>
      <c r="BA312" s="32">
        <f t="shared" si="142"/>
        <v>3000</v>
      </c>
      <c r="BB312" s="32">
        <f t="shared" si="142"/>
        <v>3000</v>
      </c>
      <c r="BC312" s="32">
        <f t="shared" si="142"/>
        <v>3000</v>
      </c>
      <c r="BD312" s="32">
        <f t="shared" si="142"/>
        <v>3000</v>
      </c>
      <c r="BE312" s="32">
        <f t="shared" si="141"/>
        <v>3000</v>
      </c>
      <c r="BF312" s="32">
        <f t="shared" si="141"/>
        <v>3000</v>
      </c>
      <c r="BG312" s="32">
        <f t="shared" si="141"/>
        <v>3000</v>
      </c>
      <c r="BI312" s="48">
        <f t="shared" si="134"/>
        <v>18000</v>
      </c>
      <c r="BJ312" s="49">
        <f t="shared" si="135"/>
        <v>96600</v>
      </c>
      <c r="BK312" s="49">
        <f t="shared" si="136"/>
        <v>18000</v>
      </c>
      <c r="BL312" s="49">
        <f t="shared" si="137"/>
        <v>56100</v>
      </c>
      <c r="BM312" s="54"/>
      <c r="BN312" s="51">
        <f t="shared" si="119"/>
        <v>4911.0360000000001</v>
      </c>
      <c r="BO312" s="51">
        <f t="shared" si="120"/>
        <v>2488.9560000000001</v>
      </c>
      <c r="BP312" s="52">
        <f t="shared" si="121"/>
        <v>9590.64</v>
      </c>
      <c r="BQ312" s="52">
        <f t="shared" si="122"/>
        <v>3404.16</v>
      </c>
      <c r="BR312" s="52">
        <f t="shared" si="123"/>
        <v>0</v>
      </c>
      <c r="BS312" s="52">
        <f t="shared" si="124"/>
        <v>0</v>
      </c>
      <c r="BT312" s="51">
        <f t="shared" si="125"/>
        <v>259.68</v>
      </c>
      <c r="BU312" s="51">
        <f t="shared" si="126"/>
        <v>-940.08829307999986</v>
      </c>
      <c r="BV312" s="52">
        <f t="shared" si="127"/>
        <v>955.09</v>
      </c>
      <c r="BW312" s="52">
        <f t="shared" si="128"/>
        <v>346.14000000000004</v>
      </c>
      <c r="BX312" s="53">
        <f t="shared" si="129"/>
        <v>21015.613706919998</v>
      </c>
      <c r="BY312" s="53">
        <f t="shared" si="130"/>
        <v>2337.9929999999999</v>
      </c>
      <c r="BZ312" s="55">
        <f t="shared" si="131"/>
        <v>659.12909999999999</v>
      </c>
      <c r="CA312" s="55">
        <f t="shared" si="139"/>
        <v>111.80306492081439</v>
      </c>
      <c r="CB312" s="55">
        <f t="shared" si="140"/>
        <v>24124.53887184081</v>
      </c>
    </row>
    <row r="313" spans="1:80" x14ac:dyDescent="0.2">
      <c r="A313" s="28">
        <f t="shared" si="138"/>
        <v>304</v>
      </c>
      <c r="B313" s="63" t="s">
        <v>1682</v>
      </c>
      <c r="C313" s="35" t="s">
        <v>593</v>
      </c>
      <c r="D313" s="35" t="s">
        <v>594</v>
      </c>
      <c r="E313" s="35" t="s">
        <v>23</v>
      </c>
      <c r="F313" s="32">
        <v>5376</v>
      </c>
      <c r="G313" s="32">
        <v>4816</v>
      </c>
      <c r="H313" s="32">
        <v>4397</v>
      </c>
      <c r="I313" s="32">
        <v>5541</v>
      </c>
      <c r="J313" s="32">
        <v>0</v>
      </c>
      <c r="K313" s="32">
        <v>16174</v>
      </c>
      <c r="L313" s="32">
        <v>12655</v>
      </c>
      <c r="M313" s="32">
        <v>10886</v>
      </c>
      <c r="N313" s="32">
        <v>10002</v>
      </c>
      <c r="O313" s="32">
        <v>6837</v>
      </c>
      <c r="P313" s="32">
        <v>4188</v>
      </c>
      <c r="Q313" s="32">
        <v>4038</v>
      </c>
      <c r="R313" s="33">
        <f t="shared" si="132"/>
        <v>84910</v>
      </c>
      <c r="T313" s="47">
        <v>0</v>
      </c>
      <c r="U313" s="47">
        <v>0</v>
      </c>
      <c r="V313" s="47">
        <v>0</v>
      </c>
      <c r="W313" s="47">
        <v>4</v>
      </c>
      <c r="X313" s="47"/>
      <c r="Y313" s="47">
        <v>24</v>
      </c>
      <c r="Z313" s="47">
        <v>9</v>
      </c>
      <c r="AA313" s="47">
        <v>8</v>
      </c>
      <c r="AB313" s="47">
        <v>7</v>
      </c>
      <c r="AC313" s="47">
        <v>7</v>
      </c>
      <c r="AD313" s="47">
        <v>0</v>
      </c>
      <c r="AE313" s="47">
        <v>0</v>
      </c>
      <c r="AF313" s="47">
        <f t="shared" si="117"/>
        <v>59</v>
      </c>
      <c r="AG313" s="33">
        <f t="shared" si="133"/>
        <v>24</v>
      </c>
      <c r="AH313" s="47">
        <v>0</v>
      </c>
      <c r="AI313" s="47">
        <v>0</v>
      </c>
      <c r="AJ313" s="47">
        <v>0</v>
      </c>
      <c r="AK313" s="47">
        <v>0</v>
      </c>
      <c r="AL313" s="47">
        <v>0</v>
      </c>
      <c r="AM313" s="47">
        <v>0</v>
      </c>
      <c r="AN313" s="47">
        <v>0</v>
      </c>
      <c r="AO313" s="47">
        <v>0</v>
      </c>
      <c r="AP313" s="47">
        <v>0</v>
      </c>
      <c r="AQ313" s="47">
        <v>0</v>
      </c>
      <c r="AR313" s="47">
        <v>0</v>
      </c>
      <c r="AS313" s="47">
        <v>0</v>
      </c>
      <c r="AT313" s="47">
        <f t="shared" si="118"/>
        <v>0</v>
      </c>
      <c r="AV313" s="32">
        <f t="shared" si="143"/>
        <v>3000</v>
      </c>
      <c r="AW313" s="32">
        <f t="shared" si="143"/>
        <v>3000</v>
      </c>
      <c r="AX313" s="32">
        <f t="shared" si="143"/>
        <v>3000</v>
      </c>
      <c r="AY313" s="32">
        <f t="shared" si="142"/>
        <v>3000</v>
      </c>
      <c r="AZ313" s="32">
        <f t="shared" si="142"/>
        <v>0</v>
      </c>
      <c r="BA313" s="32">
        <f t="shared" si="142"/>
        <v>3000</v>
      </c>
      <c r="BB313" s="32">
        <f t="shared" si="142"/>
        <v>3000</v>
      </c>
      <c r="BC313" s="32">
        <f t="shared" si="142"/>
        <v>3000</v>
      </c>
      <c r="BD313" s="32">
        <f t="shared" si="142"/>
        <v>3000</v>
      </c>
      <c r="BE313" s="32">
        <f t="shared" si="141"/>
        <v>3000</v>
      </c>
      <c r="BF313" s="32">
        <f t="shared" si="141"/>
        <v>3000</v>
      </c>
      <c r="BG313" s="32">
        <f t="shared" si="141"/>
        <v>3000</v>
      </c>
      <c r="BI313" s="48">
        <f t="shared" si="134"/>
        <v>15000</v>
      </c>
      <c r="BJ313" s="49">
        <f t="shared" si="135"/>
        <v>41554</v>
      </c>
      <c r="BK313" s="49">
        <f t="shared" si="136"/>
        <v>18000</v>
      </c>
      <c r="BL313" s="49">
        <f t="shared" si="137"/>
        <v>10356</v>
      </c>
      <c r="BM313" s="54"/>
      <c r="BN313" s="51">
        <f t="shared" si="119"/>
        <v>2832.2374399999999</v>
      </c>
      <c r="BO313" s="51">
        <f t="shared" si="120"/>
        <v>1694.84016</v>
      </c>
      <c r="BP313" s="52">
        <f t="shared" si="121"/>
        <v>1174.8</v>
      </c>
      <c r="BQ313" s="52">
        <f t="shared" si="122"/>
        <v>70.92</v>
      </c>
      <c r="BR313" s="52">
        <f t="shared" si="123"/>
        <v>0</v>
      </c>
      <c r="BS313" s="52">
        <f t="shared" si="124"/>
        <v>0</v>
      </c>
      <c r="BT313" s="51">
        <f t="shared" si="125"/>
        <v>259.68</v>
      </c>
      <c r="BU313" s="51">
        <f t="shared" si="126"/>
        <v>-274.56821796399998</v>
      </c>
      <c r="BV313" s="52">
        <f t="shared" si="127"/>
        <v>87.91</v>
      </c>
      <c r="BW313" s="52">
        <f t="shared" si="128"/>
        <v>31.860000000000003</v>
      </c>
      <c r="BX313" s="53">
        <f t="shared" si="129"/>
        <v>5877.6793820359999</v>
      </c>
      <c r="BY313" s="53">
        <f t="shared" si="130"/>
        <v>1052.0349000000001</v>
      </c>
      <c r="BZ313" s="55">
        <f t="shared" si="131"/>
        <v>296.59062999999998</v>
      </c>
      <c r="CA313" s="55">
        <f t="shared" si="139"/>
        <v>31.269254312431521</v>
      </c>
      <c r="CB313" s="55">
        <f t="shared" si="140"/>
        <v>7257.5741663484314</v>
      </c>
    </row>
    <row r="314" spans="1:80" x14ac:dyDescent="0.2">
      <c r="A314" s="28">
        <f t="shared" si="138"/>
        <v>305</v>
      </c>
      <c r="B314" s="63" t="s">
        <v>1682</v>
      </c>
      <c r="C314" s="35" t="s">
        <v>595</v>
      </c>
      <c r="D314" s="35" t="s">
        <v>596</v>
      </c>
      <c r="E314" s="35" t="s">
        <v>23</v>
      </c>
      <c r="F314" s="32">
        <v>3563</v>
      </c>
      <c r="G314" s="32">
        <v>2976</v>
      </c>
      <c r="H314" s="32">
        <v>3144</v>
      </c>
      <c r="I314" s="32">
        <v>3560</v>
      </c>
      <c r="J314" s="32">
        <v>5003</v>
      </c>
      <c r="K314" s="32">
        <v>7572</v>
      </c>
      <c r="L314" s="32">
        <v>8852</v>
      </c>
      <c r="M314" s="32">
        <v>8652</v>
      </c>
      <c r="N314" s="32">
        <v>9282</v>
      </c>
      <c r="O314" s="32">
        <v>5625</v>
      </c>
      <c r="P314" s="32">
        <v>4604</v>
      </c>
      <c r="Q314" s="32">
        <v>4120</v>
      </c>
      <c r="R314" s="33">
        <f t="shared" si="132"/>
        <v>66953</v>
      </c>
      <c r="T314" s="47">
        <v>0</v>
      </c>
      <c r="U314" s="47">
        <v>0</v>
      </c>
      <c r="V314" s="47">
        <v>0</v>
      </c>
      <c r="W314" s="47">
        <v>0</v>
      </c>
      <c r="X314" s="47">
        <v>1</v>
      </c>
      <c r="Y314" s="47">
        <v>4</v>
      </c>
      <c r="Z314" s="47">
        <v>7</v>
      </c>
      <c r="AA314" s="47">
        <v>7</v>
      </c>
      <c r="AB314" s="47">
        <v>7</v>
      </c>
      <c r="AC314" s="47">
        <v>2</v>
      </c>
      <c r="AD314" s="47">
        <v>0</v>
      </c>
      <c r="AE314" s="47">
        <v>0</v>
      </c>
      <c r="AF314" s="47">
        <f t="shared" si="117"/>
        <v>28</v>
      </c>
      <c r="AG314" s="33">
        <f t="shared" si="133"/>
        <v>7</v>
      </c>
      <c r="AH314" s="47">
        <v>0</v>
      </c>
      <c r="AI314" s="47">
        <v>0</v>
      </c>
      <c r="AJ314" s="47">
        <v>0</v>
      </c>
      <c r="AK314" s="47">
        <v>0</v>
      </c>
      <c r="AL314" s="47">
        <v>0</v>
      </c>
      <c r="AM314" s="47">
        <v>0</v>
      </c>
      <c r="AN314" s="47">
        <v>0</v>
      </c>
      <c r="AO314" s="47">
        <v>0</v>
      </c>
      <c r="AP314" s="47">
        <v>0</v>
      </c>
      <c r="AQ314" s="47">
        <v>0</v>
      </c>
      <c r="AR314" s="47">
        <v>0</v>
      </c>
      <c r="AS314" s="47">
        <v>0</v>
      </c>
      <c r="AT314" s="47">
        <f t="shared" si="118"/>
        <v>0</v>
      </c>
      <c r="AV314" s="32">
        <f t="shared" si="143"/>
        <v>3000</v>
      </c>
      <c r="AW314" s="32">
        <f t="shared" si="143"/>
        <v>2976</v>
      </c>
      <c r="AX314" s="32">
        <f t="shared" si="143"/>
        <v>3000</v>
      </c>
      <c r="AY314" s="32">
        <f t="shared" si="142"/>
        <v>3000</v>
      </c>
      <c r="AZ314" s="32">
        <f t="shared" si="142"/>
        <v>3000</v>
      </c>
      <c r="BA314" s="32">
        <f t="shared" si="142"/>
        <v>3000</v>
      </c>
      <c r="BB314" s="32">
        <f t="shared" si="142"/>
        <v>3000</v>
      </c>
      <c r="BC314" s="32">
        <f t="shared" si="142"/>
        <v>3000</v>
      </c>
      <c r="BD314" s="32">
        <f t="shared" si="142"/>
        <v>3000</v>
      </c>
      <c r="BE314" s="32">
        <f t="shared" si="141"/>
        <v>3000</v>
      </c>
      <c r="BF314" s="32">
        <f t="shared" si="141"/>
        <v>3000</v>
      </c>
      <c r="BG314" s="32">
        <f t="shared" si="141"/>
        <v>3000</v>
      </c>
      <c r="BI314" s="48">
        <f t="shared" si="134"/>
        <v>18000</v>
      </c>
      <c r="BJ314" s="49">
        <f t="shared" si="135"/>
        <v>26986</v>
      </c>
      <c r="BK314" s="49">
        <f t="shared" si="136"/>
        <v>17976</v>
      </c>
      <c r="BL314" s="49">
        <f t="shared" si="137"/>
        <v>3991</v>
      </c>
      <c r="BM314" s="54"/>
      <c r="BN314" s="51">
        <f t="shared" si="119"/>
        <v>2658.3269599999999</v>
      </c>
      <c r="BO314" s="51">
        <f t="shared" si="120"/>
        <v>1582.32368</v>
      </c>
      <c r="BP314" s="52">
        <f t="shared" si="121"/>
        <v>598.07999999999993</v>
      </c>
      <c r="BQ314" s="52">
        <f t="shared" si="122"/>
        <v>0</v>
      </c>
      <c r="BR314" s="52">
        <f t="shared" si="123"/>
        <v>0</v>
      </c>
      <c r="BS314" s="52">
        <f t="shared" si="124"/>
        <v>0</v>
      </c>
      <c r="BT314" s="51">
        <f t="shared" si="125"/>
        <v>259.68</v>
      </c>
      <c r="BU314" s="51">
        <f t="shared" si="126"/>
        <v>-232.05416027960001</v>
      </c>
      <c r="BV314" s="52">
        <f t="shared" si="127"/>
        <v>41.72</v>
      </c>
      <c r="BW314" s="52">
        <f t="shared" si="128"/>
        <v>15.120000000000001</v>
      </c>
      <c r="BX314" s="53">
        <f t="shared" si="129"/>
        <v>4923.1964797204</v>
      </c>
      <c r="BY314" s="53">
        <f t="shared" si="130"/>
        <v>829.54767000000004</v>
      </c>
      <c r="BZ314" s="55">
        <f t="shared" si="131"/>
        <v>233.866829</v>
      </c>
      <c r="CA314" s="55">
        <f t="shared" si="139"/>
        <v>26.191405272112529</v>
      </c>
      <c r="CB314" s="55">
        <f t="shared" si="140"/>
        <v>6012.8023839925117</v>
      </c>
    </row>
    <row r="315" spans="1:80" x14ac:dyDescent="0.2">
      <c r="A315" s="28">
        <f t="shared" si="138"/>
        <v>306</v>
      </c>
      <c r="B315" s="63" t="s">
        <v>1682</v>
      </c>
      <c r="C315" s="35" t="s">
        <v>597</v>
      </c>
      <c r="D315" s="35" t="s">
        <v>598</v>
      </c>
      <c r="E315" s="35" t="s">
        <v>17</v>
      </c>
      <c r="F315" s="32">
        <v>1512</v>
      </c>
      <c r="G315" s="32">
        <v>1264</v>
      </c>
      <c r="H315" s="32">
        <v>1039</v>
      </c>
      <c r="I315" s="32">
        <v>695</v>
      </c>
      <c r="J315" s="32">
        <v>1073</v>
      </c>
      <c r="K315" s="32">
        <v>1303</v>
      </c>
      <c r="L315" s="32">
        <v>1811</v>
      </c>
      <c r="M315" s="32">
        <v>1457</v>
      </c>
      <c r="N315" s="32">
        <v>1400</v>
      </c>
      <c r="O315" s="32">
        <v>973</v>
      </c>
      <c r="P315" s="32">
        <v>867</v>
      </c>
      <c r="Q315" s="32">
        <v>1074</v>
      </c>
      <c r="R315" s="33">
        <f t="shared" si="132"/>
        <v>14468</v>
      </c>
      <c r="T315" s="47">
        <v>0</v>
      </c>
      <c r="U315" s="47">
        <v>0</v>
      </c>
      <c r="V315" s="47">
        <v>0</v>
      </c>
      <c r="W315" s="47">
        <v>0</v>
      </c>
      <c r="X315" s="47">
        <v>0</v>
      </c>
      <c r="Y315" s="47">
        <v>0</v>
      </c>
      <c r="Z315" s="47">
        <v>0</v>
      </c>
      <c r="AA315" s="47">
        <v>0</v>
      </c>
      <c r="AB315" s="47">
        <v>0</v>
      </c>
      <c r="AC315" s="47">
        <v>0</v>
      </c>
      <c r="AD315" s="47">
        <v>0</v>
      </c>
      <c r="AE315" s="47">
        <v>0</v>
      </c>
      <c r="AF315" s="47">
        <f t="shared" si="117"/>
        <v>0</v>
      </c>
      <c r="AG315" s="33">
        <f t="shared" si="133"/>
        <v>0</v>
      </c>
      <c r="AH315" s="47">
        <v>0</v>
      </c>
      <c r="AI315" s="47">
        <v>0</v>
      </c>
      <c r="AJ315" s="47">
        <v>0</v>
      </c>
      <c r="AK315" s="47">
        <v>0</v>
      </c>
      <c r="AL315" s="47">
        <v>0</v>
      </c>
      <c r="AM315" s="47">
        <v>0</v>
      </c>
      <c r="AN315" s="47">
        <v>0</v>
      </c>
      <c r="AO315" s="47">
        <v>0</v>
      </c>
      <c r="AP315" s="47">
        <v>0</v>
      </c>
      <c r="AQ315" s="47">
        <v>0</v>
      </c>
      <c r="AR315" s="47">
        <v>0</v>
      </c>
      <c r="AS315" s="47">
        <v>0</v>
      </c>
      <c r="AT315" s="47">
        <f t="shared" si="118"/>
        <v>0</v>
      </c>
      <c r="AV315" s="32">
        <f t="shared" si="143"/>
        <v>1512</v>
      </c>
      <c r="AW315" s="32">
        <f t="shared" si="143"/>
        <v>1264</v>
      </c>
      <c r="AX315" s="32">
        <f t="shared" si="143"/>
        <v>1039</v>
      </c>
      <c r="AY315" s="32">
        <f t="shared" si="142"/>
        <v>695</v>
      </c>
      <c r="AZ315" s="32">
        <f t="shared" si="142"/>
        <v>1073</v>
      </c>
      <c r="BA315" s="32">
        <f t="shared" si="142"/>
        <v>1303</v>
      </c>
      <c r="BB315" s="32">
        <f t="shared" si="142"/>
        <v>1811</v>
      </c>
      <c r="BC315" s="32">
        <f t="shared" si="142"/>
        <v>1457</v>
      </c>
      <c r="BD315" s="32">
        <f t="shared" si="142"/>
        <v>1400</v>
      </c>
      <c r="BE315" s="32">
        <f t="shared" si="141"/>
        <v>973</v>
      </c>
      <c r="BF315" s="32">
        <f t="shared" si="141"/>
        <v>867</v>
      </c>
      <c r="BG315" s="32">
        <f t="shared" si="141"/>
        <v>1074</v>
      </c>
      <c r="BI315" s="48">
        <f t="shared" si="134"/>
        <v>8017</v>
      </c>
      <c r="BJ315" s="49">
        <f t="shared" si="135"/>
        <v>0</v>
      </c>
      <c r="BK315" s="49">
        <f t="shared" si="136"/>
        <v>6451</v>
      </c>
      <c r="BL315" s="49">
        <f t="shared" si="137"/>
        <v>0</v>
      </c>
      <c r="BM315" s="54"/>
      <c r="BN315" s="51">
        <f t="shared" si="119"/>
        <v>795.04588999999999</v>
      </c>
      <c r="BO315" s="51">
        <f t="shared" si="120"/>
        <v>542.98066999999992</v>
      </c>
      <c r="BP315" s="52">
        <f t="shared" si="121"/>
        <v>0</v>
      </c>
      <c r="BQ315" s="52">
        <f t="shared" si="122"/>
        <v>0</v>
      </c>
      <c r="BR315" s="52">
        <f t="shared" si="123"/>
        <v>0</v>
      </c>
      <c r="BS315" s="52">
        <f t="shared" si="124"/>
        <v>0</v>
      </c>
      <c r="BT315" s="51">
        <f t="shared" si="125"/>
        <v>259.68</v>
      </c>
      <c r="BU315" s="51">
        <f t="shared" si="126"/>
        <v>-72.719614078399999</v>
      </c>
      <c r="BV315" s="52">
        <f t="shared" si="127"/>
        <v>0</v>
      </c>
      <c r="BW315" s="52">
        <f t="shared" si="128"/>
        <v>0</v>
      </c>
      <c r="BX315" s="53">
        <f t="shared" si="129"/>
        <v>1524.9869459216</v>
      </c>
      <c r="BY315" s="53">
        <f t="shared" si="130"/>
        <v>179.25852</v>
      </c>
      <c r="BZ315" s="55">
        <f t="shared" si="131"/>
        <v>50.536724</v>
      </c>
      <c r="CA315" s="55">
        <f t="shared" si="139"/>
        <v>8.1129305523029114</v>
      </c>
      <c r="CB315" s="55">
        <f t="shared" si="140"/>
        <v>1762.895120473903</v>
      </c>
    </row>
    <row r="316" spans="1:80" x14ac:dyDescent="0.2">
      <c r="A316" s="28">
        <f t="shared" si="138"/>
        <v>307</v>
      </c>
      <c r="B316" s="63" t="s">
        <v>1682</v>
      </c>
      <c r="C316" s="35" t="s">
        <v>1561</v>
      </c>
      <c r="D316" s="35" t="s">
        <v>1572</v>
      </c>
      <c r="E316" s="35" t="s">
        <v>3</v>
      </c>
      <c r="F316" s="32">
        <v>8008</v>
      </c>
      <c r="G316" s="32">
        <v>8125</v>
      </c>
      <c r="H316" s="32">
        <v>7136</v>
      </c>
      <c r="I316" s="32">
        <v>5625</v>
      </c>
      <c r="J316" s="32">
        <v>5630</v>
      </c>
      <c r="K316" s="32">
        <v>7075</v>
      </c>
      <c r="L316" s="32">
        <v>8402</v>
      </c>
      <c r="M316" s="32">
        <v>8121</v>
      </c>
      <c r="N316" s="32">
        <v>7632</v>
      </c>
      <c r="O316" s="32">
        <v>6237</v>
      </c>
      <c r="P316" s="32">
        <v>5491</v>
      </c>
      <c r="Q316" s="32">
        <v>6272</v>
      </c>
      <c r="R316" s="33">
        <f t="shared" si="132"/>
        <v>83754</v>
      </c>
      <c r="T316" s="47">
        <v>11</v>
      </c>
      <c r="U316" s="47">
        <v>10</v>
      </c>
      <c r="V316" s="47">
        <v>8</v>
      </c>
      <c r="W316" s="47">
        <v>0</v>
      </c>
      <c r="X316" s="47">
        <v>0</v>
      </c>
      <c r="Y316" s="47">
        <v>3</v>
      </c>
      <c r="Z316" s="47">
        <v>3</v>
      </c>
      <c r="AA316" s="47">
        <v>5</v>
      </c>
      <c r="AB316" s="47">
        <v>6</v>
      </c>
      <c r="AC316" s="47">
        <v>3</v>
      </c>
      <c r="AD316" s="47">
        <v>7</v>
      </c>
      <c r="AE316" s="47">
        <v>7</v>
      </c>
      <c r="AF316" s="47">
        <f t="shared" si="117"/>
        <v>63</v>
      </c>
      <c r="AG316" s="33">
        <f t="shared" si="133"/>
        <v>11</v>
      </c>
      <c r="AH316" s="47">
        <v>0</v>
      </c>
      <c r="AI316" s="47">
        <v>0</v>
      </c>
      <c r="AJ316" s="47">
        <v>0</v>
      </c>
      <c r="AK316" s="47">
        <v>0</v>
      </c>
      <c r="AL316" s="47">
        <v>0</v>
      </c>
      <c r="AM316" s="47">
        <v>0</v>
      </c>
      <c r="AN316" s="47">
        <v>0</v>
      </c>
      <c r="AO316" s="47">
        <v>0</v>
      </c>
      <c r="AP316" s="47">
        <v>0</v>
      </c>
      <c r="AQ316" s="47">
        <v>0</v>
      </c>
      <c r="AR316" s="47">
        <v>0</v>
      </c>
      <c r="AS316" s="47">
        <v>0</v>
      </c>
      <c r="AT316" s="47">
        <f t="shared" si="118"/>
        <v>0</v>
      </c>
      <c r="AV316" s="32">
        <f t="shared" si="143"/>
        <v>3000</v>
      </c>
      <c r="AW316" s="32">
        <f t="shared" si="143"/>
        <v>3000</v>
      </c>
      <c r="AX316" s="32">
        <f t="shared" si="143"/>
        <v>3000</v>
      </c>
      <c r="AY316" s="32">
        <f t="shared" si="142"/>
        <v>3000</v>
      </c>
      <c r="AZ316" s="32">
        <f t="shared" si="142"/>
        <v>3000</v>
      </c>
      <c r="BA316" s="32">
        <f t="shared" si="142"/>
        <v>3000</v>
      </c>
      <c r="BB316" s="32">
        <f t="shared" si="142"/>
        <v>3000</v>
      </c>
      <c r="BC316" s="32">
        <f t="shared" si="142"/>
        <v>3000</v>
      </c>
      <c r="BD316" s="32">
        <f t="shared" si="142"/>
        <v>3000</v>
      </c>
      <c r="BE316" s="32">
        <f t="shared" si="141"/>
        <v>3000</v>
      </c>
      <c r="BF316" s="32">
        <f t="shared" si="141"/>
        <v>3000</v>
      </c>
      <c r="BG316" s="32">
        <f t="shared" si="141"/>
        <v>3000</v>
      </c>
      <c r="BI316" s="48">
        <f t="shared" si="134"/>
        <v>18000</v>
      </c>
      <c r="BJ316" s="49">
        <f t="shared" si="135"/>
        <v>25097</v>
      </c>
      <c r="BK316" s="49">
        <f t="shared" si="136"/>
        <v>18000</v>
      </c>
      <c r="BL316" s="49">
        <f t="shared" si="137"/>
        <v>22657</v>
      </c>
      <c r="BM316" s="54"/>
      <c r="BN316" s="51">
        <f t="shared" si="119"/>
        <v>2597.1989199999998</v>
      </c>
      <c r="BO316" s="51">
        <f t="shared" si="120"/>
        <v>1908.3855199999998</v>
      </c>
      <c r="BP316" s="52">
        <f t="shared" si="121"/>
        <v>427.2</v>
      </c>
      <c r="BQ316" s="52">
        <f t="shared" si="122"/>
        <v>762.39</v>
      </c>
      <c r="BR316" s="52">
        <f t="shared" si="123"/>
        <v>0</v>
      </c>
      <c r="BS316" s="52">
        <f t="shared" si="124"/>
        <v>0</v>
      </c>
      <c r="BT316" s="51">
        <f t="shared" si="125"/>
        <v>259.68</v>
      </c>
      <c r="BU316" s="51">
        <f t="shared" si="126"/>
        <v>-271.03519983659999</v>
      </c>
      <c r="BV316" s="52">
        <f t="shared" si="127"/>
        <v>93.87</v>
      </c>
      <c r="BW316" s="52">
        <f t="shared" si="128"/>
        <v>34.020000000000003</v>
      </c>
      <c r="BX316" s="53">
        <f t="shared" si="129"/>
        <v>5811.7092401634009</v>
      </c>
      <c r="BY316" s="53">
        <f t="shared" si="130"/>
        <v>1037.7120600000001</v>
      </c>
      <c r="BZ316" s="55">
        <f t="shared" si="131"/>
        <v>292.55272200000002</v>
      </c>
      <c r="CA316" s="55">
        <f t="shared" si="139"/>
        <v>30.918293157669293</v>
      </c>
      <c r="CB316" s="55">
        <f t="shared" si="140"/>
        <v>7172.8923153210708</v>
      </c>
    </row>
    <row r="317" spans="1:80" x14ac:dyDescent="0.2">
      <c r="A317" s="28">
        <f t="shared" si="138"/>
        <v>308</v>
      </c>
      <c r="B317" s="63" t="s">
        <v>1682</v>
      </c>
      <c r="C317" s="35" t="s">
        <v>599</v>
      </c>
      <c r="D317" s="35" t="s">
        <v>600</v>
      </c>
      <c r="E317" s="35" t="s">
        <v>0</v>
      </c>
      <c r="F317" s="32">
        <v>108000</v>
      </c>
      <c r="G317" s="32">
        <v>127000</v>
      </c>
      <c r="H317" s="32">
        <v>118500</v>
      </c>
      <c r="I317" s="32">
        <v>42500</v>
      </c>
      <c r="J317" s="32">
        <v>63500</v>
      </c>
      <c r="K317" s="32">
        <v>86500</v>
      </c>
      <c r="L317" s="32">
        <v>99000</v>
      </c>
      <c r="M317" s="32">
        <v>113500</v>
      </c>
      <c r="N317" s="32">
        <v>145000</v>
      </c>
      <c r="O317" s="32">
        <v>125000</v>
      </c>
      <c r="P317" s="32">
        <v>71000</v>
      </c>
      <c r="Q317" s="32">
        <v>94000</v>
      </c>
      <c r="R317" s="33">
        <f t="shared" si="132"/>
        <v>1193500</v>
      </c>
      <c r="T317" s="47">
        <v>498</v>
      </c>
      <c r="U317" s="47">
        <v>478</v>
      </c>
      <c r="V317" s="47">
        <v>559</v>
      </c>
      <c r="W317" s="47">
        <v>423</v>
      </c>
      <c r="X317" s="47">
        <v>159</v>
      </c>
      <c r="Y317" s="47">
        <v>258</v>
      </c>
      <c r="Z317" s="47">
        <v>414</v>
      </c>
      <c r="AA317" s="47">
        <v>502</v>
      </c>
      <c r="AB317" s="47">
        <v>488</v>
      </c>
      <c r="AC317" s="47">
        <v>390</v>
      </c>
      <c r="AD317" s="47">
        <v>392</v>
      </c>
      <c r="AE317" s="47">
        <v>509</v>
      </c>
      <c r="AF317" s="47">
        <f t="shared" si="117"/>
        <v>5070</v>
      </c>
      <c r="AG317" s="33">
        <f t="shared" si="133"/>
        <v>559</v>
      </c>
      <c r="AH317" s="47">
        <v>0</v>
      </c>
      <c r="AI317" s="47">
        <v>0</v>
      </c>
      <c r="AJ317" s="47">
        <v>0</v>
      </c>
      <c r="AK317" s="47">
        <v>0</v>
      </c>
      <c r="AL317" s="47">
        <v>0</v>
      </c>
      <c r="AM317" s="47">
        <v>0</v>
      </c>
      <c r="AN317" s="47">
        <v>0</v>
      </c>
      <c r="AO317" s="47">
        <v>0</v>
      </c>
      <c r="AP317" s="47">
        <v>0</v>
      </c>
      <c r="AQ317" s="47">
        <v>0</v>
      </c>
      <c r="AR317" s="47">
        <v>0</v>
      </c>
      <c r="AS317" s="47">
        <v>0</v>
      </c>
      <c r="AT317" s="47">
        <f t="shared" si="118"/>
        <v>0</v>
      </c>
      <c r="AV317" s="32">
        <f t="shared" si="143"/>
        <v>3000</v>
      </c>
      <c r="AW317" s="32">
        <f t="shared" si="143"/>
        <v>3000</v>
      </c>
      <c r="AX317" s="32">
        <f t="shared" si="143"/>
        <v>3000</v>
      </c>
      <c r="AY317" s="32">
        <f t="shared" si="142"/>
        <v>3000</v>
      </c>
      <c r="AZ317" s="32">
        <f t="shared" si="142"/>
        <v>3000</v>
      </c>
      <c r="BA317" s="32">
        <f t="shared" si="142"/>
        <v>3000</v>
      </c>
      <c r="BB317" s="32">
        <f t="shared" si="142"/>
        <v>3000</v>
      </c>
      <c r="BC317" s="32">
        <f t="shared" si="142"/>
        <v>3000</v>
      </c>
      <c r="BD317" s="32">
        <f t="shared" si="142"/>
        <v>3000</v>
      </c>
      <c r="BE317" s="32">
        <f t="shared" si="141"/>
        <v>3000</v>
      </c>
      <c r="BF317" s="32">
        <f t="shared" si="141"/>
        <v>3000</v>
      </c>
      <c r="BG317" s="32">
        <f t="shared" si="141"/>
        <v>3000</v>
      </c>
      <c r="BI317" s="48">
        <f t="shared" si="134"/>
        <v>18000</v>
      </c>
      <c r="BJ317" s="49">
        <f t="shared" si="135"/>
        <v>614500</v>
      </c>
      <c r="BK317" s="49">
        <f t="shared" si="136"/>
        <v>18000</v>
      </c>
      <c r="BL317" s="49">
        <f t="shared" si="137"/>
        <v>543000</v>
      </c>
      <c r="BM317" s="54"/>
      <c r="BN317" s="51">
        <f t="shared" si="119"/>
        <v>21670.280000000002</v>
      </c>
      <c r="BO317" s="51">
        <f t="shared" si="120"/>
        <v>10941.539999999999</v>
      </c>
      <c r="BP317" s="52">
        <f t="shared" si="121"/>
        <v>47226.96</v>
      </c>
      <c r="BQ317" s="52">
        <f t="shared" si="122"/>
        <v>50690.07</v>
      </c>
      <c r="BR317" s="52">
        <f t="shared" si="123"/>
        <v>0</v>
      </c>
      <c r="BS317" s="52">
        <f t="shared" si="124"/>
        <v>0</v>
      </c>
      <c r="BT317" s="51">
        <f t="shared" si="125"/>
        <v>259.68</v>
      </c>
      <c r="BU317" s="51">
        <f t="shared" si="126"/>
        <v>-5952.8399429499996</v>
      </c>
      <c r="BV317" s="52">
        <f t="shared" si="127"/>
        <v>7554.3</v>
      </c>
      <c r="BW317" s="52">
        <f t="shared" si="128"/>
        <v>2737.8</v>
      </c>
      <c r="BX317" s="53">
        <f t="shared" si="129"/>
        <v>135127.79005704998</v>
      </c>
      <c r="BY317" s="53">
        <f t="shared" si="130"/>
        <v>14787.465</v>
      </c>
      <c r="BZ317" s="55">
        <f t="shared" si="131"/>
        <v>4168.8954999999996</v>
      </c>
      <c r="CA317" s="55">
        <f t="shared" si="139"/>
        <v>718.87984310350589</v>
      </c>
      <c r="CB317" s="55">
        <f t="shared" si="140"/>
        <v>154803.03040015348</v>
      </c>
    </row>
    <row r="318" spans="1:80" x14ac:dyDescent="0.2">
      <c r="A318" s="28">
        <f t="shared" si="138"/>
        <v>309</v>
      </c>
      <c r="B318" s="63" t="s">
        <v>1682</v>
      </c>
      <c r="C318" s="35" t="s">
        <v>1408</v>
      </c>
      <c r="D318" s="35" t="s">
        <v>1418</v>
      </c>
      <c r="E318" s="35" t="s">
        <v>24</v>
      </c>
      <c r="F318" s="32">
        <v>777</v>
      </c>
      <c r="G318" s="32">
        <v>646</v>
      </c>
      <c r="H318" s="32">
        <v>615</v>
      </c>
      <c r="I318" s="32">
        <v>364</v>
      </c>
      <c r="J318" s="32">
        <v>225</v>
      </c>
      <c r="K318" s="32">
        <v>223</v>
      </c>
      <c r="L318" s="32">
        <v>237</v>
      </c>
      <c r="M318" s="32">
        <v>201</v>
      </c>
      <c r="N318" s="32">
        <v>198</v>
      </c>
      <c r="O318" s="32">
        <v>0</v>
      </c>
      <c r="P318" s="32">
        <v>309</v>
      </c>
      <c r="Q318" s="32">
        <v>136</v>
      </c>
      <c r="R318" s="33">
        <f t="shared" si="132"/>
        <v>3931</v>
      </c>
      <c r="T318" s="47">
        <v>0</v>
      </c>
      <c r="U318" s="47">
        <v>0</v>
      </c>
      <c r="V318" s="47">
        <v>0</v>
      </c>
      <c r="W318" s="47">
        <v>0</v>
      </c>
      <c r="X318" s="47">
        <v>0</v>
      </c>
      <c r="Y318" s="47">
        <v>0</v>
      </c>
      <c r="Z318" s="47">
        <v>0</v>
      </c>
      <c r="AA318" s="47">
        <v>0</v>
      </c>
      <c r="AB318" s="47">
        <v>0</v>
      </c>
      <c r="AC318" s="47"/>
      <c r="AD318" s="47">
        <v>0</v>
      </c>
      <c r="AE318" s="47">
        <v>0</v>
      </c>
      <c r="AF318" s="47">
        <f t="shared" si="117"/>
        <v>0</v>
      </c>
      <c r="AG318" s="33">
        <f t="shared" si="133"/>
        <v>0</v>
      </c>
      <c r="AH318" s="47">
        <v>0</v>
      </c>
      <c r="AI318" s="47">
        <v>0</v>
      </c>
      <c r="AJ318" s="47">
        <v>0</v>
      </c>
      <c r="AK318" s="47">
        <v>0</v>
      </c>
      <c r="AL318" s="47">
        <v>0</v>
      </c>
      <c r="AM318" s="47">
        <v>0</v>
      </c>
      <c r="AN318" s="47">
        <v>0</v>
      </c>
      <c r="AO318" s="47">
        <v>0</v>
      </c>
      <c r="AP318" s="47">
        <v>0</v>
      </c>
      <c r="AQ318" s="47">
        <v>0</v>
      </c>
      <c r="AR318" s="47">
        <v>0</v>
      </c>
      <c r="AS318" s="47">
        <v>0</v>
      </c>
      <c r="AT318" s="47">
        <f t="shared" si="118"/>
        <v>0</v>
      </c>
      <c r="AV318" s="32">
        <f t="shared" si="143"/>
        <v>777</v>
      </c>
      <c r="AW318" s="32">
        <f t="shared" si="143"/>
        <v>646</v>
      </c>
      <c r="AX318" s="32">
        <f t="shared" si="143"/>
        <v>615</v>
      </c>
      <c r="AY318" s="32">
        <f t="shared" si="142"/>
        <v>364</v>
      </c>
      <c r="AZ318" s="32">
        <f t="shared" si="142"/>
        <v>225</v>
      </c>
      <c r="BA318" s="32">
        <f t="shared" si="142"/>
        <v>223</v>
      </c>
      <c r="BB318" s="32">
        <f t="shared" si="142"/>
        <v>237</v>
      </c>
      <c r="BC318" s="32">
        <f t="shared" si="142"/>
        <v>201</v>
      </c>
      <c r="BD318" s="32">
        <f t="shared" si="142"/>
        <v>198</v>
      </c>
      <c r="BE318" s="32">
        <f t="shared" si="141"/>
        <v>0</v>
      </c>
      <c r="BF318" s="32">
        <f t="shared" si="141"/>
        <v>309</v>
      </c>
      <c r="BG318" s="32">
        <f t="shared" si="141"/>
        <v>136</v>
      </c>
      <c r="BI318" s="48">
        <f t="shared" si="134"/>
        <v>1084</v>
      </c>
      <c r="BJ318" s="49">
        <f t="shared" si="135"/>
        <v>0</v>
      </c>
      <c r="BK318" s="49">
        <f t="shared" si="136"/>
        <v>2847</v>
      </c>
      <c r="BL318" s="49">
        <f t="shared" si="137"/>
        <v>0</v>
      </c>
      <c r="BM318" s="54"/>
      <c r="BN318" s="51">
        <f t="shared" si="119"/>
        <v>107.50027999999999</v>
      </c>
      <c r="BO318" s="51">
        <f t="shared" si="120"/>
        <v>239.63198999999997</v>
      </c>
      <c r="BP318" s="52">
        <f t="shared" si="121"/>
        <v>0</v>
      </c>
      <c r="BQ318" s="52">
        <f t="shared" si="122"/>
        <v>0</v>
      </c>
      <c r="BR318" s="52">
        <f t="shared" si="123"/>
        <v>0</v>
      </c>
      <c r="BS318" s="52">
        <f t="shared" si="124"/>
        <v>0</v>
      </c>
      <c r="BT318" s="51">
        <f t="shared" si="125"/>
        <v>259.68</v>
      </c>
      <c r="BU318" s="51">
        <f t="shared" si="126"/>
        <v>-27.619060469049995</v>
      </c>
      <c r="BV318" s="52">
        <f t="shared" si="127"/>
        <v>0</v>
      </c>
      <c r="BW318" s="52">
        <f t="shared" si="128"/>
        <v>0</v>
      </c>
      <c r="BX318" s="53">
        <f t="shared" si="129"/>
        <v>579.19320953094996</v>
      </c>
      <c r="BY318" s="53">
        <f t="shared" si="130"/>
        <v>48.705089999999998</v>
      </c>
      <c r="BZ318" s="55">
        <f t="shared" si="131"/>
        <v>13.730983</v>
      </c>
      <c r="CA318" s="55">
        <f t="shared" si="139"/>
        <v>3.0813078747046538</v>
      </c>
      <c r="CB318" s="55">
        <f t="shared" si="140"/>
        <v>644.71059040565467</v>
      </c>
    </row>
    <row r="319" spans="1:80" x14ac:dyDescent="0.2">
      <c r="A319" s="28">
        <f t="shared" si="138"/>
        <v>310</v>
      </c>
      <c r="B319" s="63" t="s">
        <v>1682</v>
      </c>
      <c r="C319" s="35" t="s">
        <v>601</v>
      </c>
      <c r="D319" s="35" t="s">
        <v>602</v>
      </c>
      <c r="E319" s="35" t="s">
        <v>22</v>
      </c>
      <c r="F319" s="32">
        <v>87300</v>
      </c>
      <c r="G319" s="32">
        <v>95100</v>
      </c>
      <c r="H319" s="32">
        <v>93900</v>
      </c>
      <c r="I319" s="32">
        <v>66600</v>
      </c>
      <c r="J319" s="32">
        <v>68100</v>
      </c>
      <c r="K319" s="32">
        <v>83100</v>
      </c>
      <c r="L319" s="32">
        <v>79200</v>
      </c>
      <c r="M319" s="32">
        <v>76500</v>
      </c>
      <c r="N319" s="32">
        <v>78900</v>
      </c>
      <c r="O319" s="32">
        <v>75000</v>
      </c>
      <c r="P319" s="32">
        <v>77100</v>
      </c>
      <c r="Q319" s="32">
        <v>68100</v>
      </c>
      <c r="R319" s="33">
        <f t="shared" si="132"/>
        <v>948900</v>
      </c>
      <c r="T319" s="47">
        <v>248</v>
      </c>
      <c r="U319" s="47">
        <v>245</v>
      </c>
      <c r="V319" s="47">
        <v>247</v>
      </c>
      <c r="W319" s="47">
        <v>248</v>
      </c>
      <c r="X319" s="47">
        <v>150</v>
      </c>
      <c r="Y319" s="47">
        <v>179</v>
      </c>
      <c r="Z319" s="47">
        <v>158</v>
      </c>
      <c r="AA319" s="47">
        <v>168</v>
      </c>
      <c r="AB319" s="47">
        <v>176</v>
      </c>
      <c r="AC319" s="47">
        <v>166</v>
      </c>
      <c r="AD319" s="47">
        <v>179</v>
      </c>
      <c r="AE319" s="47">
        <v>165</v>
      </c>
      <c r="AF319" s="47">
        <f t="shared" si="117"/>
        <v>2329</v>
      </c>
      <c r="AG319" s="33">
        <f t="shared" si="133"/>
        <v>248</v>
      </c>
      <c r="AH319" s="47">
        <v>0</v>
      </c>
      <c r="AI319" s="47">
        <v>0</v>
      </c>
      <c r="AJ319" s="47">
        <v>0</v>
      </c>
      <c r="AK319" s="47">
        <v>0</v>
      </c>
      <c r="AL319" s="47">
        <v>0</v>
      </c>
      <c r="AM319" s="47">
        <v>0</v>
      </c>
      <c r="AN319" s="47">
        <v>0</v>
      </c>
      <c r="AO319" s="47">
        <v>0</v>
      </c>
      <c r="AP319" s="47">
        <v>0</v>
      </c>
      <c r="AQ319" s="47">
        <v>0</v>
      </c>
      <c r="AR319" s="47">
        <v>0</v>
      </c>
      <c r="AS319" s="47">
        <v>0</v>
      </c>
      <c r="AT319" s="47">
        <f t="shared" si="118"/>
        <v>0</v>
      </c>
      <c r="AV319" s="32">
        <f t="shared" si="143"/>
        <v>3000</v>
      </c>
      <c r="AW319" s="32">
        <f t="shared" si="143"/>
        <v>3000</v>
      </c>
      <c r="AX319" s="32">
        <f t="shared" si="143"/>
        <v>3000</v>
      </c>
      <c r="AY319" s="32">
        <f t="shared" si="142"/>
        <v>3000</v>
      </c>
      <c r="AZ319" s="32">
        <f t="shared" si="142"/>
        <v>3000</v>
      </c>
      <c r="BA319" s="32">
        <f t="shared" si="142"/>
        <v>3000</v>
      </c>
      <c r="BB319" s="32">
        <f t="shared" si="142"/>
        <v>3000</v>
      </c>
      <c r="BC319" s="32">
        <f t="shared" si="142"/>
        <v>3000</v>
      </c>
      <c r="BD319" s="32">
        <f t="shared" si="142"/>
        <v>3000</v>
      </c>
      <c r="BE319" s="32">
        <f t="shared" si="141"/>
        <v>3000</v>
      </c>
      <c r="BF319" s="32">
        <f t="shared" si="141"/>
        <v>3000</v>
      </c>
      <c r="BG319" s="32">
        <f t="shared" si="141"/>
        <v>3000</v>
      </c>
      <c r="BI319" s="48">
        <f t="shared" si="134"/>
        <v>18000</v>
      </c>
      <c r="BJ319" s="49">
        <f t="shared" si="135"/>
        <v>442800</v>
      </c>
      <c r="BK319" s="49">
        <f t="shared" si="136"/>
        <v>18000</v>
      </c>
      <c r="BL319" s="49">
        <f t="shared" si="137"/>
        <v>470100</v>
      </c>
      <c r="BM319" s="54"/>
      <c r="BN319" s="51">
        <f t="shared" si="119"/>
        <v>16114.067999999999</v>
      </c>
      <c r="BO319" s="51">
        <f t="shared" si="120"/>
        <v>9675.996000000001</v>
      </c>
      <c r="BP319" s="52">
        <f t="shared" si="121"/>
        <v>21295.919999999998</v>
      </c>
      <c r="BQ319" s="52">
        <f t="shared" si="122"/>
        <v>23616.36</v>
      </c>
      <c r="BR319" s="52">
        <f t="shared" si="123"/>
        <v>0</v>
      </c>
      <c r="BS319" s="52">
        <f t="shared" si="124"/>
        <v>0</v>
      </c>
      <c r="BT319" s="51">
        <f t="shared" si="125"/>
        <v>259.68</v>
      </c>
      <c r="BU319" s="51">
        <f t="shared" si="126"/>
        <v>-3229.8365223599994</v>
      </c>
      <c r="BV319" s="52">
        <f t="shared" si="127"/>
        <v>3470.21</v>
      </c>
      <c r="BW319" s="52">
        <f t="shared" si="128"/>
        <v>1257.6600000000001</v>
      </c>
      <c r="BX319" s="53">
        <f t="shared" si="129"/>
        <v>72460.057477640003</v>
      </c>
      <c r="BY319" s="53">
        <f t="shared" si="130"/>
        <v>11756.870999999999</v>
      </c>
      <c r="BZ319" s="55">
        <f t="shared" si="131"/>
        <v>3314.5077000000001</v>
      </c>
      <c r="CA319" s="55">
        <f t="shared" si="139"/>
        <v>385.48750578104483</v>
      </c>
      <c r="CB319" s="55">
        <f t="shared" si="140"/>
        <v>87916.923683421046</v>
      </c>
    </row>
    <row r="320" spans="1:80" x14ac:dyDescent="0.2">
      <c r="A320" s="28">
        <f t="shared" si="138"/>
        <v>311</v>
      </c>
      <c r="B320" s="63" t="s">
        <v>1682</v>
      </c>
      <c r="C320" s="35" t="s">
        <v>603</v>
      </c>
      <c r="D320" s="35" t="s">
        <v>604</v>
      </c>
      <c r="E320" s="35" t="s">
        <v>21</v>
      </c>
      <c r="F320" s="32">
        <v>14880</v>
      </c>
      <c r="G320" s="32">
        <v>16440</v>
      </c>
      <c r="H320" s="32">
        <v>16200</v>
      </c>
      <c r="I320" s="32">
        <v>16800</v>
      </c>
      <c r="J320" s="32">
        <v>20400</v>
      </c>
      <c r="K320" s="32">
        <v>27480</v>
      </c>
      <c r="L320" s="32">
        <v>35520</v>
      </c>
      <c r="M320" s="32">
        <v>31080</v>
      </c>
      <c r="N320" s="32">
        <v>37800</v>
      </c>
      <c r="O320" s="32">
        <v>24840</v>
      </c>
      <c r="P320" s="32">
        <v>19680</v>
      </c>
      <c r="Q320" s="32">
        <v>15120</v>
      </c>
      <c r="R320" s="33">
        <f t="shared" si="132"/>
        <v>276240</v>
      </c>
      <c r="T320" s="47">
        <v>39</v>
      </c>
      <c r="U320" s="47">
        <v>38</v>
      </c>
      <c r="V320" s="47">
        <v>51</v>
      </c>
      <c r="W320" s="47">
        <v>52</v>
      </c>
      <c r="X320" s="47">
        <v>74</v>
      </c>
      <c r="Y320" s="47">
        <v>93</v>
      </c>
      <c r="Z320" s="47">
        <v>97</v>
      </c>
      <c r="AA320" s="47">
        <v>100</v>
      </c>
      <c r="AB320" s="47">
        <v>103</v>
      </c>
      <c r="AC320" s="47">
        <v>91</v>
      </c>
      <c r="AD320" s="47">
        <v>89</v>
      </c>
      <c r="AE320" s="47">
        <v>62</v>
      </c>
      <c r="AF320" s="47">
        <f t="shared" si="117"/>
        <v>889</v>
      </c>
      <c r="AG320" s="33">
        <f t="shared" si="133"/>
        <v>103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f t="shared" si="118"/>
        <v>0</v>
      </c>
      <c r="AV320" s="32">
        <f t="shared" si="143"/>
        <v>3000</v>
      </c>
      <c r="AW320" s="32">
        <f t="shared" si="143"/>
        <v>3000</v>
      </c>
      <c r="AX320" s="32">
        <f t="shared" si="143"/>
        <v>3000</v>
      </c>
      <c r="AY320" s="32">
        <f t="shared" si="142"/>
        <v>3000</v>
      </c>
      <c r="AZ320" s="32">
        <f t="shared" si="142"/>
        <v>3000</v>
      </c>
      <c r="BA320" s="32">
        <f t="shared" si="142"/>
        <v>3000</v>
      </c>
      <c r="BB320" s="32">
        <f t="shared" si="142"/>
        <v>3000</v>
      </c>
      <c r="BC320" s="32">
        <f t="shared" si="142"/>
        <v>3000</v>
      </c>
      <c r="BD320" s="32">
        <f t="shared" si="142"/>
        <v>3000</v>
      </c>
      <c r="BE320" s="32">
        <f t="shared" si="141"/>
        <v>3000</v>
      </c>
      <c r="BF320" s="32">
        <f t="shared" si="141"/>
        <v>3000</v>
      </c>
      <c r="BG320" s="32">
        <f t="shared" si="141"/>
        <v>3000</v>
      </c>
      <c r="BI320" s="48">
        <f t="shared" si="134"/>
        <v>18000</v>
      </c>
      <c r="BJ320" s="49">
        <f t="shared" si="135"/>
        <v>159120</v>
      </c>
      <c r="BK320" s="49">
        <f t="shared" si="136"/>
        <v>18000</v>
      </c>
      <c r="BL320" s="49">
        <f t="shared" si="137"/>
        <v>81120</v>
      </c>
      <c r="BM320" s="54"/>
      <c r="BN320" s="51">
        <f t="shared" si="119"/>
        <v>6934.1831999999995</v>
      </c>
      <c r="BO320" s="51">
        <f t="shared" si="120"/>
        <v>2923.3032000000003</v>
      </c>
      <c r="BP320" s="52">
        <f t="shared" si="121"/>
        <v>11918.88</v>
      </c>
      <c r="BQ320" s="52">
        <f t="shared" si="122"/>
        <v>5868.63</v>
      </c>
      <c r="BR320" s="52">
        <f t="shared" si="123"/>
        <v>0</v>
      </c>
      <c r="BS320" s="52">
        <f t="shared" si="124"/>
        <v>0</v>
      </c>
      <c r="BT320" s="51">
        <f t="shared" si="125"/>
        <v>259.68</v>
      </c>
      <c r="BU320" s="51">
        <f t="shared" si="126"/>
        <v>-1270.0813463459999</v>
      </c>
      <c r="BV320" s="52">
        <f t="shared" si="127"/>
        <v>1324.61</v>
      </c>
      <c r="BW320" s="52">
        <f t="shared" si="128"/>
        <v>480.06000000000006</v>
      </c>
      <c r="BX320" s="53">
        <f t="shared" si="129"/>
        <v>28439.265053654002</v>
      </c>
      <c r="BY320" s="53">
        <f t="shared" si="130"/>
        <v>3422.6136000000001</v>
      </c>
      <c r="BZ320" s="55">
        <f t="shared" si="131"/>
        <v>964.90632000000005</v>
      </c>
      <c r="CA320" s="55">
        <f t="shared" si="139"/>
        <v>151.29689008543929</v>
      </c>
      <c r="CB320" s="55">
        <f t="shared" si="140"/>
        <v>32978.08186373944</v>
      </c>
    </row>
    <row r="321" spans="1:80" x14ac:dyDescent="0.2">
      <c r="A321" s="28">
        <f t="shared" si="138"/>
        <v>312</v>
      </c>
      <c r="B321" s="63" t="s">
        <v>1682</v>
      </c>
      <c r="C321" s="35" t="s">
        <v>605</v>
      </c>
      <c r="D321" s="35" t="s">
        <v>606</v>
      </c>
      <c r="E321" s="35" t="s">
        <v>22</v>
      </c>
      <c r="F321" s="32">
        <v>30000</v>
      </c>
      <c r="G321" s="32">
        <v>32520</v>
      </c>
      <c r="H321" s="32">
        <v>28440</v>
      </c>
      <c r="I321" s="32">
        <v>18600</v>
      </c>
      <c r="J321" s="32">
        <v>39120</v>
      </c>
      <c r="K321" s="32">
        <v>49440</v>
      </c>
      <c r="L321" s="32">
        <v>61200</v>
      </c>
      <c r="M321" s="32">
        <v>59760</v>
      </c>
      <c r="N321" s="32">
        <v>47160</v>
      </c>
      <c r="O321" s="32">
        <v>34080</v>
      </c>
      <c r="P321" s="32">
        <v>23040</v>
      </c>
      <c r="Q321" s="32">
        <v>24360</v>
      </c>
      <c r="R321" s="33">
        <f t="shared" si="132"/>
        <v>447720</v>
      </c>
      <c r="T321" s="47">
        <v>72</v>
      </c>
      <c r="U321" s="47">
        <v>74</v>
      </c>
      <c r="V321" s="47">
        <v>88</v>
      </c>
      <c r="W321" s="47">
        <v>70</v>
      </c>
      <c r="X321" s="47">
        <v>169</v>
      </c>
      <c r="Y321" s="47">
        <v>239</v>
      </c>
      <c r="Z321" s="47">
        <v>261</v>
      </c>
      <c r="AA321" s="47">
        <v>261</v>
      </c>
      <c r="AB321" s="47">
        <v>229</v>
      </c>
      <c r="AC321" s="47">
        <v>149</v>
      </c>
      <c r="AD321" s="47">
        <v>61</v>
      </c>
      <c r="AE321" s="47">
        <v>56</v>
      </c>
      <c r="AF321" s="47">
        <f t="shared" si="117"/>
        <v>1729</v>
      </c>
      <c r="AG321" s="33">
        <f t="shared" si="133"/>
        <v>261</v>
      </c>
      <c r="AH321" s="47">
        <v>0</v>
      </c>
      <c r="AI321" s="47">
        <v>0</v>
      </c>
      <c r="AJ321" s="47">
        <v>0</v>
      </c>
      <c r="AK321" s="47">
        <v>0</v>
      </c>
      <c r="AL321" s="47">
        <v>0</v>
      </c>
      <c r="AM321" s="47">
        <v>0</v>
      </c>
      <c r="AN321" s="47">
        <v>0</v>
      </c>
      <c r="AO321" s="47">
        <v>0</v>
      </c>
      <c r="AP321" s="47">
        <v>0</v>
      </c>
      <c r="AQ321" s="47">
        <v>0</v>
      </c>
      <c r="AR321" s="47">
        <v>0</v>
      </c>
      <c r="AS321" s="47">
        <v>0</v>
      </c>
      <c r="AT321" s="47">
        <f t="shared" si="118"/>
        <v>0</v>
      </c>
      <c r="AV321" s="32">
        <f t="shared" si="143"/>
        <v>3000</v>
      </c>
      <c r="AW321" s="32">
        <f t="shared" si="143"/>
        <v>3000</v>
      </c>
      <c r="AX321" s="32">
        <f t="shared" si="143"/>
        <v>3000</v>
      </c>
      <c r="AY321" s="32">
        <f t="shared" si="142"/>
        <v>3000</v>
      </c>
      <c r="AZ321" s="32">
        <f t="shared" si="142"/>
        <v>3000</v>
      </c>
      <c r="BA321" s="32">
        <f t="shared" si="142"/>
        <v>3000</v>
      </c>
      <c r="BB321" s="32">
        <f t="shared" si="142"/>
        <v>3000</v>
      </c>
      <c r="BC321" s="32">
        <f t="shared" si="142"/>
        <v>3000</v>
      </c>
      <c r="BD321" s="32">
        <f t="shared" si="142"/>
        <v>3000</v>
      </c>
      <c r="BE321" s="32">
        <f t="shared" si="141"/>
        <v>3000</v>
      </c>
      <c r="BF321" s="32">
        <f t="shared" si="141"/>
        <v>3000</v>
      </c>
      <c r="BG321" s="32">
        <f t="shared" si="141"/>
        <v>3000</v>
      </c>
      <c r="BI321" s="48">
        <f t="shared" si="134"/>
        <v>18000</v>
      </c>
      <c r="BJ321" s="49">
        <f t="shared" si="135"/>
        <v>272760</v>
      </c>
      <c r="BK321" s="49">
        <f t="shared" si="136"/>
        <v>18000</v>
      </c>
      <c r="BL321" s="49">
        <f t="shared" si="137"/>
        <v>138960</v>
      </c>
      <c r="BM321" s="54"/>
      <c r="BN321" s="51">
        <f t="shared" si="119"/>
        <v>10611.5736</v>
      </c>
      <c r="BO321" s="51">
        <f t="shared" si="120"/>
        <v>3927.4056</v>
      </c>
      <c r="BP321" s="52">
        <f t="shared" si="121"/>
        <v>27938.880000000001</v>
      </c>
      <c r="BQ321" s="52">
        <f t="shared" si="122"/>
        <v>7464.33</v>
      </c>
      <c r="BR321" s="52">
        <f t="shared" si="123"/>
        <v>0</v>
      </c>
      <c r="BS321" s="52">
        <f t="shared" si="124"/>
        <v>0</v>
      </c>
      <c r="BT321" s="51">
        <f t="shared" si="125"/>
        <v>259.68</v>
      </c>
      <c r="BU321" s="51">
        <f t="shared" si="126"/>
        <v>-2284.938076638</v>
      </c>
      <c r="BV321" s="52">
        <f t="shared" si="127"/>
        <v>2576.21</v>
      </c>
      <c r="BW321" s="52">
        <f t="shared" si="128"/>
        <v>933.66000000000008</v>
      </c>
      <c r="BX321" s="53">
        <f t="shared" si="129"/>
        <v>51426.801123362005</v>
      </c>
      <c r="BY321" s="53">
        <f t="shared" si="130"/>
        <v>5547.2507999999998</v>
      </c>
      <c r="BZ321" s="55">
        <f t="shared" si="131"/>
        <v>1563.8859600000001</v>
      </c>
      <c r="CA321" s="55">
        <f t="shared" si="139"/>
        <v>273.59058197628588</v>
      </c>
      <c r="CB321" s="55">
        <f t="shared" si="140"/>
        <v>58811.528465338291</v>
      </c>
    </row>
    <row r="322" spans="1:80" x14ac:dyDescent="0.2">
      <c r="A322" s="28">
        <f t="shared" si="138"/>
        <v>313</v>
      </c>
      <c r="B322" s="63" t="s">
        <v>1682</v>
      </c>
      <c r="C322" s="35" t="s">
        <v>607</v>
      </c>
      <c r="D322" s="35" t="s">
        <v>608</v>
      </c>
      <c r="E322" s="35" t="s">
        <v>23</v>
      </c>
      <c r="F322" s="32">
        <v>15148</v>
      </c>
      <c r="G322" s="32">
        <v>13345</v>
      </c>
      <c r="H322" s="32">
        <v>9308</v>
      </c>
      <c r="I322" s="32">
        <v>1811</v>
      </c>
      <c r="J322" s="32">
        <v>1870</v>
      </c>
      <c r="K322" s="32">
        <v>1644</v>
      </c>
      <c r="L322" s="32">
        <v>6099</v>
      </c>
      <c r="M322" s="32">
        <v>8849</v>
      </c>
      <c r="N322" s="32">
        <v>10099</v>
      </c>
      <c r="O322" s="32">
        <v>9030</v>
      </c>
      <c r="P322" s="32">
        <v>7813</v>
      </c>
      <c r="Q322" s="32">
        <v>2879</v>
      </c>
      <c r="R322" s="33">
        <f t="shared" si="132"/>
        <v>87895</v>
      </c>
      <c r="T322" s="47">
        <v>12</v>
      </c>
      <c r="U322" s="47">
        <v>8</v>
      </c>
      <c r="V322" s="47">
        <v>7</v>
      </c>
      <c r="W322" s="47">
        <v>5</v>
      </c>
      <c r="X322" s="47">
        <v>0</v>
      </c>
      <c r="Y322" s="47">
        <v>0</v>
      </c>
      <c r="Z322" s="47">
        <v>0</v>
      </c>
      <c r="AA322" s="47">
        <v>0</v>
      </c>
      <c r="AB322" s="47">
        <v>1</v>
      </c>
      <c r="AC322" s="47">
        <v>2</v>
      </c>
      <c r="AD322" s="47">
        <v>4</v>
      </c>
      <c r="AE322" s="47">
        <v>0</v>
      </c>
      <c r="AF322" s="47">
        <f t="shared" si="117"/>
        <v>39</v>
      </c>
      <c r="AG322" s="33">
        <f t="shared" si="133"/>
        <v>12</v>
      </c>
      <c r="AH322" s="47">
        <v>0</v>
      </c>
      <c r="AI322" s="47">
        <v>0</v>
      </c>
      <c r="AJ322" s="47">
        <v>0</v>
      </c>
      <c r="AK322" s="47">
        <v>0</v>
      </c>
      <c r="AL322" s="47">
        <v>0</v>
      </c>
      <c r="AM322" s="47">
        <v>0</v>
      </c>
      <c r="AN322" s="47">
        <v>0</v>
      </c>
      <c r="AO322" s="47">
        <v>0</v>
      </c>
      <c r="AP322" s="47">
        <v>0</v>
      </c>
      <c r="AQ322" s="47">
        <v>0</v>
      </c>
      <c r="AR322" s="47">
        <v>0</v>
      </c>
      <c r="AS322" s="47">
        <v>0</v>
      </c>
      <c r="AT322" s="47">
        <f t="shared" si="118"/>
        <v>0</v>
      </c>
      <c r="AV322" s="32">
        <f t="shared" si="143"/>
        <v>3000</v>
      </c>
      <c r="AW322" s="32">
        <f t="shared" si="143"/>
        <v>3000</v>
      </c>
      <c r="AX322" s="32">
        <f t="shared" si="143"/>
        <v>3000</v>
      </c>
      <c r="AY322" s="32">
        <f t="shared" si="142"/>
        <v>1811</v>
      </c>
      <c r="AZ322" s="32">
        <f t="shared" si="142"/>
        <v>1870</v>
      </c>
      <c r="BA322" s="32">
        <f t="shared" si="142"/>
        <v>1644</v>
      </c>
      <c r="BB322" s="32">
        <f t="shared" si="142"/>
        <v>3000</v>
      </c>
      <c r="BC322" s="32">
        <f t="shared" si="142"/>
        <v>3000</v>
      </c>
      <c r="BD322" s="32">
        <f t="shared" si="142"/>
        <v>3000</v>
      </c>
      <c r="BE322" s="32">
        <f t="shared" si="141"/>
        <v>3000</v>
      </c>
      <c r="BF322" s="32">
        <f t="shared" si="141"/>
        <v>3000</v>
      </c>
      <c r="BG322" s="32">
        <f t="shared" si="141"/>
        <v>2879</v>
      </c>
      <c r="BI322" s="48">
        <f t="shared" si="134"/>
        <v>15514</v>
      </c>
      <c r="BJ322" s="49">
        <f t="shared" si="135"/>
        <v>22077</v>
      </c>
      <c r="BK322" s="49">
        <f t="shared" si="136"/>
        <v>16690</v>
      </c>
      <c r="BL322" s="49">
        <f t="shared" si="137"/>
        <v>33614</v>
      </c>
      <c r="BM322" s="54"/>
      <c r="BN322" s="51">
        <f t="shared" si="119"/>
        <v>2252.9350999999997</v>
      </c>
      <c r="BO322" s="51">
        <f t="shared" si="120"/>
        <v>1988.3363399999998</v>
      </c>
      <c r="BP322" s="52">
        <f t="shared" si="121"/>
        <v>64.08</v>
      </c>
      <c r="BQ322" s="52">
        <f t="shared" si="122"/>
        <v>638.28</v>
      </c>
      <c r="BR322" s="52">
        <f t="shared" si="123"/>
        <v>0</v>
      </c>
      <c r="BS322" s="52">
        <f t="shared" si="124"/>
        <v>0</v>
      </c>
      <c r="BT322" s="51">
        <f t="shared" si="125"/>
        <v>259.68</v>
      </c>
      <c r="BU322" s="51">
        <f t="shared" si="126"/>
        <v>-236.82872019159998</v>
      </c>
      <c r="BV322" s="52">
        <f t="shared" si="127"/>
        <v>58.11</v>
      </c>
      <c r="BW322" s="52">
        <f t="shared" si="128"/>
        <v>21.060000000000002</v>
      </c>
      <c r="BX322" s="53">
        <f t="shared" si="129"/>
        <v>5045.6527198083995</v>
      </c>
      <c r="BY322" s="53">
        <f t="shared" si="130"/>
        <v>1089.0190500000001</v>
      </c>
      <c r="BZ322" s="55">
        <f t="shared" si="131"/>
        <v>307.01723500000003</v>
      </c>
      <c r="CA322" s="55">
        <f t="shared" si="139"/>
        <v>26.842872469380687</v>
      </c>
      <c r="CB322" s="55">
        <f t="shared" si="140"/>
        <v>6468.53187727778</v>
      </c>
    </row>
    <row r="323" spans="1:80" x14ac:dyDescent="0.2">
      <c r="A323" s="28">
        <f t="shared" si="138"/>
        <v>314</v>
      </c>
      <c r="B323" s="63" t="s">
        <v>1682</v>
      </c>
      <c r="C323" s="35" t="s">
        <v>609</v>
      </c>
      <c r="D323" s="35" t="s">
        <v>610</v>
      </c>
      <c r="E323" s="35" t="s">
        <v>2</v>
      </c>
      <c r="F323" s="32">
        <v>162500</v>
      </c>
      <c r="G323" s="32">
        <v>144000</v>
      </c>
      <c r="H323" s="32">
        <v>151500</v>
      </c>
      <c r="I323" s="32">
        <v>143500</v>
      </c>
      <c r="J323" s="32">
        <v>156500</v>
      </c>
      <c r="K323" s="32">
        <v>191500</v>
      </c>
      <c r="L323" s="32">
        <v>202500</v>
      </c>
      <c r="M323" s="32">
        <v>188500</v>
      </c>
      <c r="N323" s="32">
        <v>200500</v>
      </c>
      <c r="O323" s="32">
        <v>157500</v>
      </c>
      <c r="P323" s="32">
        <v>145000</v>
      </c>
      <c r="Q323" s="32">
        <v>148000</v>
      </c>
      <c r="R323" s="33">
        <f t="shared" si="132"/>
        <v>1991500</v>
      </c>
      <c r="T323" s="47">
        <v>323</v>
      </c>
      <c r="U323" s="47">
        <v>322</v>
      </c>
      <c r="V323" s="47">
        <v>293</v>
      </c>
      <c r="W323" s="47">
        <v>291</v>
      </c>
      <c r="X323" s="47">
        <v>319</v>
      </c>
      <c r="Y323" s="47">
        <v>404</v>
      </c>
      <c r="Z323" s="47">
        <v>394</v>
      </c>
      <c r="AA323" s="47">
        <v>378</v>
      </c>
      <c r="AB323" s="47">
        <v>354</v>
      </c>
      <c r="AC323" s="47">
        <v>319</v>
      </c>
      <c r="AD323" s="47">
        <v>361</v>
      </c>
      <c r="AE323" s="47">
        <v>370</v>
      </c>
      <c r="AF323" s="47">
        <f t="shared" si="117"/>
        <v>4128</v>
      </c>
      <c r="AG323" s="33">
        <f t="shared" si="133"/>
        <v>404</v>
      </c>
      <c r="AH323" s="47">
        <v>0</v>
      </c>
      <c r="AI323" s="47">
        <v>0</v>
      </c>
      <c r="AJ323" s="47">
        <v>0</v>
      </c>
      <c r="AK323" s="47">
        <v>0</v>
      </c>
      <c r="AL323" s="47">
        <v>0</v>
      </c>
      <c r="AM323" s="47">
        <v>0</v>
      </c>
      <c r="AN323" s="47">
        <v>0</v>
      </c>
      <c r="AO323" s="47">
        <v>0</v>
      </c>
      <c r="AP323" s="47">
        <v>0</v>
      </c>
      <c r="AQ323" s="47">
        <v>0</v>
      </c>
      <c r="AR323" s="47">
        <v>0</v>
      </c>
      <c r="AS323" s="47">
        <v>0</v>
      </c>
      <c r="AT323" s="47">
        <f t="shared" si="118"/>
        <v>0</v>
      </c>
      <c r="AV323" s="32">
        <f t="shared" si="143"/>
        <v>3000</v>
      </c>
      <c r="AW323" s="32">
        <f t="shared" si="143"/>
        <v>3000</v>
      </c>
      <c r="AX323" s="32">
        <f t="shared" si="143"/>
        <v>3000</v>
      </c>
      <c r="AY323" s="32">
        <f t="shared" si="142"/>
        <v>3000</v>
      </c>
      <c r="AZ323" s="32">
        <f t="shared" si="142"/>
        <v>3000</v>
      </c>
      <c r="BA323" s="32">
        <f t="shared" si="142"/>
        <v>3000</v>
      </c>
      <c r="BB323" s="32">
        <f t="shared" si="142"/>
        <v>3000</v>
      </c>
      <c r="BC323" s="32">
        <f t="shared" si="142"/>
        <v>3000</v>
      </c>
      <c r="BD323" s="32">
        <f t="shared" si="142"/>
        <v>3000</v>
      </c>
      <c r="BE323" s="32">
        <f t="shared" si="141"/>
        <v>3000</v>
      </c>
      <c r="BF323" s="32">
        <f t="shared" si="141"/>
        <v>3000</v>
      </c>
      <c r="BG323" s="32">
        <f t="shared" si="141"/>
        <v>3000</v>
      </c>
      <c r="BI323" s="48">
        <f t="shared" si="134"/>
        <v>18000</v>
      </c>
      <c r="BJ323" s="49">
        <f t="shared" si="135"/>
        <v>1079000</v>
      </c>
      <c r="BK323" s="49">
        <f t="shared" si="136"/>
        <v>18000</v>
      </c>
      <c r="BL323" s="49">
        <f t="shared" si="137"/>
        <v>876500</v>
      </c>
      <c r="BM323" s="54"/>
      <c r="BN323" s="51">
        <f t="shared" si="119"/>
        <v>36701.5</v>
      </c>
      <c r="BO323" s="51">
        <f t="shared" si="120"/>
        <v>16731.100000000002</v>
      </c>
      <c r="BP323" s="52">
        <f t="shared" si="121"/>
        <v>46308.479999999996</v>
      </c>
      <c r="BQ323" s="52">
        <f t="shared" si="122"/>
        <v>34750.800000000003</v>
      </c>
      <c r="BR323" s="52">
        <f t="shared" si="123"/>
        <v>0</v>
      </c>
      <c r="BS323" s="52">
        <f t="shared" si="124"/>
        <v>0</v>
      </c>
      <c r="BT323" s="51">
        <f t="shared" si="125"/>
        <v>259.68</v>
      </c>
      <c r="BU323" s="51">
        <f t="shared" si="126"/>
        <v>-6133.2172534000001</v>
      </c>
      <c r="BV323" s="52">
        <f t="shared" si="127"/>
        <v>6150.72</v>
      </c>
      <c r="BW323" s="52">
        <f t="shared" si="128"/>
        <v>2229.1200000000003</v>
      </c>
      <c r="BX323" s="53">
        <f t="shared" si="129"/>
        <v>136998.18274659998</v>
      </c>
      <c r="BY323" s="53">
        <f t="shared" si="130"/>
        <v>24674.685000000001</v>
      </c>
      <c r="BZ323" s="55">
        <f t="shared" si="131"/>
        <v>6956.3095000000003</v>
      </c>
      <c r="CA323" s="55">
        <f t="shared" si="139"/>
        <v>728.83033221191192</v>
      </c>
      <c r="CB323" s="55">
        <f t="shared" si="140"/>
        <v>169358.0075788119</v>
      </c>
    </row>
    <row r="324" spans="1:80" x14ac:dyDescent="0.2">
      <c r="A324" s="28">
        <f t="shared" si="138"/>
        <v>315</v>
      </c>
      <c r="B324" s="63" t="s">
        <v>1682</v>
      </c>
      <c r="C324" s="35" t="s">
        <v>611</v>
      </c>
      <c r="D324" s="35" t="s">
        <v>612</v>
      </c>
      <c r="E324" s="35" t="s">
        <v>19</v>
      </c>
      <c r="F324" s="32">
        <v>654</v>
      </c>
      <c r="G324" s="32">
        <v>701</v>
      </c>
      <c r="H324" s="32">
        <v>626</v>
      </c>
      <c r="I324" s="32">
        <v>464</v>
      </c>
      <c r="J324" s="32">
        <v>999</v>
      </c>
      <c r="K324" s="32">
        <v>1592</v>
      </c>
      <c r="L324" s="32">
        <v>2266</v>
      </c>
      <c r="M324" s="32">
        <v>1995</v>
      </c>
      <c r="N324" s="32">
        <v>1458</v>
      </c>
      <c r="O324" s="32">
        <v>1294</v>
      </c>
      <c r="P324" s="32">
        <v>685</v>
      </c>
      <c r="Q324" s="32">
        <v>598</v>
      </c>
      <c r="R324" s="33">
        <f t="shared" si="132"/>
        <v>13332</v>
      </c>
      <c r="T324" s="47">
        <v>0</v>
      </c>
      <c r="U324" s="47">
        <v>0</v>
      </c>
      <c r="V324" s="47">
        <v>0</v>
      </c>
      <c r="W324" s="47">
        <v>0</v>
      </c>
      <c r="X324" s="47">
        <v>0</v>
      </c>
      <c r="Y324" s="47">
        <v>0</v>
      </c>
      <c r="Z324" s="47">
        <v>0</v>
      </c>
      <c r="AA324" s="47">
        <v>0</v>
      </c>
      <c r="AB324" s="47">
        <v>0</v>
      </c>
      <c r="AC324" s="47">
        <v>0</v>
      </c>
      <c r="AD324" s="47">
        <v>0</v>
      </c>
      <c r="AE324" s="47">
        <v>0</v>
      </c>
      <c r="AF324" s="47">
        <f t="shared" si="117"/>
        <v>0</v>
      </c>
      <c r="AG324" s="33">
        <f t="shared" si="133"/>
        <v>0</v>
      </c>
      <c r="AH324" s="47">
        <v>0</v>
      </c>
      <c r="AI324" s="47">
        <v>0</v>
      </c>
      <c r="AJ324" s="47">
        <v>0</v>
      </c>
      <c r="AK324" s="47">
        <v>0</v>
      </c>
      <c r="AL324" s="47">
        <v>0</v>
      </c>
      <c r="AM324" s="47">
        <v>0</v>
      </c>
      <c r="AN324" s="47">
        <v>0</v>
      </c>
      <c r="AO324" s="47">
        <v>0</v>
      </c>
      <c r="AP324" s="47">
        <v>0</v>
      </c>
      <c r="AQ324" s="47">
        <v>0</v>
      </c>
      <c r="AR324" s="47">
        <v>0</v>
      </c>
      <c r="AS324" s="47">
        <v>0</v>
      </c>
      <c r="AT324" s="47">
        <f t="shared" si="118"/>
        <v>0</v>
      </c>
      <c r="AV324" s="32">
        <f t="shared" si="143"/>
        <v>654</v>
      </c>
      <c r="AW324" s="32">
        <f t="shared" si="143"/>
        <v>701</v>
      </c>
      <c r="AX324" s="32">
        <f t="shared" si="143"/>
        <v>626</v>
      </c>
      <c r="AY324" s="32">
        <f t="shared" si="142"/>
        <v>464</v>
      </c>
      <c r="AZ324" s="32">
        <f t="shared" si="142"/>
        <v>999</v>
      </c>
      <c r="BA324" s="32">
        <f t="shared" si="142"/>
        <v>1592</v>
      </c>
      <c r="BB324" s="32">
        <f t="shared" si="142"/>
        <v>2266</v>
      </c>
      <c r="BC324" s="32">
        <f t="shared" si="142"/>
        <v>1995</v>
      </c>
      <c r="BD324" s="32">
        <f t="shared" si="142"/>
        <v>1458</v>
      </c>
      <c r="BE324" s="32">
        <f t="shared" si="141"/>
        <v>1294</v>
      </c>
      <c r="BF324" s="32">
        <f t="shared" si="141"/>
        <v>685</v>
      </c>
      <c r="BG324" s="32">
        <f t="shared" si="141"/>
        <v>598</v>
      </c>
      <c r="BI324" s="48">
        <f t="shared" si="134"/>
        <v>9604</v>
      </c>
      <c r="BJ324" s="49">
        <f t="shared" si="135"/>
        <v>0</v>
      </c>
      <c r="BK324" s="49">
        <f t="shared" si="136"/>
        <v>3728</v>
      </c>
      <c r="BL324" s="49">
        <f t="shared" si="137"/>
        <v>0</v>
      </c>
      <c r="BM324" s="54"/>
      <c r="BN324" s="51">
        <f t="shared" si="119"/>
        <v>952.42867999999999</v>
      </c>
      <c r="BO324" s="51">
        <f t="shared" si="120"/>
        <v>313.78575999999998</v>
      </c>
      <c r="BP324" s="52">
        <f t="shared" si="121"/>
        <v>0</v>
      </c>
      <c r="BQ324" s="52">
        <f t="shared" si="122"/>
        <v>0</v>
      </c>
      <c r="BR324" s="52">
        <f t="shared" si="123"/>
        <v>0</v>
      </c>
      <c r="BS324" s="52">
        <f t="shared" si="124"/>
        <v>0</v>
      </c>
      <c r="BT324" s="51">
        <f t="shared" si="125"/>
        <v>259.68</v>
      </c>
      <c r="BU324" s="51">
        <f t="shared" si="126"/>
        <v>-69.451085436599996</v>
      </c>
      <c r="BV324" s="52">
        <f t="shared" si="127"/>
        <v>0</v>
      </c>
      <c r="BW324" s="52">
        <f t="shared" si="128"/>
        <v>0</v>
      </c>
      <c r="BX324" s="53">
        <f t="shared" si="129"/>
        <v>1456.4433545634001</v>
      </c>
      <c r="BY324" s="53">
        <f t="shared" si="130"/>
        <v>165.18348</v>
      </c>
      <c r="BZ324" s="55">
        <f t="shared" si="131"/>
        <v>46.568676000000004</v>
      </c>
      <c r="CA324" s="55">
        <f t="shared" si="139"/>
        <v>7.7482786462772886</v>
      </c>
      <c r="CB324" s="55">
        <f t="shared" si="140"/>
        <v>1675.9437892096773</v>
      </c>
    </row>
    <row r="325" spans="1:80" x14ac:dyDescent="0.2">
      <c r="A325" s="28">
        <f t="shared" si="138"/>
        <v>316</v>
      </c>
      <c r="B325" s="63" t="s">
        <v>1682</v>
      </c>
      <c r="C325" s="35" t="s">
        <v>613</v>
      </c>
      <c r="D325" s="35" t="s">
        <v>614</v>
      </c>
      <c r="E325" s="35" t="s">
        <v>4</v>
      </c>
      <c r="F325" s="32">
        <v>98800</v>
      </c>
      <c r="G325" s="32">
        <v>116400</v>
      </c>
      <c r="H325" s="32">
        <v>112000</v>
      </c>
      <c r="I325" s="32">
        <v>82400</v>
      </c>
      <c r="J325" s="32">
        <v>57600</v>
      </c>
      <c r="K325" s="32">
        <v>94000</v>
      </c>
      <c r="L325" s="32">
        <v>117600</v>
      </c>
      <c r="M325" s="32">
        <v>168800</v>
      </c>
      <c r="N325" s="32">
        <v>171600</v>
      </c>
      <c r="O325" s="32">
        <v>147200</v>
      </c>
      <c r="P325" s="32">
        <v>110800</v>
      </c>
      <c r="Q325" s="32">
        <v>60400</v>
      </c>
      <c r="R325" s="33">
        <f t="shared" si="132"/>
        <v>1337600</v>
      </c>
      <c r="T325" s="47">
        <v>440</v>
      </c>
      <c r="U325" s="47">
        <v>492</v>
      </c>
      <c r="V325" s="47">
        <v>461</v>
      </c>
      <c r="W325" s="47">
        <v>451</v>
      </c>
      <c r="X325" s="47">
        <v>233</v>
      </c>
      <c r="Y325" s="47">
        <v>333</v>
      </c>
      <c r="Z325" s="47">
        <v>472</v>
      </c>
      <c r="AA325" s="47">
        <v>683</v>
      </c>
      <c r="AB325" s="47">
        <v>639</v>
      </c>
      <c r="AC325" s="47">
        <v>631</v>
      </c>
      <c r="AD325" s="47">
        <v>563</v>
      </c>
      <c r="AE325" s="47">
        <v>222</v>
      </c>
      <c r="AF325" s="47">
        <f t="shared" si="117"/>
        <v>5620</v>
      </c>
      <c r="AG325" s="33">
        <f t="shared" si="133"/>
        <v>683</v>
      </c>
      <c r="AH325" s="47">
        <v>0</v>
      </c>
      <c r="AI325" s="47">
        <v>0</v>
      </c>
      <c r="AJ325" s="47">
        <v>0</v>
      </c>
      <c r="AK325" s="47">
        <v>0</v>
      </c>
      <c r="AL325" s="47">
        <v>0</v>
      </c>
      <c r="AM325" s="47">
        <v>0</v>
      </c>
      <c r="AN325" s="47">
        <v>0</v>
      </c>
      <c r="AO325" s="47">
        <v>0</v>
      </c>
      <c r="AP325" s="47">
        <v>0</v>
      </c>
      <c r="AQ325" s="47">
        <v>0</v>
      </c>
      <c r="AR325" s="47">
        <v>0</v>
      </c>
      <c r="AS325" s="47">
        <v>0</v>
      </c>
      <c r="AT325" s="47">
        <f t="shared" si="118"/>
        <v>0</v>
      </c>
      <c r="AV325" s="32">
        <f t="shared" si="143"/>
        <v>3000</v>
      </c>
      <c r="AW325" s="32">
        <f t="shared" si="143"/>
        <v>3000</v>
      </c>
      <c r="AX325" s="32">
        <f t="shared" si="143"/>
        <v>3000</v>
      </c>
      <c r="AY325" s="32">
        <f t="shared" si="142"/>
        <v>3000</v>
      </c>
      <c r="AZ325" s="32">
        <f t="shared" si="142"/>
        <v>3000</v>
      </c>
      <c r="BA325" s="32">
        <f t="shared" si="142"/>
        <v>3000</v>
      </c>
      <c r="BB325" s="32">
        <f t="shared" si="142"/>
        <v>3000</v>
      </c>
      <c r="BC325" s="32">
        <f t="shared" si="142"/>
        <v>3000</v>
      </c>
      <c r="BD325" s="32">
        <f t="shared" si="142"/>
        <v>3000</v>
      </c>
      <c r="BE325" s="32">
        <f t="shared" si="141"/>
        <v>3000</v>
      </c>
      <c r="BF325" s="32">
        <f t="shared" si="141"/>
        <v>3000</v>
      </c>
      <c r="BG325" s="32">
        <f t="shared" si="141"/>
        <v>3000</v>
      </c>
      <c r="BI325" s="48">
        <f t="shared" si="134"/>
        <v>18000</v>
      </c>
      <c r="BJ325" s="49">
        <f t="shared" si="135"/>
        <v>738800</v>
      </c>
      <c r="BK325" s="49">
        <f t="shared" si="136"/>
        <v>18000</v>
      </c>
      <c r="BL325" s="49">
        <f t="shared" si="137"/>
        <v>562800</v>
      </c>
      <c r="BM325" s="54"/>
      <c r="BN325" s="51">
        <f t="shared" si="119"/>
        <v>25692.628000000001</v>
      </c>
      <c r="BO325" s="51">
        <f t="shared" si="120"/>
        <v>11285.268</v>
      </c>
      <c r="BP325" s="52">
        <f t="shared" si="121"/>
        <v>63887.759999999995</v>
      </c>
      <c r="BQ325" s="52">
        <f t="shared" si="122"/>
        <v>46612.17</v>
      </c>
      <c r="BR325" s="52">
        <f t="shared" si="123"/>
        <v>0</v>
      </c>
      <c r="BS325" s="52">
        <f t="shared" si="124"/>
        <v>0</v>
      </c>
      <c r="BT325" s="51">
        <f t="shared" si="125"/>
        <v>259.68</v>
      </c>
      <c r="BU325" s="51">
        <f t="shared" si="126"/>
        <v>-6724.2725855899998</v>
      </c>
      <c r="BV325" s="52">
        <f t="shared" si="127"/>
        <v>8373.7999999999993</v>
      </c>
      <c r="BW325" s="52">
        <f t="shared" si="128"/>
        <v>3034.8</v>
      </c>
      <c r="BX325" s="53">
        <f t="shared" si="129"/>
        <v>152421.83341440998</v>
      </c>
      <c r="BY325" s="53">
        <f t="shared" si="130"/>
        <v>16572.864000000001</v>
      </c>
      <c r="BZ325" s="55">
        <f t="shared" si="131"/>
        <v>4672.2367999999997</v>
      </c>
      <c r="CA325" s="55">
        <f t="shared" si="139"/>
        <v>810.88415376466105</v>
      </c>
      <c r="CB325" s="55">
        <f t="shared" si="140"/>
        <v>174477.81836817466</v>
      </c>
    </row>
    <row r="326" spans="1:80" x14ac:dyDescent="0.2">
      <c r="A326" s="28">
        <f t="shared" si="138"/>
        <v>317</v>
      </c>
      <c r="B326" s="63" t="s">
        <v>1682</v>
      </c>
      <c r="C326" s="35" t="s">
        <v>615</v>
      </c>
      <c r="D326" s="35" t="s">
        <v>616</v>
      </c>
      <c r="E326" s="35" t="s">
        <v>1</v>
      </c>
      <c r="F326" s="32">
        <v>4760</v>
      </c>
      <c r="G326" s="32">
        <v>5560</v>
      </c>
      <c r="H326" s="32">
        <v>4720</v>
      </c>
      <c r="I326" s="32">
        <v>2960</v>
      </c>
      <c r="J326" s="32">
        <v>3360</v>
      </c>
      <c r="K326" s="32">
        <v>3720</v>
      </c>
      <c r="L326" s="32">
        <v>5440</v>
      </c>
      <c r="M326" s="32">
        <v>6080</v>
      </c>
      <c r="N326" s="32">
        <v>6800</v>
      </c>
      <c r="O326" s="32">
        <v>4800</v>
      </c>
      <c r="P326" s="32">
        <v>3960</v>
      </c>
      <c r="Q326" s="32">
        <v>3880</v>
      </c>
      <c r="R326" s="33">
        <f t="shared" si="132"/>
        <v>56040</v>
      </c>
      <c r="T326" s="47">
        <v>3</v>
      </c>
      <c r="U326" s="47">
        <v>3</v>
      </c>
      <c r="V326" s="47">
        <v>0</v>
      </c>
      <c r="W326" s="47">
        <v>0</v>
      </c>
      <c r="X326" s="47">
        <v>0</v>
      </c>
      <c r="Y326" s="47">
        <v>0</v>
      </c>
      <c r="Z326" s="47">
        <v>0</v>
      </c>
      <c r="AA326" s="47">
        <v>1</v>
      </c>
      <c r="AB326" s="47">
        <v>1</v>
      </c>
      <c r="AC326" s="47">
        <v>0</v>
      </c>
      <c r="AD326" s="47">
        <v>0</v>
      </c>
      <c r="AE326" s="47">
        <v>0</v>
      </c>
      <c r="AF326" s="47">
        <f t="shared" si="117"/>
        <v>8</v>
      </c>
      <c r="AG326" s="33">
        <f t="shared" si="133"/>
        <v>3</v>
      </c>
      <c r="AH326" s="47">
        <v>0</v>
      </c>
      <c r="AI326" s="47">
        <v>0</v>
      </c>
      <c r="AJ326" s="47">
        <v>0</v>
      </c>
      <c r="AK326" s="47">
        <v>0</v>
      </c>
      <c r="AL326" s="47">
        <v>0</v>
      </c>
      <c r="AM326" s="47">
        <v>0</v>
      </c>
      <c r="AN326" s="47">
        <v>0</v>
      </c>
      <c r="AO326" s="47">
        <v>0</v>
      </c>
      <c r="AP326" s="47">
        <v>0</v>
      </c>
      <c r="AQ326" s="47">
        <v>0</v>
      </c>
      <c r="AR326" s="47">
        <v>0</v>
      </c>
      <c r="AS326" s="47">
        <v>0</v>
      </c>
      <c r="AT326" s="47">
        <f t="shared" si="118"/>
        <v>0</v>
      </c>
      <c r="AV326" s="32">
        <f t="shared" si="143"/>
        <v>3000</v>
      </c>
      <c r="AW326" s="32">
        <f t="shared" si="143"/>
        <v>3000</v>
      </c>
      <c r="AX326" s="32">
        <f t="shared" si="143"/>
        <v>3000</v>
      </c>
      <c r="AY326" s="32">
        <f t="shared" si="142"/>
        <v>2960</v>
      </c>
      <c r="AZ326" s="32">
        <f t="shared" si="142"/>
        <v>3000</v>
      </c>
      <c r="BA326" s="32">
        <f t="shared" si="142"/>
        <v>3000</v>
      </c>
      <c r="BB326" s="32">
        <f t="shared" si="142"/>
        <v>3000</v>
      </c>
      <c r="BC326" s="32">
        <f t="shared" si="142"/>
        <v>3000</v>
      </c>
      <c r="BD326" s="32">
        <f t="shared" si="142"/>
        <v>3000</v>
      </c>
      <c r="BE326" s="32">
        <f t="shared" si="141"/>
        <v>3000</v>
      </c>
      <c r="BF326" s="32">
        <f t="shared" si="141"/>
        <v>3000</v>
      </c>
      <c r="BG326" s="32">
        <f t="shared" si="141"/>
        <v>3000</v>
      </c>
      <c r="BI326" s="48">
        <f t="shared" si="134"/>
        <v>18000</v>
      </c>
      <c r="BJ326" s="49">
        <f t="shared" si="135"/>
        <v>12200</v>
      </c>
      <c r="BK326" s="49">
        <f t="shared" si="136"/>
        <v>17960</v>
      </c>
      <c r="BL326" s="49">
        <f t="shared" si="137"/>
        <v>7880</v>
      </c>
      <c r="BM326" s="54"/>
      <c r="BN326" s="51">
        <f t="shared" si="119"/>
        <v>2179.8519999999999</v>
      </c>
      <c r="BO326" s="51">
        <f t="shared" si="120"/>
        <v>1648.49</v>
      </c>
      <c r="BP326" s="52">
        <f t="shared" si="121"/>
        <v>42.72</v>
      </c>
      <c r="BQ326" s="52">
        <f t="shared" si="122"/>
        <v>106.38</v>
      </c>
      <c r="BR326" s="52">
        <f t="shared" si="123"/>
        <v>0</v>
      </c>
      <c r="BS326" s="52">
        <f t="shared" si="124"/>
        <v>0</v>
      </c>
      <c r="BT326" s="51">
        <f t="shared" si="125"/>
        <v>259.68</v>
      </c>
      <c r="BU326" s="51">
        <f t="shared" si="126"/>
        <v>-192.85260782999998</v>
      </c>
      <c r="BV326" s="52">
        <f t="shared" si="127"/>
        <v>11.92</v>
      </c>
      <c r="BW326" s="52">
        <f t="shared" si="128"/>
        <v>4.32</v>
      </c>
      <c r="BX326" s="53">
        <f t="shared" si="129"/>
        <v>4060.5093921699995</v>
      </c>
      <c r="BY326" s="53">
        <f t="shared" si="130"/>
        <v>694.3356</v>
      </c>
      <c r="BZ326" s="55">
        <f t="shared" si="131"/>
        <v>195.74771999999999</v>
      </c>
      <c r="CA326" s="55">
        <f t="shared" si="139"/>
        <v>21.601909966344397</v>
      </c>
      <c r="CB326" s="55">
        <f t="shared" si="140"/>
        <v>4972.1946221363442</v>
      </c>
    </row>
    <row r="327" spans="1:80" x14ac:dyDescent="0.2">
      <c r="A327" s="28">
        <f t="shared" si="138"/>
        <v>318</v>
      </c>
      <c r="B327" s="63" t="s">
        <v>1682</v>
      </c>
      <c r="C327" s="35" t="s">
        <v>617</v>
      </c>
      <c r="D327" s="35" t="s">
        <v>618</v>
      </c>
      <c r="E327" s="35" t="s">
        <v>0</v>
      </c>
      <c r="F327" s="32">
        <v>6360</v>
      </c>
      <c r="G327" s="32">
        <v>4480</v>
      </c>
      <c r="H327" s="32">
        <v>3680</v>
      </c>
      <c r="I327" s="32">
        <v>1440</v>
      </c>
      <c r="J327" s="32">
        <v>1840</v>
      </c>
      <c r="K327" s="32">
        <v>3480</v>
      </c>
      <c r="L327" s="32">
        <v>4840</v>
      </c>
      <c r="M327" s="32">
        <v>6040</v>
      </c>
      <c r="N327" s="32">
        <v>5520</v>
      </c>
      <c r="O327" s="32">
        <v>2960</v>
      </c>
      <c r="P327" s="32">
        <v>1480</v>
      </c>
      <c r="Q327" s="32">
        <v>2480</v>
      </c>
      <c r="R327" s="33">
        <f t="shared" si="132"/>
        <v>44600</v>
      </c>
      <c r="T327" s="47">
        <v>27</v>
      </c>
      <c r="U327" s="47">
        <v>23</v>
      </c>
      <c r="V327" s="47">
        <v>32</v>
      </c>
      <c r="W327" s="47">
        <v>18</v>
      </c>
      <c r="X327" s="47">
        <v>0</v>
      </c>
      <c r="Y327" s="47">
        <v>0</v>
      </c>
      <c r="Z327" s="47">
        <v>1</v>
      </c>
      <c r="AA327" s="47">
        <v>9</v>
      </c>
      <c r="AB327" s="47">
        <v>3</v>
      </c>
      <c r="AC327" s="47">
        <v>0</v>
      </c>
      <c r="AD327" s="47">
        <v>14</v>
      </c>
      <c r="AE327" s="47">
        <v>8</v>
      </c>
      <c r="AF327" s="47">
        <f t="shared" si="117"/>
        <v>135</v>
      </c>
      <c r="AG327" s="33">
        <f t="shared" si="133"/>
        <v>32</v>
      </c>
      <c r="AH327" s="47">
        <v>0</v>
      </c>
      <c r="AI327" s="47">
        <v>0</v>
      </c>
      <c r="AJ327" s="47">
        <v>0</v>
      </c>
      <c r="AK327" s="47">
        <v>0</v>
      </c>
      <c r="AL327" s="47">
        <v>0</v>
      </c>
      <c r="AM327" s="47">
        <v>0</v>
      </c>
      <c r="AN327" s="47">
        <v>0</v>
      </c>
      <c r="AO327" s="47">
        <v>0</v>
      </c>
      <c r="AP327" s="47">
        <v>0</v>
      </c>
      <c r="AQ327" s="47">
        <v>0</v>
      </c>
      <c r="AR327" s="47">
        <v>0</v>
      </c>
      <c r="AS327" s="47">
        <v>0</v>
      </c>
      <c r="AT327" s="47">
        <f t="shared" si="118"/>
        <v>0</v>
      </c>
      <c r="AV327" s="32">
        <f t="shared" si="143"/>
        <v>3000</v>
      </c>
      <c r="AW327" s="32">
        <f t="shared" si="143"/>
        <v>3000</v>
      </c>
      <c r="AX327" s="32">
        <f t="shared" si="143"/>
        <v>3000</v>
      </c>
      <c r="AY327" s="32">
        <f t="shared" si="142"/>
        <v>1440</v>
      </c>
      <c r="AZ327" s="32">
        <f t="shared" si="142"/>
        <v>1840</v>
      </c>
      <c r="BA327" s="32">
        <f t="shared" si="142"/>
        <v>3000</v>
      </c>
      <c r="BB327" s="32">
        <f t="shared" si="142"/>
        <v>3000</v>
      </c>
      <c r="BC327" s="32">
        <f t="shared" si="142"/>
        <v>3000</v>
      </c>
      <c r="BD327" s="32">
        <f t="shared" si="142"/>
        <v>3000</v>
      </c>
      <c r="BE327" s="32">
        <f t="shared" si="141"/>
        <v>2960</v>
      </c>
      <c r="BF327" s="32">
        <f t="shared" si="141"/>
        <v>1480</v>
      </c>
      <c r="BG327" s="32">
        <f t="shared" si="141"/>
        <v>2480</v>
      </c>
      <c r="BI327" s="48">
        <f t="shared" si="134"/>
        <v>16800</v>
      </c>
      <c r="BJ327" s="49">
        <f t="shared" si="135"/>
        <v>7880</v>
      </c>
      <c r="BK327" s="49">
        <f t="shared" si="136"/>
        <v>14400</v>
      </c>
      <c r="BL327" s="49">
        <f t="shared" si="137"/>
        <v>5520</v>
      </c>
      <c r="BM327" s="54"/>
      <c r="BN327" s="51">
        <f t="shared" si="119"/>
        <v>1921.0527999999999</v>
      </c>
      <c r="BO327" s="51">
        <f t="shared" si="120"/>
        <v>1307.8751999999999</v>
      </c>
      <c r="BP327" s="52">
        <f t="shared" si="121"/>
        <v>277.68</v>
      </c>
      <c r="BQ327" s="52">
        <f t="shared" si="122"/>
        <v>2163.06</v>
      </c>
      <c r="BR327" s="52">
        <f t="shared" si="123"/>
        <v>0</v>
      </c>
      <c r="BS327" s="52">
        <f t="shared" si="124"/>
        <v>0</v>
      </c>
      <c r="BT327" s="51">
        <f t="shared" si="125"/>
        <v>259.68</v>
      </c>
      <c r="BU327" s="51">
        <f t="shared" si="126"/>
        <v>-269.87427422000002</v>
      </c>
      <c r="BV327" s="52">
        <f t="shared" si="127"/>
        <v>201.15</v>
      </c>
      <c r="BW327" s="52">
        <f t="shared" si="128"/>
        <v>72.900000000000006</v>
      </c>
      <c r="BX327" s="53">
        <f t="shared" si="129"/>
        <v>5933.523725779999</v>
      </c>
      <c r="BY327" s="53">
        <f t="shared" si="130"/>
        <v>552.59400000000005</v>
      </c>
      <c r="BZ327" s="55">
        <f t="shared" si="131"/>
        <v>155.7878</v>
      </c>
      <c r="CA327" s="55">
        <f t="shared" si="139"/>
        <v>31.566346221149594</v>
      </c>
      <c r="CB327" s="55">
        <f t="shared" si="140"/>
        <v>6673.4718720011488</v>
      </c>
    </row>
    <row r="328" spans="1:80" x14ac:dyDescent="0.2">
      <c r="A328" s="28">
        <f t="shared" si="138"/>
        <v>319</v>
      </c>
      <c r="B328" s="63" t="s">
        <v>1682</v>
      </c>
      <c r="C328" s="35" t="s">
        <v>1408</v>
      </c>
      <c r="D328" s="35" t="s">
        <v>1419</v>
      </c>
      <c r="E328" s="35" t="s">
        <v>24</v>
      </c>
      <c r="F328" s="32">
        <v>1421</v>
      </c>
      <c r="G328" s="32">
        <v>1253</v>
      </c>
      <c r="H328" s="32">
        <v>1038</v>
      </c>
      <c r="I328" s="32">
        <v>629</v>
      </c>
      <c r="J328" s="32">
        <v>230</v>
      </c>
      <c r="K328" s="32">
        <v>15</v>
      </c>
      <c r="L328" s="32">
        <v>5</v>
      </c>
      <c r="M328" s="32">
        <v>5</v>
      </c>
      <c r="N328" s="32">
        <v>5</v>
      </c>
      <c r="O328" s="32">
        <v>0</v>
      </c>
      <c r="P328" s="32">
        <v>9</v>
      </c>
      <c r="Q328" s="32">
        <v>5</v>
      </c>
      <c r="R328" s="33">
        <f t="shared" si="132"/>
        <v>4615</v>
      </c>
      <c r="T328" s="47">
        <v>0</v>
      </c>
      <c r="U328" s="47">
        <v>0</v>
      </c>
      <c r="V328" s="47">
        <v>0</v>
      </c>
      <c r="W328" s="47">
        <v>0</v>
      </c>
      <c r="X328" s="47">
        <v>0</v>
      </c>
      <c r="Y328" s="47">
        <v>0</v>
      </c>
      <c r="Z328" s="47">
        <v>0</v>
      </c>
      <c r="AA328" s="47">
        <v>0</v>
      </c>
      <c r="AB328" s="47">
        <v>0</v>
      </c>
      <c r="AC328" s="47"/>
      <c r="AD328" s="47">
        <v>0</v>
      </c>
      <c r="AE328" s="47">
        <v>0</v>
      </c>
      <c r="AF328" s="47">
        <f t="shared" si="117"/>
        <v>0</v>
      </c>
      <c r="AG328" s="33">
        <f t="shared" si="133"/>
        <v>0</v>
      </c>
      <c r="AH328" s="47">
        <v>0</v>
      </c>
      <c r="AI328" s="47">
        <v>0</v>
      </c>
      <c r="AJ328" s="47">
        <v>0</v>
      </c>
      <c r="AK328" s="47">
        <v>0</v>
      </c>
      <c r="AL328" s="47">
        <v>0</v>
      </c>
      <c r="AM328" s="47">
        <v>0</v>
      </c>
      <c r="AN328" s="47">
        <v>0</v>
      </c>
      <c r="AO328" s="47">
        <v>0</v>
      </c>
      <c r="AP328" s="47">
        <v>0</v>
      </c>
      <c r="AQ328" s="47">
        <v>0</v>
      </c>
      <c r="AR328" s="47">
        <v>0</v>
      </c>
      <c r="AS328" s="47">
        <v>0</v>
      </c>
      <c r="AT328" s="47">
        <f t="shared" si="118"/>
        <v>0</v>
      </c>
      <c r="AV328" s="32">
        <f t="shared" si="143"/>
        <v>1421</v>
      </c>
      <c r="AW328" s="32">
        <f t="shared" si="143"/>
        <v>1253</v>
      </c>
      <c r="AX328" s="32">
        <f t="shared" si="143"/>
        <v>1038</v>
      </c>
      <c r="AY328" s="32">
        <f t="shared" si="142"/>
        <v>629</v>
      </c>
      <c r="AZ328" s="32">
        <f t="shared" si="142"/>
        <v>230</v>
      </c>
      <c r="BA328" s="32">
        <f t="shared" si="142"/>
        <v>15</v>
      </c>
      <c r="BB328" s="32">
        <f t="shared" si="142"/>
        <v>5</v>
      </c>
      <c r="BC328" s="32">
        <f t="shared" si="142"/>
        <v>5</v>
      </c>
      <c r="BD328" s="32">
        <f t="shared" si="142"/>
        <v>5</v>
      </c>
      <c r="BE328" s="32">
        <f t="shared" si="141"/>
        <v>0</v>
      </c>
      <c r="BF328" s="32">
        <f t="shared" si="141"/>
        <v>9</v>
      </c>
      <c r="BG328" s="32">
        <f t="shared" si="141"/>
        <v>5</v>
      </c>
      <c r="BI328" s="48">
        <f t="shared" si="134"/>
        <v>260</v>
      </c>
      <c r="BJ328" s="49">
        <f t="shared" si="135"/>
        <v>0</v>
      </c>
      <c r="BK328" s="49">
        <f t="shared" si="136"/>
        <v>4355</v>
      </c>
      <c r="BL328" s="49">
        <f t="shared" si="137"/>
        <v>0</v>
      </c>
      <c r="BM328" s="54"/>
      <c r="BN328" s="51">
        <f t="shared" si="119"/>
        <v>25.784199999999998</v>
      </c>
      <c r="BO328" s="51">
        <f t="shared" si="120"/>
        <v>366.56034999999997</v>
      </c>
      <c r="BP328" s="52">
        <f t="shared" si="121"/>
        <v>0</v>
      </c>
      <c r="BQ328" s="52">
        <f t="shared" si="122"/>
        <v>0</v>
      </c>
      <c r="BR328" s="52">
        <f t="shared" si="123"/>
        <v>0</v>
      </c>
      <c r="BS328" s="52">
        <f t="shared" si="124"/>
        <v>0</v>
      </c>
      <c r="BT328" s="51">
        <f t="shared" si="125"/>
        <v>259.68</v>
      </c>
      <c r="BU328" s="51">
        <f t="shared" si="126"/>
        <v>-29.676897393249998</v>
      </c>
      <c r="BV328" s="52">
        <f t="shared" si="127"/>
        <v>0</v>
      </c>
      <c r="BW328" s="52">
        <f t="shared" si="128"/>
        <v>0</v>
      </c>
      <c r="BX328" s="53">
        <f t="shared" si="129"/>
        <v>622.34765260674999</v>
      </c>
      <c r="BY328" s="53">
        <f t="shared" si="130"/>
        <v>57.179850000000002</v>
      </c>
      <c r="BZ328" s="55">
        <f t="shared" si="131"/>
        <v>16.120194999999999</v>
      </c>
      <c r="CA328" s="55">
        <f t="shared" si="139"/>
        <v>3.3108895118679098</v>
      </c>
      <c r="CB328" s="55">
        <f t="shared" si="140"/>
        <v>698.95858711861786</v>
      </c>
    </row>
    <row r="329" spans="1:80" x14ac:dyDescent="0.2">
      <c r="A329" s="28">
        <f t="shared" si="138"/>
        <v>320</v>
      </c>
      <c r="B329" s="63" t="s">
        <v>1682</v>
      </c>
      <c r="C329" s="35" t="s">
        <v>619</v>
      </c>
      <c r="D329" s="35" t="s">
        <v>620</v>
      </c>
      <c r="E329" s="35" t="s">
        <v>23</v>
      </c>
      <c r="F329" s="32">
        <v>1195</v>
      </c>
      <c r="G329" s="32">
        <v>935</v>
      </c>
      <c r="H329" s="32">
        <v>873</v>
      </c>
      <c r="I329" s="32">
        <v>794</v>
      </c>
      <c r="J329" s="32">
        <v>863</v>
      </c>
      <c r="K329" s="32">
        <v>831</v>
      </c>
      <c r="L329" s="32">
        <v>738</v>
      </c>
      <c r="M329" s="32">
        <v>759</v>
      </c>
      <c r="N329" s="32">
        <v>802</v>
      </c>
      <c r="O329" s="32">
        <v>798</v>
      </c>
      <c r="P329" s="32">
        <v>893</v>
      </c>
      <c r="Q329" s="32">
        <v>852</v>
      </c>
      <c r="R329" s="33">
        <f t="shared" si="132"/>
        <v>10333</v>
      </c>
      <c r="T329" s="47">
        <v>0</v>
      </c>
      <c r="U329" s="47">
        <v>0</v>
      </c>
      <c r="V329" s="47">
        <v>0</v>
      </c>
      <c r="W329" s="47">
        <v>0</v>
      </c>
      <c r="X329" s="47">
        <v>0</v>
      </c>
      <c r="Y329" s="47">
        <v>0</v>
      </c>
      <c r="Z329" s="47">
        <v>0</v>
      </c>
      <c r="AA329" s="47">
        <v>0</v>
      </c>
      <c r="AB329" s="47">
        <v>0</v>
      </c>
      <c r="AC329" s="47">
        <v>0</v>
      </c>
      <c r="AD329" s="47">
        <v>0</v>
      </c>
      <c r="AE329" s="47">
        <v>0</v>
      </c>
      <c r="AF329" s="47">
        <f t="shared" si="117"/>
        <v>0</v>
      </c>
      <c r="AG329" s="33">
        <f t="shared" si="133"/>
        <v>0</v>
      </c>
      <c r="AH329" s="47">
        <v>0</v>
      </c>
      <c r="AI329" s="47">
        <v>0</v>
      </c>
      <c r="AJ329" s="47">
        <v>0</v>
      </c>
      <c r="AK329" s="47">
        <v>0</v>
      </c>
      <c r="AL329" s="47">
        <v>0</v>
      </c>
      <c r="AM329" s="47">
        <v>0</v>
      </c>
      <c r="AN329" s="47">
        <v>0</v>
      </c>
      <c r="AO329" s="47">
        <v>0</v>
      </c>
      <c r="AP329" s="47">
        <v>0</v>
      </c>
      <c r="AQ329" s="47">
        <v>0</v>
      </c>
      <c r="AR329" s="47">
        <v>0</v>
      </c>
      <c r="AS329" s="47">
        <v>0</v>
      </c>
      <c r="AT329" s="47">
        <f t="shared" si="118"/>
        <v>0</v>
      </c>
      <c r="AV329" s="32">
        <f t="shared" si="143"/>
        <v>1195</v>
      </c>
      <c r="AW329" s="32">
        <f t="shared" si="143"/>
        <v>935</v>
      </c>
      <c r="AX329" s="32">
        <f t="shared" si="143"/>
        <v>873</v>
      </c>
      <c r="AY329" s="32">
        <f t="shared" si="142"/>
        <v>794</v>
      </c>
      <c r="AZ329" s="32">
        <f t="shared" si="142"/>
        <v>863</v>
      </c>
      <c r="BA329" s="32">
        <f t="shared" si="142"/>
        <v>831</v>
      </c>
      <c r="BB329" s="32">
        <f t="shared" si="142"/>
        <v>738</v>
      </c>
      <c r="BC329" s="32">
        <f t="shared" si="142"/>
        <v>759</v>
      </c>
      <c r="BD329" s="32">
        <f t="shared" si="142"/>
        <v>802</v>
      </c>
      <c r="BE329" s="32">
        <f t="shared" si="141"/>
        <v>798</v>
      </c>
      <c r="BF329" s="32">
        <f t="shared" si="141"/>
        <v>893</v>
      </c>
      <c r="BG329" s="32">
        <f t="shared" si="141"/>
        <v>852</v>
      </c>
      <c r="BI329" s="48">
        <f t="shared" si="134"/>
        <v>4791</v>
      </c>
      <c r="BJ329" s="49">
        <f t="shared" si="135"/>
        <v>0</v>
      </c>
      <c r="BK329" s="49">
        <f t="shared" si="136"/>
        <v>5542</v>
      </c>
      <c r="BL329" s="49">
        <f t="shared" si="137"/>
        <v>0</v>
      </c>
      <c r="BM329" s="54"/>
      <c r="BN329" s="51">
        <f t="shared" si="119"/>
        <v>475.12347</v>
      </c>
      <c r="BO329" s="51">
        <f t="shared" si="120"/>
        <v>466.47013999999996</v>
      </c>
      <c r="BP329" s="52">
        <f t="shared" si="121"/>
        <v>0</v>
      </c>
      <c r="BQ329" s="52">
        <f t="shared" si="122"/>
        <v>0</v>
      </c>
      <c r="BR329" s="52">
        <f t="shared" si="123"/>
        <v>0</v>
      </c>
      <c r="BS329" s="52">
        <f t="shared" si="124"/>
        <v>0</v>
      </c>
      <c r="BT329" s="51">
        <f t="shared" si="125"/>
        <v>259.68</v>
      </c>
      <c r="BU329" s="51">
        <f t="shared" si="126"/>
        <v>-54.675968359149998</v>
      </c>
      <c r="BV329" s="52">
        <f t="shared" si="127"/>
        <v>0</v>
      </c>
      <c r="BW329" s="52">
        <f t="shared" si="128"/>
        <v>0</v>
      </c>
      <c r="BX329" s="53">
        <f t="shared" si="129"/>
        <v>1146.59764164085</v>
      </c>
      <c r="BY329" s="53">
        <f t="shared" si="130"/>
        <v>128.02587</v>
      </c>
      <c r="BZ329" s="55">
        <f t="shared" si="131"/>
        <v>36.093169000000003</v>
      </c>
      <c r="CA329" s="55">
        <f t="shared" si="139"/>
        <v>6.0998994535293223</v>
      </c>
      <c r="CB329" s="55">
        <f t="shared" si="140"/>
        <v>1316.8165800943793</v>
      </c>
    </row>
    <row r="330" spans="1:80" x14ac:dyDescent="0.2">
      <c r="A330" s="28">
        <f t="shared" si="138"/>
        <v>321</v>
      </c>
      <c r="B330" s="63" t="s">
        <v>1682</v>
      </c>
      <c r="C330" s="35" t="s">
        <v>621</v>
      </c>
      <c r="D330" s="35" t="s">
        <v>622</v>
      </c>
      <c r="E330" s="35" t="s">
        <v>1</v>
      </c>
      <c r="F330" s="32">
        <v>43560</v>
      </c>
      <c r="G330" s="32">
        <v>58200</v>
      </c>
      <c r="H330" s="32">
        <v>46440</v>
      </c>
      <c r="I330" s="32">
        <v>23520</v>
      </c>
      <c r="J330" s="32">
        <v>46440</v>
      </c>
      <c r="K330" s="32">
        <v>41880</v>
      </c>
      <c r="L330" s="32">
        <v>94680</v>
      </c>
      <c r="M330" s="32">
        <v>69120</v>
      </c>
      <c r="N330" s="32">
        <v>59280</v>
      </c>
      <c r="O330" s="32">
        <v>46320</v>
      </c>
      <c r="P330" s="32">
        <v>35880</v>
      </c>
      <c r="Q330" s="32">
        <v>30840</v>
      </c>
      <c r="R330" s="33">
        <f t="shared" si="132"/>
        <v>596160</v>
      </c>
      <c r="T330" s="47">
        <v>170</v>
      </c>
      <c r="U330" s="47">
        <v>213</v>
      </c>
      <c r="V330" s="47">
        <v>260</v>
      </c>
      <c r="W330" s="47">
        <v>262</v>
      </c>
      <c r="X330" s="47">
        <v>301</v>
      </c>
      <c r="Y330" s="47">
        <v>324</v>
      </c>
      <c r="Z330" s="47">
        <v>411</v>
      </c>
      <c r="AA330" s="47">
        <v>445</v>
      </c>
      <c r="AB330" s="47">
        <v>443</v>
      </c>
      <c r="AC330" s="47">
        <v>330</v>
      </c>
      <c r="AD330" s="47">
        <v>189</v>
      </c>
      <c r="AE330" s="47">
        <v>197</v>
      </c>
      <c r="AF330" s="47">
        <f t="shared" ref="AF330:AF393" si="144">SUM(T330:AE330)</f>
        <v>3545</v>
      </c>
      <c r="AG330" s="33">
        <f t="shared" si="133"/>
        <v>445</v>
      </c>
      <c r="AH330" s="47">
        <v>0</v>
      </c>
      <c r="AI330" s="47">
        <v>0</v>
      </c>
      <c r="AJ330" s="47">
        <v>0</v>
      </c>
      <c r="AK330" s="47">
        <v>0</v>
      </c>
      <c r="AL330" s="47">
        <v>0</v>
      </c>
      <c r="AM330" s="47">
        <v>0</v>
      </c>
      <c r="AN330" s="47">
        <v>0</v>
      </c>
      <c r="AO330" s="47">
        <v>0</v>
      </c>
      <c r="AP330" s="47">
        <v>0</v>
      </c>
      <c r="AQ330" s="47">
        <v>0</v>
      </c>
      <c r="AR330" s="47">
        <v>0</v>
      </c>
      <c r="AS330" s="47">
        <v>0</v>
      </c>
      <c r="AT330" s="47">
        <f t="shared" ref="AT330:AT393" si="145">SUM(AH330:AS330)</f>
        <v>0</v>
      </c>
      <c r="AV330" s="32">
        <f t="shared" si="143"/>
        <v>3000</v>
      </c>
      <c r="AW330" s="32">
        <f t="shared" si="143"/>
        <v>3000</v>
      </c>
      <c r="AX330" s="32">
        <f t="shared" si="143"/>
        <v>3000</v>
      </c>
      <c r="AY330" s="32">
        <f t="shared" si="142"/>
        <v>3000</v>
      </c>
      <c r="AZ330" s="32">
        <f t="shared" si="142"/>
        <v>3000</v>
      </c>
      <c r="BA330" s="32">
        <f t="shared" si="142"/>
        <v>3000</v>
      </c>
      <c r="BB330" s="32">
        <f t="shared" si="142"/>
        <v>3000</v>
      </c>
      <c r="BC330" s="32">
        <f t="shared" si="142"/>
        <v>3000</v>
      </c>
      <c r="BD330" s="32">
        <f t="shared" si="142"/>
        <v>3000</v>
      </c>
      <c r="BE330" s="32">
        <f t="shared" si="141"/>
        <v>3000</v>
      </c>
      <c r="BF330" s="32">
        <f t="shared" si="141"/>
        <v>3000</v>
      </c>
      <c r="BG330" s="32">
        <f t="shared" si="141"/>
        <v>3000</v>
      </c>
      <c r="BI330" s="48">
        <f t="shared" si="134"/>
        <v>18000</v>
      </c>
      <c r="BJ330" s="49">
        <f t="shared" si="135"/>
        <v>339720</v>
      </c>
      <c r="BK330" s="49">
        <f t="shared" si="136"/>
        <v>18000</v>
      </c>
      <c r="BL330" s="49">
        <f t="shared" si="137"/>
        <v>220440</v>
      </c>
      <c r="BM330" s="54"/>
      <c r="BN330" s="51">
        <f t="shared" ref="BN330:BN393" si="146">IF(B330="Secondary",($BN$6*BI330)+($BN$7*BJ330),($BN$4*BI330)+($BN$5*BJ330))</f>
        <v>12778.3992</v>
      </c>
      <c r="BO330" s="51">
        <f t="shared" ref="BO330:BO393" si="147">IF(B330="Secondary",($BO$6*BK330)+($BO$7*BL330),($BO$4*BK330)+($BO$5*BL330))</f>
        <v>5341.8984</v>
      </c>
      <c r="BP330" s="52">
        <f t="shared" ref="BP330:BP393" si="148">(SUMIF($T$8:$AE$8,"S",T330:AE330))*IF(B330="Secondary",$BP$7,$BP$6)</f>
        <v>48145.440000000002</v>
      </c>
      <c r="BQ330" s="52">
        <f t="shared" ref="BQ330:BQ393" si="149">(SUMIF($T$8:$AE$8,"W",T330:AE330))*IF(B330="Secondary",$BQ$7,$BQ$6)</f>
        <v>22889.43</v>
      </c>
      <c r="BR330" s="52">
        <f t="shared" ref="BR330:BR393" si="150">(SUMIF($AH$8:$AS$8,"S",AH330:AS330))*IF(B330="Secondary",$BR$7,$BR$6)</f>
        <v>0</v>
      </c>
      <c r="BS330" s="52">
        <f t="shared" ref="BS330:BS393" si="151">(SUMIF($AH$8:$AS$8,"W",AH330:AS330))*IF(B330="Secondary",$BS$7,$BS$6)</f>
        <v>0</v>
      </c>
      <c r="BT330" s="51">
        <f t="shared" ref="BT330:BT393" si="152">$BT$7*COUNTIF(F330:Q330,"&gt;-1")</f>
        <v>259.68</v>
      </c>
      <c r="BU330" s="51">
        <f t="shared" ref="BU330:BU393" si="153">SUM(BN330:BO330,BP330:BT330)*$BU$7</f>
        <v>-4069.7167885139988</v>
      </c>
      <c r="BV330" s="52">
        <f t="shared" ref="BV330:BV393" si="154">(AF330+AT330)*$BV$7</f>
        <v>5282.05</v>
      </c>
      <c r="BW330" s="52">
        <f t="shared" ref="BW330:BW393" si="155">(AF330+AT330)*$BW$7</f>
        <v>1914.3000000000002</v>
      </c>
      <c r="BX330" s="53">
        <f t="shared" ref="BX330:BX393" si="156">SUM(BN330:BO330,BP330:BW330)</f>
        <v>92541.480811485992</v>
      </c>
      <c r="BY330" s="53">
        <f t="shared" ref="BY330:BY393" si="157">$R330*IF(B330="Secondary",$BY$7,$BY$6)</f>
        <v>7386.4224000000004</v>
      </c>
      <c r="BZ330" s="55">
        <f t="shared" ref="BZ330:BZ393" si="158">$R330*$BZ$7</f>
        <v>2082.38688</v>
      </c>
      <c r="CA330" s="55">
        <f t="shared" si="139"/>
        <v>492.32067791710546</v>
      </c>
      <c r="CB330" s="55">
        <f t="shared" si="140"/>
        <v>102502.61076940309</v>
      </c>
    </row>
    <row r="331" spans="1:80" x14ac:dyDescent="0.2">
      <c r="A331" s="28">
        <f t="shared" si="138"/>
        <v>322</v>
      </c>
      <c r="B331" s="63" t="s">
        <v>1682</v>
      </c>
      <c r="C331" s="35" t="s">
        <v>623</v>
      </c>
      <c r="D331" s="35" t="s">
        <v>624</v>
      </c>
      <c r="E331" s="35" t="s">
        <v>22</v>
      </c>
      <c r="F331" s="32">
        <v>8120</v>
      </c>
      <c r="G331" s="32">
        <v>9200</v>
      </c>
      <c r="H331" s="32">
        <v>8400</v>
      </c>
      <c r="I331" s="32">
        <v>6800</v>
      </c>
      <c r="J331" s="32">
        <v>9280</v>
      </c>
      <c r="K331" s="32">
        <v>11960</v>
      </c>
      <c r="L331" s="32">
        <v>17960</v>
      </c>
      <c r="M331" s="32">
        <v>14360</v>
      </c>
      <c r="N331" s="32">
        <v>12480</v>
      </c>
      <c r="O331" s="32">
        <v>9040</v>
      </c>
      <c r="P331" s="32">
        <v>5720</v>
      </c>
      <c r="Q331" s="32">
        <v>5880</v>
      </c>
      <c r="R331" s="33">
        <f t="shared" ref="R331:R394" si="159">SUM(F331:Q331)</f>
        <v>119200</v>
      </c>
      <c r="T331" s="47">
        <v>11</v>
      </c>
      <c r="U331" s="47">
        <v>11</v>
      </c>
      <c r="V331" s="47">
        <v>17</v>
      </c>
      <c r="W331" s="47">
        <v>19</v>
      </c>
      <c r="X331" s="47">
        <v>39</v>
      </c>
      <c r="Y331" s="47">
        <v>50</v>
      </c>
      <c r="Z331" s="47">
        <v>58</v>
      </c>
      <c r="AA331" s="47">
        <v>74</v>
      </c>
      <c r="AB331" s="47">
        <v>66</v>
      </c>
      <c r="AC331" s="47">
        <v>45</v>
      </c>
      <c r="AD331" s="47">
        <v>27</v>
      </c>
      <c r="AE331" s="47">
        <v>6</v>
      </c>
      <c r="AF331" s="47">
        <f t="shared" si="144"/>
        <v>423</v>
      </c>
      <c r="AG331" s="33">
        <f t="shared" ref="AG331:AG394" si="160">MAX(T331:AE331)</f>
        <v>74</v>
      </c>
      <c r="AH331" s="47">
        <v>0</v>
      </c>
      <c r="AI331" s="47">
        <v>0</v>
      </c>
      <c r="AJ331" s="47">
        <v>0</v>
      </c>
      <c r="AK331" s="47">
        <v>0</v>
      </c>
      <c r="AL331" s="47">
        <v>0</v>
      </c>
      <c r="AM331" s="47">
        <v>0</v>
      </c>
      <c r="AN331" s="47">
        <v>0</v>
      </c>
      <c r="AO331" s="47">
        <v>0</v>
      </c>
      <c r="AP331" s="47">
        <v>0</v>
      </c>
      <c r="AQ331" s="47">
        <v>0</v>
      </c>
      <c r="AR331" s="47">
        <v>0</v>
      </c>
      <c r="AS331" s="47">
        <v>0</v>
      </c>
      <c r="AT331" s="47">
        <f t="shared" si="145"/>
        <v>0</v>
      </c>
      <c r="AV331" s="32">
        <f t="shared" si="143"/>
        <v>3000</v>
      </c>
      <c r="AW331" s="32">
        <f t="shared" si="143"/>
        <v>3000</v>
      </c>
      <c r="AX331" s="32">
        <f t="shared" si="143"/>
        <v>3000</v>
      </c>
      <c r="AY331" s="32">
        <f t="shared" si="142"/>
        <v>3000</v>
      </c>
      <c r="AZ331" s="32">
        <f t="shared" si="142"/>
        <v>3000</v>
      </c>
      <c r="BA331" s="32">
        <f t="shared" si="142"/>
        <v>3000</v>
      </c>
      <c r="BB331" s="32">
        <f t="shared" si="142"/>
        <v>3000</v>
      </c>
      <c r="BC331" s="32">
        <f t="shared" si="142"/>
        <v>3000</v>
      </c>
      <c r="BD331" s="32">
        <f t="shared" si="142"/>
        <v>3000</v>
      </c>
      <c r="BE331" s="32">
        <f t="shared" si="141"/>
        <v>3000</v>
      </c>
      <c r="BF331" s="32">
        <f t="shared" si="141"/>
        <v>3000</v>
      </c>
      <c r="BG331" s="32">
        <f t="shared" si="141"/>
        <v>3000</v>
      </c>
      <c r="BI331" s="48">
        <f t="shared" ref="BI331:BI394" si="161">SUMIF($AV$8:$BG$8,"S",AV331:BG331)</f>
        <v>18000</v>
      </c>
      <c r="BJ331" s="49">
        <f t="shared" ref="BJ331:BJ394" si="162">SUMIF($F$8:$Q$8,"S",F331:Q331)-BI331</f>
        <v>57080</v>
      </c>
      <c r="BK331" s="49">
        <f t="shared" ref="BK331:BK394" si="163">SUMIF($AV$8:$BG$8,"W",AV331:BG331)</f>
        <v>18000</v>
      </c>
      <c r="BL331" s="49">
        <f t="shared" ref="BL331:BL394" si="164">SUMIF($F$8:$Q$8,"W",F331:Q331)-BK331</f>
        <v>26120</v>
      </c>
      <c r="BM331" s="54"/>
      <c r="BN331" s="51">
        <f t="shared" si="146"/>
        <v>3632.1687999999999</v>
      </c>
      <c r="BO331" s="51">
        <f t="shared" si="147"/>
        <v>1968.5031999999999</v>
      </c>
      <c r="BP331" s="52">
        <f t="shared" si="148"/>
        <v>7091.5199999999995</v>
      </c>
      <c r="BQ331" s="52">
        <f t="shared" si="149"/>
        <v>1613.43</v>
      </c>
      <c r="BR331" s="52">
        <f t="shared" si="150"/>
        <v>0</v>
      </c>
      <c r="BS331" s="52">
        <f t="shared" si="151"/>
        <v>0</v>
      </c>
      <c r="BT331" s="51">
        <f t="shared" si="152"/>
        <v>259.68</v>
      </c>
      <c r="BU331" s="51">
        <f t="shared" si="153"/>
        <v>-662.93972052999993</v>
      </c>
      <c r="BV331" s="52">
        <f t="shared" si="154"/>
        <v>630.27</v>
      </c>
      <c r="BW331" s="52">
        <f t="shared" si="155"/>
        <v>228.42000000000002</v>
      </c>
      <c r="BX331" s="53">
        <f t="shared" si="156"/>
        <v>14761.052279470001</v>
      </c>
      <c r="BY331" s="53">
        <f t="shared" si="157"/>
        <v>1476.8879999999999</v>
      </c>
      <c r="BZ331" s="55">
        <f t="shared" si="158"/>
        <v>416.36560000000003</v>
      </c>
      <c r="CA331" s="55">
        <f t="shared" si="139"/>
        <v>78.528798126780401</v>
      </c>
      <c r="CB331" s="55">
        <f t="shared" si="140"/>
        <v>16732.83467759678</v>
      </c>
    </row>
    <row r="332" spans="1:80" x14ac:dyDescent="0.2">
      <c r="A332" s="28">
        <f t="shared" ref="A332:A395" si="165">A331+1</f>
        <v>323</v>
      </c>
      <c r="B332" s="63" t="s">
        <v>1682</v>
      </c>
      <c r="C332" s="35" t="s">
        <v>625</v>
      </c>
      <c r="D332" s="35" t="s">
        <v>626</v>
      </c>
      <c r="E332" s="35" t="s">
        <v>18</v>
      </c>
      <c r="F332" s="32">
        <v>4960</v>
      </c>
      <c r="G332" s="32">
        <v>4480</v>
      </c>
      <c r="H332" s="32">
        <v>5760</v>
      </c>
      <c r="I332" s="32">
        <v>3040</v>
      </c>
      <c r="J332" s="32">
        <v>2880</v>
      </c>
      <c r="K332" s="32">
        <v>6720</v>
      </c>
      <c r="L332" s="32">
        <v>5280</v>
      </c>
      <c r="M332" s="32">
        <v>7520</v>
      </c>
      <c r="N332" s="32">
        <v>6880</v>
      </c>
      <c r="O332" s="32">
        <v>4320</v>
      </c>
      <c r="P332" s="32">
        <v>2720</v>
      </c>
      <c r="Q332" s="32">
        <v>2720</v>
      </c>
      <c r="R332" s="33">
        <f t="shared" si="159"/>
        <v>57280</v>
      </c>
      <c r="T332" s="47">
        <v>0</v>
      </c>
      <c r="U332" s="47">
        <v>3</v>
      </c>
      <c r="V332" s="47">
        <v>15</v>
      </c>
      <c r="W332" s="47">
        <v>0</v>
      </c>
      <c r="X332" s="47">
        <v>0</v>
      </c>
      <c r="Y332" s="47">
        <v>13</v>
      </c>
      <c r="Z332" s="47">
        <v>13</v>
      </c>
      <c r="AA332" s="47">
        <v>4</v>
      </c>
      <c r="AB332" s="47">
        <v>10</v>
      </c>
      <c r="AC332" s="47">
        <v>0</v>
      </c>
      <c r="AD332" s="47">
        <v>0</v>
      </c>
      <c r="AE332" s="47">
        <v>0</v>
      </c>
      <c r="AF332" s="47">
        <f t="shared" si="144"/>
        <v>58</v>
      </c>
      <c r="AG332" s="33">
        <f t="shared" si="160"/>
        <v>15</v>
      </c>
      <c r="AH332" s="47">
        <v>0</v>
      </c>
      <c r="AI332" s="47">
        <v>0</v>
      </c>
      <c r="AJ332" s="47">
        <v>0</v>
      </c>
      <c r="AK332" s="47">
        <v>0</v>
      </c>
      <c r="AL332" s="47">
        <v>0</v>
      </c>
      <c r="AM332" s="47">
        <v>0</v>
      </c>
      <c r="AN332" s="47">
        <v>0</v>
      </c>
      <c r="AO332" s="47">
        <v>0</v>
      </c>
      <c r="AP332" s="47">
        <v>0</v>
      </c>
      <c r="AQ332" s="47">
        <v>0</v>
      </c>
      <c r="AR332" s="47">
        <v>0</v>
      </c>
      <c r="AS332" s="47">
        <v>0</v>
      </c>
      <c r="AT332" s="47">
        <f t="shared" si="145"/>
        <v>0</v>
      </c>
      <c r="AV332" s="32">
        <f t="shared" si="143"/>
        <v>3000</v>
      </c>
      <c r="AW332" s="32">
        <f t="shared" si="143"/>
        <v>3000</v>
      </c>
      <c r="AX332" s="32">
        <f t="shared" si="143"/>
        <v>3000</v>
      </c>
      <c r="AY332" s="32">
        <f t="shared" si="142"/>
        <v>3000</v>
      </c>
      <c r="AZ332" s="32">
        <f t="shared" si="142"/>
        <v>2880</v>
      </c>
      <c r="BA332" s="32">
        <f t="shared" si="142"/>
        <v>3000</v>
      </c>
      <c r="BB332" s="32">
        <f t="shared" si="142"/>
        <v>3000</v>
      </c>
      <c r="BC332" s="32">
        <f t="shared" si="142"/>
        <v>3000</v>
      </c>
      <c r="BD332" s="32">
        <f t="shared" si="142"/>
        <v>3000</v>
      </c>
      <c r="BE332" s="32">
        <f t="shared" si="141"/>
        <v>3000</v>
      </c>
      <c r="BF332" s="32">
        <f t="shared" si="141"/>
        <v>2720</v>
      </c>
      <c r="BG332" s="32">
        <f t="shared" si="141"/>
        <v>2720</v>
      </c>
      <c r="BI332" s="48">
        <f t="shared" si="161"/>
        <v>17880</v>
      </c>
      <c r="BJ332" s="49">
        <f t="shared" si="162"/>
        <v>15720</v>
      </c>
      <c r="BK332" s="49">
        <f t="shared" si="163"/>
        <v>17440</v>
      </c>
      <c r="BL332" s="49">
        <f t="shared" si="164"/>
        <v>6240</v>
      </c>
      <c r="BM332" s="54"/>
      <c r="BN332" s="51">
        <f t="shared" si="146"/>
        <v>2281.8588</v>
      </c>
      <c r="BO332" s="51">
        <f t="shared" si="147"/>
        <v>1576.2511999999999</v>
      </c>
      <c r="BP332" s="52">
        <f t="shared" si="148"/>
        <v>854.4</v>
      </c>
      <c r="BQ332" s="52">
        <f t="shared" si="149"/>
        <v>319.14</v>
      </c>
      <c r="BR332" s="52">
        <f t="shared" si="150"/>
        <v>0</v>
      </c>
      <c r="BS332" s="52">
        <f t="shared" si="151"/>
        <v>0</v>
      </c>
      <c r="BT332" s="51">
        <f t="shared" si="152"/>
        <v>259.68</v>
      </c>
      <c r="BU332" s="51">
        <f t="shared" si="153"/>
        <v>-240.83488495</v>
      </c>
      <c r="BV332" s="52">
        <f t="shared" si="154"/>
        <v>86.42</v>
      </c>
      <c r="BW332" s="52">
        <f t="shared" si="155"/>
        <v>31.32</v>
      </c>
      <c r="BX332" s="53">
        <f t="shared" si="156"/>
        <v>5168.2351150499999</v>
      </c>
      <c r="BY332" s="53">
        <f t="shared" si="157"/>
        <v>709.69920000000002</v>
      </c>
      <c r="BZ332" s="55">
        <f t="shared" si="158"/>
        <v>200.07903999999999</v>
      </c>
      <c r="CA332" s="55">
        <f t="shared" ref="CA332:CA395" si="166">$BX332*$CA$7</f>
        <v>27.495010812065999</v>
      </c>
      <c r="CB332" s="55">
        <f t="shared" si="140"/>
        <v>6105.5083658620651</v>
      </c>
    </row>
    <row r="333" spans="1:80" x14ac:dyDescent="0.2">
      <c r="A333" s="28">
        <f t="shared" si="165"/>
        <v>324</v>
      </c>
      <c r="B333" s="63" t="s">
        <v>1682</v>
      </c>
      <c r="C333" s="35" t="s">
        <v>627</v>
      </c>
      <c r="D333" s="35" t="s">
        <v>628</v>
      </c>
      <c r="E333" s="35" t="s">
        <v>16</v>
      </c>
      <c r="F333" s="32">
        <v>11133</v>
      </c>
      <c r="G333" s="32">
        <v>13549</v>
      </c>
      <c r="H333" s="32">
        <v>14193</v>
      </c>
      <c r="I333" s="32">
        <v>9490</v>
      </c>
      <c r="J333" s="32">
        <v>11906</v>
      </c>
      <c r="K333" s="32">
        <v>10232</v>
      </c>
      <c r="L333" s="32">
        <v>10548</v>
      </c>
      <c r="M333" s="32">
        <v>9520</v>
      </c>
      <c r="N333" s="32">
        <v>10313</v>
      </c>
      <c r="O333" s="32">
        <v>10163</v>
      </c>
      <c r="P333" s="32">
        <v>10478</v>
      </c>
      <c r="Q333" s="32">
        <v>11053</v>
      </c>
      <c r="R333" s="33">
        <f t="shared" si="159"/>
        <v>132578</v>
      </c>
      <c r="T333" s="47">
        <v>19</v>
      </c>
      <c r="U333" s="47">
        <v>18</v>
      </c>
      <c r="V333" s="47">
        <v>23</v>
      </c>
      <c r="W333" s="47">
        <v>17</v>
      </c>
      <c r="X333" s="47">
        <v>11</v>
      </c>
      <c r="Y333" s="47">
        <v>10</v>
      </c>
      <c r="Z333" s="47">
        <v>9</v>
      </c>
      <c r="AA333" s="47">
        <v>12</v>
      </c>
      <c r="AB333" s="47">
        <v>13</v>
      </c>
      <c r="AC333" s="47">
        <v>11</v>
      </c>
      <c r="AD333" s="47">
        <v>12</v>
      </c>
      <c r="AE333" s="47">
        <v>13</v>
      </c>
      <c r="AF333" s="47">
        <f t="shared" si="144"/>
        <v>168</v>
      </c>
      <c r="AG333" s="33">
        <f t="shared" si="160"/>
        <v>23</v>
      </c>
      <c r="AH333" s="47">
        <v>0</v>
      </c>
      <c r="AI333" s="47">
        <v>0</v>
      </c>
      <c r="AJ333" s="47">
        <v>0</v>
      </c>
      <c r="AK333" s="47">
        <v>0</v>
      </c>
      <c r="AL333" s="47">
        <v>0</v>
      </c>
      <c r="AM333" s="47">
        <v>0</v>
      </c>
      <c r="AN333" s="47">
        <v>0</v>
      </c>
      <c r="AO333" s="47">
        <v>0</v>
      </c>
      <c r="AP333" s="47">
        <v>0</v>
      </c>
      <c r="AQ333" s="47">
        <v>0</v>
      </c>
      <c r="AR333" s="47">
        <v>0</v>
      </c>
      <c r="AS333" s="47">
        <v>0</v>
      </c>
      <c r="AT333" s="47">
        <f t="shared" si="145"/>
        <v>0</v>
      </c>
      <c r="AV333" s="32">
        <f t="shared" si="143"/>
        <v>3000</v>
      </c>
      <c r="AW333" s="32">
        <f t="shared" si="143"/>
        <v>3000</v>
      </c>
      <c r="AX333" s="32">
        <f t="shared" si="143"/>
        <v>3000</v>
      </c>
      <c r="AY333" s="32">
        <f t="shared" si="142"/>
        <v>3000</v>
      </c>
      <c r="AZ333" s="32">
        <f t="shared" si="142"/>
        <v>3000</v>
      </c>
      <c r="BA333" s="32">
        <f t="shared" si="142"/>
        <v>3000</v>
      </c>
      <c r="BB333" s="32">
        <f t="shared" si="142"/>
        <v>3000</v>
      </c>
      <c r="BC333" s="32">
        <f t="shared" si="142"/>
        <v>3000</v>
      </c>
      <c r="BD333" s="32">
        <f t="shared" si="142"/>
        <v>3000</v>
      </c>
      <c r="BE333" s="32">
        <f t="shared" si="141"/>
        <v>3000</v>
      </c>
      <c r="BF333" s="32">
        <f t="shared" si="141"/>
        <v>3000</v>
      </c>
      <c r="BG333" s="32">
        <f t="shared" si="141"/>
        <v>3000</v>
      </c>
      <c r="BI333" s="48">
        <f t="shared" si="161"/>
        <v>18000</v>
      </c>
      <c r="BJ333" s="49">
        <f t="shared" si="162"/>
        <v>44682</v>
      </c>
      <c r="BK333" s="49">
        <f t="shared" si="163"/>
        <v>18000</v>
      </c>
      <c r="BL333" s="49">
        <f t="shared" si="164"/>
        <v>51896</v>
      </c>
      <c r="BM333" s="54"/>
      <c r="BN333" s="51">
        <f t="shared" si="146"/>
        <v>3230.9695199999996</v>
      </c>
      <c r="BO333" s="51">
        <f t="shared" si="147"/>
        <v>2415.9745600000001</v>
      </c>
      <c r="BP333" s="52">
        <f t="shared" si="148"/>
        <v>1409.76</v>
      </c>
      <c r="BQ333" s="52">
        <f t="shared" si="149"/>
        <v>1808.46</v>
      </c>
      <c r="BR333" s="52">
        <f t="shared" si="150"/>
        <v>0</v>
      </c>
      <c r="BS333" s="52">
        <f t="shared" si="151"/>
        <v>0</v>
      </c>
      <c r="BT333" s="51">
        <f t="shared" si="152"/>
        <v>259.68</v>
      </c>
      <c r="BU333" s="51">
        <f t="shared" si="153"/>
        <v>-415.31727830119996</v>
      </c>
      <c r="BV333" s="52">
        <f t="shared" si="154"/>
        <v>250.32</v>
      </c>
      <c r="BW333" s="52">
        <f t="shared" si="155"/>
        <v>90.72</v>
      </c>
      <c r="BX333" s="53">
        <f t="shared" si="156"/>
        <v>9050.5668016987984</v>
      </c>
      <c r="BY333" s="53">
        <f t="shared" si="157"/>
        <v>1642.6414199999999</v>
      </c>
      <c r="BZ333" s="55">
        <f t="shared" si="158"/>
        <v>463.09495400000003</v>
      </c>
      <c r="CA333" s="55">
        <f t="shared" si="166"/>
        <v>48.149015385037607</v>
      </c>
      <c r="CB333" s="55">
        <f t="shared" si="140"/>
        <v>11204.452191083836</v>
      </c>
    </row>
    <row r="334" spans="1:80" x14ac:dyDescent="0.2">
      <c r="A334" s="28">
        <f t="shared" si="165"/>
        <v>325</v>
      </c>
      <c r="B334" s="63" t="s">
        <v>1682</v>
      </c>
      <c r="C334" s="35" t="s">
        <v>629</v>
      </c>
      <c r="D334" s="35" t="s">
        <v>630</v>
      </c>
      <c r="E334" s="35" t="s">
        <v>1</v>
      </c>
      <c r="F334" s="32">
        <v>28200</v>
      </c>
      <c r="G334" s="32">
        <v>34500</v>
      </c>
      <c r="H334" s="32">
        <v>32700</v>
      </c>
      <c r="I334" s="32">
        <v>18900</v>
      </c>
      <c r="J334" s="32">
        <v>15300</v>
      </c>
      <c r="K334" s="32">
        <v>15600</v>
      </c>
      <c r="L334" s="32">
        <v>20700</v>
      </c>
      <c r="M334" s="32">
        <v>22200</v>
      </c>
      <c r="N334" s="32">
        <v>24900</v>
      </c>
      <c r="O334" s="32">
        <v>20100</v>
      </c>
      <c r="P334" s="32">
        <v>17700</v>
      </c>
      <c r="Q334" s="32">
        <v>18600</v>
      </c>
      <c r="R334" s="33">
        <f t="shared" si="159"/>
        <v>269400</v>
      </c>
      <c r="T334" s="47">
        <v>99</v>
      </c>
      <c r="U334" s="47">
        <v>91</v>
      </c>
      <c r="V334" s="47">
        <v>103</v>
      </c>
      <c r="W334" s="47">
        <v>90</v>
      </c>
      <c r="X334" s="47">
        <v>22</v>
      </c>
      <c r="Y334" s="47">
        <v>51</v>
      </c>
      <c r="Z334" s="47">
        <v>48</v>
      </c>
      <c r="AA334" s="47">
        <v>68</v>
      </c>
      <c r="AB334" s="47">
        <v>84</v>
      </c>
      <c r="AC334" s="47">
        <v>113</v>
      </c>
      <c r="AD334" s="47">
        <v>41</v>
      </c>
      <c r="AE334" s="47">
        <v>42</v>
      </c>
      <c r="AF334" s="47">
        <f t="shared" si="144"/>
        <v>852</v>
      </c>
      <c r="AG334" s="33">
        <f t="shared" si="160"/>
        <v>113</v>
      </c>
      <c r="AH334" s="47">
        <v>0</v>
      </c>
      <c r="AI334" s="47">
        <v>0</v>
      </c>
      <c r="AJ334" s="47">
        <v>0</v>
      </c>
      <c r="AK334" s="47">
        <v>0</v>
      </c>
      <c r="AL334" s="47">
        <v>0</v>
      </c>
      <c r="AM334" s="47">
        <v>0</v>
      </c>
      <c r="AN334" s="47">
        <v>0</v>
      </c>
      <c r="AO334" s="47">
        <v>0</v>
      </c>
      <c r="AP334" s="47">
        <v>0</v>
      </c>
      <c r="AQ334" s="47">
        <v>0</v>
      </c>
      <c r="AR334" s="47">
        <v>0</v>
      </c>
      <c r="AS334" s="47">
        <v>0</v>
      </c>
      <c r="AT334" s="47">
        <f t="shared" si="145"/>
        <v>0</v>
      </c>
      <c r="AV334" s="32">
        <f t="shared" si="143"/>
        <v>3000</v>
      </c>
      <c r="AW334" s="32">
        <f t="shared" si="143"/>
        <v>3000</v>
      </c>
      <c r="AX334" s="32">
        <f t="shared" si="143"/>
        <v>3000</v>
      </c>
      <c r="AY334" s="32">
        <f t="shared" si="142"/>
        <v>3000</v>
      </c>
      <c r="AZ334" s="32">
        <f t="shared" si="142"/>
        <v>3000</v>
      </c>
      <c r="BA334" s="32">
        <f t="shared" si="142"/>
        <v>3000</v>
      </c>
      <c r="BB334" s="32">
        <f t="shared" si="142"/>
        <v>3000</v>
      </c>
      <c r="BC334" s="32">
        <f t="shared" si="142"/>
        <v>3000</v>
      </c>
      <c r="BD334" s="32">
        <f t="shared" si="142"/>
        <v>3000</v>
      </c>
      <c r="BE334" s="32">
        <f t="shared" si="141"/>
        <v>3000</v>
      </c>
      <c r="BF334" s="32">
        <f t="shared" si="141"/>
        <v>3000</v>
      </c>
      <c r="BG334" s="32">
        <f t="shared" si="141"/>
        <v>3000</v>
      </c>
      <c r="BI334" s="48">
        <f t="shared" si="161"/>
        <v>18000</v>
      </c>
      <c r="BJ334" s="49">
        <f t="shared" si="162"/>
        <v>100800</v>
      </c>
      <c r="BK334" s="49">
        <f t="shared" si="163"/>
        <v>18000</v>
      </c>
      <c r="BL334" s="49">
        <f t="shared" si="164"/>
        <v>132600</v>
      </c>
      <c r="BM334" s="54"/>
      <c r="BN334" s="51">
        <f t="shared" si="146"/>
        <v>5046.9480000000003</v>
      </c>
      <c r="BO334" s="51">
        <f t="shared" si="147"/>
        <v>3816.9960000000001</v>
      </c>
      <c r="BP334" s="52">
        <f t="shared" si="148"/>
        <v>8244.9599999999991</v>
      </c>
      <c r="BQ334" s="52">
        <f t="shared" si="149"/>
        <v>8262.18</v>
      </c>
      <c r="BR334" s="52">
        <f t="shared" si="150"/>
        <v>0</v>
      </c>
      <c r="BS334" s="52">
        <f t="shared" si="151"/>
        <v>0</v>
      </c>
      <c r="BT334" s="51">
        <f t="shared" si="152"/>
        <v>259.68</v>
      </c>
      <c r="BU334" s="51">
        <f t="shared" si="153"/>
        <v>-1166.58422346</v>
      </c>
      <c r="BV334" s="52">
        <f t="shared" si="154"/>
        <v>1269.48</v>
      </c>
      <c r="BW334" s="52">
        <f t="shared" si="155"/>
        <v>460.08000000000004</v>
      </c>
      <c r="BX334" s="53">
        <f t="shared" si="156"/>
        <v>26193.739776540002</v>
      </c>
      <c r="BY334" s="53">
        <f t="shared" si="157"/>
        <v>3337.866</v>
      </c>
      <c r="BZ334" s="55">
        <f t="shared" si="158"/>
        <v>941.01419999999996</v>
      </c>
      <c r="CA334" s="55">
        <f t="shared" si="166"/>
        <v>139.3506956111928</v>
      </c>
      <c r="CB334" s="55">
        <f t="shared" si="140"/>
        <v>30611.970672151198</v>
      </c>
    </row>
    <row r="335" spans="1:80" x14ac:dyDescent="0.2">
      <c r="A335" s="28">
        <f t="shared" si="165"/>
        <v>326</v>
      </c>
      <c r="B335" s="63" t="s">
        <v>1682</v>
      </c>
      <c r="C335" s="35" t="s">
        <v>631</v>
      </c>
      <c r="D335" s="35" t="s">
        <v>632</v>
      </c>
      <c r="E335" s="35" t="s">
        <v>0</v>
      </c>
      <c r="F335" s="32">
        <v>103500</v>
      </c>
      <c r="G335" s="32">
        <v>121000</v>
      </c>
      <c r="H335" s="32">
        <v>100000</v>
      </c>
      <c r="I335" s="32">
        <v>67000</v>
      </c>
      <c r="J335" s="32">
        <v>80500</v>
      </c>
      <c r="K335" s="32">
        <v>106500</v>
      </c>
      <c r="L335" s="32">
        <v>149500</v>
      </c>
      <c r="M335" s="32">
        <v>154000</v>
      </c>
      <c r="N335" s="32">
        <v>167000</v>
      </c>
      <c r="O335" s="32">
        <v>124000</v>
      </c>
      <c r="P335" s="32">
        <v>77500</v>
      </c>
      <c r="Q335" s="32">
        <v>98000</v>
      </c>
      <c r="R335" s="33">
        <f t="shared" si="159"/>
        <v>1348500</v>
      </c>
      <c r="T335" s="47">
        <v>401</v>
      </c>
      <c r="U335" s="47">
        <v>391</v>
      </c>
      <c r="V335" s="47">
        <v>366</v>
      </c>
      <c r="W335" s="47">
        <v>215</v>
      </c>
      <c r="X335" s="47">
        <v>403</v>
      </c>
      <c r="Y335" s="47">
        <v>494</v>
      </c>
      <c r="Z335" s="47">
        <v>659</v>
      </c>
      <c r="AA335" s="47">
        <v>666</v>
      </c>
      <c r="AB335" s="47">
        <v>746</v>
      </c>
      <c r="AC335" s="47">
        <v>546</v>
      </c>
      <c r="AD335" s="47">
        <v>333</v>
      </c>
      <c r="AE335" s="47">
        <v>427</v>
      </c>
      <c r="AF335" s="47">
        <f t="shared" si="144"/>
        <v>5647</v>
      </c>
      <c r="AG335" s="33">
        <f t="shared" si="160"/>
        <v>746</v>
      </c>
      <c r="AH335" s="47">
        <v>0</v>
      </c>
      <c r="AI335" s="47">
        <v>0</v>
      </c>
      <c r="AJ335" s="47">
        <v>0</v>
      </c>
      <c r="AK335" s="47">
        <v>0</v>
      </c>
      <c r="AL335" s="47">
        <v>0</v>
      </c>
      <c r="AM335" s="47">
        <v>0</v>
      </c>
      <c r="AN335" s="47">
        <v>0</v>
      </c>
      <c r="AO335" s="47">
        <v>0</v>
      </c>
      <c r="AP335" s="47">
        <v>0</v>
      </c>
      <c r="AQ335" s="47">
        <v>0</v>
      </c>
      <c r="AR335" s="47">
        <v>0</v>
      </c>
      <c r="AS335" s="47">
        <v>0</v>
      </c>
      <c r="AT335" s="47">
        <f t="shared" si="145"/>
        <v>0</v>
      </c>
      <c r="AV335" s="32">
        <f t="shared" si="143"/>
        <v>3000</v>
      </c>
      <c r="AW335" s="32">
        <f t="shared" si="143"/>
        <v>3000</v>
      </c>
      <c r="AX335" s="32">
        <f t="shared" si="143"/>
        <v>3000</v>
      </c>
      <c r="AY335" s="32">
        <f t="shared" si="142"/>
        <v>3000</v>
      </c>
      <c r="AZ335" s="32">
        <f t="shared" si="142"/>
        <v>3000</v>
      </c>
      <c r="BA335" s="32">
        <f t="shared" si="142"/>
        <v>3000</v>
      </c>
      <c r="BB335" s="32">
        <f t="shared" si="142"/>
        <v>3000</v>
      </c>
      <c r="BC335" s="32">
        <f t="shared" si="142"/>
        <v>3000</v>
      </c>
      <c r="BD335" s="32">
        <f t="shared" si="142"/>
        <v>3000</v>
      </c>
      <c r="BE335" s="32">
        <f t="shared" si="141"/>
        <v>3000</v>
      </c>
      <c r="BF335" s="32">
        <f t="shared" si="141"/>
        <v>3000</v>
      </c>
      <c r="BG335" s="32">
        <f t="shared" si="141"/>
        <v>3000</v>
      </c>
      <c r="BI335" s="48">
        <f t="shared" si="161"/>
        <v>18000</v>
      </c>
      <c r="BJ335" s="49">
        <f t="shared" si="162"/>
        <v>763500</v>
      </c>
      <c r="BK335" s="49">
        <f t="shared" si="163"/>
        <v>18000</v>
      </c>
      <c r="BL335" s="49">
        <f t="shared" si="164"/>
        <v>549000</v>
      </c>
      <c r="BM335" s="54"/>
      <c r="BN335" s="51">
        <f t="shared" si="146"/>
        <v>26491.920000000002</v>
      </c>
      <c r="BO335" s="51">
        <f t="shared" si="147"/>
        <v>11045.699999999999</v>
      </c>
      <c r="BP335" s="52">
        <f t="shared" si="148"/>
        <v>75059.039999999994</v>
      </c>
      <c r="BQ335" s="52">
        <f t="shared" si="149"/>
        <v>37818.090000000004</v>
      </c>
      <c r="BR335" s="52">
        <f t="shared" si="150"/>
        <v>0</v>
      </c>
      <c r="BS335" s="52">
        <f t="shared" si="151"/>
        <v>0</v>
      </c>
      <c r="BT335" s="51">
        <f t="shared" si="152"/>
        <v>259.68</v>
      </c>
      <c r="BU335" s="51">
        <f t="shared" si="153"/>
        <v>-6857.9466814499992</v>
      </c>
      <c r="BV335" s="52">
        <f t="shared" si="154"/>
        <v>8414.0300000000007</v>
      </c>
      <c r="BW335" s="52">
        <f t="shared" si="155"/>
        <v>3049.38</v>
      </c>
      <c r="BX335" s="53">
        <f t="shared" si="156"/>
        <v>155279.89331854999</v>
      </c>
      <c r="BY335" s="53">
        <f t="shared" si="157"/>
        <v>16707.915000000001</v>
      </c>
      <c r="BZ335" s="55">
        <f t="shared" si="158"/>
        <v>4710.3104999999996</v>
      </c>
      <c r="CA335" s="55">
        <f t="shared" si="166"/>
        <v>826.08903245468593</v>
      </c>
      <c r="CB335" s="55">
        <f t="shared" si="140"/>
        <v>177524.20785100467</v>
      </c>
    </row>
    <row r="336" spans="1:80" x14ac:dyDescent="0.2">
      <c r="A336" s="28">
        <f t="shared" si="165"/>
        <v>327</v>
      </c>
      <c r="B336" s="63" t="s">
        <v>1682</v>
      </c>
      <c r="C336" s="35" t="s">
        <v>1561</v>
      </c>
      <c r="D336" s="35" t="s">
        <v>1573</v>
      </c>
      <c r="E336" s="35" t="s">
        <v>3</v>
      </c>
      <c r="F336" s="32">
        <v>14520</v>
      </c>
      <c r="G336" s="32">
        <v>14280</v>
      </c>
      <c r="H336" s="32">
        <v>12960</v>
      </c>
      <c r="I336" s="32">
        <v>10680</v>
      </c>
      <c r="J336" s="32">
        <v>11040</v>
      </c>
      <c r="K336" s="32">
        <v>15600</v>
      </c>
      <c r="L336" s="32">
        <v>23760</v>
      </c>
      <c r="M336" s="32">
        <v>23400</v>
      </c>
      <c r="N336" s="32">
        <v>21480</v>
      </c>
      <c r="O336" s="32">
        <v>16680</v>
      </c>
      <c r="P336" s="32">
        <v>12120</v>
      </c>
      <c r="Q336" s="32">
        <v>13080</v>
      </c>
      <c r="R336" s="33">
        <f t="shared" si="159"/>
        <v>189600</v>
      </c>
      <c r="T336" s="47">
        <v>33</v>
      </c>
      <c r="U336" s="47">
        <v>33</v>
      </c>
      <c r="V336" s="47">
        <v>31</v>
      </c>
      <c r="W336" s="47">
        <v>18</v>
      </c>
      <c r="X336" s="47">
        <v>28</v>
      </c>
      <c r="Y336" s="47">
        <v>48</v>
      </c>
      <c r="Z336" s="47">
        <v>66</v>
      </c>
      <c r="AA336" s="47">
        <v>68</v>
      </c>
      <c r="AB336" s="47">
        <v>60</v>
      </c>
      <c r="AC336" s="47">
        <v>63</v>
      </c>
      <c r="AD336" s="47">
        <v>38</v>
      </c>
      <c r="AE336" s="47">
        <v>38</v>
      </c>
      <c r="AF336" s="47">
        <f t="shared" si="144"/>
        <v>524</v>
      </c>
      <c r="AG336" s="33">
        <f t="shared" si="160"/>
        <v>68</v>
      </c>
      <c r="AH336" s="47">
        <v>0</v>
      </c>
      <c r="AI336" s="47">
        <v>0</v>
      </c>
      <c r="AJ336" s="47">
        <v>0</v>
      </c>
      <c r="AK336" s="47">
        <v>0</v>
      </c>
      <c r="AL336" s="47">
        <v>0</v>
      </c>
      <c r="AM336" s="47">
        <v>0</v>
      </c>
      <c r="AN336" s="47">
        <v>0</v>
      </c>
      <c r="AO336" s="47">
        <v>0</v>
      </c>
      <c r="AP336" s="47">
        <v>0</v>
      </c>
      <c r="AQ336" s="47">
        <v>0</v>
      </c>
      <c r="AR336" s="47">
        <v>0</v>
      </c>
      <c r="AS336" s="47">
        <v>0</v>
      </c>
      <c r="AT336" s="47">
        <f t="shared" si="145"/>
        <v>0</v>
      </c>
      <c r="AV336" s="32">
        <f t="shared" si="143"/>
        <v>3000</v>
      </c>
      <c r="AW336" s="32">
        <f t="shared" si="143"/>
        <v>3000</v>
      </c>
      <c r="AX336" s="32">
        <f t="shared" si="143"/>
        <v>3000</v>
      </c>
      <c r="AY336" s="32">
        <f t="shared" si="142"/>
        <v>3000</v>
      </c>
      <c r="AZ336" s="32">
        <f t="shared" si="142"/>
        <v>3000</v>
      </c>
      <c r="BA336" s="32">
        <f t="shared" si="142"/>
        <v>3000</v>
      </c>
      <c r="BB336" s="32">
        <f t="shared" ref="BB336:BG381" si="167">IF(L336&gt;3000,3000,L336)</f>
        <v>3000</v>
      </c>
      <c r="BC336" s="32">
        <f t="shared" si="167"/>
        <v>3000</v>
      </c>
      <c r="BD336" s="32">
        <f t="shared" si="167"/>
        <v>3000</v>
      </c>
      <c r="BE336" s="32">
        <f t="shared" si="141"/>
        <v>3000</v>
      </c>
      <c r="BF336" s="32">
        <f t="shared" si="141"/>
        <v>3000</v>
      </c>
      <c r="BG336" s="32">
        <f t="shared" si="141"/>
        <v>3000</v>
      </c>
      <c r="BI336" s="48">
        <f t="shared" si="161"/>
        <v>18000</v>
      </c>
      <c r="BJ336" s="49">
        <f t="shared" si="162"/>
        <v>93960</v>
      </c>
      <c r="BK336" s="49">
        <f t="shared" si="163"/>
        <v>18000</v>
      </c>
      <c r="BL336" s="49">
        <f t="shared" si="164"/>
        <v>59640</v>
      </c>
      <c r="BM336" s="54"/>
      <c r="BN336" s="51">
        <f t="shared" si="146"/>
        <v>4825.6055999999999</v>
      </c>
      <c r="BO336" s="51">
        <f t="shared" si="147"/>
        <v>2550.4103999999998</v>
      </c>
      <c r="BP336" s="52">
        <f t="shared" si="148"/>
        <v>7112.88</v>
      </c>
      <c r="BQ336" s="52">
        <f t="shared" si="149"/>
        <v>3386.4300000000003</v>
      </c>
      <c r="BR336" s="52">
        <f t="shared" si="150"/>
        <v>0</v>
      </c>
      <c r="BS336" s="52">
        <f t="shared" si="151"/>
        <v>0</v>
      </c>
      <c r="BT336" s="51">
        <f t="shared" si="152"/>
        <v>259.68</v>
      </c>
      <c r="BU336" s="51">
        <f t="shared" si="153"/>
        <v>-825.41479809000009</v>
      </c>
      <c r="BV336" s="52">
        <f t="shared" si="154"/>
        <v>780.76</v>
      </c>
      <c r="BW336" s="52">
        <f t="shared" si="155"/>
        <v>282.96000000000004</v>
      </c>
      <c r="BX336" s="53">
        <f t="shared" si="156"/>
        <v>18373.311201909997</v>
      </c>
      <c r="BY336" s="53">
        <f t="shared" si="157"/>
        <v>2349.1439999999998</v>
      </c>
      <c r="BZ336" s="55">
        <f t="shared" si="158"/>
        <v>662.27279999999996</v>
      </c>
      <c r="CA336" s="55">
        <f t="shared" si="166"/>
        <v>97.746015594161193</v>
      </c>
      <c r="CB336" s="55">
        <f t="shared" si="140"/>
        <v>21482.474017504159</v>
      </c>
    </row>
    <row r="337" spans="1:80" x14ac:dyDescent="0.2">
      <c r="A337" s="28">
        <f t="shared" si="165"/>
        <v>328</v>
      </c>
      <c r="B337" s="63" t="s">
        <v>1682</v>
      </c>
      <c r="C337" s="35" t="s">
        <v>633</v>
      </c>
      <c r="D337" s="35" t="s">
        <v>634</v>
      </c>
      <c r="E337" s="35" t="s">
        <v>1</v>
      </c>
      <c r="F337" s="32">
        <v>4400</v>
      </c>
      <c r="G337" s="32">
        <v>3960</v>
      </c>
      <c r="H337" s="32">
        <v>3080</v>
      </c>
      <c r="I337" s="32">
        <v>1720</v>
      </c>
      <c r="J337" s="32">
        <v>800</v>
      </c>
      <c r="K337" s="32">
        <v>1040</v>
      </c>
      <c r="L337" s="32">
        <v>1680</v>
      </c>
      <c r="M337" s="32">
        <v>1120</v>
      </c>
      <c r="N337" s="32">
        <v>2080</v>
      </c>
      <c r="O337" s="32">
        <v>2360</v>
      </c>
      <c r="P337" s="32">
        <v>2200</v>
      </c>
      <c r="Q337" s="32">
        <v>3120</v>
      </c>
      <c r="R337" s="33">
        <f t="shared" si="159"/>
        <v>27560</v>
      </c>
      <c r="T337" s="47">
        <v>0</v>
      </c>
      <c r="U337" s="47">
        <v>0</v>
      </c>
      <c r="V337" s="47">
        <v>0</v>
      </c>
      <c r="W337" s="47">
        <v>0</v>
      </c>
      <c r="X337" s="47">
        <v>0</v>
      </c>
      <c r="Y337" s="47">
        <v>0</v>
      </c>
      <c r="Z337" s="47">
        <v>0</v>
      </c>
      <c r="AA337" s="47">
        <v>0</v>
      </c>
      <c r="AB337" s="47">
        <v>0</v>
      </c>
      <c r="AC337" s="47">
        <v>0</v>
      </c>
      <c r="AD337" s="47">
        <v>0</v>
      </c>
      <c r="AE337" s="47">
        <v>0</v>
      </c>
      <c r="AF337" s="47">
        <f t="shared" si="144"/>
        <v>0</v>
      </c>
      <c r="AG337" s="33">
        <f t="shared" si="160"/>
        <v>0</v>
      </c>
      <c r="AH337" s="47">
        <v>0</v>
      </c>
      <c r="AI337" s="47">
        <v>0</v>
      </c>
      <c r="AJ337" s="47">
        <v>0</v>
      </c>
      <c r="AK337" s="47">
        <v>0</v>
      </c>
      <c r="AL337" s="47">
        <v>0</v>
      </c>
      <c r="AM337" s="47">
        <v>0</v>
      </c>
      <c r="AN337" s="47">
        <v>0</v>
      </c>
      <c r="AO337" s="47">
        <v>0</v>
      </c>
      <c r="AP337" s="47">
        <v>0</v>
      </c>
      <c r="AQ337" s="47">
        <v>0</v>
      </c>
      <c r="AR337" s="47">
        <v>0</v>
      </c>
      <c r="AS337" s="47">
        <v>0</v>
      </c>
      <c r="AT337" s="47">
        <f t="shared" si="145"/>
        <v>0</v>
      </c>
      <c r="AV337" s="32">
        <f t="shared" si="143"/>
        <v>3000</v>
      </c>
      <c r="AW337" s="32">
        <f t="shared" si="143"/>
        <v>3000</v>
      </c>
      <c r="AX337" s="32">
        <f t="shared" si="143"/>
        <v>3000</v>
      </c>
      <c r="AY337" s="32">
        <f t="shared" si="143"/>
        <v>1720</v>
      </c>
      <c r="AZ337" s="32">
        <f t="shared" si="143"/>
        <v>800</v>
      </c>
      <c r="BA337" s="32">
        <f t="shared" si="143"/>
        <v>1040</v>
      </c>
      <c r="BB337" s="32">
        <f t="shared" si="167"/>
        <v>1680</v>
      </c>
      <c r="BC337" s="32">
        <f t="shared" si="167"/>
        <v>1120</v>
      </c>
      <c r="BD337" s="32">
        <f t="shared" si="167"/>
        <v>2080</v>
      </c>
      <c r="BE337" s="32">
        <f t="shared" si="141"/>
        <v>2360</v>
      </c>
      <c r="BF337" s="32">
        <f t="shared" si="141"/>
        <v>2200</v>
      </c>
      <c r="BG337" s="32">
        <f t="shared" si="141"/>
        <v>3000</v>
      </c>
      <c r="BI337" s="48">
        <f t="shared" si="161"/>
        <v>9080</v>
      </c>
      <c r="BJ337" s="49">
        <f t="shared" si="162"/>
        <v>0</v>
      </c>
      <c r="BK337" s="49">
        <f t="shared" si="163"/>
        <v>15920</v>
      </c>
      <c r="BL337" s="49">
        <f t="shared" si="164"/>
        <v>2560</v>
      </c>
      <c r="BM337" s="54"/>
      <c r="BN337" s="51">
        <f t="shared" si="146"/>
        <v>900.46359999999993</v>
      </c>
      <c r="BO337" s="51">
        <f t="shared" si="147"/>
        <v>1384.4280000000001</v>
      </c>
      <c r="BP337" s="52">
        <f t="shared" si="148"/>
        <v>0</v>
      </c>
      <c r="BQ337" s="52">
        <f t="shared" si="149"/>
        <v>0</v>
      </c>
      <c r="BR337" s="52">
        <f t="shared" si="150"/>
        <v>0</v>
      </c>
      <c r="BS337" s="52">
        <f t="shared" si="151"/>
        <v>0</v>
      </c>
      <c r="BT337" s="51">
        <f t="shared" si="152"/>
        <v>259.68</v>
      </c>
      <c r="BU337" s="51">
        <f t="shared" si="153"/>
        <v>-115.81617637399999</v>
      </c>
      <c r="BV337" s="52">
        <f t="shared" si="154"/>
        <v>0</v>
      </c>
      <c r="BW337" s="52">
        <f t="shared" si="155"/>
        <v>0</v>
      </c>
      <c r="BX337" s="53">
        <f t="shared" si="156"/>
        <v>2428.7554236259998</v>
      </c>
      <c r="BY337" s="53">
        <f t="shared" si="157"/>
        <v>341.46839999999997</v>
      </c>
      <c r="BZ337" s="55">
        <f t="shared" si="158"/>
        <v>96.267080000000007</v>
      </c>
      <c r="CA337" s="55">
        <f t="shared" si="166"/>
        <v>12.920978853690318</v>
      </c>
      <c r="CB337" s="55">
        <f t="shared" ref="CB337:CB400" si="168">SUM(BX337:CA337)</f>
        <v>2879.4118824796906</v>
      </c>
    </row>
    <row r="338" spans="1:80" x14ac:dyDescent="0.2">
      <c r="A338" s="28">
        <f t="shared" si="165"/>
        <v>329</v>
      </c>
      <c r="B338" s="63" t="s">
        <v>1682</v>
      </c>
      <c r="C338" s="35" t="s">
        <v>635</v>
      </c>
      <c r="D338" s="35" t="s">
        <v>636</v>
      </c>
      <c r="E338" s="35" t="s">
        <v>1</v>
      </c>
      <c r="F338" s="32">
        <v>1120</v>
      </c>
      <c r="G338" s="32">
        <v>960</v>
      </c>
      <c r="H338" s="32">
        <v>960</v>
      </c>
      <c r="I338" s="32">
        <v>880</v>
      </c>
      <c r="J338" s="32">
        <v>960</v>
      </c>
      <c r="K338" s="32">
        <v>1120</v>
      </c>
      <c r="L338" s="32">
        <v>1360</v>
      </c>
      <c r="M338" s="32">
        <v>1360</v>
      </c>
      <c r="N338" s="32">
        <v>2320</v>
      </c>
      <c r="O338" s="32">
        <v>1280</v>
      </c>
      <c r="P338" s="32">
        <v>1600</v>
      </c>
      <c r="Q338" s="32">
        <v>1200</v>
      </c>
      <c r="R338" s="33">
        <f t="shared" si="159"/>
        <v>15120</v>
      </c>
      <c r="T338" s="47">
        <v>0</v>
      </c>
      <c r="U338" s="47">
        <v>0</v>
      </c>
      <c r="V338" s="47">
        <v>0</v>
      </c>
      <c r="W338" s="47">
        <v>0</v>
      </c>
      <c r="X338" s="47">
        <v>0</v>
      </c>
      <c r="Y338" s="47">
        <v>0</v>
      </c>
      <c r="Z338" s="47">
        <v>0</v>
      </c>
      <c r="AA338" s="47">
        <v>0</v>
      </c>
      <c r="AB338" s="47">
        <v>0</v>
      </c>
      <c r="AC338" s="47">
        <v>0</v>
      </c>
      <c r="AD338" s="47">
        <v>0</v>
      </c>
      <c r="AE338" s="47">
        <v>0</v>
      </c>
      <c r="AF338" s="47">
        <f t="shared" si="144"/>
        <v>0</v>
      </c>
      <c r="AG338" s="33">
        <f t="shared" si="160"/>
        <v>0</v>
      </c>
      <c r="AH338" s="47">
        <v>0</v>
      </c>
      <c r="AI338" s="47">
        <v>0</v>
      </c>
      <c r="AJ338" s="47">
        <v>0</v>
      </c>
      <c r="AK338" s="47">
        <v>0</v>
      </c>
      <c r="AL338" s="47">
        <v>0</v>
      </c>
      <c r="AM338" s="47">
        <v>0</v>
      </c>
      <c r="AN338" s="47">
        <v>0</v>
      </c>
      <c r="AO338" s="47">
        <v>0</v>
      </c>
      <c r="AP338" s="47">
        <v>0</v>
      </c>
      <c r="AQ338" s="47">
        <v>0</v>
      </c>
      <c r="AR338" s="47">
        <v>0</v>
      </c>
      <c r="AS338" s="47">
        <v>0</v>
      </c>
      <c r="AT338" s="47">
        <f t="shared" si="145"/>
        <v>0</v>
      </c>
      <c r="AV338" s="32">
        <f t="shared" si="143"/>
        <v>1120</v>
      </c>
      <c r="AW338" s="32">
        <f t="shared" si="143"/>
        <v>960</v>
      </c>
      <c r="AX338" s="32">
        <f t="shared" si="143"/>
        <v>960</v>
      </c>
      <c r="AY338" s="32">
        <f t="shared" si="143"/>
        <v>880</v>
      </c>
      <c r="AZ338" s="32">
        <f t="shared" si="143"/>
        <v>960</v>
      </c>
      <c r="BA338" s="32">
        <f t="shared" si="143"/>
        <v>1120</v>
      </c>
      <c r="BB338" s="32">
        <f t="shared" si="167"/>
        <v>1360</v>
      </c>
      <c r="BC338" s="32">
        <f t="shared" si="167"/>
        <v>1360</v>
      </c>
      <c r="BD338" s="32">
        <f t="shared" si="167"/>
        <v>2320</v>
      </c>
      <c r="BE338" s="32">
        <f t="shared" si="141"/>
        <v>1280</v>
      </c>
      <c r="BF338" s="32">
        <f t="shared" si="141"/>
        <v>1600</v>
      </c>
      <c r="BG338" s="32">
        <f t="shared" si="141"/>
        <v>1200</v>
      </c>
      <c r="BI338" s="48">
        <f t="shared" si="161"/>
        <v>8400</v>
      </c>
      <c r="BJ338" s="49">
        <f t="shared" si="162"/>
        <v>0</v>
      </c>
      <c r="BK338" s="49">
        <f t="shared" si="163"/>
        <v>6720</v>
      </c>
      <c r="BL338" s="49">
        <f t="shared" si="164"/>
        <v>0</v>
      </c>
      <c r="BM338" s="54"/>
      <c r="BN338" s="51">
        <f t="shared" si="146"/>
        <v>833.02799999999991</v>
      </c>
      <c r="BO338" s="51">
        <f t="shared" si="147"/>
        <v>565.62239999999997</v>
      </c>
      <c r="BP338" s="52">
        <f t="shared" si="148"/>
        <v>0</v>
      </c>
      <c r="BQ338" s="52">
        <f t="shared" si="149"/>
        <v>0</v>
      </c>
      <c r="BR338" s="52">
        <f t="shared" si="150"/>
        <v>0</v>
      </c>
      <c r="BS338" s="52">
        <f t="shared" si="151"/>
        <v>0</v>
      </c>
      <c r="BT338" s="51">
        <f t="shared" si="152"/>
        <v>259.68</v>
      </c>
      <c r="BU338" s="51">
        <f t="shared" si="153"/>
        <v>-75.478908156000003</v>
      </c>
      <c r="BV338" s="52">
        <f t="shared" si="154"/>
        <v>0</v>
      </c>
      <c r="BW338" s="52">
        <f t="shared" si="155"/>
        <v>0</v>
      </c>
      <c r="BX338" s="53">
        <f t="shared" si="156"/>
        <v>1582.8514918440001</v>
      </c>
      <c r="BY338" s="53">
        <f t="shared" si="157"/>
        <v>187.33680000000001</v>
      </c>
      <c r="BZ338" s="55">
        <f t="shared" si="158"/>
        <v>52.814160000000001</v>
      </c>
      <c r="CA338" s="55">
        <f t="shared" si="166"/>
        <v>8.4207699366100801</v>
      </c>
      <c r="CB338" s="55">
        <f t="shared" si="168"/>
        <v>1831.42322178061</v>
      </c>
    </row>
    <row r="339" spans="1:80" x14ac:dyDescent="0.2">
      <c r="A339" s="28">
        <f t="shared" si="165"/>
        <v>330</v>
      </c>
      <c r="B339" s="63" t="s">
        <v>1682</v>
      </c>
      <c r="C339" s="35" t="s">
        <v>637</v>
      </c>
      <c r="D339" s="35" t="s">
        <v>638</v>
      </c>
      <c r="E339" s="35" t="s">
        <v>1</v>
      </c>
      <c r="F339" s="32">
        <v>7560</v>
      </c>
      <c r="G339" s="32">
        <v>10760</v>
      </c>
      <c r="H339" s="32">
        <v>7520</v>
      </c>
      <c r="I339" s="32">
        <v>1520</v>
      </c>
      <c r="J339" s="32">
        <v>680</v>
      </c>
      <c r="K339" s="32">
        <v>1920</v>
      </c>
      <c r="L339" s="32">
        <v>760</v>
      </c>
      <c r="M339" s="32">
        <v>200</v>
      </c>
      <c r="N339" s="32">
        <v>160</v>
      </c>
      <c r="O339" s="32">
        <v>1280</v>
      </c>
      <c r="P339" s="32">
        <v>3320</v>
      </c>
      <c r="Q339" s="32">
        <v>240</v>
      </c>
      <c r="R339" s="33">
        <f t="shared" si="159"/>
        <v>35920</v>
      </c>
      <c r="T339" s="47">
        <v>27</v>
      </c>
      <c r="U339" s="47">
        <v>31</v>
      </c>
      <c r="V339" s="47">
        <v>27</v>
      </c>
      <c r="W339" s="47">
        <v>8</v>
      </c>
      <c r="X339" s="47">
        <v>0</v>
      </c>
      <c r="Y339" s="47">
        <v>0</v>
      </c>
      <c r="Z339" s="47">
        <v>9</v>
      </c>
      <c r="AA339" s="47">
        <v>0</v>
      </c>
      <c r="AB339" s="47">
        <v>0</v>
      </c>
      <c r="AC339" s="47">
        <v>0</v>
      </c>
      <c r="AD339" s="47">
        <v>26</v>
      </c>
      <c r="AE339" s="47">
        <v>19</v>
      </c>
      <c r="AF339" s="47">
        <f t="shared" si="144"/>
        <v>147</v>
      </c>
      <c r="AG339" s="33">
        <f t="shared" si="160"/>
        <v>31</v>
      </c>
      <c r="AH339" s="47">
        <v>0</v>
      </c>
      <c r="AI339" s="47">
        <v>0</v>
      </c>
      <c r="AJ339" s="47">
        <v>0</v>
      </c>
      <c r="AK339" s="47">
        <v>0</v>
      </c>
      <c r="AL339" s="47">
        <v>0</v>
      </c>
      <c r="AM339" s="47">
        <v>0</v>
      </c>
      <c r="AN339" s="47">
        <v>0</v>
      </c>
      <c r="AO339" s="47">
        <v>0</v>
      </c>
      <c r="AP339" s="47">
        <v>0</v>
      </c>
      <c r="AQ339" s="47">
        <v>0</v>
      </c>
      <c r="AR339" s="47">
        <v>0</v>
      </c>
      <c r="AS339" s="47">
        <v>0</v>
      </c>
      <c r="AT339" s="47">
        <f t="shared" si="145"/>
        <v>0</v>
      </c>
      <c r="AV339" s="32">
        <f t="shared" si="143"/>
        <v>3000</v>
      </c>
      <c r="AW339" s="32">
        <f t="shared" si="143"/>
        <v>3000</v>
      </c>
      <c r="AX339" s="32">
        <f t="shared" si="143"/>
        <v>3000</v>
      </c>
      <c r="AY339" s="32">
        <f t="shared" si="143"/>
        <v>1520</v>
      </c>
      <c r="AZ339" s="32">
        <f t="shared" si="143"/>
        <v>680</v>
      </c>
      <c r="BA339" s="32">
        <f t="shared" si="143"/>
        <v>1920</v>
      </c>
      <c r="BB339" s="32">
        <f t="shared" si="167"/>
        <v>760</v>
      </c>
      <c r="BC339" s="32">
        <f t="shared" si="167"/>
        <v>200</v>
      </c>
      <c r="BD339" s="32">
        <f t="shared" si="167"/>
        <v>160</v>
      </c>
      <c r="BE339" s="32">
        <f t="shared" si="141"/>
        <v>1280</v>
      </c>
      <c r="BF339" s="32">
        <f t="shared" si="141"/>
        <v>3000</v>
      </c>
      <c r="BG339" s="32">
        <f t="shared" si="141"/>
        <v>240</v>
      </c>
      <c r="BI339" s="48">
        <f t="shared" si="161"/>
        <v>5000</v>
      </c>
      <c r="BJ339" s="49">
        <f t="shared" si="162"/>
        <v>0</v>
      </c>
      <c r="BK339" s="49">
        <f t="shared" si="163"/>
        <v>13760</v>
      </c>
      <c r="BL339" s="49">
        <f t="shared" si="164"/>
        <v>17160</v>
      </c>
      <c r="BM339" s="54"/>
      <c r="BN339" s="51">
        <f t="shared" si="146"/>
        <v>495.84999999999997</v>
      </c>
      <c r="BO339" s="51">
        <f t="shared" si="147"/>
        <v>1456.0768</v>
      </c>
      <c r="BP339" s="52">
        <f t="shared" si="148"/>
        <v>192.24</v>
      </c>
      <c r="BQ339" s="52">
        <f t="shared" si="149"/>
        <v>2446.7400000000002</v>
      </c>
      <c r="BR339" s="52">
        <f t="shared" si="150"/>
        <v>0</v>
      </c>
      <c r="BS339" s="52">
        <f t="shared" si="151"/>
        <v>0</v>
      </c>
      <c r="BT339" s="51">
        <f t="shared" si="152"/>
        <v>259.68</v>
      </c>
      <c r="BU339" s="51">
        <f t="shared" si="153"/>
        <v>-220.77445820200003</v>
      </c>
      <c r="BV339" s="52">
        <f t="shared" si="154"/>
        <v>219.03</v>
      </c>
      <c r="BW339" s="52">
        <f t="shared" si="155"/>
        <v>79.38000000000001</v>
      </c>
      <c r="BX339" s="53">
        <f t="shared" si="156"/>
        <v>4928.2223417980003</v>
      </c>
      <c r="BY339" s="53">
        <f t="shared" si="157"/>
        <v>445.04879999999997</v>
      </c>
      <c r="BZ339" s="55">
        <f t="shared" si="158"/>
        <v>125.46856</v>
      </c>
      <c r="CA339" s="55">
        <f t="shared" si="166"/>
        <v>26.218142858365361</v>
      </c>
      <c r="CB339" s="55">
        <f t="shared" si="168"/>
        <v>5524.9578446563655</v>
      </c>
    </row>
    <row r="340" spans="1:80" x14ac:dyDescent="0.2">
      <c r="A340" s="28">
        <f t="shared" si="165"/>
        <v>331</v>
      </c>
      <c r="B340" s="63" t="s">
        <v>1682</v>
      </c>
      <c r="C340" s="35" t="s">
        <v>639</v>
      </c>
      <c r="D340" s="35" t="s">
        <v>640</v>
      </c>
      <c r="E340" s="35" t="s">
        <v>23</v>
      </c>
      <c r="F340" s="32">
        <v>5262</v>
      </c>
      <c r="G340" s="32">
        <v>4542</v>
      </c>
      <c r="H340" s="32">
        <v>3884</v>
      </c>
      <c r="I340" s="32">
        <v>4263</v>
      </c>
      <c r="J340" s="32">
        <v>5788</v>
      </c>
      <c r="K340" s="32">
        <v>7147</v>
      </c>
      <c r="L340" s="32">
        <v>8697</v>
      </c>
      <c r="M340" s="32">
        <v>9524</v>
      </c>
      <c r="N340" s="32">
        <v>8810</v>
      </c>
      <c r="O340" s="32">
        <v>6293</v>
      </c>
      <c r="P340" s="32">
        <v>5392</v>
      </c>
      <c r="Q340" s="32">
        <v>4366</v>
      </c>
      <c r="R340" s="33">
        <f t="shared" si="159"/>
        <v>73968</v>
      </c>
      <c r="T340" s="47">
        <v>1</v>
      </c>
      <c r="U340" s="47">
        <v>2</v>
      </c>
      <c r="V340" s="47">
        <v>0</v>
      </c>
      <c r="W340" s="47">
        <v>0</v>
      </c>
      <c r="X340" s="47">
        <v>1</v>
      </c>
      <c r="Y340" s="47">
        <v>3</v>
      </c>
      <c r="Z340" s="47">
        <v>4</v>
      </c>
      <c r="AA340" s="47">
        <v>4</v>
      </c>
      <c r="AB340" s="47">
        <v>5</v>
      </c>
      <c r="AC340" s="47">
        <v>6</v>
      </c>
      <c r="AD340" s="47">
        <v>2</v>
      </c>
      <c r="AE340" s="47">
        <v>2</v>
      </c>
      <c r="AF340" s="47">
        <f t="shared" si="144"/>
        <v>30</v>
      </c>
      <c r="AG340" s="33">
        <f t="shared" si="160"/>
        <v>6</v>
      </c>
      <c r="AH340" s="47">
        <v>0</v>
      </c>
      <c r="AI340" s="47">
        <v>0</v>
      </c>
      <c r="AJ340" s="47">
        <v>0</v>
      </c>
      <c r="AK340" s="47">
        <v>0</v>
      </c>
      <c r="AL340" s="47">
        <v>0</v>
      </c>
      <c r="AM340" s="47">
        <v>0</v>
      </c>
      <c r="AN340" s="47">
        <v>0</v>
      </c>
      <c r="AO340" s="47">
        <v>0</v>
      </c>
      <c r="AP340" s="47">
        <v>0</v>
      </c>
      <c r="AQ340" s="47">
        <v>0</v>
      </c>
      <c r="AR340" s="47">
        <v>0</v>
      </c>
      <c r="AS340" s="47">
        <v>0</v>
      </c>
      <c r="AT340" s="47">
        <f t="shared" si="145"/>
        <v>0</v>
      </c>
      <c r="AV340" s="32">
        <f t="shared" si="143"/>
        <v>3000</v>
      </c>
      <c r="AW340" s="32">
        <f t="shared" si="143"/>
        <v>3000</v>
      </c>
      <c r="AX340" s="32">
        <f t="shared" si="143"/>
        <v>3000</v>
      </c>
      <c r="AY340" s="32">
        <f t="shared" si="143"/>
        <v>3000</v>
      </c>
      <c r="AZ340" s="32">
        <f t="shared" si="143"/>
        <v>3000</v>
      </c>
      <c r="BA340" s="32">
        <f t="shared" si="143"/>
        <v>3000</v>
      </c>
      <c r="BB340" s="32">
        <f t="shared" si="167"/>
        <v>3000</v>
      </c>
      <c r="BC340" s="32">
        <f t="shared" si="167"/>
        <v>3000</v>
      </c>
      <c r="BD340" s="32">
        <f t="shared" si="167"/>
        <v>3000</v>
      </c>
      <c r="BE340" s="32">
        <f t="shared" si="141"/>
        <v>3000</v>
      </c>
      <c r="BF340" s="32">
        <f t="shared" si="141"/>
        <v>3000</v>
      </c>
      <c r="BG340" s="32">
        <f t="shared" si="141"/>
        <v>3000</v>
      </c>
      <c r="BI340" s="48">
        <f t="shared" si="161"/>
        <v>18000</v>
      </c>
      <c r="BJ340" s="49">
        <f t="shared" si="162"/>
        <v>28259</v>
      </c>
      <c r="BK340" s="49">
        <f t="shared" si="163"/>
        <v>18000</v>
      </c>
      <c r="BL340" s="49">
        <f t="shared" si="164"/>
        <v>9709</v>
      </c>
      <c r="BM340" s="54"/>
      <c r="BN340" s="51">
        <f t="shared" si="146"/>
        <v>2699.52124</v>
      </c>
      <c r="BO340" s="51">
        <f t="shared" si="147"/>
        <v>1683.60824</v>
      </c>
      <c r="BP340" s="52">
        <f t="shared" si="148"/>
        <v>491.28</v>
      </c>
      <c r="BQ340" s="52">
        <f t="shared" si="149"/>
        <v>124.11</v>
      </c>
      <c r="BR340" s="52">
        <f t="shared" si="150"/>
        <v>0</v>
      </c>
      <c r="BS340" s="52">
        <f t="shared" si="151"/>
        <v>0</v>
      </c>
      <c r="BT340" s="51">
        <f t="shared" si="152"/>
        <v>259.68</v>
      </c>
      <c r="BU340" s="51">
        <f t="shared" si="153"/>
        <v>-239.32694933219997</v>
      </c>
      <c r="BV340" s="52">
        <f t="shared" si="154"/>
        <v>44.7</v>
      </c>
      <c r="BW340" s="52">
        <f t="shared" si="155"/>
        <v>16.200000000000003</v>
      </c>
      <c r="BX340" s="53">
        <f t="shared" si="156"/>
        <v>5079.7725306677994</v>
      </c>
      <c r="BY340" s="53">
        <f t="shared" si="157"/>
        <v>916.46352000000002</v>
      </c>
      <c r="BZ340" s="55">
        <f t="shared" si="158"/>
        <v>258.37022400000001</v>
      </c>
      <c r="CA340" s="55">
        <f t="shared" si="166"/>
        <v>27.024389863152692</v>
      </c>
      <c r="CB340" s="55">
        <f t="shared" si="168"/>
        <v>6281.6306645309523</v>
      </c>
    </row>
    <row r="341" spans="1:80" x14ac:dyDescent="0.2">
      <c r="A341" s="28">
        <f t="shared" si="165"/>
        <v>332</v>
      </c>
      <c r="B341" s="63" t="s">
        <v>1682</v>
      </c>
      <c r="C341" s="35" t="s">
        <v>641</v>
      </c>
      <c r="D341" s="35" t="s">
        <v>642</v>
      </c>
      <c r="E341" s="35" t="s">
        <v>2</v>
      </c>
      <c r="F341" s="32">
        <v>480587</v>
      </c>
      <c r="G341" s="32">
        <v>453506</v>
      </c>
      <c r="H341" s="32">
        <v>498391</v>
      </c>
      <c r="I341" s="32">
        <v>490817</v>
      </c>
      <c r="J341" s="32">
        <v>413440</v>
      </c>
      <c r="K341" s="32">
        <v>487492</v>
      </c>
      <c r="L341" s="32">
        <v>493578</v>
      </c>
      <c r="M341" s="32">
        <v>523208</v>
      </c>
      <c r="N341" s="32">
        <v>587945</v>
      </c>
      <c r="O341" s="32">
        <v>416605</v>
      </c>
      <c r="P341" s="32">
        <v>458392</v>
      </c>
      <c r="Q341" s="32">
        <v>377325</v>
      </c>
      <c r="R341" s="33">
        <f t="shared" si="159"/>
        <v>5681286</v>
      </c>
      <c r="T341" s="47">
        <v>1166</v>
      </c>
      <c r="U341" s="47">
        <v>1090</v>
      </c>
      <c r="V341" s="47">
        <v>1191</v>
      </c>
      <c r="W341" s="47">
        <v>1090</v>
      </c>
      <c r="X341" s="47">
        <v>1015</v>
      </c>
      <c r="Y341" s="47">
        <v>1105</v>
      </c>
      <c r="Z341" s="47">
        <v>1249</v>
      </c>
      <c r="AA341" s="47">
        <v>1357</v>
      </c>
      <c r="AB341" s="47">
        <v>1169</v>
      </c>
      <c r="AC341" s="47">
        <v>1000</v>
      </c>
      <c r="AD341" s="47">
        <v>1245</v>
      </c>
      <c r="AE341" s="47">
        <v>817</v>
      </c>
      <c r="AF341" s="47">
        <f t="shared" si="144"/>
        <v>13494</v>
      </c>
      <c r="AG341" s="33">
        <f t="shared" si="160"/>
        <v>1357</v>
      </c>
      <c r="AH341" s="47">
        <v>0</v>
      </c>
      <c r="AI341" s="47">
        <v>0</v>
      </c>
      <c r="AJ341" s="47">
        <v>0</v>
      </c>
      <c r="AK341" s="47">
        <v>0</v>
      </c>
      <c r="AL341" s="47">
        <v>0</v>
      </c>
      <c r="AM341" s="47">
        <v>0</v>
      </c>
      <c r="AN341" s="47">
        <v>0</v>
      </c>
      <c r="AO341" s="47">
        <v>0</v>
      </c>
      <c r="AP341" s="47">
        <v>0</v>
      </c>
      <c r="AQ341" s="47">
        <v>0</v>
      </c>
      <c r="AR341" s="47">
        <v>0</v>
      </c>
      <c r="AS341" s="47">
        <v>0</v>
      </c>
      <c r="AT341" s="47">
        <f t="shared" si="145"/>
        <v>0</v>
      </c>
      <c r="AV341" s="32">
        <f t="shared" si="143"/>
        <v>3000</v>
      </c>
      <c r="AW341" s="32">
        <f t="shared" si="143"/>
        <v>3000</v>
      </c>
      <c r="AX341" s="32">
        <f t="shared" si="143"/>
        <v>3000</v>
      </c>
      <c r="AY341" s="32">
        <f t="shared" si="143"/>
        <v>3000</v>
      </c>
      <c r="AZ341" s="32">
        <f t="shared" si="143"/>
        <v>3000</v>
      </c>
      <c r="BA341" s="32">
        <f t="shared" si="143"/>
        <v>3000</v>
      </c>
      <c r="BB341" s="32">
        <f t="shared" si="167"/>
        <v>3000</v>
      </c>
      <c r="BC341" s="32">
        <f t="shared" si="167"/>
        <v>3000</v>
      </c>
      <c r="BD341" s="32">
        <f t="shared" si="167"/>
        <v>3000</v>
      </c>
      <c r="BE341" s="32">
        <f t="shared" si="141"/>
        <v>3000</v>
      </c>
      <c r="BF341" s="32">
        <f t="shared" si="141"/>
        <v>3000</v>
      </c>
      <c r="BG341" s="32">
        <f t="shared" si="141"/>
        <v>3000</v>
      </c>
      <c r="BI341" s="48">
        <f t="shared" si="161"/>
        <v>18000</v>
      </c>
      <c r="BJ341" s="49">
        <f t="shared" si="162"/>
        <v>2904268</v>
      </c>
      <c r="BK341" s="49">
        <f t="shared" si="163"/>
        <v>18000</v>
      </c>
      <c r="BL341" s="49">
        <f t="shared" si="164"/>
        <v>2741018</v>
      </c>
      <c r="BM341" s="54"/>
      <c r="BN341" s="51">
        <f t="shared" si="146"/>
        <v>95767.172479999994</v>
      </c>
      <c r="BO341" s="51">
        <f t="shared" si="147"/>
        <v>49099.13248</v>
      </c>
      <c r="BP341" s="52">
        <f t="shared" si="148"/>
        <v>147277.19999999998</v>
      </c>
      <c r="BQ341" s="52">
        <f t="shared" si="149"/>
        <v>117000.27</v>
      </c>
      <c r="BR341" s="52">
        <f t="shared" si="150"/>
        <v>0</v>
      </c>
      <c r="BS341" s="52">
        <f t="shared" si="151"/>
        <v>0</v>
      </c>
      <c r="BT341" s="51">
        <f t="shared" si="152"/>
        <v>259.68</v>
      </c>
      <c r="BU341" s="51">
        <f t="shared" si="153"/>
        <v>-18633.998252504396</v>
      </c>
      <c r="BV341" s="52">
        <f t="shared" si="154"/>
        <v>20106.060000000001</v>
      </c>
      <c r="BW341" s="52">
        <f t="shared" si="155"/>
        <v>7286.76</v>
      </c>
      <c r="BX341" s="53">
        <f t="shared" si="156"/>
        <v>418162.27670749556</v>
      </c>
      <c r="BY341" s="53">
        <f t="shared" si="157"/>
        <v>70391.133539999995</v>
      </c>
      <c r="BZ341" s="55">
        <f t="shared" si="158"/>
        <v>19844.731997999999</v>
      </c>
      <c r="CA341" s="55">
        <f t="shared" si="166"/>
        <v>2224.6233120838765</v>
      </c>
      <c r="CB341" s="55">
        <f t="shared" si="168"/>
        <v>510622.76555757946</v>
      </c>
    </row>
    <row r="342" spans="1:80" x14ac:dyDescent="0.2">
      <c r="A342" s="28">
        <f t="shared" si="165"/>
        <v>333</v>
      </c>
      <c r="B342" s="63" t="s">
        <v>1682</v>
      </c>
      <c r="C342" s="35" t="s">
        <v>643</v>
      </c>
      <c r="D342" s="35" t="s">
        <v>644</v>
      </c>
      <c r="E342" s="35" t="s">
        <v>23</v>
      </c>
      <c r="F342" s="32">
        <v>0</v>
      </c>
      <c r="G342" s="32">
        <v>0</v>
      </c>
      <c r="H342" s="32">
        <v>0</v>
      </c>
      <c r="I342" s="32">
        <v>0</v>
      </c>
      <c r="J342" s="32">
        <v>0</v>
      </c>
      <c r="K342" s="32">
        <v>0</v>
      </c>
      <c r="L342" s="32">
        <v>11</v>
      </c>
      <c r="M342" s="32">
        <v>24</v>
      </c>
      <c r="N342" s="32">
        <v>17</v>
      </c>
      <c r="O342" s="32">
        <v>17</v>
      </c>
      <c r="P342" s="32">
        <v>18</v>
      </c>
      <c r="Q342" s="32">
        <v>83</v>
      </c>
      <c r="R342" s="33">
        <f t="shared" si="159"/>
        <v>170</v>
      </c>
      <c r="T342" s="47"/>
      <c r="U342" s="47"/>
      <c r="V342" s="47"/>
      <c r="W342" s="47"/>
      <c r="X342" s="47"/>
      <c r="Y342" s="47"/>
      <c r="Z342" s="47">
        <v>0</v>
      </c>
      <c r="AA342" s="47">
        <v>0</v>
      </c>
      <c r="AB342" s="47">
        <v>0</v>
      </c>
      <c r="AC342" s="47">
        <v>0</v>
      </c>
      <c r="AD342" s="47">
        <v>0</v>
      </c>
      <c r="AE342" s="47">
        <v>0</v>
      </c>
      <c r="AF342" s="47">
        <f t="shared" si="144"/>
        <v>0</v>
      </c>
      <c r="AG342" s="33">
        <f t="shared" si="160"/>
        <v>0</v>
      </c>
      <c r="AH342" s="47">
        <v>0</v>
      </c>
      <c r="AI342" s="47">
        <v>0</v>
      </c>
      <c r="AJ342" s="47">
        <v>0</v>
      </c>
      <c r="AK342" s="47">
        <v>0</v>
      </c>
      <c r="AL342" s="47">
        <v>0</v>
      </c>
      <c r="AM342" s="47">
        <v>0</v>
      </c>
      <c r="AN342" s="47">
        <v>0</v>
      </c>
      <c r="AO342" s="47">
        <v>0</v>
      </c>
      <c r="AP342" s="47">
        <v>0</v>
      </c>
      <c r="AQ342" s="47">
        <v>0</v>
      </c>
      <c r="AR342" s="47">
        <v>0</v>
      </c>
      <c r="AS342" s="47">
        <v>0</v>
      </c>
      <c r="AT342" s="47">
        <f t="shared" si="145"/>
        <v>0</v>
      </c>
      <c r="AV342" s="32">
        <f t="shared" si="143"/>
        <v>0</v>
      </c>
      <c r="AW342" s="32">
        <f t="shared" si="143"/>
        <v>0</v>
      </c>
      <c r="AX342" s="32">
        <f t="shared" si="143"/>
        <v>0</v>
      </c>
      <c r="AY342" s="32">
        <f t="shared" si="143"/>
        <v>0</v>
      </c>
      <c r="AZ342" s="32">
        <f t="shared" si="143"/>
        <v>0</v>
      </c>
      <c r="BA342" s="32">
        <f t="shared" si="143"/>
        <v>0</v>
      </c>
      <c r="BB342" s="32">
        <f t="shared" si="167"/>
        <v>11</v>
      </c>
      <c r="BC342" s="32">
        <f t="shared" si="167"/>
        <v>24</v>
      </c>
      <c r="BD342" s="32">
        <f t="shared" si="167"/>
        <v>17</v>
      </c>
      <c r="BE342" s="32">
        <f t="shared" si="167"/>
        <v>17</v>
      </c>
      <c r="BF342" s="32">
        <f t="shared" si="167"/>
        <v>18</v>
      </c>
      <c r="BG342" s="32">
        <f t="shared" si="167"/>
        <v>83</v>
      </c>
      <c r="BI342" s="48">
        <f t="shared" si="161"/>
        <v>69</v>
      </c>
      <c r="BJ342" s="49">
        <f t="shared" si="162"/>
        <v>0</v>
      </c>
      <c r="BK342" s="49">
        <f t="shared" si="163"/>
        <v>101</v>
      </c>
      <c r="BL342" s="49">
        <f t="shared" si="164"/>
        <v>0</v>
      </c>
      <c r="BM342" s="54"/>
      <c r="BN342" s="51">
        <f t="shared" si="146"/>
        <v>6.8427299999999995</v>
      </c>
      <c r="BO342" s="51">
        <f t="shared" si="147"/>
        <v>8.5011700000000001</v>
      </c>
      <c r="BP342" s="52">
        <f t="shared" si="148"/>
        <v>0</v>
      </c>
      <c r="BQ342" s="52">
        <f t="shared" si="149"/>
        <v>0</v>
      </c>
      <c r="BR342" s="52">
        <f t="shared" si="150"/>
        <v>0</v>
      </c>
      <c r="BS342" s="52">
        <f t="shared" si="151"/>
        <v>0</v>
      </c>
      <c r="BT342" s="51">
        <f t="shared" si="152"/>
        <v>259.68</v>
      </c>
      <c r="BU342" s="51">
        <f t="shared" si="153"/>
        <v>-12.517712808500001</v>
      </c>
      <c r="BV342" s="52">
        <f t="shared" si="154"/>
        <v>0</v>
      </c>
      <c r="BW342" s="52">
        <f t="shared" si="155"/>
        <v>0</v>
      </c>
      <c r="BX342" s="53">
        <f t="shared" si="156"/>
        <v>262.50618719150003</v>
      </c>
      <c r="BY342" s="53">
        <f t="shared" si="157"/>
        <v>2.1063000000000001</v>
      </c>
      <c r="BZ342" s="55">
        <f t="shared" si="158"/>
        <v>0.59380999999999995</v>
      </c>
      <c r="CA342" s="55">
        <f t="shared" si="166"/>
        <v>1.3965329158587803</v>
      </c>
      <c r="CB342" s="55">
        <f t="shared" si="168"/>
        <v>266.60283010735878</v>
      </c>
    </row>
    <row r="343" spans="1:80" x14ac:dyDescent="0.2">
      <c r="A343" s="28">
        <f t="shared" si="165"/>
        <v>334</v>
      </c>
      <c r="B343" s="63" t="s">
        <v>1682</v>
      </c>
      <c r="C343" s="35" t="s">
        <v>645</v>
      </c>
      <c r="D343" s="35" t="s">
        <v>646</v>
      </c>
      <c r="E343" s="35" t="s">
        <v>22</v>
      </c>
      <c r="F343" s="32">
        <v>5000</v>
      </c>
      <c r="G343" s="32">
        <v>5700</v>
      </c>
      <c r="H343" s="32">
        <v>5400</v>
      </c>
      <c r="I343" s="32">
        <v>2100</v>
      </c>
      <c r="J343" s="32">
        <v>1400</v>
      </c>
      <c r="K343" s="32">
        <v>1700</v>
      </c>
      <c r="L343" s="32">
        <v>1600</v>
      </c>
      <c r="M343" s="32">
        <v>5900</v>
      </c>
      <c r="N343" s="32">
        <v>9200</v>
      </c>
      <c r="O343" s="32">
        <v>6600</v>
      </c>
      <c r="P343" s="32">
        <v>2500</v>
      </c>
      <c r="Q343" s="32">
        <v>3600</v>
      </c>
      <c r="R343" s="33">
        <f t="shared" si="159"/>
        <v>50700</v>
      </c>
      <c r="T343" s="47">
        <v>0</v>
      </c>
      <c r="U343" s="47">
        <v>2</v>
      </c>
      <c r="V343" s="47">
        <v>1</v>
      </c>
      <c r="W343" s="47">
        <v>0</v>
      </c>
      <c r="X343" s="47">
        <v>6</v>
      </c>
      <c r="Y343" s="47">
        <v>8</v>
      </c>
      <c r="Z343" s="47">
        <v>2</v>
      </c>
      <c r="AA343" s="47">
        <v>8</v>
      </c>
      <c r="AB343" s="47">
        <v>10</v>
      </c>
      <c r="AC343" s="47">
        <v>7</v>
      </c>
      <c r="AD343" s="47">
        <v>9</v>
      </c>
      <c r="AE343" s="47">
        <v>0</v>
      </c>
      <c r="AF343" s="47">
        <f t="shared" si="144"/>
        <v>53</v>
      </c>
      <c r="AG343" s="33">
        <f t="shared" si="160"/>
        <v>10</v>
      </c>
      <c r="AH343" s="47">
        <v>0</v>
      </c>
      <c r="AI343" s="47">
        <v>0</v>
      </c>
      <c r="AJ343" s="47">
        <v>0</v>
      </c>
      <c r="AK343" s="47">
        <v>0</v>
      </c>
      <c r="AL343" s="47">
        <v>0</v>
      </c>
      <c r="AM343" s="47">
        <v>0</v>
      </c>
      <c r="AN343" s="47">
        <v>0</v>
      </c>
      <c r="AO343" s="47">
        <v>0</v>
      </c>
      <c r="AP343" s="47">
        <v>0</v>
      </c>
      <c r="AQ343" s="47">
        <v>0</v>
      </c>
      <c r="AR343" s="47">
        <v>0</v>
      </c>
      <c r="AS343" s="47">
        <v>0</v>
      </c>
      <c r="AT343" s="47">
        <f t="shared" si="145"/>
        <v>0</v>
      </c>
      <c r="AV343" s="32">
        <f t="shared" si="143"/>
        <v>3000</v>
      </c>
      <c r="AW343" s="32">
        <f t="shared" si="143"/>
        <v>3000</v>
      </c>
      <c r="AX343" s="32">
        <f t="shared" si="143"/>
        <v>3000</v>
      </c>
      <c r="AY343" s="32">
        <f t="shared" si="143"/>
        <v>2100</v>
      </c>
      <c r="AZ343" s="32">
        <f t="shared" si="143"/>
        <v>1400</v>
      </c>
      <c r="BA343" s="32">
        <f t="shared" si="143"/>
        <v>1700</v>
      </c>
      <c r="BB343" s="32">
        <f t="shared" si="167"/>
        <v>1600</v>
      </c>
      <c r="BC343" s="32">
        <f t="shared" si="167"/>
        <v>3000</v>
      </c>
      <c r="BD343" s="32">
        <f t="shared" si="167"/>
        <v>3000</v>
      </c>
      <c r="BE343" s="32">
        <f t="shared" si="167"/>
        <v>3000</v>
      </c>
      <c r="BF343" s="32">
        <f t="shared" si="167"/>
        <v>2500</v>
      </c>
      <c r="BG343" s="32">
        <f t="shared" si="167"/>
        <v>3000</v>
      </c>
      <c r="BI343" s="48">
        <f t="shared" si="161"/>
        <v>13700</v>
      </c>
      <c r="BJ343" s="49">
        <f t="shared" si="162"/>
        <v>12700</v>
      </c>
      <c r="BK343" s="49">
        <f t="shared" si="163"/>
        <v>16600</v>
      </c>
      <c r="BL343" s="49">
        <f t="shared" si="164"/>
        <v>7700</v>
      </c>
      <c r="BM343" s="54"/>
      <c r="BN343" s="51">
        <f t="shared" si="146"/>
        <v>1769.6009999999999</v>
      </c>
      <c r="BO343" s="51">
        <f t="shared" si="147"/>
        <v>1530.894</v>
      </c>
      <c r="BP343" s="52">
        <f t="shared" si="148"/>
        <v>875.76</v>
      </c>
      <c r="BQ343" s="52">
        <f t="shared" si="149"/>
        <v>212.76</v>
      </c>
      <c r="BR343" s="52">
        <f t="shared" si="150"/>
        <v>0</v>
      </c>
      <c r="BS343" s="52">
        <f t="shared" si="151"/>
        <v>0</v>
      </c>
      <c r="BT343" s="51">
        <f t="shared" si="152"/>
        <v>259.68</v>
      </c>
      <c r="BU343" s="51">
        <f t="shared" si="153"/>
        <v>-211.58535292500002</v>
      </c>
      <c r="BV343" s="52">
        <f t="shared" si="154"/>
        <v>78.97</v>
      </c>
      <c r="BW343" s="52">
        <f t="shared" si="155"/>
        <v>28.62</v>
      </c>
      <c r="BX343" s="53">
        <f t="shared" si="156"/>
        <v>4544.6996470750009</v>
      </c>
      <c r="BY343" s="53">
        <f t="shared" si="157"/>
        <v>628.173</v>
      </c>
      <c r="BZ343" s="55">
        <f t="shared" si="158"/>
        <v>177.0951</v>
      </c>
      <c r="CA343" s="55">
        <f t="shared" si="166"/>
        <v>24.177802122439005</v>
      </c>
      <c r="CB343" s="55">
        <f t="shared" si="168"/>
        <v>5374.1455491974402</v>
      </c>
    </row>
    <row r="344" spans="1:80" x14ac:dyDescent="0.2">
      <c r="A344" s="28">
        <f t="shared" si="165"/>
        <v>335</v>
      </c>
      <c r="B344" s="63" t="s">
        <v>1682</v>
      </c>
      <c r="C344" s="35" t="s">
        <v>647</v>
      </c>
      <c r="D344" s="35" t="s">
        <v>648</v>
      </c>
      <c r="E344" s="35" t="s">
        <v>11</v>
      </c>
      <c r="F344" s="32">
        <v>2960</v>
      </c>
      <c r="G344" s="32">
        <v>2440</v>
      </c>
      <c r="H344" s="32">
        <v>2000</v>
      </c>
      <c r="I344" s="32">
        <v>1680</v>
      </c>
      <c r="J344" s="32">
        <v>960</v>
      </c>
      <c r="K344" s="32">
        <v>560</v>
      </c>
      <c r="L344" s="32">
        <v>3240</v>
      </c>
      <c r="M344" s="32">
        <v>6720</v>
      </c>
      <c r="N344" s="32">
        <v>6560</v>
      </c>
      <c r="O344" s="32">
        <v>3600</v>
      </c>
      <c r="P344" s="32">
        <v>1600</v>
      </c>
      <c r="Q344" s="32">
        <v>1600</v>
      </c>
      <c r="R344" s="33">
        <f t="shared" si="159"/>
        <v>33920</v>
      </c>
      <c r="T344" s="47">
        <v>0</v>
      </c>
      <c r="U344" s="47">
        <v>0</v>
      </c>
      <c r="V344" s="47">
        <v>0</v>
      </c>
      <c r="W344" s="47">
        <v>0</v>
      </c>
      <c r="X344" s="47">
        <v>0</v>
      </c>
      <c r="Y344" s="47">
        <v>0</v>
      </c>
      <c r="Z344" s="47">
        <v>18</v>
      </c>
      <c r="AA344" s="47">
        <v>13</v>
      </c>
      <c r="AB344" s="47">
        <v>14</v>
      </c>
      <c r="AC344" s="47">
        <v>13</v>
      </c>
      <c r="AD344" s="47">
        <v>11</v>
      </c>
      <c r="AE344" s="47">
        <v>0</v>
      </c>
      <c r="AF344" s="47">
        <f t="shared" si="144"/>
        <v>69</v>
      </c>
      <c r="AG344" s="33">
        <f t="shared" si="160"/>
        <v>18</v>
      </c>
      <c r="AH344" s="47">
        <v>0</v>
      </c>
      <c r="AI344" s="47">
        <v>0</v>
      </c>
      <c r="AJ344" s="47">
        <v>0</v>
      </c>
      <c r="AK344" s="47">
        <v>0</v>
      </c>
      <c r="AL344" s="47">
        <v>0</v>
      </c>
      <c r="AM344" s="47">
        <v>0</v>
      </c>
      <c r="AN344" s="47">
        <v>0</v>
      </c>
      <c r="AO344" s="47">
        <v>0</v>
      </c>
      <c r="AP344" s="47">
        <v>0</v>
      </c>
      <c r="AQ344" s="47">
        <v>0</v>
      </c>
      <c r="AR344" s="47">
        <v>0</v>
      </c>
      <c r="AS344" s="47">
        <v>0</v>
      </c>
      <c r="AT344" s="47">
        <f t="shared" si="145"/>
        <v>0</v>
      </c>
      <c r="AV344" s="32">
        <f t="shared" si="143"/>
        <v>2960</v>
      </c>
      <c r="AW344" s="32">
        <f t="shared" si="143"/>
        <v>2440</v>
      </c>
      <c r="AX344" s="32">
        <f t="shared" si="143"/>
        <v>2000</v>
      </c>
      <c r="AY344" s="32">
        <f t="shared" si="143"/>
        <v>1680</v>
      </c>
      <c r="AZ344" s="32">
        <f t="shared" si="143"/>
        <v>960</v>
      </c>
      <c r="BA344" s="32">
        <f t="shared" si="143"/>
        <v>560</v>
      </c>
      <c r="BB344" s="32">
        <f t="shared" si="167"/>
        <v>3000</v>
      </c>
      <c r="BC344" s="32">
        <f t="shared" si="167"/>
        <v>3000</v>
      </c>
      <c r="BD344" s="32">
        <f t="shared" si="167"/>
        <v>3000</v>
      </c>
      <c r="BE344" s="32">
        <f t="shared" si="167"/>
        <v>3000</v>
      </c>
      <c r="BF344" s="32">
        <f t="shared" si="167"/>
        <v>1600</v>
      </c>
      <c r="BG344" s="32">
        <f t="shared" si="167"/>
        <v>1600</v>
      </c>
      <c r="BI344" s="48">
        <f t="shared" si="161"/>
        <v>13520</v>
      </c>
      <c r="BJ344" s="49">
        <f t="shared" si="162"/>
        <v>8120</v>
      </c>
      <c r="BK344" s="49">
        <f t="shared" si="163"/>
        <v>12280</v>
      </c>
      <c r="BL344" s="49">
        <f t="shared" si="164"/>
        <v>0</v>
      </c>
      <c r="BM344" s="54"/>
      <c r="BN344" s="51">
        <f t="shared" si="146"/>
        <v>1603.5416</v>
      </c>
      <c r="BO344" s="51">
        <f t="shared" si="147"/>
        <v>1033.6076</v>
      </c>
      <c r="BP344" s="52">
        <f t="shared" si="148"/>
        <v>1238.8799999999999</v>
      </c>
      <c r="BQ344" s="52">
        <f t="shared" si="149"/>
        <v>195.03</v>
      </c>
      <c r="BR344" s="52">
        <f t="shared" si="150"/>
        <v>0</v>
      </c>
      <c r="BS344" s="52">
        <f t="shared" si="151"/>
        <v>0</v>
      </c>
      <c r="BT344" s="51">
        <f t="shared" si="152"/>
        <v>259.68</v>
      </c>
      <c r="BU344" s="51">
        <f t="shared" si="153"/>
        <v>-197.11359468800001</v>
      </c>
      <c r="BV344" s="52">
        <f t="shared" si="154"/>
        <v>102.81</v>
      </c>
      <c r="BW344" s="52">
        <f t="shared" si="155"/>
        <v>37.260000000000005</v>
      </c>
      <c r="BX344" s="53">
        <f t="shared" si="156"/>
        <v>4273.6956053120002</v>
      </c>
      <c r="BY344" s="53">
        <f t="shared" si="157"/>
        <v>420.2688</v>
      </c>
      <c r="BZ344" s="55">
        <f t="shared" si="158"/>
        <v>118.48256000000001</v>
      </c>
      <c r="CA344" s="55">
        <f t="shared" si="166"/>
        <v>22.736060620259842</v>
      </c>
      <c r="CB344" s="55">
        <f t="shared" si="168"/>
        <v>4835.1830259322605</v>
      </c>
    </row>
    <row r="345" spans="1:80" x14ac:dyDescent="0.2">
      <c r="A345" s="28">
        <f t="shared" si="165"/>
        <v>336</v>
      </c>
      <c r="B345" s="63" t="s">
        <v>1682</v>
      </c>
      <c r="C345" s="35" t="s">
        <v>649</v>
      </c>
      <c r="D345" s="35" t="s">
        <v>650</v>
      </c>
      <c r="E345" s="35" t="s">
        <v>0</v>
      </c>
      <c r="F345" s="32">
        <v>31440</v>
      </c>
      <c r="G345" s="32">
        <v>34320</v>
      </c>
      <c r="H345" s="32">
        <v>30720</v>
      </c>
      <c r="I345" s="32">
        <v>19800</v>
      </c>
      <c r="J345" s="32">
        <v>21480</v>
      </c>
      <c r="K345" s="32">
        <v>30720</v>
      </c>
      <c r="L345" s="32">
        <v>35640</v>
      </c>
      <c r="M345" s="32">
        <v>35160</v>
      </c>
      <c r="N345" s="32">
        <v>49440</v>
      </c>
      <c r="O345" s="32">
        <v>34920</v>
      </c>
      <c r="P345" s="32">
        <v>26040</v>
      </c>
      <c r="Q345" s="32">
        <v>23640</v>
      </c>
      <c r="R345" s="33">
        <f t="shared" si="159"/>
        <v>373320</v>
      </c>
      <c r="T345" s="47">
        <v>102</v>
      </c>
      <c r="U345" s="47">
        <v>99</v>
      </c>
      <c r="V345" s="47">
        <v>99</v>
      </c>
      <c r="W345" s="47">
        <v>90</v>
      </c>
      <c r="X345" s="47">
        <v>74</v>
      </c>
      <c r="Y345" s="47">
        <v>125</v>
      </c>
      <c r="Z345" s="47">
        <v>124</v>
      </c>
      <c r="AA345" s="47">
        <v>251</v>
      </c>
      <c r="AB345" s="47">
        <v>245</v>
      </c>
      <c r="AC345" s="47">
        <v>187</v>
      </c>
      <c r="AD345" s="47">
        <v>140</v>
      </c>
      <c r="AE345" s="47">
        <v>80</v>
      </c>
      <c r="AF345" s="47">
        <f t="shared" si="144"/>
        <v>1616</v>
      </c>
      <c r="AG345" s="33">
        <f t="shared" si="160"/>
        <v>251</v>
      </c>
      <c r="AH345" s="47">
        <v>0</v>
      </c>
      <c r="AI345" s="47">
        <v>0</v>
      </c>
      <c r="AJ345" s="47">
        <v>0</v>
      </c>
      <c r="AK345" s="47">
        <v>0</v>
      </c>
      <c r="AL345" s="47">
        <v>0</v>
      </c>
      <c r="AM345" s="47">
        <v>0</v>
      </c>
      <c r="AN345" s="47">
        <v>0</v>
      </c>
      <c r="AO345" s="47">
        <v>0</v>
      </c>
      <c r="AP345" s="47">
        <v>0</v>
      </c>
      <c r="AQ345" s="47">
        <v>0</v>
      </c>
      <c r="AR345" s="47">
        <v>0</v>
      </c>
      <c r="AS345" s="47">
        <v>0</v>
      </c>
      <c r="AT345" s="47">
        <f t="shared" si="145"/>
        <v>0</v>
      </c>
      <c r="AV345" s="32">
        <f t="shared" si="143"/>
        <v>3000</v>
      </c>
      <c r="AW345" s="32">
        <f t="shared" si="143"/>
        <v>3000</v>
      </c>
      <c r="AX345" s="32">
        <f t="shared" si="143"/>
        <v>3000</v>
      </c>
      <c r="AY345" s="32">
        <f t="shared" si="143"/>
        <v>3000</v>
      </c>
      <c r="AZ345" s="32">
        <f t="shared" si="143"/>
        <v>3000</v>
      </c>
      <c r="BA345" s="32">
        <f t="shared" si="143"/>
        <v>3000</v>
      </c>
      <c r="BB345" s="32">
        <f t="shared" si="167"/>
        <v>3000</v>
      </c>
      <c r="BC345" s="32">
        <f t="shared" si="167"/>
        <v>3000</v>
      </c>
      <c r="BD345" s="32">
        <f t="shared" si="167"/>
        <v>3000</v>
      </c>
      <c r="BE345" s="32">
        <f t="shared" si="167"/>
        <v>3000</v>
      </c>
      <c r="BF345" s="32">
        <f t="shared" si="167"/>
        <v>3000</v>
      </c>
      <c r="BG345" s="32">
        <f t="shared" si="167"/>
        <v>3000</v>
      </c>
      <c r="BI345" s="48">
        <f t="shared" si="161"/>
        <v>18000</v>
      </c>
      <c r="BJ345" s="49">
        <f t="shared" si="162"/>
        <v>189360</v>
      </c>
      <c r="BK345" s="49">
        <f t="shared" si="163"/>
        <v>18000</v>
      </c>
      <c r="BL345" s="49">
        <f t="shared" si="164"/>
        <v>147960</v>
      </c>
      <c r="BM345" s="54"/>
      <c r="BN345" s="51">
        <f t="shared" si="146"/>
        <v>7912.7495999999992</v>
      </c>
      <c r="BO345" s="51">
        <f t="shared" si="147"/>
        <v>4083.6455999999998</v>
      </c>
      <c r="BP345" s="52">
        <f t="shared" si="148"/>
        <v>21488.16</v>
      </c>
      <c r="BQ345" s="52">
        <f t="shared" si="149"/>
        <v>10815.300000000001</v>
      </c>
      <c r="BR345" s="52">
        <f t="shared" si="150"/>
        <v>0</v>
      </c>
      <c r="BS345" s="52">
        <f t="shared" si="151"/>
        <v>0</v>
      </c>
      <c r="BT345" s="51">
        <f t="shared" si="152"/>
        <v>259.68</v>
      </c>
      <c r="BU345" s="51">
        <f t="shared" si="153"/>
        <v>-2028.1272446280002</v>
      </c>
      <c r="BV345" s="52">
        <f t="shared" si="154"/>
        <v>2407.84</v>
      </c>
      <c r="BW345" s="52">
        <f t="shared" si="155"/>
        <v>872.6400000000001</v>
      </c>
      <c r="BX345" s="53">
        <f t="shared" si="156"/>
        <v>45811.887955372003</v>
      </c>
      <c r="BY345" s="53">
        <f t="shared" si="157"/>
        <v>4625.4348</v>
      </c>
      <c r="BZ345" s="55">
        <f t="shared" si="158"/>
        <v>1304.00676</v>
      </c>
      <c r="CA345" s="55">
        <f t="shared" si="166"/>
        <v>243.71924392257907</v>
      </c>
      <c r="CB345" s="55">
        <f t="shared" si="168"/>
        <v>51985.048759294579</v>
      </c>
    </row>
    <row r="346" spans="1:80" x14ac:dyDescent="0.2">
      <c r="A346" s="28">
        <f t="shared" si="165"/>
        <v>337</v>
      </c>
      <c r="B346" s="63" t="s">
        <v>1682</v>
      </c>
      <c r="C346" s="35" t="s">
        <v>1561</v>
      </c>
      <c r="D346" s="35" t="s">
        <v>1574</v>
      </c>
      <c r="E346" s="35" t="s">
        <v>3</v>
      </c>
      <c r="F346" s="32">
        <v>53160</v>
      </c>
      <c r="G346" s="32">
        <v>47040</v>
      </c>
      <c r="H346" s="32">
        <v>46080</v>
      </c>
      <c r="I346" s="32">
        <v>56520</v>
      </c>
      <c r="J346" s="32">
        <v>6240</v>
      </c>
      <c r="K346" s="32">
        <v>51600</v>
      </c>
      <c r="L346" s="32">
        <v>77040</v>
      </c>
      <c r="M346" s="32">
        <v>84240</v>
      </c>
      <c r="N346" s="32">
        <v>100440</v>
      </c>
      <c r="O346" s="32">
        <v>60120</v>
      </c>
      <c r="P346" s="32">
        <v>54120</v>
      </c>
      <c r="Q346" s="32">
        <v>48480</v>
      </c>
      <c r="R346" s="33">
        <f t="shared" si="159"/>
        <v>685080</v>
      </c>
      <c r="T346" s="47">
        <v>182</v>
      </c>
      <c r="U346" s="47">
        <v>184</v>
      </c>
      <c r="V346" s="47">
        <v>177</v>
      </c>
      <c r="W346" s="47">
        <v>241</v>
      </c>
      <c r="X346" s="47">
        <v>202</v>
      </c>
      <c r="Y346" s="47">
        <v>300</v>
      </c>
      <c r="Z346" s="47">
        <v>338</v>
      </c>
      <c r="AA346" s="47">
        <v>422</v>
      </c>
      <c r="AB346" s="47">
        <v>158</v>
      </c>
      <c r="AC346" s="47">
        <v>321</v>
      </c>
      <c r="AD346" s="47">
        <v>286</v>
      </c>
      <c r="AE346" s="47">
        <v>230</v>
      </c>
      <c r="AF346" s="47">
        <f t="shared" si="144"/>
        <v>3041</v>
      </c>
      <c r="AG346" s="33">
        <f t="shared" si="160"/>
        <v>422</v>
      </c>
      <c r="AH346" s="47">
        <v>0</v>
      </c>
      <c r="AI346" s="47">
        <v>0</v>
      </c>
      <c r="AJ346" s="47">
        <v>0</v>
      </c>
      <c r="AK346" s="47">
        <v>0</v>
      </c>
      <c r="AL346" s="47">
        <v>0</v>
      </c>
      <c r="AM346" s="47">
        <v>0</v>
      </c>
      <c r="AN346" s="47">
        <v>0</v>
      </c>
      <c r="AO346" s="47">
        <v>0</v>
      </c>
      <c r="AP346" s="47">
        <v>0</v>
      </c>
      <c r="AQ346" s="47">
        <v>0</v>
      </c>
      <c r="AR346" s="47">
        <v>0</v>
      </c>
      <c r="AS346" s="47">
        <v>0</v>
      </c>
      <c r="AT346" s="47">
        <f t="shared" si="145"/>
        <v>0</v>
      </c>
      <c r="AV346" s="32">
        <f t="shared" si="143"/>
        <v>3000</v>
      </c>
      <c r="AW346" s="32">
        <f t="shared" si="143"/>
        <v>3000</v>
      </c>
      <c r="AX346" s="32">
        <f t="shared" si="143"/>
        <v>3000</v>
      </c>
      <c r="AY346" s="32">
        <f t="shared" si="143"/>
        <v>3000</v>
      </c>
      <c r="AZ346" s="32">
        <f t="shared" si="143"/>
        <v>3000</v>
      </c>
      <c r="BA346" s="32">
        <f t="shared" si="143"/>
        <v>3000</v>
      </c>
      <c r="BB346" s="32">
        <f t="shared" si="167"/>
        <v>3000</v>
      </c>
      <c r="BC346" s="32">
        <f t="shared" si="167"/>
        <v>3000</v>
      </c>
      <c r="BD346" s="32">
        <f t="shared" si="167"/>
        <v>3000</v>
      </c>
      <c r="BE346" s="32">
        <f t="shared" si="167"/>
        <v>3000</v>
      </c>
      <c r="BF346" s="32">
        <f t="shared" si="167"/>
        <v>3000</v>
      </c>
      <c r="BG346" s="32">
        <f t="shared" si="167"/>
        <v>3000</v>
      </c>
      <c r="BI346" s="48">
        <f t="shared" si="161"/>
        <v>18000</v>
      </c>
      <c r="BJ346" s="49">
        <f t="shared" si="162"/>
        <v>361680</v>
      </c>
      <c r="BK346" s="49">
        <f t="shared" si="163"/>
        <v>18000</v>
      </c>
      <c r="BL346" s="49">
        <f t="shared" si="164"/>
        <v>287400</v>
      </c>
      <c r="BM346" s="54"/>
      <c r="BN346" s="51">
        <f t="shared" si="146"/>
        <v>13489.024799999999</v>
      </c>
      <c r="BO346" s="51">
        <f t="shared" si="147"/>
        <v>6504.3240000000005</v>
      </c>
      <c r="BP346" s="52">
        <f t="shared" si="148"/>
        <v>37187.760000000002</v>
      </c>
      <c r="BQ346" s="52">
        <f t="shared" si="149"/>
        <v>23049</v>
      </c>
      <c r="BR346" s="52">
        <f t="shared" si="150"/>
        <v>0</v>
      </c>
      <c r="BS346" s="52">
        <f t="shared" si="151"/>
        <v>0</v>
      </c>
      <c r="BT346" s="51">
        <f t="shared" si="152"/>
        <v>259.68</v>
      </c>
      <c r="BU346" s="51">
        <f t="shared" si="153"/>
        <v>-3663.4927372319999</v>
      </c>
      <c r="BV346" s="52">
        <f t="shared" si="154"/>
        <v>4531.09</v>
      </c>
      <c r="BW346" s="52">
        <f t="shared" si="155"/>
        <v>1642.14</v>
      </c>
      <c r="BX346" s="53">
        <f t="shared" si="156"/>
        <v>82999.526062767996</v>
      </c>
      <c r="BY346" s="53">
        <f t="shared" si="157"/>
        <v>8488.1412</v>
      </c>
      <c r="BZ346" s="55">
        <f t="shared" si="158"/>
        <v>2392.9844400000002</v>
      </c>
      <c r="CA346" s="55">
        <f t="shared" si="166"/>
        <v>441.55747865392573</v>
      </c>
      <c r="CB346" s="55">
        <f t="shared" si="168"/>
        <v>94322.209181421917</v>
      </c>
    </row>
    <row r="347" spans="1:80" x14ac:dyDescent="0.2">
      <c r="A347" s="28">
        <f t="shared" si="165"/>
        <v>338</v>
      </c>
      <c r="B347" s="63" t="s">
        <v>1682</v>
      </c>
      <c r="C347" s="35" t="s">
        <v>651</v>
      </c>
      <c r="D347" s="35" t="s">
        <v>652</v>
      </c>
      <c r="E347" s="35" t="s">
        <v>1</v>
      </c>
      <c r="F347" s="32">
        <v>4760</v>
      </c>
      <c r="G347" s="32">
        <v>5760</v>
      </c>
      <c r="H347" s="32">
        <v>6040</v>
      </c>
      <c r="I347" s="32">
        <v>3840</v>
      </c>
      <c r="J347" s="32">
        <v>3080</v>
      </c>
      <c r="K347" s="32">
        <v>8800</v>
      </c>
      <c r="L347" s="32">
        <v>5600</v>
      </c>
      <c r="M347" s="32">
        <v>6680</v>
      </c>
      <c r="N347" s="32">
        <v>9720</v>
      </c>
      <c r="O347" s="32">
        <v>8040</v>
      </c>
      <c r="P347" s="32">
        <v>3080</v>
      </c>
      <c r="Q347" s="32">
        <v>3680</v>
      </c>
      <c r="R347" s="33">
        <f t="shared" si="159"/>
        <v>69080</v>
      </c>
      <c r="T347" s="47">
        <v>2</v>
      </c>
      <c r="U347" s="47">
        <v>3</v>
      </c>
      <c r="V347" s="47">
        <v>4</v>
      </c>
      <c r="W347" s="47">
        <v>5</v>
      </c>
      <c r="X347" s="47">
        <v>0</v>
      </c>
      <c r="Y347" s="47">
        <v>0</v>
      </c>
      <c r="Z347" s="47">
        <v>5</v>
      </c>
      <c r="AA347" s="47">
        <v>2</v>
      </c>
      <c r="AB347" s="47">
        <v>8</v>
      </c>
      <c r="AC347" s="47">
        <v>4</v>
      </c>
      <c r="AD347" s="47">
        <v>8</v>
      </c>
      <c r="AE347" s="47">
        <v>0</v>
      </c>
      <c r="AF347" s="47">
        <f t="shared" si="144"/>
        <v>41</v>
      </c>
      <c r="AG347" s="33">
        <f t="shared" si="160"/>
        <v>8</v>
      </c>
      <c r="AH347" s="47">
        <v>0</v>
      </c>
      <c r="AI347" s="47">
        <v>0</v>
      </c>
      <c r="AJ347" s="47">
        <v>0</v>
      </c>
      <c r="AK347" s="47">
        <v>0</v>
      </c>
      <c r="AL347" s="47">
        <v>0</v>
      </c>
      <c r="AM347" s="47">
        <v>0</v>
      </c>
      <c r="AN347" s="47">
        <v>0</v>
      </c>
      <c r="AO347" s="47">
        <v>0</v>
      </c>
      <c r="AP347" s="47">
        <v>0</v>
      </c>
      <c r="AQ347" s="47">
        <v>0</v>
      </c>
      <c r="AR347" s="47">
        <v>0</v>
      </c>
      <c r="AS347" s="47">
        <v>0</v>
      </c>
      <c r="AT347" s="47">
        <f t="shared" si="145"/>
        <v>0</v>
      </c>
      <c r="AV347" s="32">
        <f t="shared" si="143"/>
        <v>3000</v>
      </c>
      <c r="AW347" s="32">
        <f t="shared" si="143"/>
        <v>3000</v>
      </c>
      <c r="AX347" s="32">
        <f t="shared" si="143"/>
        <v>3000</v>
      </c>
      <c r="AY347" s="32">
        <f t="shared" si="143"/>
        <v>3000</v>
      </c>
      <c r="AZ347" s="32">
        <f t="shared" si="143"/>
        <v>3000</v>
      </c>
      <c r="BA347" s="32">
        <f t="shared" si="143"/>
        <v>3000</v>
      </c>
      <c r="BB347" s="32">
        <f t="shared" si="167"/>
        <v>3000</v>
      </c>
      <c r="BC347" s="32">
        <f t="shared" si="167"/>
        <v>3000</v>
      </c>
      <c r="BD347" s="32">
        <f t="shared" si="167"/>
        <v>3000</v>
      </c>
      <c r="BE347" s="32">
        <f t="shared" si="167"/>
        <v>3000</v>
      </c>
      <c r="BF347" s="32">
        <f t="shared" si="167"/>
        <v>3000</v>
      </c>
      <c r="BG347" s="32">
        <f t="shared" si="167"/>
        <v>3000</v>
      </c>
      <c r="BI347" s="48">
        <f t="shared" si="161"/>
        <v>18000</v>
      </c>
      <c r="BJ347" s="49">
        <f t="shared" si="162"/>
        <v>23920</v>
      </c>
      <c r="BK347" s="49">
        <f t="shared" si="163"/>
        <v>18000</v>
      </c>
      <c r="BL347" s="49">
        <f t="shared" si="164"/>
        <v>9160</v>
      </c>
      <c r="BM347" s="54"/>
      <c r="BN347" s="51">
        <f t="shared" si="146"/>
        <v>2559.1111999999998</v>
      </c>
      <c r="BO347" s="51">
        <f t="shared" si="147"/>
        <v>1674.0776000000001</v>
      </c>
      <c r="BP347" s="52">
        <f t="shared" si="148"/>
        <v>405.84</v>
      </c>
      <c r="BQ347" s="52">
        <f t="shared" si="149"/>
        <v>390.06</v>
      </c>
      <c r="BR347" s="52">
        <f t="shared" si="150"/>
        <v>0</v>
      </c>
      <c r="BS347" s="52">
        <f t="shared" si="151"/>
        <v>0</v>
      </c>
      <c r="BT347" s="51">
        <f t="shared" si="152"/>
        <v>259.68</v>
      </c>
      <c r="BU347" s="51">
        <f t="shared" si="153"/>
        <v>-240.71831193200003</v>
      </c>
      <c r="BV347" s="52">
        <f t="shared" si="154"/>
        <v>61.089999999999996</v>
      </c>
      <c r="BW347" s="52">
        <f t="shared" si="155"/>
        <v>22.14</v>
      </c>
      <c r="BX347" s="53">
        <f t="shared" si="156"/>
        <v>5131.2804880680014</v>
      </c>
      <c r="BY347" s="53">
        <f t="shared" si="157"/>
        <v>855.90120000000002</v>
      </c>
      <c r="BZ347" s="55">
        <f t="shared" si="158"/>
        <v>241.29643999999999</v>
      </c>
      <c r="CA347" s="55">
        <f t="shared" si="166"/>
        <v>27.298412196521767</v>
      </c>
      <c r="CB347" s="55">
        <f t="shared" si="168"/>
        <v>6255.7765402645236</v>
      </c>
    </row>
    <row r="348" spans="1:80" x14ac:dyDescent="0.2">
      <c r="A348" s="28">
        <f t="shared" si="165"/>
        <v>339</v>
      </c>
      <c r="B348" s="63" t="s">
        <v>1682</v>
      </c>
      <c r="C348" s="35" t="s">
        <v>653</v>
      </c>
      <c r="D348" s="35" t="s">
        <v>654</v>
      </c>
      <c r="E348" s="35" t="s">
        <v>18</v>
      </c>
      <c r="F348" s="32">
        <v>680</v>
      </c>
      <c r="G348" s="32">
        <v>240</v>
      </c>
      <c r="H348" s="32">
        <v>640</v>
      </c>
      <c r="I348" s="32">
        <v>600</v>
      </c>
      <c r="J348" s="32">
        <v>40</v>
      </c>
      <c r="K348" s="32">
        <v>0</v>
      </c>
      <c r="L348" s="32">
        <v>0</v>
      </c>
      <c r="M348" s="32">
        <v>0</v>
      </c>
      <c r="N348" s="32">
        <v>320</v>
      </c>
      <c r="O348" s="32">
        <v>1320</v>
      </c>
      <c r="P348" s="32">
        <v>920</v>
      </c>
      <c r="Q348" s="32">
        <v>1000</v>
      </c>
      <c r="R348" s="33">
        <f t="shared" si="159"/>
        <v>5760</v>
      </c>
      <c r="T348" s="47">
        <v>0</v>
      </c>
      <c r="U348" s="47">
        <v>0</v>
      </c>
      <c r="V348" s="47">
        <v>0</v>
      </c>
      <c r="W348" s="47">
        <v>0</v>
      </c>
      <c r="X348" s="47">
        <v>0</v>
      </c>
      <c r="Y348" s="47"/>
      <c r="Z348" s="47"/>
      <c r="AA348" s="47"/>
      <c r="AB348" s="47">
        <v>0</v>
      </c>
      <c r="AC348" s="47">
        <v>0</v>
      </c>
      <c r="AD348" s="47">
        <v>0</v>
      </c>
      <c r="AE348" s="47">
        <v>0</v>
      </c>
      <c r="AF348" s="47">
        <f t="shared" si="144"/>
        <v>0</v>
      </c>
      <c r="AG348" s="33">
        <f t="shared" si="160"/>
        <v>0</v>
      </c>
      <c r="AH348" s="47">
        <v>0</v>
      </c>
      <c r="AI348" s="47">
        <v>0</v>
      </c>
      <c r="AJ348" s="47">
        <v>0</v>
      </c>
      <c r="AK348" s="47">
        <v>0</v>
      </c>
      <c r="AL348" s="47">
        <v>0</v>
      </c>
      <c r="AM348" s="47">
        <v>0</v>
      </c>
      <c r="AN348" s="47">
        <v>0</v>
      </c>
      <c r="AO348" s="47">
        <v>0</v>
      </c>
      <c r="AP348" s="47">
        <v>0</v>
      </c>
      <c r="AQ348" s="47">
        <v>0</v>
      </c>
      <c r="AR348" s="47">
        <v>0</v>
      </c>
      <c r="AS348" s="47">
        <v>0</v>
      </c>
      <c r="AT348" s="47">
        <f t="shared" si="145"/>
        <v>0</v>
      </c>
      <c r="AV348" s="32">
        <f t="shared" si="143"/>
        <v>680</v>
      </c>
      <c r="AW348" s="32">
        <f t="shared" si="143"/>
        <v>240</v>
      </c>
      <c r="AX348" s="32">
        <f t="shared" si="143"/>
        <v>640</v>
      </c>
      <c r="AY348" s="32">
        <f t="shared" si="143"/>
        <v>600</v>
      </c>
      <c r="AZ348" s="32">
        <f t="shared" si="143"/>
        <v>40</v>
      </c>
      <c r="BA348" s="32">
        <f t="shared" si="143"/>
        <v>0</v>
      </c>
      <c r="BB348" s="32">
        <f t="shared" si="167"/>
        <v>0</v>
      </c>
      <c r="BC348" s="32">
        <f t="shared" si="167"/>
        <v>0</v>
      </c>
      <c r="BD348" s="32">
        <f t="shared" si="167"/>
        <v>320</v>
      </c>
      <c r="BE348" s="32">
        <f t="shared" si="167"/>
        <v>1320</v>
      </c>
      <c r="BF348" s="32">
        <f t="shared" si="167"/>
        <v>920</v>
      </c>
      <c r="BG348" s="32">
        <f t="shared" si="167"/>
        <v>1000</v>
      </c>
      <c r="BI348" s="48">
        <f t="shared" si="161"/>
        <v>1680</v>
      </c>
      <c r="BJ348" s="49">
        <f t="shared" si="162"/>
        <v>0</v>
      </c>
      <c r="BK348" s="49">
        <f t="shared" si="163"/>
        <v>4080</v>
      </c>
      <c r="BL348" s="49">
        <f t="shared" si="164"/>
        <v>0</v>
      </c>
      <c r="BM348" s="54"/>
      <c r="BN348" s="51">
        <f t="shared" si="146"/>
        <v>166.60559999999998</v>
      </c>
      <c r="BO348" s="51">
        <f t="shared" si="147"/>
        <v>343.41359999999997</v>
      </c>
      <c r="BP348" s="52">
        <f t="shared" si="148"/>
        <v>0</v>
      </c>
      <c r="BQ348" s="52">
        <f t="shared" si="149"/>
        <v>0</v>
      </c>
      <c r="BR348" s="52">
        <f t="shared" si="150"/>
        <v>0</v>
      </c>
      <c r="BS348" s="52">
        <f t="shared" si="151"/>
        <v>0</v>
      </c>
      <c r="BT348" s="51">
        <f t="shared" si="152"/>
        <v>259.68</v>
      </c>
      <c r="BU348" s="51">
        <f t="shared" si="153"/>
        <v>-35.032859088000002</v>
      </c>
      <c r="BV348" s="52">
        <f t="shared" si="154"/>
        <v>0</v>
      </c>
      <c r="BW348" s="52">
        <f t="shared" si="155"/>
        <v>0</v>
      </c>
      <c r="BX348" s="53">
        <f t="shared" si="156"/>
        <v>734.66634091200001</v>
      </c>
      <c r="BY348" s="53">
        <f t="shared" si="157"/>
        <v>71.366399999999999</v>
      </c>
      <c r="BZ348" s="55">
        <f t="shared" si="158"/>
        <v>20.119679999999999</v>
      </c>
      <c r="CA348" s="55">
        <f t="shared" si="166"/>
        <v>3.90842493365184</v>
      </c>
      <c r="CB348" s="55">
        <f t="shared" si="168"/>
        <v>830.0608458456519</v>
      </c>
    </row>
    <row r="349" spans="1:80" x14ac:dyDescent="0.2">
      <c r="A349" s="28">
        <f t="shared" si="165"/>
        <v>340</v>
      </c>
      <c r="B349" s="63" t="s">
        <v>1682</v>
      </c>
      <c r="C349" s="35" t="s">
        <v>655</v>
      </c>
      <c r="D349" s="35" t="s">
        <v>656</v>
      </c>
      <c r="E349" s="35" t="s">
        <v>22</v>
      </c>
      <c r="F349" s="32">
        <v>24120</v>
      </c>
      <c r="G349" s="32">
        <v>25800</v>
      </c>
      <c r="H349" s="32">
        <v>23400</v>
      </c>
      <c r="I349" s="32">
        <v>16200</v>
      </c>
      <c r="J349" s="32">
        <v>19800</v>
      </c>
      <c r="K349" s="32">
        <v>29640</v>
      </c>
      <c r="L349" s="32">
        <v>37320</v>
      </c>
      <c r="M349" s="32">
        <v>38400</v>
      </c>
      <c r="N349" s="32">
        <v>42000</v>
      </c>
      <c r="O349" s="32">
        <v>24120</v>
      </c>
      <c r="P349" s="32">
        <v>19920</v>
      </c>
      <c r="Q349" s="32">
        <v>19800</v>
      </c>
      <c r="R349" s="33">
        <f t="shared" si="159"/>
        <v>320520</v>
      </c>
      <c r="T349" s="47">
        <v>69</v>
      </c>
      <c r="U349" s="47">
        <v>73</v>
      </c>
      <c r="V349" s="47">
        <v>75</v>
      </c>
      <c r="W349" s="47">
        <v>61</v>
      </c>
      <c r="X349" s="47">
        <v>63</v>
      </c>
      <c r="Y349" s="47">
        <v>94</v>
      </c>
      <c r="Z349" s="47">
        <v>130</v>
      </c>
      <c r="AA349" s="47">
        <v>176</v>
      </c>
      <c r="AB349" s="47">
        <v>165</v>
      </c>
      <c r="AC349" s="47">
        <v>131</v>
      </c>
      <c r="AD349" s="47">
        <v>81</v>
      </c>
      <c r="AE349" s="47">
        <v>47</v>
      </c>
      <c r="AF349" s="47">
        <f t="shared" si="144"/>
        <v>1165</v>
      </c>
      <c r="AG349" s="33">
        <f t="shared" si="160"/>
        <v>176</v>
      </c>
      <c r="AH349" s="47">
        <v>0</v>
      </c>
      <c r="AI349" s="47">
        <v>0</v>
      </c>
      <c r="AJ349" s="47">
        <v>0</v>
      </c>
      <c r="AK349" s="47">
        <v>0</v>
      </c>
      <c r="AL349" s="47">
        <v>0</v>
      </c>
      <c r="AM349" s="47">
        <v>0</v>
      </c>
      <c r="AN349" s="47">
        <v>0</v>
      </c>
      <c r="AO349" s="47">
        <v>0</v>
      </c>
      <c r="AP349" s="47">
        <v>0</v>
      </c>
      <c r="AQ349" s="47">
        <v>0</v>
      </c>
      <c r="AR349" s="47">
        <v>0</v>
      </c>
      <c r="AS349" s="47">
        <v>0</v>
      </c>
      <c r="AT349" s="47">
        <f t="shared" si="145"/>
        <v>0</v>
      </c>
      <c r="AV349" s="32">
        <f t="shared" si="143"/>
        <v>3000</v>
      </c>
      <c r="AW349" s="32">
        <f t="shared" si="143"/>
        <v>3000</v>
      </c>
      <c r="AX349" s="32">
        <f t="shared" si="143"/>
        <v>3000</v>
      </c>
      <c r="AY349" s="32">
        <f t="shared" si="143"/>
        <v>3000</v>
      </c>
      <c r="AZ349" s="32">
        <f t="shared" si="143"/>
        <v>3000</v>
      </c>
      <c r="BA349" s="32">
        <f t="shared" si="143"/>
        <v>3000</v>
      </c>
      <c r="BB349" s="32">
        <f t="shared" si="167"/>
        <v>3000</v>
      </c>
      <c r="BC349" s="32">
        <f t="shared" si="167"/>
        <v>3000</v>
      </c>
      <c r="BD349" s="32">
        <f t="shared" si="167"/>
        <v>3000</v>
      </c>
      <c r="BE349" s="32">
        <f t="shared" si="167"/>
        <v>3000</v>
      </c>
      <c r="BF349" s="32">
        <f t="shared" si="167"/>
        <v>3000</v>
      </c>
      <c r="BG349" s="32">
        <f t="shared" si="167"/>
        <v>3000</v>
      </c>
      <c r="BI349" s="48">
        <f t="shared" si="161"/>
        <v>18000</v>
      </c>
      <c r="BJ349" s="49">
        <f t="shared" si="162"/>
        <v>173280</v>
      </c>
      <c r="BK349" s="49">
        <f t="shared" si="163"/>
        <v>18000</v>
      </c>
      <c r="BL349" s="49">
        <f t="shared" si="164"/>
        <v>111240</v>
      </c>
      <c r="BM349" s="54"/>
      <c r="BN349" s="51">
        <f t="shared" si="146"/>
        <v>7392.4007999999994</v>
      </c>
      <c r="BO349" s="51">
        <f t="shared" si="147"/>
        <v>3446.1864</v>
      </c>
      <c r="BP349" s="52">
        <f t="shared" si="148"/>
        <v>16212.24</v>
      </c>
      <c r="BQ349" s="52">
        <f t="shared" si="149"/>
        <v>7198.38</v>
      </c>
      <c r="BR349" s="52">
        <f t="shared" si="150"/>
        <v>0</v>
      </c>
      <c r="BS349" s="52">
        <f t="shared" si="151"/>
        <v>0</v>
      </c>
      <c r="BT349" s="51">
        <f t="shared" si="152"/>
        <v>259.68</v>
      </c>
      <c r="BU349" s="51">
        <f t="shared" si="153"/>
        <v>-1570.672000908</v>
      </c>
      <c r="BV349" s="52">
        <f t="shared" si="154"/>
        <v>1735.85</v>
      </c>
      <c r="BW349" s="52">
        <f t="shared" si="155"/>
        <v>629.1</v>
      </c>
      <c r="BX349" s="53">
        <f t="shared" si="156"/>
        <v>35303.165199091993</v>
      </c>
      <c r="BY349" s="53">
        <f t="shared" si="157"/>
        <v>3971.2428</v>
      </c>
      <c r="BZ349" s="55">
        <f t="shared" si="158"/>
        <v>1119.57636</v>
      </c>
      <c r="CA349" s="55">
        <f t="shared" si="166"/>
        <v>187.8128388591694</v>
      </c>
      <c r="CB349" s="55">
        <f t="shared" si="168"/>
        <v>40581.797197951164</v>
      </c>
    </row>
    <row r="350" spans="1:80" x14ac:dyDescent="0.2">
      <c r="A350" s="28">
        <f t="shared" si="165"/>
        <v>341</v>
      </c>
      <c r="B350" s="63" t="s">
        <v>1682</v>
      </c>
      <c r="C350" s="35" t="s">
        <v>657</v>
      </c>
      <c r="D350" s="35" t="s">
        <v>658</v>
      </c>
      <c r="E350" s="35" t="s">
        <v>0</v>
      </c>
      <c r="F350" s="32">
        <v>23760</v>
      </c>
      <c r="G350" s="32">
        <v>28680</v>
      </c>
      <c r="H350" s="32">
        <v>22200</v>
      </c>
      <c r="I350" s="32">
        <v>9000</v>
      </c>
      <c r="J350" s="32">
        <v>11880</v>
      </c>
      <c r="K350" s="32">
        <v>21600</v>
      </c>
      <c r="L350" s="32">
        <v>42360</v>
      </c>
      <c r="M350" s="32">
        <v>49200</v>
      </c>
      <c r="N350" s="32">
        <v>39840</v>
      </c>
      <c r="O350" s="32">
        <v>29640</v>
      </c>
      <c r="P350" s="32">
        <v>15720</v>
      </c>
      <c r="Q350" s="32">
        <v>17160</v>
      </c>
      <c r="R350" s="33">
        <f t="shared" si="159"/>
        <v>311040</v>
      </c>
      <c r="T350" s="47">
        <v>82</v>
      </c>
      <c r="U350" s="47">
        <v>79</v>
      </c>
      <c r="V350" s="47">
        <v>82</v>
      </c>
      <c r="W350" s="47">
        <v>79</v>
      </c>
      <c r="X350" s="47">
        <v>18</v>
      </c>
      <c r="Y350" s="47">
        <v>69</v>
      </c>
      <c r="Z350" s="47">
        <v>121</v>
      </c>
      <c r="AA350" s="47">
        <v>225</v>
      </c>
      <c r="AB350" s="47">
        <v>203</v>
      </c>
      <c r="AC350" s="47">
        <v>175</v>
      </c>
      <c r="AD350" s="47">
        <v>119</v>
      </c>
      <c r="AE350" s="47">
        <v>65</v>
      </c>
      <c r="AF350" s="47">
        <f t="shared" si="144"/>
        <v>1317</v>
      </c>
      <c r="AG350" s="33">
        <f t="shared" si="160"/>
        <v>225</v>
      </c>
      <c r="AH350" s="47">
        <v>0</v>
      </c>
      <c r="AI350" s="47">
        <v>0</v>
      </c>
      <c r="AJ350" s="47">
        <v>0</v>
      </c>
      <c r="AK350" s="47">
        <v>0</v>
      </c>
      <c r="AL350" s="47">
        <v>0</v>
      </c>
      <c r="AM350" s="47">
        <v>0</v>
      </c>
      <c r="AN350" s="47">
        <v>0</v>
      </c>
      <c r="AO350" s="47">
        <v>0</v>
      </c>
      <c r="AP350" s="47">
        <v>0</v>
      </c>
      <c r="AQ350" s="47">
        <v>0</v>
      </c>
      <c r="AR350" s="47">
        <v>0</v>
      </c>
      <c r="AS350" s="47">
        <v>0</v>
      </c>
      <c r="AT350" s="47">
        <f t="shared" si="145"/>
        <v>0</v>
      </c>
      <c r="AV350" s="32">
        <f t="shared" si="143"/>
        <v>3000</v>
      </c>
      <c r="AW350" s="32">
        <f t="shared" si="143"/>
        <v>3000</v>
      </c>
      <c r="AX350" s="32">
        <f t="shared" si="143"/>
        <v>3000</v>
      </c>
      <c r="AY350" s="32">
        <f t="shared" si="143"/>
        <v>3000</v>
      </c>
      <c r="AZ350" s="32">
        <f t="shared" si="143"/>
        <v>3000</v>
      </c>
      <c r="BA350" s="32">
        <f t="shared" si="143"/>
        <v>3000</v>
      </c>
      <c r="BB350" s="32">
        <f t="shared" si="167"/>
        <v>3000</v>
      </c>
      <c r="BC350" s="32">
        <f t="shared" si="167"/>
        <v>3000</v>
      </c>
      <c r="BD350" s="32">
        <f t="shared" si="167"/>
        <v>3000</v>
      </c>
      <c r="BE350" s="32">
        <f t="shared" si="167"/>
        <v>3000</v>
      </c>
      <c r="BF350" s="32">
        <f t="shared" si="167"/>
        <v>3000</v>
      </c>
      <c r="BG350" s="32">
        <f t="shared" si="167"/>
        <v>3000</v>
      </c>
      <c r="BI350" s="48">
        <f t="shared" si="161"/>
        <v>18000</v>
      </c>
      <c r="BJ350" s="49">
        <f t="shared" si="162"/>
        <v>176520</v>
      </c>
      <c r="BK350" s="49">
        <f t="shared" si="163"/>
        <v>18000</v>
      </c>
      <c r="BL350" s="49">
        <f t="shared" si="164"/>
        <v>98520</v>
      </c>
      <c r="BM350" s="54"/>
      <c r="BN350" s="51">
        <f t="shared" si="146"/>
        <v>7497.2471999999998</v>
      </c>
      <c r="BO350" s="51">
        <f t="shared" si="147"/>
        <v>3225.3671999999997</v>
      </c>
      <c r="BP350" s="52">
        <f t="shared" si="148"/>
        <v>17322.96</v>
      </c>
      <c r="BQ350" s="52">
        <f t="shared" si="149"/>
        <v>8971.380000000001</v>
      </c>
      <c r="BR350" s="52">
        <f t="shared" si="150"/>
        <v>0</v>
      </c>
      <c r="BS350" s="52">
        <f t="shared" si="151"/>
        <v>0</v>
      </c>
      <c r="BT350" s="51">
        <f t="shared" si="152"/>
        <v>259.68</v>
      </c>
      <c r="BU350" s="51">
        <f t="shared" si="153"/>
        <v>-1696.6460147160001</v>
      </c>
      <c r="BV350" s="52">
        <f t="shared" si="154"/>
        <v>1962.33</v>
      </c>
      <c r="BW350" s="52">
        <f t="shared" si="155"/>
        <v>711.18000000000006</v>
      </c>
      <c r="BX350" s="53">
        <f t="shared" si="156"/>
        <v>38253.498385284001</v>
      </c>
      <c r="BY350" s="53">
        <f t="shared" si="157"/>
        <v>3853.7856000000002</v>
      </c>
      <c r="BZ350" s="55">
        <f t="shared" si="158"/>
        <v>1086.46272</v>
      </c>
      <c r="CA350" s="55">
        <f t="shared" si="166"/>
        <v>203.50861140971088</v>
      </c>
      <c r="CB350" s="55">
        <f t="shared" si="168"/>
        <v>43397.255316693721</v>
      </c>
    </row>
    <row r="351" spans="1:80" x14ac:dyDescent="0.2">
      <c r="A351" s="28">
        <f t="shared" si="165"/>
        <v>342</v>
      </c>
      <c r="B351" s="63" t="s">
        <v>1682</v>
      </c>
      <c r="C351" s="35" t="s">
        <v>659</v>
      </c>
      <c r="D351" s="35" t="s">
        <v>660</v>
      </c>
      <c r="E351" s="35" t="s">
        <v>0</v>
      </c>
      <c r="F351" s="32">
        <v>61500</v>
      </c>
      <c r="G351" s="32">
        <v>58800</v>
      </c>
      <c r="H351" s="32">
        <v>45300</v>
      </c>
      <c r="I351" s="32">
        <v>22500</v>
      </c>
      <c r="J351" s="32">
        <v>22800</v>
      </c>
      <c r="K351" s="32">
        <v>28200</v>
      </c>
      <c r="L351" s="32">
        <v>45600</v>
      </c>
      <c r="M351" s="32">
        <v>60900</v>
      </c>
      <c r="N351" s="32">
        <v>66300</v>
      </c>
      <c r="O351" s="32">
        <v>52500</v>
      </c>
      <c r="P351" s="32">
        <v>38700</v>
      </c>
      <c r="Q351" s="32">
        <v>56400</v>
      </c>
      <c r="R351" s="33">
        <f t="shared" si="159"/>
        <v>559500</v>
      </c>
      <c r="T351" s="47">
        <v>191</v>
      </c>
      <c r="U351" s="47">
        <v>195</v>
      </c>
      <c r="V351" s="47">
        <v>197</v>
      </c>
      <c r="W351" s="47">
        <v>60</v>
      </c>
      <c r="X351" s="47">
        <v>40</v>
      </c>
      <c r="Y351" s="47">
        <v>70</v>
      </c>
      <c r="Z351" s="47">
        <v>234</v>
      </c>
      <c r="AA351" s="47">
        <v>239</v>
      </c>
      <c r="AB351" s="47">
        <v>229</v>
      </c>
      <c r="AC351" s="47">
        <v>170</v>
      </c>
      <c r="AD351" s="47">
        <v>191</v>
      </c>
      <c r="AE351" s="47">
        <v>250</v>
      </c>
      <c r="AF351" s="47">
        <f t="shared" si="144"/>
        <v>2066</v>
      </c>
      <c r="AG351" s="33">
        <f t="shared" si="160"/>
        <v>250</v>
      </c>
      <c r="AH351" s="47">
        <v>0</v>
      </c>
      <c r="AI351" s="47">
        <v>0</v>
      </c>
      <c r="AJ351" s="47">
        <v>0</v>
      </c>
      <c r="AK351" s="47">
        <v>0</v>
      </c>
      <c r="AL351" s="47">
        <v>0</v>
      </c>
      <c r="AM351" s="47">
        <v>0</v>
      </c>
      <c r="AN351" s="47">
        <v>0</v>
      </c>
      <c r="AO351" s="47">
        <v>0</v>
      </c>
      <c r="AP351" s="47">
        <v>0</v>
      </c>
      <c r="AQ351" s="47">
        <v>0</v>
      </c>
      <c r="AR351" s="47">
        <v>0</v>
      </c>
      <c r="AS351" s="47">
        <v>0</v>
      </c>
      <c r="AT351" s="47">
        <f t="shared" si="145"/>
        <v>0</v>
      </c>
      <c r="AV351" s="32">
        <f t="shared" si="143"/>
        <v>3000</v>
      </c>
      <c r="AW351" s="32">
        <f t="shared" si="143"/>
        <v>3000</v>
      </c>
      <c r="AX351" s="32">
        <f t="shared" si="143"/>
        <v>3000</v>
      </c>
      <c r="AY351" s="32">
        <f t="shared" si="143"/>
        <v>3000</v>
      </c>
      <c r="AZ351" s="32">
        <f t="shared" si="143"/>
        <v>3000</v>
      </c>
      <c r="BA351" s="32">
        <f t="shared" si="143"/>
        <v>3000</v>
      </c>
      <c r="BB351" s="32">
        <f t="shared" si="167"/>
        <v>3000</v>
      </c>
      <c r="BC351" s="32">
        <f t="shared" si="167"/>
        <v>3000</v>
      </c>
      <c r="BD351" s="32">
        <f t="shared" si="167"/>
        <v>3000</v>
      </c>
      <c r="BE351" s="32">
        <f t="shared" si="167"/>
        <v>3000</v>
      </c>
      <c r="BF351" s="32">
        <f t="shared" si="167"/>
        <v>3000</v>
      </c>
      <c r="BG351" s="32">
        <f t="shared" si="167"/>
        <v>3000</v>
      </c>
      <c r="BI351" s="48">
        <f t="shared" si="161"/>
        <v>18000</v>
      </c>
      <c r="BJ351" s="49">
        <f t="shared" si="162"/>
        <v>258300</v>
      </c>
      <c r="BK351" s="49">
        <f t="shared" si="163"/>
        <v>18000</v>
      </c>
      <c r="BL351" s="49">
        <f t="shared" si="164"/>
        <v>265200</v>
      </c>
      <c r="BM351" s="54"/>
      <c r="BN351" s="51">
        <f t="shared" si="146"/>
        <v>10143.647999999999</v>
      </c>
      <c r="BO351" s="51">
        <f t="shared" si="147"/>
        <v>6118.9320000000007</v>
      </c>
      <c r="BP351" s="52">
        <f t="shared" si="148"/>
        <v>20975.52</v>
      </c>
      <c r="BQ351" s="52">
        <f t="shared" si="149"/>
        <v>19219.32</v>
      </c>
      <c r="BR351" s="52">
        <f t="shared" si="150"/>
        <v>0</v>
      </c>
      <c r="BS351" s="52">
        <f t="shared" si="151"/>
        <v>0</v>
      </c>
      <c r="BT351" s="51">
        <f t="shared" si="152"/>
        <v>259.68</v>
      </c>
      <c r="BU351" s="51">
        <f t="shared" si="153"/>
        <v>-2581.4788064999998</v>
      </c>
      <c r="BV351" s="52">
        <f t="shared" si="154"/>
        <v>3078.34</v>
      </c>
      <c r="BW351" s="52">
        <f t="shared" si="155"/>
        <v>1115.6400000000001</v>
      </c>
      <c r="BX351" s="53">
        <f t="shared" si="156"/>
        <v>58329.601193499999</v>
      </c>
      <c r="BY351" s="53">
        <f t="shared" si="157"/>
        <v>6932.2049999999999</v>
      </c>
      <c r="BZ351" s="55">
        <f t="shared" si="158"/>
        <v>1954.3335</v>
      </c>
      <c r="CA351" s="55">
        <f t="shared" si="166"/>
        <v>310.31347834942</v>
      </c>
      <c r="CB351" s="55">
        <f t="shared" si="168"/>
        <v>67526.453171849411</v>
      </c>
    </row>
    <row r="352" spans="1:80" x14ac:dyDescent="0.2">
      <c r="A352" s="28">
        <f t="shared" si="165"/>
        <v>343</v>
      </c>
      <c r="B352" s="63" t="s">
        <v>1682</v>
      </c>
      <c r="C352" s="35" t="s">
        <v>661</v>
      </c>
      <c r="D352" s="35" t="s">
        <v>662</v>
      </c>
      <c r="E352" s="35" t="s">
        <v>1</v>
      </c>
      <c r="F352" s="32">
        <v>18000</v>
      </c>
      <c r="G352" s="32">
        <v>21200</v>
      </c>
      <c r="H352" s="32">
        <v>17600</v>
      </c>
      <c r="I352" s="32">
        <v>8480</v>
      </c>
      <c r="J352" s="32">
        <v>10000</v>
      </c>
      <c r="K352" s="32">
        <v>13120</v>
      </c>
      <c r="L352" s="32">
        <v>16720</v>
      </c>
      <c r="M352" s="32">
        <v>15040</v>
      </c>
      <c r="N352" s="32">
        <v>16240</v>
      </c>
      <c r="O352" s="32">
        <v>12320</v>
      </c>
      <c r="P352" s="32">
        <v>11280</v>
      </c>
      <c r="Q352" s="32">
        <v>13600</v>
      </c>
      <c r="R352" s="33">
        <f t="shared" si="159"/>
        <v>173600</v>
      </c>
      <c r="T352" s="47">
        <v>62</v>
      </c>
      <c r="U352" s="47">
        <v>66</v>
      </c>
      <c r="V352" s="47">
        <v>65</v>
      </c>
      <c r="W352" s="47">
        <v>51</v>
      </c>
      <c r="X352" s="47">
        <v>25</v>
      </c>
      <c r="Y352" s="47">
        <v>55</v>
      </c>
      <c r="Z352" s="47">
        <v>43</v>
      </c>
      <c r="AA352" s="47">
        <v>45</v>
      </c>
      <c r="AB352" s="47">
        <v>43</v>
      </c>
      <c r="AC352" s="47">
        <v>44</v>
      </c>
      <c r="AD352" s="47">
        <v>23</v>
      </c>
      <c r="AE352" s="47">
        <v>33</v>
      </c>
      <c r="AF352" s="47">
        <f t="shared" si="144"/>
        <v>555</v>
      </c>
      <c r="AG352" s="33">
        <f t="shared" si="160"/>
        <v>66</v>
      </c>
      <c r="AH352" s="47">
        <v>0</v>
      </c>
      <c r="AI352" s="47">
        <v>0</v>
      </c>
      <c r="AJ352" s="47">
        <v>0</v>
      </c>
      <c r="AK352" s="47">
        <v>0</v>
      </c>
      <c r="AL352" s="47">
        <v>0</v>
      </c>
      <c r="AM352" s="47">
        <v>0</v>
      </c>
      <c r="AN352" s="47">
        <v>0</v>
      </c>
      <c r="AO352" s="47">
        <v>0</v>
      </c>
      <c r="AP352" s="47">
        <v>0</v>
      </c>
      <c r="AQ352" s="47">
        <v>0</v>
      </c>
      <c r="AR352" s="47">
        <v>0</v>
      </c>
      <c r="AS352" s="47">
        <v>0</v>
      </c>
      <c r="AT352" s="47">
        <f t="shared" si="145"/>
        <v>0</v>
      </c>
      <c r="AV352" s="32">
        <f t="shared" si="143"/>
        <v>3000</v>
      </c>
      <c r="AW352" s="32">
        <f t="shared" si="143"/>
        <v>3000</v>
      </c>
      <c r="AX352" s="32">
        <f t="shared" si="143"/>
        <v>3000</v>
      </c>
      <c r="AY352" s="32">
        <f t="shared" si="143"/>
        <v>3000</v>
      </c>
      <c r="AZ352" s="32">
        <f t="shared" si="143"/>
        <v>3000</v>
      </c>
      <c r="BA352" s="32">
        <f t="shared" si="143"/>
        <v>3000</v>
      </c>
      <c r="BB352" s="32">
        <f t="shared" si="167"/>
        <v>3000</v>
      </c>
      <c r="BC352" s="32">
        <f t="shared" si="167"/>
        <v>3000</v>
      </c>
      <c r="BD352" s="32">
        <f t="shared" si="167"/>
        <v>3000</v>
      </c>
      <c r="BE352" s="32">
        <f t="shared" si="167"/>
        <v>3000</v>
      </c>
      <c r="BF352" s="32">
        <f t="shared" si="167"/>
        <v>3000</v>
      </c>
      <c r="BG352" s="32">
        <f t="shared" si="167"/>
        <v>3000</v>
      </c>
      <c r="BI352" s="48">
        <f t="shared" si="161"/>
        <v>18000</v>
      </c>
      <c r="BJ352" s="49">
        <f t="shared" si="162"/>
        <v>65440</v>
      </c>
      <c r="BK352" s="49">
        <f t="shared" si="163"/>
        <v>18000</v>
      </c>
      <c r="BL352" s="49">
        <f t="shared" si="164"/>
        <v>72160</v>
      </c>
      <c r="BM352" s="54"/>
      <c r="BN352" s="51">
        <f t="shared" si="146"/>
        <v>3902.6983999999998</v>
      </c>
      <c r="BO352" s="51">
        <f t="shared" si="147"/>
        <v>2767.7575999999999</v>
      </c>
      <c r="BP352" s="52">
        <f t="shared" si="148"/>
        <v>5446.8</v>
      </c>
      <c r="BQ352" s="52">
        <f t="shared" si="149"/>
        <v>5319</v>
      </c>
      <c r="BR352" s="52">
        <f t="shared" si="150"/>
        <v>0</v>
      </c>
      <c r="BS352" s="52">
        <f t="shared" si="151"/>
        <v>0</v>
      </c>
      <c r="BT352" s="51">
        <f t="shared" si="152"/>
        <v>259.68</v>
      </c>
      <c r="BU352" s="51">
        <f t="shared" si="153"/>
        <v>-805.43052704000002</v>
      </c>
      <c r="BV352" s="52">
        <f t="shared" si="154"/>
        <v>826.95</v>
      </c>
      <c r="BW352" s="52">
        <f t="shared" si="155"/>
        <v>299.70000000000005</v>
      </c>
      <c r="BX352" s="53">
        <f t="shared" si="156"/>
        <v>18017.155472960003</v>
      </c>
      <c r="BY352" s="53">
        <f t="shared" si="157"/>
        <v>2150.904</v>
      </c>
      <c r="BZ352" s="55">
        <f t="shared" si="158"/>
        <v>606.38480000000004</v>
      </c>
      <c r="CA352" s="55">
        <f t="shared" si="166"/>
        <v>95.851267116147213</v>
      </c>
      <c r="CB352" s="55">
        <f t="shared" si="168"/>
        <v>20870.295540076149</v>
      </c>
    </row>
    <row r="353" spans="1:80" x14ac:dyDescent="0.2">
      <c r="A353" s="28">
        <f t="shared" si="165"/>
        <v>344</v>
      </c>
      <c r="B353" s="63" t="s">
        <v>1682</v>
      </c>
      <c r="C353" s="35" t="s">
        <v>1561</v>
      </c>
      <c r="D353" s="35" t="s">
        <v>1575</v>
      </c>
      <c r="E353" s="35" t="s">
        <v>3</v>
      </c>
      <c r="F353" s="32">
        <v>6480</v>
      </c>
      <c r="G353" s="32">
        <v>5800</v>
      </c>
      <c r="H353" s="32">
        <v>4880</v>
      </c>
      <c r="I353" s="32">
        <v>4320</v>
      </c>
      <c r="J353" s="75">
        <v>-1520</v>
      </c>
      <c r="K353" s="32">
        <v>1840</v>
      </c>
      <c r="L353" s="32">
        <v>3520</v>
      </c>
      <c r="M353" s="32">
        <v>5040</v>
      </c>
      <c r="N353" s="32">
        <v>5960</v>
      </c>
      <c r="O353" s="32">
        <v>4280</v>
      </c>
      <c r="P353" s="32">
        <v>3880</v>
      </c>
      <c r="Q353" s="32">
        <v>5600</v>
      </c>
      <c r="R353" s="33">
        <f t="shared" si="159"/>
        <v>50080</v>
      </c>
      <c r="T353" s="47">
        <v>4</v>
      </c>
      <c r="U353" s="47">
        <v>2</v>
      </c>
      <c r="V353" s="47">
        <v>2</v>
      </c>
      <c r="W353" s="47">
        <v>0</v>
      </c>
      <c r="X353" s="47">
        <v>3</v>
      </c>
      <c r="Y353" s="47">
        <v>1</v>
      </c>
      <c r="Z353" s="47">
        <v>4</v>
      </c>
      <c r="AA353" s="47">
        <v>5</v>
      </c>
      <c r="AB353" s="47">
        <v>5</v>
      </c>
      <c r="AC353" s="47">
        <v>2</v>
      </c>
      <c r="AD353" s="47">
        <v>3</v>
      </c>
      <c r="AE353" s="47">
        <v>4</v>
      </c>
      <c r="AF353" s="47">
        <f t="shared" si="144"/>
        <v>35</v>
      </c>
      <c r="AG353" s="33">
        <f t="shared" si="160"/>
        <v>5</v>
      </c>
      <c r="AH353" s="47">
        <v>0</v>
      </c>
      <c r="AI353" s="47">
        <v>0</v>
      </c>
      <c r="AJ353" s="47">
        <v>0</v>
      </c>
      <c r="AK353" s="47">
        <v>0</v>
      </c>
      <c r="AL353" s="47">
        <v>0</v>
      </c>
      <c r="AM353" s="47">
        <v>0</v>
      </c>
      <c r="AN353" s="47">
        <v>0</v>
      </c>
      <c r="AO353" s="47">
        <v>0</v>
      </c>
      <c r="AP353" s="47">
        <v>0</v>
      </c>
      <c r="AQ353" s="47">
        <v>0</v>
      </c>
      <c r="AR353" s="47">
        <v>0</v>
      </c>
      <c r="AS353" s="47">
        <v>0</v>
      </c>
      <c r="AT353" s="47">
        <f t="shared" si="145"/>
        <v>0</v>
      </c>
      <c r="AV353" s="32">
        <f t="shared" si="143"/>
        <v>3000</v>
      </c>
      <c r="AW353" s="32">
        <f t="shared" si="143"/>
        <v>3000</v>
      </c>
      <c r="AX353" s="32">
        <f t="shared" si="143"/>
        <v>3000</v>
      </c>
      <c r="AY353" s="32">
        <f t="shared" si="143"/>
        <v>3000</v>
      </c>
      <c r="AZ353" s="32">
        <f t="shared" si="143"/>
        <v>-1520</v>
      </c>
      <c r="BA353" s="32">
        <f t="shared" si="143"/>
        <v>1840</v>
      </c>
      <c r="BB353" s="32">
        <f t="shared" si="167"/>
        <v>3000</v>
      </c>
      <c r="BC353" s="32">
        <f t="shared" si="167"/>
        <v>3000</v>
      </c>
      <c r="BD353" s="32">
        <f t="shared" si="167"/>
        <v>3000</v>
      </c>
      <c r="BE353" s="32">
        <f t="shared" si="167"/>
        <v>3000</v>
      </c>
      <c r="BF353" s="32">
        <f t="shared" si="167"/>
        <v>3000</v>
      </c>
      <c r="BG353" s="32">
        <f t="shared" si="167"/>
        <v>3000</v>
      </c>
      <c r="BI353" s="48">
        <f t="shared" si="161"/>
        <v>12320</v>
      </c>
      <c r="BJ353" s="49">
        <f t="shared" si="162"/>
        <v>6800</v>
      </c>
      <c r="BK353" s="49">
        <f t="shared" si="163"/>
        <v>18000</v>
      </c>
      <c r="BL353" s="49">
        <f t="shared" si="164"/>
        <v>12960</v>
      </c>
      <c r="BM353" s="54"/>
      <c r="BN353" s="51">
        <f t="shared" si="146"/>
        <v>1441.8224</v>
      </c>
      <c r="BO353" s="51">
        <f t="shared" si="147"/>
        <v>1740.0455999999999</v>
      </c>
      <c r="BP353" s="52">
        <f t="shared" si="148"/>
        <v>427.2</v>
      </c>
      <c r="BQ353" s="52">
        <f t="shared" si="149"/>
        <v>265.95</v>
      </c>
      <c r="BR353" s="52">
        <f t="shared" si="150"/>
        <v>0</v>
      </c>
      <c r="BS353" s="52">
        <f t="shared" si="151"/>
        <v>0</v>
      </c>
      <c r="BT353" s="51">
        <f t="shared" si="152"/>
        <v>238.04000000000002</v>
      </c>
      <c r="BU353" s="51">
        <f t="shared" si="153"/>
        <v>-187.20583486999999</v>
      </c>
      <c r="BV353" s="52">
        <f t="shared" si="154"/>
        <v>52.15</v>
      </c>
      <c r="BW353" s="52">
        <f t="shared" si="155"/>
        <v>18.900000000000002</v>
      </c>
      <c r="BX353" s="53">
        <f t="shared" si="156"/>
        <v>3996.90216513</v>
      </c>
      <c r="BY353" s="53">
        <f t="shared" si="157"/>
        <v>620.49120000000005</v>
      </c>
      <c r="BZ353" s="55">
        <f t="shared" si="158"/>
        <v>174.92944</v>
      </c>
      <c r="CA353" s="55">
        <f t="shared" si="166"/>
        <v>21.263519518491599</v>
      </c>
      <c r="CB353" s="55">
        <f t="shared" si="168"/>
        <v>4813.5863246484914</v>
      </c>
    </row>
    <row r="354" spans="1:80" x14ac:dyDescent="0.2">
      <c r="A354" s="28">
        <f t="shared" si="165"/>
        <v>345</v>
      </c>
      <c r="B354" s="63" t="s">
        <v>1682</v>
      </c>
      <c r="C354" s="35" t="s">
        <v>663</v>
      </c>
      <c r="D354" s="35" t="s">
        <v>664</v>
      </c>
      <c r="E354" s="35" t="s">
        <v>1</v>
      </c>
      <c r="F354" s="32">
        <v>5107</v>
      </c>
      <c r="G354" s="32">
        <v>4045</v>
      </c>
      <c r="H354" s="32">
        <v>2502</v>
      </c>
      <c r="I354" s="32">
        <v>1103</v>
      </c>
      <c r="J354" s="32">
        <v>187</v>
      </c>
      <c r="K354" s="32">
        <v>196</v>
      </c>
      <c r="L354" s="32">
        <v>663</v>
      </c>
      <c r="M354" s="32">
        <v>771</v>
      </c>
      <c r="N354" s="32">
        <v>391</v>
      </c>
      <c r="O354" s="32">
        <v>249</v>
      </c>
      <c r="P354" s="32">
        <v>123</v>
      </c>
      <c r="Q354" s="32">
        <v>2127</v>
      </c>
      <c r="R354" s="33">
        <f t="shared" si="159"/>
        <v>17464</v>
      </c>
      <c r="T354" s="47">
        <v>18</v>
      </c>
      <c r="U354" s="47">
        <v>11</v>
      </c>
      <c r="V354" s="47">
        <v>10</v>
      </c>
      <c r="W354" s="47">
        <v>0</v>
      </c>
      <c r="X354" s="47">
        <v>0</v>
      </c>
      <c r="Y354" s="47">
        <v>0</v>
      </c>
      <c r="Z354" s="47">
        <v>0</v>
      </c>
      <c r="AA354" s="47">
        <v>1</v>
      </c>
      <c r="AB354" s="47">
        <v>0</v>
      </c>
      <c r="AC354" s="47">
        <v>1</v>
      </c>
      <c r="AD354" s="47">
        <v>0</v>
      </c>
      <c r="AE354" s="47">
        <v>0</v>
      </c>
      <c r="AF354" s="47">
        <f t="shared" si="144"/>
        <v>41</v>
      </c>
      <c r="AG354" s="33">
        <f t="shared" si="160"/>
        <v>18</v>
      </c>
      <c r="AH354" s="47">
        <v>0</v>
      </c>
      <c r="AI354" s="47">
        <v>0</v>
      </c>
      <c r="AJ354" s="47">
        <v>0</v>
      </c>
      <c r="AK354" s="47">
        <v>0</v>
      </c>
      <c r="AL354" s="47">
        <v>0</v>
      </c>
      <c r="AM354" s="47">
        <v>0</v>
      </c>
      <c r="AN354" s="47">
        <v>0</v>
      </c>
      <c r="AO354" s="47">
        <v>0</v>
      </c>
      <c r="AP354" s="47">
        <v>0</v>
      </c>
      <c r="AQ354" s="47">
        <v>0</v>
      </c>
      <c r="AR354" s="47">
        <v>0</v>
      </c>
      <c r="AS354" s="47">
        <v>0</v>
      </c>
      <c r="AT354" s="47">
        <f t="shared" si="145"/>
        <v>0</v>
      </c>
      <c r="AV354" s="32">
        <f t="shared" si="143"/>
        <v>3000</v>
      </c>
      <c r="AW354" s="32">
        <f t="shared" si="143"/>
        <v>3000</v>
      </c>
      <c r="AX354" s="32">
        <f t="shared" si="143"/>
        <v>2502</v>
      </c>
      <c r="AY354" s="32">
        <f t="shared" si="143"/>
        <v>1103</v>
      </c>
      <c r="AZ354" s="32">
        <f t="shared" si="143"/>
        <v>187</v>
      </c>
      <c r="BA354" s="32">
        <f t="shared" si="143"/>
        <v>196</v>
      </c>
      <c r="BB354" s="32">
        <f t="shared" si="167"/>
        <v>663</v>
      </c>
      <c r="BC354" s="32">
        <f t="shared" si="167"/>
        <v>771</v>
      </c>
      <c r="BD354" s="32">
        <f t="shared" si="167"/>
        <v>391</v>
      </c>
      <c r="BE354" s="32">
        <f t="shared" si="167"/>
        <v>249</v>
      </c>
      <c r="BF354" s="32">
        <f t="shared" si="167"/>
        <v>123</v>
      </c>
      <c r="BG354" s="32">
        <f t="shared" si="167"/>
        <v>2127</v>
      </c>
      <c r="BI354" s="48">
        <f t="shared" si="161"/>
        <v>2457</v>
      </c>
      <c r="BJ354" s="49">
        <f t="shared" si="162"/>
        <v>0</v>
      </c>
      <c r="BK354" s="49">
        <f t="shared" si="163"/>
        <v>11855</v>
      </c>
      <c r="BL354" s="49">
        <f t="shared" si="164"/>
        <v>3152</v>
      </c>
      <c r="BM354" s="54"/>
      <c r="BN354" s="51">
        <f t="shared" si="146"/>
        <v>243.66068999999999</v>
      </c>
      <c r="BO354" s="51">
        <f t="shared" si="147"/>
        <v>1052.5540699999999</v>
      </c>
      <c r="BP354" s="52">
        <f t="shared" si="148"/>
        <v>42.72</v>
      </c>
      <c r="BQ354" s="52">
        <f t="shared" si="149"/>
        <v>691.47</v>
      </c>
      <c r="BR354" s="52">
        <f t="shared" si="150"/>
        <v>0</v>
      </c>
      <c r="BS354" s="52">
        <f t="shared" si="151"/>
        <v>0</v>
      </c>
      <c r="BT354" s="51">
        <f t="shared" si="152"/>
        <v>259.68</v>
      </c>
      <c r="BU354" s="51">
        <f t="shared" si="153"/>
        <v>-104.23320785139998</v>
      </c>
      <c r="BV354" s="52">
        <f t="shared" si="154"/>
        <v>61.089999999999996</v>
      </c>
      <c r="BW354" s="52">
        <f t="shared" si="155"/>
        <v>22.14</v>
      </c>
      <c r="BX354" s="53">
        <f t="shared" si="156"/>
        <v>2269.0815521485997</v>
      </c>
      <c r="BY354" s="53">
        <f t="shared" si="157"/>
        <v>216.37896000000001</v>
      </c>
      <c r="BZ354" s="55">
        <f t="shared" si="158"/>
        <v>61.001752000000003</v>
      </c>
      <c r="CA354" s="55">
        <f t="shared" si="166"/>
        <v>12.071513857430551</v>
      </c>
      <c r="CB354" s="55">
        <f t="shared" si="168"/>
        <v>2558.5337780060304</v>
      </c>
    </row>
    <row r="355" spans="1:80" x14ac:dyDescent="0.2">
      <c r="A355" s="28">
        <f t="shared" si="165"/>
        <v>346</v>
      </c>
      <c r="B355" s="63" t="s">
        <v>1682</v>
      </c>
      <c r="C355" s="35" t="s">
        <v>665</v>
      </c>
      <c r="D355" s="35" t="s">
        <v>666</v>
      </c>
      <c r="E355" s="35" t="s">
        <v>22</v>
      </c>
      <c r="F355" s="32">
        <v>120</v>
      </c>
      <c r="G355" s="32">
        <v>240</v>
      </c>
      <c r="H355" s="32">
        <v>1720</v>
      </c>
      <c r="I355" s="32">
        <v>560</v>
      </c>
      <c r="J355" s="32">
        <v>1800</v>
      </c>
      <c r="K355" s="32">
        <v>40</v>
      </c>
      <c r="L355" s="32">
        <v>40</v>
      </c>
      <c r="M355" s="32">
        <v>400</v>
      </c>
      <c r="N355" s="32">
        <v>1720</v>
      </c>
      <c r="O355" s="32">
        <v>1320</v>
      </c>
      <c r="P355" s="32">
        <v>160</v>
      </c>
      <c r="Q355" s="32">
        <v>960</v>
      </c>
      <c r="R355" s="33">
        <f t="shared" si="159"/>
        <v>9080</v>
      </c>
      <c r="T355" s="47">
        <v>0</v>
      </c>
      <c r="U355" s="47">
        <v>0</v>
      </c>
      <c r="V355" s="47">
        <v>7</v>
      </c>
      <c r="W355" s="47">
        <v>0</v>
      </c>
      <c r="X355" s="47">
        <v>0</v>
      </c>
      <c r="Y355" s="47">
        <v>0</v>
      </c>
      <c r="Z355" s="47">
        <v>0</v>
      </c>
      <c r="AA355" s="47">
        <v>0</v>
      </c>
      <c r="AB355" s="47">
        <v>0</v>
      </c>
      <c r="AC355" s="47">
        <v>0</v>
      </c>
      <c r="AD355" s="47">
        <v>0</v>
      </c>
      <c r="AE355" s="47">
        <v>0</v>
      </c>
      <c r="AF355" s="47">
        <f t="shared" si="144"/>
        <v>7</v>
      </c>
      <c r="AG355" s="33">
        <f t="shared" si="160"/>
        <v>7</v>
      </c>
      <c r="AH355" s="47">
        <v>0</v>
      </c>
      <c r="AI355" s="47">
        <v>0</v>
      </c>
      <c r="AJ355" s="47">
        <v>0</v>
      </c>
      <c r="AK355" s="47">
        <v>0</v>
      </c>
      <c r="AL355" s="47">
        <v>0</v>
      </c>
      <c r="AM355" s="47">
        <v>0</v>
      </c>
      <c r="AN355" s="47">
        <v>0</v>
      </c>
      <c r="AO355" s="47">
        <v>0</v>
      </c>
      <c r="AP355" s="47">
        <v>0</v>
      </c>
      <c r="AQ355" s="47">
        <v>0</v>
      </c>
      <c r="AR355" s="47">
        <v>0</v>
      </c>
      <c r="AS355" s="47">
        <v>0</v>
      </c>
      <c r="AT355" s="47">
        <f t="shared" si="145"/>
        <v>0</v>
      </c>
      <c r="AV355" s="32">
        <f t="shared" si="143"/>
        <v>120</v>
      </c>
      <c r="AW355" s="32">
        <f t="shared" si="143"/>
        <v>240</v>
      </c>
      <c r="AX355" s="32">
        <f t="shared" si="143"/>
        <v>1720</v>
      </c>
      <c r="AY355" s="32">
        <f t="shared" si="143"/>
        <v>560</v>
      </c>
      <c r="AZ355" s="32">
        <f t="shared" si="143"/>
        <v>1800</v>
      </c>
      <c r="BA355" s="32">
        <f t="shared" si="143"/>
        <v>40</v>
      </c>
      <c r="BB355" s="32">
        <f t="shared" si="167"/>
        <v>40</v>
      </c>
      <c r="BC355" s="32">
        <f t="shared" si="167"/>
        <v>400</v>
      </c>
      <c r="BD355" s="32">
        <f t="shared" si="167"/>
        <v>1720</v>
      </c>
      <c r="BE355" s="32">
        <f t="shared" si="167"/>
        <v>1320</v>
      </c>
      <c r="BF355" s="32">
        <f t="shared" si="167"/>
        <v>160</v>
      </c>
      <c r="BG355" s="32">
        <f t="shared" si="167"/>
        <v>960</v>
      </c>
      <c r="BI355" s="48">
        <f t="shared" si="161"/>
        <v>5320</v>
      </c>
      <c r="BJ355" s="49">
        <f t="shared" si="162"/>
        <v>0</v>
      </c>
      <c r="BK355" s="49">
        <f t="shared" si="163"/>
        <v>3760</v>
      </c>
      <c r="BL355" s="49">
        <f t="shared" si="164"/>
        <v>0</v>
      </c>
      <c r="BM355" s="54"/>
      <c r="BN355" s="51">
        <f t="shared" si="146"/>
        <v>527.58439999999996</v>
      </c>
      <c r="BO355" s="51">
        <f t="shared" si="147"/>
        <v>316.47919999999999</v>
      </c>
      <c r="BP355" s="52">
        <f t="shared" si="148"/>
        <v>0</v>
      </c>
      <c r="BQ355" s="52">
        <f t="shared" si="149"/>
        <v>124.11</v>
      </c>
      <c r="BR355" s="52">
        <f t="shared" si="150"/>
        <v>0</v>
      </c>
      <c r="BS355" s="52">
        <f t="shared" si="151"/>
        <v>0</v>
      </c>
      <c r="BT355" s="51">
        <f t="shared" si="152"/>
        <v>259.68</v>
      </c>
      <c r="BU355" s="51">
        <f t="shared" si="153"/>
        <v>-55.885756603999994</v>
      </c>
      <c r="BV355" s="52">
        <f t="shared" si="154"/>
        <v>10.43</v>
      </c>
      <c r="BW355" s="52">
        <f t="shared" si="155"/>
        <v>3.7800000000000002</v>
      </c>
      <c r="BX355" s="53">
        <f t="shared" si="156"/>
        <v>1186.1778433959998</v>
      </c>
      <c r="BY355" s="53">
        <f t="shared" si="157"/>
        <v>112.5012</v>
      </c>
      <c r="BZ355" s="55">
        <f t="shared" si="158"/>
        <v>31.716439999999999</v>
      </c>
      <c r="CA355" s="55">
        <f t="shared" si="166"/>
        <v>6.3104661268667188</v>
      </c>
      <c r="CB355" s="55">
        <f t="shared" si="168"/>
        <v>1336.7059495228664</v>
      </c>
    </row>
    <row r="356" spans="1:80" x14ac:dyDescent="0.2">
      <c r="A356" s="28">
        <f t="shared" si="165"/>
        <v>347</v>
      </c>
      <c r="B356" s="63" t="s">
        <v>1682</v>
      </c>
      <c r="C356" s="35" t="s">
        <v>1619</v>
      </c>
      <c r="D356" s="35" t="s">
        <v>1620</v>
      </c>
      <c r="E356" s="35" t="s">
        <v>23</v>
      </c>
      <c r="F356" s="32">
        <v>9</v>
      </c>
      <c r="G356" s="32">
        <v>9</v>
      </c>
      <c r="H356" s="32">
        <v>9</v>
      </c>
      <c r="I356" s="32">
        <v>9</v>
      </c>
      <c r="J356" s="32">
        <v>9</v>
      </c>
      <c r="K356" s="32">
        <v>9</v>
      </c>
      <c r="L356" s="32">
        <v>9</v>
      </c>
      <c r="M356" s="32">
        <v>9</v>
      </c>
      <c r="N356" s="32">
        <v>9</v>
      </c>
      <c r="O356" s="32">
        <v>9</v>
      </c>
      <c r="P356" s="32">
        <v>9</v>
      </c>
      <c r="Q356" s="32">
        <v>9</v>
      </c>
      <c r="R356" s="33">
        <f t="shared" si="159"/>
        <v>108</v>
      </c>
      <c r="T356" s="47">
        <v>0</v>
      </c>
      <c r="U356" s="47">
        <v>0</v>
      </c>
      <c r="V356" s="47">
        <v>0</v>
      </c>
      <c r="W356" s="47">
        <v>0</v>
      </c>
      <c r="X356" s="47">
        <v>0</v>
      </c>
      <c r="Y356" s="47">
        <v>0</v>
      </c>
      <c r="Z356" s="47">
        <v>0</v>
      </c>
      <c r="AA356" s="47">
        <v>0</v>
      </c>
      <c r="AB356" s="47">
        <v>0</v>
      </c>
      <c r="AC356" s="47">
        <v>0</v>
      </c>
      <c r="AD356" s="47">
        <v>0</v>
      </c>
      <c r="AE356" s="47">
        <v>0</v>
      </c>
      <c r="AF356" s="47">
        <f t="shared" si="144"/>
        <v>0</v>
      </c>
      <c r="AG356" s="33">
        <f t="shared" si="160"/>
        <v>0</v>
      </c>
      <c r="AH356" s="47">
        <v>0</v>
      </c>
      <c r="AI356" s="47">
        <v>0</v>
      </c>
      <c r="AJ356" s="47">
        <v>0</v>
      </c>
      <c r="AK356" s="47">
        <v>0</v>
      </c>
      <c r="AL356" s="47">
        <v>0</v>
      </c>
      <c r="AM356" s="47">
        <v>0</v>
      </c>
      <c r="AN356" s="47">
        <v>0</v>
      </c>
      <c r="AO356" s="47">
        <v>0</v>
      </c>
      <c r="AP356" s="47">
        <v>0</v>
      </c>
      <c r="AQ356" s="47">
        <v>0</v>
      </c>
      <c r="AR356" s="47">
        <v>0</v>
      </c>
      <c r="AS356" s="47">
        <v>0</v>
      </c>
      <c r="AT356" s="47">
        <f t="shared" si="145"/>
        <v>0</v>
      </c>
      <c r="AV356" s="32">
        <f t="shared" si="143"/>
        <v>9</v>
      </c>
      <c r="AW356" s="32">
        <f t="shared" si="143"/>
        <v>9</v>
      </c>
      <c r="AX356" s="32">
        <f t="shared" si="143"/>
        <v>9</v>
      </c>
      <c r="AY356" s="32">
        <f t="shared" si="143"/>
        <v>9</v>
      </c>
      <c r="AZ356" s="32">
        <f t="shared" si="143"/>
        <v>9</v>
      </c>
      <c r="BA356" s="32">
        <f t="shared" si="143"/>
        <v>9</v>
      </c>
      <c r="BB356" s="32">
        <f t="shared" si="167"/>
        <v>9</v>
      </c>
      <c r="BC356" s="32">
        <f t="shared" si="167"/>
        <v>9</v>
      </c>
      <c r="BD356" s="32">
        <f t="shared" si="167"/>
        <v>9</v>
      </c>
      <c r="BE356" s="32">
        <f t="shared" si="167"/>
        <v>9</v>
      </c>
      <c r="BF356" s="32">
        <f t="shared" si="167"/>
        <v>9</v>
      </c>
      <c r="BG356" s="32">
        <f t="shared" si="167"/>
        <v>9</v>
      </c>
      <c r="BI356" s="48">
        <f t="shared" si="161"/>
        <v>54</v>
      </c>
      <c r="BJ356" s="49">
        <f t="shared" si="162"/>
        <v>0</v>
      </c>
      <c r="BK356" s="49">
        <f t="shared" si="163"/>
        <v>54</v>
      </c>
      <c r="BL356" s="49">
        <f t="shared" si="164"/>
        <v>0</v>
      </c>
      <c r="BM356" s="54"/>
      <c r="BN356" s="51">
        <f t="shared" si="146"/>
        <v>5.3551799999999998</v>
      </c>
      <c r="BO356" s="51">
        <f t="shared" si="147"/>
        <v>4.5451799999999993</v>
      </c>
      <c r="BP356" s="52">
        <f t="shared" si="148"/>
        <v>0</v>
      </c>
      <c r="BQ356" s="52">
        <f t="shared" si="149"/>
        <v>0</v>
      </c>
      <c r="BR356" s="52">
        <f t="shared" si="150"/>
        <v>0</v>
      </c>
      <c r="BS356" s="52">
        <f t="shared" si="151"/>
        <v>0</v>
      </c>
      <c r="BT356" s="51">
        <f t="shared" si="152"/>
        <v>259.68</v>
      </c>
      <c r="BU356" s="51">
        <f t="shared" si="153"/>
        <v>-12.2699500854</v>
      </c>
      <c r="BV356" s="52">
        <f t="shared" si="154"/>
        <v>0</v>
      </c>
      <c r="BW356" s="52">
        <f t="shared" si="155"/>
        <v>0</v>
      </c>
      <c r="BX356" s="53">
        <f t="shared" si="156"/>
        <v>257.31040991459997</v>
      </c>
      <c r="BY356" s="53">
        <f t="shared" si="157"/>
        <v>1.33812</v>
      </c>
      <c r="BZ356" s="55">
        <f t="shared" si="158"/>
        <v>0.37724400000000002</v>
      </c>
      <c r="CA356" s="55">
        <f t="shared" si="166"/>
        <v>1.368891380745672</v>
      </c>
      <c r="CB356" s="55">
        <f t="shared" si="168"/>
        <v>260.39466529534565</v>
      </c>
    </row>
    <row r="357" spans="1:80" x14ac:dyDescent="0.2">
      <c r="A357" s="28">
        <f t="shared" si="165"/>
        <v>348</v>
      </c>
      <c r="B357" s="63" t="s">
        <v>1682</v>
      </c>
      <c r="C357" s="35" t="s">
        <v>667</v>
      </c>
      <c r="D357" s="35" t="s">
        <v>668</v>
      </c>
      <c r="E357" s="35" t="s">
        <v>22</v>
      </c>
      <c r="F357" s="32">
        <v>2000</v>
      </c>
      <c r="G357" s="32">
        <v>2200</v>
      </c>
      <c r="H357" s="32">
        <v>1920</v>
      </c>
      <c r="I357" s="32">
        <v>1320</v>
      </c>
      <c r="J357" s="32">
        <v>2240</v>
      </c>
      <c r="K357" s="32">
        <v>3360</v>
      </c>
      <c r="L357" s="32">
        <v>5040</v>
      </c>
      <c r="M357" s="32">
        <v>4360</v>
      </c>
      <c r="N357" s="32">
        <v>3400</v>
      </c>
      <c r="O357" s="32">
        <v>1800</v>
      </c>
      <c r="P357" s="32">
        <v>1160</v>
      </c>
      <c r="Q357" s="32">
        <v>1400</v>
      </c>
      <c r="R357" s="33">
        <f t="shared" si="159"/>
        <v>30200</v>
      </c>
      <c r="T357" s="47">
        <v>0</v>
      </c>
      <c r="U357" s="47">
        <v>0</v>
      </c>
      <c r="V357" s="47">
        <v>0</v>
      </c>
      <c r="W357" s="47">
        <v>0</v>
      </c>
      <c r="X357" s="47">
        <v>0</v>
      </c>
      <c r="Y357" s="47">
        <v>7</v>
      </c>
      <c r="Z357" s="47">
        <v>13</v>
      </c>
      <c r="AA357" s="47">
        <v>10</v>
      </c>
      <c r="AB357" s="47">
        <v>11</v>
      </c>
      <c r="AC357" s="47">
        <v>2</v>
      </c>
      <c r="AD357" s="47">
        <v>0</v>
      </c>
      <c r="AE357" s="47">
        <v>0</v>
      </c>
      <c r="AF357" s="47">
        <f t="shared" si="144"/>
        <v>43</v>
      </c>
      <c r="AG357" s="33">
        <f t="shared" si="160"/>
        <v>13</v>
      </c>
      <c r="AH357" s="47">
        <v>0</v>
      </c>
      <c r="AI357" s="47">
        <v>0</v>
      </c>
      <c r="AJ357" s="47">
        <v>0</v>
      </c>
      <c r="AK357" s="47">
        <v>0</v>
      </c>
      <c r="AL357" s="47">
        <v>0</v>
      </c>
      <c r="AM357" s="47">
        <v>0</v>
      </c>
      <c r="AN357" s="47">
        <v>0</v>
      </c>
      <c r="AO357" s="47">
        <v>0</v>
      </c>
      <c r="AP357" s="47">
        <v>0</v>
      </c>
      <c r="AQ357" s="47">
        <v>0</v>
      </c>
      <c r="AR357" s="47">
        <v>0</v>
      </c>
      <c r="AS357" s="47">
        <v>0</v>
      </c>
      <c r="AT357" s="47">
        <f t="shared" si="145"/>
        <v>0</v>
      </c>
      <c r="AV357" s="32">
        <f t="shared" si="143"/>
        <v>2000</v>
      </c>
      <c r="AW357" s="32">
        <f t="shared" si="143"/>
        <v>2200</v>
      </c>
      <c r="AX357" s="32">
        <f t="shared" si="143"/>
        <v>1920</v>
      </c>
      <c r="AY357" s="32">
        <f t="shared" si="143"/>
        <v>1320</v>
      </c>
      <c r="AZ357" s="32">
        <f t="shared" si="143"/>
        <v>2240</v>
      </c>
      <c r="BA357" s="32">
        <f t="shared" si="143"/>
        <v>3000</v>
      </c>
      <c r="BB357" s="32">
        <f t="shared" si="167"/>
        <v>3000</v>
      </c>
      <c r="BC357" s="32">
        <f t="shared" si="167"/>
        <v>3000</v>
      </c>
      <c r="BD357" s="32">
        <f t="shared" si="167"/>
        <v>3000</v>
      </c>
      <c r="BE357" s="32">
        <f t="shared" si="167"/>
        <v>1800</v>
      </c>
      <c r="BF357" s="32">
        <f t="shared" si="167"/>
        <v>1160</v>
      </c>
      <c r="BG357" s="32">
        <f t="shared" si="167"/>
        <v>1400</v>
      </c>
      <c r="BI357" s="48">
        <f t="shared" si="161"/>
        <v>16040</v>
      </c>
      <c r="BJ357" s="49">
        <f t="shared" si="162"/>
        <v>4160</v>
      </c>
      <c r="BK357" s="49">
        <f t="shared" si="163"/>
        <v>10000</v>
      </c>
      <c r="BL357" s="49">
        <f t="shared" si="164"/>
        <v>0</v>
      </c>
      <c r="BM357" s="54"/>
      <c r="BN357" s="51">
        <f t="shared" si="146"/>
        <v>1725.3044</v>
      </c>
      <c r="BO357" s="51">
        <f t="shared" si="147"/>
        <v>841.69999999999993</v>
      </c>
      <c r="BP357" s="52">
        <f t="shared" si="148"/>
        <v>918.48</v>
      </c>
      <c r="BQ357" s="52">
        <f t="shared" si="149"/>
        <v>0</v>
      </c>
      <c r="BR357" s="52">
        <f t="shared" si="150"/>
        <v>0</v>
      </c>
      <c r="BS357" s="52">
        <f t="shared" si="151"/>
        <v>0</v>
      </c>
      <c r="BT357" s="51">
        <f t="shared" si="152"/>
        <v>259.68</v>
      </c>
      <c r="BU357" s="51">
        <f t="shared" si="153"/>
        <v>-170.46115766599999</v>
      </c>
      <c r="BV357" s="52">
        <f t="shared" si="154"/>
        <v>64.069999999999993</v>
      </c>
      <c r="BW357" s="52">
        <f t="shared" si="155"/>
        <v>23.220000000000002</v>
      </c>
      <c r="BX357" s="53">
        <f t="shared" si="156"/>
        <v>3661.9932423339997</v>
      </c>
      <c r="BY357" s="53">
        <f t="shared" si="157"/>
        <v>374.178</v>
      </c>
      <c r="BZ357" s="55">
        <f t="shared" si="158"/>
        <v>105.48860000000001</v>
      </c>
      <c r="CA357" s="55">
        <f t="shared" si="166"/>
        <v>19.48180404921688</v>
      </c>
      <c r="CB357" s="55">
        <f t="shared" si="168"/>
        <v>4161.1416463832165</v>
      </c>
    </row>
    <row r="358" spans="1:80" x14ac:dyDescent="0.2">
      <c r="A358" s="28">
        <f t="shared" si="165"/>
        <v>349</v>
      </c>
      <c r="B358" s="63" t="s">
        <v>1682</v>
      </c>
      <c r="C358" s="35" t="s">
        <v>669</v>
      </c>
      <c r="D358" s="35" t="s">
        <v>670</v>
      </c>
      <c r="E358" s="35" t="s">
        <v>23</v>
      </c>
      <c r="F358" s="32">
        <v>197</v>
      </c>
      <c r="G358" s="32">
        <v>177</v>
      </c>
      <c r="H358" s="32">
        <v>160</v>
      </c>
      <c r="I358" s="32">
        <v>158</v>
      </c>
      <c r="J358" s="32">
        <v>138</v>
      </c>
      <c r="K358" s="32">
        <v>128</v>
      </c>
      <c r="L358" s="32">
        <v>138</v>
      </c>
      <c r="M358" s="32">
        <v>125</v>
      </c>
      <c r="N358" s="32">
        <v>152</v>
      </c>
      <c r="O358" s="32">
        <v>146</v>
      </c>
      <c r="P358" s="32">
        <v>155</v>
      </c>
      <c r="Q358" s="32">
        <v>164</v>
      </c>
      <c r="R358" s="33">
        <f t="shared" si="159"/>
        <v>1838</v>
      </c>
      <c r="T358" s="47">
        <v>0</v>
      </c>
      <c r="U358" s="47">
        <v>0</v>
      </c>
      <c r="V358" s="47">
        <v>0</v>
      </c>
      <c r="W358" s="47">
        <v>0</v>
      </c>
      <c r="X358" s="47">
        <v>0</v>
      </c>
      <c r="Y358" s="47">
        <v>0</v>
      </c>
      <c r="Z358" s="47">
        <v>0</v>
      </c>
      <c r="AA358" s="47">
        <v>0</v>
      </c>
      <c r="AB358" s="47">
        <v>0</v>
      </c>
      <c r="AC358" s="47">
        <v>0</v>
      </c>
      <c r="AD358" s="47">
        <v>0</v>
      </c>
      <c r="AE358" s="47">
        <v>0</v>
      </c>
      <c r="AF358" s="47">
        <f t="shared" si="144"/>
        <v>0</v>
      </c>
      <c r="AG358" s="33">
        <f t="shared" si="160"/>
        <v>0</v>
      </c>
      <c r="AH358" s="47">
        <v>0</v>
      </c>
      <c r="AI358" s="47">
        <v>0</v>
      </c>
      <c r="AJ358" s="47">
        <v>0</v>
      </c>
      <c r="AK358" s="47">
        <v>0</v>
      </c>
      <c r="AL358" s="47">
        <v>0</v>
      </c>
      <c r="AM358" s="47">
        <v>0</v>
      </c>
      <c r="AN358" s="47">
        <v>0</v>
      </c>
      <c r="AO358" s="47">
        <v>0</v>
      </c>
      <c r="AP358" s="47">
        <v>0</v>
      </c>
      <c r="AQ358" s="47">
        <v>0</v>
      </c>
      <c r="AR358" s="47">
        <v>0</v>
      </c>
      <c r="AS358" s="47">
        <v>0</v>
      </c>
      <c r="AT358" s="47">
        <f t="shared" si="145"/>
        <v>0</v>
      </c>
      <c r="AV358" s="32">
        <f t="shared" si="143"/>
        <v>197</v>
      </c>
      <c r="AW358" s="32">
        <f t="shared" si="143"/>
        <v>177</v>
      </c>
      <c r="AX358" s="32">
        <f t="shared" si="143"/>
        <v>160</v>
      </c>
      <c r="AY358" s="32">
        <f t="shared" ref="AY358:BD412" si="169">IF(I358&gt;3000,3000,I358)</f>
        <v>158</v>
      </c>
      <c r="AZ358" s="32">
        <f t="shared" si="169"/>
        <v>138</v>
      </c>
      <c r="BA358" s="32">
        <f t="shared" si="169"/>
        <v>128</v>
      </c>
      <c r="BB358" s="32">
        <f t="shared" si="167"/>
        <v>138</v>
      </c>
      <c r="BC358" s="32">
        <f t="shared" si="167"/>
        <v>125</v>
      </c>
      <c r="BD358" s="32">
        <f t="shared" si="167"/>
        <v>152</v>
      </c>
      <c r="BE358" s="32">
        <f t="shared" si="167"/>
        <v>146</v>
      </c>
      <c r="BF358" s="32">
        <f t="shared" si="167"/>
        <v>155</v>
      </c>
      <c r="BG358" s="32">
        <f t="shared" si="167"/>
        <v>164</v>
      </c>
      <c r="BI358" s="48">
        <f t="shared" si="161"/>
        <v>827</v>
      </c>
      <c r="BJ358" s="49">
        <f t="shared" si="162"/>
        <v>0</v>
      </c>
      <c r="BK358" s="49">
        <f t="shared" si="163"/>
        <v>1011</v>
      </c>
      <c r="BL358" s="49">
        <f t="shared" si="164"/>
        <v>0</v>
      </c>
      <c r="BM358" s="54"/>
      <c r="BN358" s="51">
        <f t="shared" si="146"/>
        <v>82.013589999999994</v>
      </c>
      <c r="BO358" s="51">
        <f t="shared" si="147"/>
        <v>85.095869999999991</v>
      </c>
      <c r="BP358" s="52">
        <f t="shared" si="148"/>
        <v>0</v>
      </c>
      <c r="BQ358" s="52">
        <f t="shared" si="149"/>
        <v>0</v>
      </c>
      <c r="BR358" s="52">
        <f t="shared" si="150"/>
        <v>0</v>
      </c>
      <c r="BS358" s="52">
        <f t="shared" si="151"/>
        <v>0</v>
      </c>
      <c r="BT358" s="51">
        <f t="shared" si="152"/>
        <v>259.68</v>
      </c>
      <c r="BU358" s="51">
        <f t="shared" si="153"/>
        <v>-19.425322271899997</v>
      </c>
      <c r="BV358" s="52">
        <f t="shared" si="154"/>
        <v>0</v>
      </c>
      <c r="BW358" s="52">
        <f t="shared" si="155"/>
        <v>0</v>
      </c>
      <c r="BX358" s="53">
        <f t="shared" si="156"/>
        <v>407.36413772809999</v>
      </c>
      <c r="BY358" s="53">
        <f t="shared" si="157"/>
        <v>22.772819999999999</v>
      </c>
      <c r="BZ358" s="55">
        <f t="shared" si="158"/>
        <v>6.420134</v>
      </c>
      <c r="CA358" s="55">
        <f t="shared" si="166"/>
        <v>2.1671772127134918</v>
      </c>
      <c r="CB358" s="55">
        <f t="shared" si="168"/>
        <v>438.72426894081354</v>
      </c>
    </row>
    <row r="359" spans="1:80" x14ac:dyDescent="0.2">
      <c r="A359" s="28">
        <f t="shared" si="165"/>
        <v>350</v>
      </c>
      <c r="B359" s="63" t="s">
        <v>1682</v>
      </c>
      <c r="C359" s="35" t="s">
        <v>671</v>
      </c>
      <c r="D359" s="35" t="s">
        <v>672</v>
      </c>
      <c r="E359" s="35" t="s">
        <v>1</v>
      </c>
      <c r="F359" s="32">
        <v>7700</v>
      </c>
      <c r="G359" s="32">
        <v>11500</v>
      </c>
      <c r="H359" s="32">
        <v>8800</v>
      </c>
      <c r="I359" s="32">
        <v>2800</v>
      </c>
      <c r="J359" s="32">
        <v>2600</v>
      </c>
      <c r="K359" s="32">
        <v>6200</v>
      </c>
      <c r="L359" s="32">
        <v>9200</v>
      </c>
      <c r="M359" s="32">
        <v>7700</v>
      </c>
      <c r="N359" s="32">
        <v>6900</v>
      </c>
      <c r="O359" s="32">
        <v>4900</v>
      </c>
      <c r="P359" s="32">
        <v>4400</v>
      </c>
      <c r="Q359" s="32">
        <v>4800</v>
      </c>
      <c r="R359" s="33">
        <f t="shared" si="159"/>
        <v>77500</v>
      </c>
      <c r="T359" s="47">
        <v>33</v>
      </c>
      <c r="U359" s="47">
        <v>45</v>
      </c>
      <c r="V359" s="47">
        <v>43</v>
      </c>
      <c r="W359" s="47">
        <v>34</v>
      </c>
      <c r="X359" s="47">
        <v>0</v>
      </c>
      <c r="Y359" s="47">
        <v>31</v>
      </c>
      <c r="Z359" s="47">
        <v>36</v>
      </c>
      <c r="AA359" s="47">
        <v>27</v>
      </c>
      <c r="AB359" s="47">
        <v>20</v>
      </c>
      <c r="AC359" s="47">
        <v>28</v>
      </c>
      <c r="AD359" s="47">
        <v>10</v>
      </c>
      <c r="AE359" s="47">
        <v>7</v>
      </c>
      <c r="AF359" s="47">
        <f t="shared" si="144"/>
        <v>314</v>
      </c>
      <c r="AG359" s="33">
        <f t="shared" si="160"/>
        <v>45</v>
      </c>
      <c r="AH359" s="47">
        <v>0</v>
      </c>
      <c r="AI359" s="47">
        <v>0</v>
      </c>
      <c r="AJ359" s="47">
        <v>0</v>
      </c>
      <c r="AK359" s="47">
        <v>0</v>
      </c>
      <c r="AL359" s="47">
        <v>0</v>
      </c>
      <c r="AM359" s="47">
        <v>0</v>
      </c>
      <c r="AN359" s="47">
        <v>0</v>
      </c>
      <c r="AO359" s="47">
        <v>0</v>
      </c>
      <c r="AP359" s="47">
        <v>0</v>
      </c>
      <c r="AQ359" s="47">
        <v>0</v>
      </c>
      <c r="AR359" s="47">
        <v>0</v>
      </c>
      <c r="AS359" s="47">
        <v>0</v>
      </c>
      <c r="AT359" s="47">
        <f t="shared" si="145"/>
        <v>0</v>
      </c>
      <c r="AV359" s="32">
        <f t="shared" ref="AV359:BA422" si="170">IF(F359&gt;3000,3000,F359)</f>
        <v>3000</v>
      </c>
      <c r="AW359" s="32">
        <f t="shared" si="170"/>
        <v>3000</v>
      </c>
      <c r="AX359" s="32">
        <f t="shared" si="170"/>
        <v>3000</v>
      </c>
      <c r="AY359" s="32">
        <f t="shared" si="169"/>
        <v>2800</v>
      </c>
      <c r="AZ359" s="32">
        <f t="shared" si="169"/>
        <v>2600</v>
      </c>
      <c r="BA359" s="32">
        <f t="shared" si="169"/>
        <v>3000</v>
      </c>
      <c r="BB359" s="32">
        <f t="shared" si="167"/>
        <v>3000</v>
      </c>
      <c r="BC359" s="32">
        <f t="shared" si="167"/>
        <v>3000</v>
      </c>
      <c r="BD359" s="32">
        <f t="shared" si="167"/>
        <v>3000</v>
      </c>
      <c r="BE359" s="32">
        <f t="shared" si="167"/>
        <v>3000</v>
      </c>
      <c r="BF359" s="32">
        <f t="shared" si="167"/>
        <v>3000</v>
      </c>
      <c r="BG359" s="32">
        <f t="shared" si="167"/>
        <v>3000</v>
      </c>
      <c r="BI359" s="48">
        <f t="shared" si="161"/>
        <v>17600</v>
      </c>
      <c r="BJ359" s="49">
        <f t="shared" si="162"/>
        <v>19900</v>
      </c>
      <c r="BK359" s="49">
        <f t="shared" si="163"/>
        <v>17800</v>
      </c>
      <c r="BL359" s="49">
        <f t="shared" si="164"/>
        <v>22200</v>
      </c>
      <c r="BM359" s="54"/>
      <c r="BN359" s="51">
        <f t="shared" si="146"/>
        <v>2389.3559999999998</v>
      </c>
      <c r="BO359" s="51">
        <f t="shared" si="147"/>
        <v>1883.6179999999999</v>
      </c>
      <c r="BP359" s="52">
        <f t="shared" si="148"/>
        <v>3033.12</v>
      </c>
      <c r="BQ359" s="52">
        <f t="shared" si="149"/>
        <v>3049.56</v>
      </c>
      <c r="BR359" s="52">
        <f t="shared" si="150"/>
        <v>0</v>
      </c>
      <c r="BS359" s="52">
        <f t="shared" si="151"/>
        <v>0</v>
      </c>
      <c r="BT359" s="51">
        <f t="shared" si="152"/>
        <v>259.68</v>
      </c>
      <c r="BU359" s="51">
        <f t="shared" si="153"/>
        <v>-483.15692701000006</v>
      </c>
      <c r="BV359" s="52">
        <f t="shared" si="154"/>
        <v>467.86</v>
      </c>
      <c r="BW359" s="52">
        <f t="shared" si="155"/>
        <v>169.56</v>
      </c>
      <c r="BX359" s="53">
        <f t="shared" si="156"/>
        <v>10769.59707299</v>
      </c>
      <c r="BY359" s="53">
        <f t="shared" si="157"/>
        <v>960.22500000000002</v>
      </c>
      <c r="BZ359" s="55">
        <f t="shared" si="158"/>
        <v>270.70749999999998</v>
      </c>
      <c r="CA359" s="55">
        <f t="shared" si="166"/>
        <v>57.294256428306802</v>
      </c>
      <c r="CB359" s="55">
        <f t="shared" si="168"/>
        <v>12057.823829418308</v>
      </c>
    </row>
    <row r="360" spans="1:80" x14ac:dyDescent="0.2">
      <c r="A360" s="28">
        <f t="shared" si="165"/>
        <v>351</v>
      </c>
      <c r="B360" s="63" t="s">
        <v>1682</v>
      </c>
      <c r="C360" s="35" t="s">
        <v>673</v>
      </c>
      <c r="D360" s="35" t="s">
        <v>674</v>
      </c>
      <c r="E360" s="35" t="s">
        <v>1</v>
      </c>
      <c r="F360" s="32">
        <v>35700</v>
      </c>
      <c r="G360" s="32">
        <v>42150</v>
      </c>
      <c r="H360" s="32">
        <v>31800</v>
      </c>
      <c r="I360" s="32">
        <v>16950</v>
      </c>
      <c r="J360" s="32">
        <v>16950</v>
      </c>
      <c r="K360" s="32">
        <v>14700</v>
      </c>
      <c r="L360" s="32">
        <v>14400</v>
      </c>
      <c r="M360" s="32">
        <v>26700</v>
      </c>
      <c r="N360" s="32">
        <v>24300</v>
      </c>
      <c r="O360" s="32">
        <v>20100</v>
      </c>
      <c r="P360" s="32">
        <v>21450</v>
      </c>
      <c r="Q360" s="32">
        <v>24650</v>
      </c>
      <c r="R360" s="33">
        <f t="shared" si="159"/>
        <v>289850</v>
      </c>
      <c r="T360" s="47">
        <v>135</v>
      </c>
      <c r="U360" s="47">
        <v>141</v>
      </c>
      <c r="V360" s="47">
        <v>132</v>
      </c>
      <c r="W360" s="47">
        <v>106</v>
      </c>
      <c r="X360" s="47">
        <v>57</v>
      </c>
      <c r="Y360" s="47">
        <v>35</v>
      </c>
      <c r="Z360" s="47">
        <v>24</v>
      </c>
      <c r="AA360" s="47">
        <v>85</v>
      </c>
      <c r="AB360" s="47">
        <v>88</v>
      </c>
      <c r="AC360" s="47">
        <v>85</v>
      </c>
      <c r="AD360" s="47">
        <v>81</v>
      </c>
      <c r="AE360" s="47">
        <v>3</v>
      </c>
      <c r="AF360" s="47">
        <f t="shared" si="144"/>
        <v>972</v>
      </c>
      <c r="AG360" s="33">
        <f t="shared" si="160"/>
        <v>141</v>
      </c>
      <c r="AH360" s="47">
        <v>0</v>
      </c>
      <c r="AI360" s="47">
        <v>0</v>
      </c>
      <c r="AJ360" s="47">
        <v>0</v>
      </c>
      <c r="AK360" s="47">
        <v>0</v>
      </c>
      <c r="AL360" s="47">
        <v>0</v>
      </c>
      <c r="AM360" s="47">
        <v>0</v>
      </c>
      <c r="AN360" s="47">
        <v>0</v>
      </c>
      <c r="AO360" s="47">
        <v>0</v>
      </c>
      <c r="AP360" s="47">
        <v>0</v>
      </c>
      <c r="AQ360" s="47">
        <v>0</v>
      </c>
      <c r="AR360" s="47">
        <v>0</v>
      </c>
      <c r="AS360" s="47">
        <v>0</v>
      </c>
      <c r="AT360" s="47">
        <f t="shared" si="145"/>
        <v>0</v>
      </c>
      <c r="AV360" s="32">
        <f t="shared" si="170"/>
        <v>3000</v>
      </c>
      <c r="AW360" s="32">
        <f t="shared" si="170"/>
        <v>3000</v>
      </c>
      <c r="AX360" s="32">
        <f t="shared" si="170"/>
        <v>3000</v>
      </c>
      <c r="AY360" s="32">
        <f t="shared" si="169"/>
        <v>3000</v>
      </c>
      <c r="AZ360" s="32">
        <f t="shared" si="169"/>
        <v>3000</v>
      </c>
      <c r="BA360" s="32">
        <f t="shared" si="169"/>
        <v>3000</v>
      </c>
      <c r="BB360" s="32">
        <f t="shared" si="167"/>
        <v>3000</v>
      </c>
      <c r="BC360" s="32">
        <f t="shared" si="167"/>
        <v>3000</v>
      </c>
      <c r="BD360" s="32">
        <f t="shared" si="167"/>
        <v>3000</v>
      </c>
      <c r="BE360" s="32">
        <f t="shared" si="167"/>
        <v>3000</v>
      </c>
      <c r="BF360" s="32">
        <f t="shared" si="167"/>
        <v>3000</v>
      </c>
      <c r="BG360" s="32">
        <f t="shared" si="167"/>
        <v>3000</v>
      </c>
      <c r="BI360" s="48">
        <f t="shared" si="161"/>
        <v>18000</v>
      </c>
      <c r="BJ360" s="49">
        <f t="shared" si="162"/>
        <v>99150</v>
      </c>
      <c r="BK360" s="49">
        <f t="shared" si="163"/>
        <v>18000</v>
      </c>
      <c r="BL360" s="49">
        <f t="shared" si="164"/>
        <v>154700</v>
      </c>
      <c r="BM360" s="54"/>
      <c r="BN360" s="51">
        <f t="shared" si="146"/>
        <v>4993.5540000000001</v>
      </c>
      <c r="BO360" s="51">
        <f t="shared" si="147"/>
        <v>4200.652</v>
      </c>
      <c r="BP360" s="52">
        <f t="shared" si="148"/>
        <v>7988.6399999999994</v>
      </c>
      <c r="BQ360" s="52">
        <f t="shared" si="149"/>
        <v>10602.54</v>
      </c>
      <c r="BR360" s="52">
        <f t="shared" si="150"/>
        <v>0</v>
      </c>
      <c r="BS360" s="52">
        <f t="shared" si="151"/>
        <v>0</v>
      </c>
      <c r="BT360" s="51">
        <f t="shared" si="152"/>
        <v>259.68</v>
      </c>
      <c r="BU360" s="51">
        <f t="shared" si="153"/>
        <v>-1276.47117899</v>
      </c>
      <c r="BV360" s="52">
        <f t="shared" si="154"/>
        <v>1448.28</v>
      </c>
      <c r="BW360" s="52">
        <f t="shared" si="155"/>
        <v>524.88</v>
      </c>
      <c r="BX360" s="53">
        <f t="shared" si="156"/>
        <v>28741.754821009999</v>
      </c>
      <c r="BY360" s="53">
        <f t="shared" si="157"/>
        <v>3591.2415000000001</v>
      </c>
      <c r="BZ360" s="55">
        <f t="shared" si="158"/>
        <v>1012.44605</v>
      </c>
      <c r="CA360" s="55">
        <f t="shared" si="166"/>
        <v>152.9061356477732</v>
      </c>
      <c r="CB360" s="55">
        <f t="shared" si="168"/>
        <v>33498.348506657778</v>
      </c>
    </row>
    <row r="361" spans="1:80" x14ac:dyDescent="0.2">
      <c r="A361" s="28">
        <f t="shared" si="165"/>
        <v>352</v>
      </c>
      <c r="B361" s="63" t="s">
        <v>1682</v>
      </c>
      <c r="C361" s="35" t="s">
        <v>675</v>
      </c>
      <c r="D361" s="35" t="s">
        <v>676</v>
      </c>
      <c r="E361" s="35" t="s">
        <v>23</v>
      </c>
      <c r="F361" s="32">
        <v>1936</v>
      </c>
      <c r="G361" s="32">
        <v>2093</v>
      </c>
      <c r="H361" s="32">
        <v>1892</v>
      </c>
      <c r="I361" s="32">
        <v>2481</v>
      </c>
      <c r="J361" s="32">
        <v>3994</v>
      </c>
      <c r="K361" s="32">
        <v>5979</v>
      </c>
      <c r="L361" s="32">
        <v>6882</v>
      </c>
      <c r="M361" s="32">
        <v>7079</v>
      </c>
      <c r="N361" s="32">
        <v>6281</v>
      </c>
      <c r="O361" s="32">
        <v>3915</v>
      </c>
      <c r="P361" s="32">
        <v>3441</v>
      </c>
      <c r="Q361" s="32">
        <v>2391</v>
      </c>
      <c r="R361" s="33">
        <f t="shared" si="159"/>
        <v>48364</v>
      </c>
      <c r="T361" s="47">
        <v>0</v>
      </c>
      <c r="U361" s="47">
        <v>0</v>
      </c>
      <c r="V361" s="47">
        <v>0</v>
      </c>
      <c r="W361" s="47">
        <v>0</v>
      </c>
      <c r="X361" s="47">
        <v>0</v>
      </c>
      <c r="Y361" s="47">
        <v>1</v>
      </c>
      <c r="Z361" s="47">
        <v>4</v>
      </c>
      <c r="AA361" s="47">
        <v>4</v>
      </c>
      <c r="AB361" s="47">
        <v>0</v>
      </c>
      <c r="AC361" s="47">
        <v>0</v>
      </c>
      <c r="AD361" s="47">
        <v>0</v>
      </c>
      <c r="AE361" s="47">
        <v>0</v>
      </c>
      <c r="AF361" s="47">
        <f t="shared" si="144"/>
        <v>9</v>
      </c>
      <c r="AG361" s="33">
        <f t="shared" si="160"/>
        <v>4</v>
      </c>
      <c r="AH361" s="47">
        <v>0</v>
      </c>
      <c r="AI361" s="47">
        <v>0</v>
      </c>
      <c r="AJ361" s="47">
        <v>0</v>
      </c>
      <c r="AK361" s="47">
        <v>0</v>
      </c>
      <c r="AL361" s="47">
        <v>0</v>
      </c>
      <c r="AM361" s="47">
        <v>0</v>
      </c>
      <c r="AN361" s="47">
        <v>0</v>
      </c>
      <c r="AO361" s="47">
        <v>0</v>
      </c>
      <c r="AP361" s="47">
        <v>0</v>
      </c>
      <c r="AQ361" s="47">
        <v>0</v>
      </c>
      <c r="AR361" s="47">
        <v>0</v>
      </c>
      <c r="AS361" s="47">
        <v>0</v>
      </c>
      <c r="AT361" s="47">
        <f t="shared" si="145"/>
        <v>0</v>
      </c>
      <c r="AV361" s="32">
        <f t="shared" si="170"/>
        <v>1936</v>
      </c>
      <c r="AW361" s="32">
        <f t="shared" si="170"/>
        <v>2093</v>
      </c>
      <c r="AX361" s="32">
        <f t="shared" si="170"/>
        <v>1892</v>
      </c>
      <c r="AY361" s="32">
        <f t="shared" si="169"/>
        <v>2481</v>
      </c>
      <c r="AZ361" s="32">
        <f t="shared" si="169"/>
        <v>3000</v>
      </c>
      <c r="BA361" s="32">
        <f t="shared" si="169"/>
        <v>3000</v>
      </c>
      <c r="BB361" s="32">
        <f t="shared" si="167"/>
        <v>3000</v>
      </c>
      <c r="BC361" s="32">
        <f t="shared" si="167"/>
        <v>3000</v>
      </c>
      <c r="BD361" s="32">
        <f t="shared" si="167"/>
        <v>3000</v>
      </c>
      <c r="BE361" s="32">
        <f t="shared" si="167"/>
        <v>3000</v>
      </c>
      <c r="BF361" s="32">
        <f t="shared" si="167"/>
        <v>3000</v>
      </c>
      <c r="BG361" s="32">
        <f t="shared" si="167"/>
        <v>2391</v>
      </c>
      <c r="BI361" s="48">
        <f t="shared" si="161"/>
        <v>18000</v>
      </c>
      <c r="BJ361" s="49">
        <f t="shared" si="162"/>
        <v>16130</v>
      </c>
      <c r="BK361" s="49">
        <f t="shared" si="163"/>
        <v>13793</v>
      </c>
      <c r="BL361" s="49">
        <f t="shared" si="164"/>
        <v>441</v>
      </c>
      <c r="BM361" s="54"/>
      <c r="BN361" s="51">
        <f t="shared" si="146"/>
        <v>2307.0268000000001</v>
      </c>
      <c r="BO361" s="51">
        <f t="shared" si="147"/>
        <v>1168.61257</v>
      </c>
      <c r="BP361" s="52">
        <f t="shared" si="148"/>
        <v>192.24</v>
      </c>
      <c r="BQ361" s="52">
        <f t="shared" si="149"/>
        <v>0</v>
      </c>
      <c r="BR361" s="52">
        <f t="shared" si="150"/>
        <v>0</v>
      </c>
      <c r="BS361" s="52">
        <f t="shared" si="151"/>
        <v>0</v>
      </c>
      <c r="BT361" s="51">
        <f t="shared" si="152"/>
        <v>259.68</v>
      </c>
      <c r="BU361" s="51">
        <f t="shared" si="153"/>
        <v>-178.76286472554997</v>
      </c>
      <c r="BV361" s="52">
        <f t="shared" si="154"/>
        <v>13.41</v>
      </c>
      <c r="BW361" s="52">
        <f t="shared" si="155"/>
        <v>4.8600000000000003</v>
      </c>
      <c r="BX361" s="53">
        <f t="shared" si="156"/>
        <v>3767.0665052744494</v>
      </c>
      <c r="BY361" s="53">
        <f t="shared" si="157"/>
        <v>599.22996000000001</v>
      </c>
      <c r="BZ361" s="55">
        <f t="shared" si="158"/>
        <v>168.935452</v>
      </c>
      <c r="CA361" s="55">
        <f t="shared" si="166"/>
        <v>20.040793808060069</v>
      </c>
      <c r="CB361" s="55">
        <f t="shared" si="168"/>
        <v>4555.272711082509</v>
      </c>
    </row>
    <row r="362" spans="1:80" x14ac:dyDescent="0.2">
      <c r="A362" s="28">
        <f t="shared" si="165"/>
        <v>353</v>
      </c>
      <c r="B362" s="63" t="s">
        <v>1682</v>
      </c>
      <c r="C362" s="35" t="s">
        <v>677</v>
      </c>
      <c r="D362" s="35" t="s">
        <v>678</v>
      </c>
      <c r="E362" s="35" t="s">
        <v>20</v>
      </c>
      <c r="F362" s="32">
        <v>6080</v>
      </c>
      <c r="G362" s="32">
        <v>6600</v>
      </c>
      <c r="H362" s="32">
        <v>6480</v>
      </c>
      <c r="I362" s="32">
        <v>4200</v>
      </c>
      <c r="J362" s="32">
        <v>3400</v>
      </c>
      <c r="K362" s="32">
        <v>3720</v>
      </c>
      <c r="L362" s="32">
        <v>3840</v>
      </c>
      <c r="M362" s="32">
        <v>4040</v>
      </c>
      <c r="N362" s="32">
        <v>3880</v>
      </c>
      <c r="O362" s="32">
        <v>3680</v>
      </c>
      <c r="P362" s="32">
        <v>3840</v>
      </c>
      <c r="Q362" s="32">
        <v>3320</v>
      </c>
      <c r="R362" s="33">
        <f t="shared" si="159"/>
        <v>53080</v>
      </c>
      <c r="T362" s="47">
        <v>9</v>
      </c>
      <c r="U362" s="47">
        <v>5</v>
      </c>
      <c r="V362" s="47">
        <v>5</v>
      </c>
      <c r="W362" s="47">
        <v>7</v>
      </c>
      <c r="X362" s="47">
        <v>0</v>
      </c>
      <c r="Y362" s="47">
        <v>0</v>
      </c>
      <c r="Z362" s="47">
        <v>0</v>
      </c>
      <c r="AA362" s="47">
        <v>0</v>
      </c>
      <c r="AB362" s="47">
        <v>0</v>
      </c>
      <c r="AC362" s="47">
        <v>0</v>
      </c>
      <c r="AD362" s="47">
        <v>0</v>
      </c>
      <c r="AE362" s="47">
        <v>0</v>
      </c>
      <c r="AF362" s="47">
        <f t="shared" si="144"/>
        <v>26</v>
      </c>
      <c r="AG362" s="33">
        <f t="shared" si="160"/>
        <v>9</v>
      </c>
      <c r="AH362" s="47">
        <v>0</v>
      </c>
      <c r="AI362" s="47">
        <v>0</v>
      </c>
      <c r="AJ362" s="47">
        <v>0</v>
      </c>
      <c r="AK362" s="47">
        <v>0</v>
      </c>
      <c r="AL362" s="47">
        <v>0</v>
      </c>
      <c r="AM362" s="47">
        <v>0</v>
      </c>
      <c r="AN362" s="47">
        <v>0</v>
      </c>
      <c r="AO362" s="47">
        <v>0</v>
      </c>
      <c r="AP362" s="47">
        <v>0</v>
      </c>
      <c r="AQ362" s="47">
        <v>0</v>
      </c>
      <c r="AR362" s="47">
        <v>0</v>
      </c>
      <c r="AS362" s="47">
        <v>0</v>
      </c>
      <c r="AT362" s="47">
        <f t="shared" si="145"/>
        <v>0</v>
      </c>
      <c r="AV362" s="32">
        <f t="shared" si="170"/>
        <v>3000</v>
      </c>
      <c r="AW362" s="32">
        <f t="shared" si="170"/>
        <v>3000</v>
      </c>
      <c r="AX362" s="32">
        <f t="shared" si="170"/>
        <v>3000</v>
      </c>
      <c r="AY362" s="32">
        <f t="shared" si="169"/>
        <v>3000</v>
      </c>
      <c r="AZ362" s="32">
        <f t="shared" si="169"/>
        <v>3000</v>
      </c>
      <c r="BA362" s="32">
        <f t="shared" si="169"/>
        <v>3000</v>
      </c>
      <c r="BB362" s="32">
        <f t="shared" si="167"/>
        <v>3000</v>
      </c>
      <c r="BC362" s="32">
        <f t="shared" si="167"/>
        <v>3000</v>
      </c>
      <c r="BD362" s="32">
        <f t="shared" si="167"/>
        <v>3000</v>
      </c>
      <c r="BE362" s="32">
        <f t="shared" si="167"/>
        <v>3000</v>
      </c>
      <c r="BF362" s="32">
        <f t="shared" si="167"/>
        <v>3000</v>
      </c>
      <c r="BG362" s="32">
        <f t="shared" si="167"/>
        <v>3000</v>
      </c>
      <c r="BI362" s="48">
        <f t="shared" si="161"/>
        <v>18000</v>
      </c>
      <c r="BJ362" s="49">
        <f t="shared" si="162"/>
        <v>4560</v>
      </c>
      <c r="BK362" s="49">
        <f t="shared" si="163"/>
        <v>18000</v>
      </c>
      <c r="BL362" s="49">
        <f t="shared" si="164"/>
        <v>12520</v>
      </c>
      <c r="BM362" s="54"/>
      <c r="BN362" s="51">
        <f t="shared" si="146"/>
        <v>1932.6215999999999</v>
      </c>
      <c r="BO362" s="51">
        <f t="shared" si="147"/>
        <v>1732.4071999999999</v>
      </c>
      <c r="BP362" s="52">
        <f t="shared" si="148"/>
        <v>0</v>
      </c>
      <c r="BQ362" s="52">
        <f t="shared" si="149"/>
        <v>460.98</v>
      </c>
      <c r="BR362" s="52">
        <f t="shared" si="150"/>
        <v>0</v>
      </c>
      <c r="BS362" s="52">
        <f t="shared" si="151"/>
        <v>0</v>
      </c>
      <c r="BT362" s="51">
        <f t="shared" si="152"/>
        <v>259.68</v>
      </c>
      <c r="BU362" s="51">
        <f t="shared" si="153"/>
        <v>-199.61462573200001</v>
      </c>
      <c r="BV362" s="52">
        <f t="shared" si="154"/>
        <v>38.74</v>
      </c>
      <c r="BW362" s="52">
        <f t="shared" si="155"/>
        <v>14.040000000000001</v>
      </c>
      <c r="BX362" s="53">
        <f t="shared" si="156"/>
        <v>4238.854174268</v>
      </c>
      <c r="BY362" s="53">
        <f t="shared" si="157"/>
        <v>657.66120000000001</v>
      </c>
      <c r="BZ362" s="55">
        <f t="shared" si="158"/>
        <v>185.40844000000001</v>
      </c>
      <c r="CA362" s="55">
        <f t="shared" si="166"/>
        <v>22.55070420710576</v>
      </c>
      <c r="CB362" s="55">
        <f t="shared" si="168"/>
        <v>5104.4745184751055</v>
      </c>
    </row>
    <row r="363" spans="1:80" s="81" customFormat="1" x14ac:dyDescent="0.2">
      <c r="A363" s="77">
        <f t="shared" si="165"/>
        <v>354</v>
      </c>
      <c r="B363" s="78" t="s">
        <v>1682</v>
      </c>
      <c r="C363" s="79" t="s">
        <v>679</v>
      </c>
      <c r="D363" s="79" t="s">
        <v>680</v>
      </c>
      <c r="E363" s="79" t="s">
        <v>22</v>
      </c>
      <c r="F363" s="75"/>
      <c r="G363" s="75"/>
      <c r="H363" s="75"/>
      <c r="I363" s="75"/>
      <c r="J363" s="75"/>
      <c r="K363" s="75"/>
      <c r="L363" s="75"/>
      <c r="M363" s="75"/>
      <c r="N363" s="75"/>
      <c r="O363" s="75"/>
      <c r="P363" s="75"/>
      <c r="Q363" s="75"/>
      <c r="R363" s="80">
        <f t="shared" si="159"/>
        <v>0</v>
      </c>
      <c r="T363" s="82"/>
      <c r="U363" s="82"/>
      <c r="V363" s="82"/>
      <c r="W363" s="82"/>
      <c r="X363" s="82"/>
      <c r="Y363" s="82"/>
      <c r="Z363" s="82"/>
      <c r="AA363" s="82"/>
      <c r="AB363" s="82"/>
      <c r="AC363" s="82"/>
      <c r="AD363" s="82"/>
      <c r="AE363" s="82"/>
      <c r="AF363" s="82">
        <f t="shared" si="144"/>
        <v>0</v>
      </c>
      <c r="AG363" s="33">
        <f t="shared" si="160"/>
        <v>0</v>
      </c>
      <c r="AH363" s="82">
        <v>0</v>
      </c>
      <c r="AI363" s="82">
        <v>0</v>
      </c>
      <c r="AJ363" s="82">
        <v>0</v>
      </c>
      <c r="AK363" s="82">
        <v>0</v>
      </c>
      <c r="AL363" s="82">
        <v>0</v>
      </c>
      <c r="AM363" s="82">
        <v>0</v>
      </c>
      <c r="AN363" s="82">
        <v>0</v>
      </c>
      <c r="AO363" s="82">
        <v>0</v>
      </c>
      <c r="AP363" s="82">
        <v>0</v>
      </c>
      <c r="AQ363" s="82">
        <v>0</v>
      </c>
      <c r="AR363" s="82">
        <v>0</v>
      </c>
      <c r="AS363" s="82">
        <v>0</v>
      </c>
      <c r="AT363" s="82">
        <f t="shared" si="145"/>
        <v>0</v>
      </c>
      <c r="AV363" s="75">
        <f t="shared" si="170"/>
        <v>0</v>
      </c>
      <c r="AW363" s="75">
        <f t="shared" si="170"/>
        <v>0</v>
      </c>
      <c r="AX363" s="75">
        <f t="shared" si="170"/>
        <v>0</v>
      </c>
      <c r="AY363" s="75">
        <f t="shared" si="169"/>
        <v>0</v>
      </c>
      <c r="AZ363" s="75">
        <f t="shared" si="169"/>
        <v>0</v>
      </c>
      <c r="BA363" s="75">
        <f t="shared" si="169"/>
        <v>0</v>
      </c>
      <c r="BB363" s="75">
        <f t="shared" si="167"/>
        <v>0</v>
      </c>
      <c r="BC363" s="75">
        <f t="shared" si="167"/>
        <v>0</v>
      </c>
      <c r="BD363" s="75">
        <f t="shared" si="167"/>
        <v>0</v>
      </c>
      <c r="BE363" s="75">
        <f t="shared" si="167"/>
        <v>0</v>
      </c>
      <c r="BF363" s="75">
        <f t="shared" si="167"/>
        <v>0</v>
      </c>
      <c r="BG363" s="75">
        <f t="shared" si="167"/>
        <v>0</v>
      </c>
      <c r="BI363" s="83">
        <f t="shared" si="161"/>
        <v>0</v>
      </c>
      <c r="BJ363" s="84">
        <f t="shared" si="162"/>
        <v>0</v>
      </c>
      <c r="BK363" s="84">
        <f t="shared" si="163"/>
        <v>0</v>
      </c>
      <c r="BL363" s="84">
        <f t="shared" si="164"/>
        <v>0</v>
      </c>
      <c r="BM363" s="85"/>
      <c r="BN363" s="86">
        <f t="shared" si="146"/>
        <v>0</v>
      </c>
      <c r="BO363" s="86">
        <f t="shared" si="147"/>
        <v>0</v>
      </c>
      <c r="BP363" s="87">
        <f t="shared" si="148"/>
        <v>0</v>
      </c>
      <c r="BQ363" s="87">
        <f t="shared" si="149"/>
        <v>0</v>
      </c>
      <c r="BR363" s="87">
        <f t="shared" si="150"/>
        <v>0</v>
      </c>
      <c r="BS363" s="87">
        <f t="shared" si="151"/>
        <v>0</v>
      </c>
      <c r="BT363" s="86">
        <f t="shared" si="152"/>
        <v>0</v>
      </c>
      <c r="BU363" s="51">
        <f t="shared" si="153"/>
        <v>0</v>
      </c>
      <c r="BV363" s="87">
        <f t="shared" si="154"/>
        <v>0</v>
      </c>
      <c r="BW363" s="87">
        <f t="shared" si="155"/>
        <v>0</v>
      </c>
      <c r="BX363" s="53">
        <f t="shared" si="156"/>
        <v>0</v>
      </c>
      <c r="BY363" s="88">
        <f t="shared" si="157"/>
        <v>0</v>
      </c>
      <c r="BZ363" s="89">
        <f t="shared" si="158"/>
        <v>0</v>
      </c>
      <c r="CA363" s="89">
        <f t="shared" si="166"/>
        <v>0</v>
      </c>
      <c r="CB363" s="89">
        <f t="shared" si="168"/>
        <v>0</v>
      </c>
    </row>
    <row r="364" spans="1:80" x14ac:dyDescent="0.2">
      <c r="A364" s="28">
        <f t="shared" si="165"/>
        <v>355</v>
      </c>
      <c r="B364" s="63" t="s">
        <v>1682</v>
      </c>
      <c r="C364" s="35" t="s">
        <v>681</v>
      </c>
      <c r="D364" s="35" t="s">
        <v>682</v>
      </c>
      <c r="E364" s="35" t="s">
        <v>23</v>
      </c>
      <c r="F364" s="32">
        <v>10840</v>
      </c>
      <c r="G364" s="32">
        <v>8840</v>
      </c>
      <c r="H364" s="32">
        <v>8160</v>
      </c>
      <c r="I364" s="32">
        <v>5120</v>
      </c>
      <c r="J364" s="32">
        <v>6280</v>
      </c>
      <c r="K364" s="32">
        <v>8760</v>
      </c>
      <c r="L364" s="32">
        <v>10040</v>
      </c>
      <c r="M364" s="32">
        <v>7760</v>
      </c>
      <c r="N364" s="32">
        <v>8760</v>
      </c>
      <c r="O364" s="32">
        <v>6840</v>
      </c>
      <c r="P364" s="32">
        <v>5600</v>
      </c>
      <c r="Q364" s="32">
        <v>7560</v>
      </c>
      <c r="R364" s="33">
        <f t="shared" si="159"/>
        <v>94560</v>
      </c>
      <c r="T364" s="47">
        <v>14</v>
      </c>
      <c r="U364" s="47">
        <v>11</v>
      </c>
      <c r="V364" s="47">
        <v>12</v>
      </c>
      <c r="W364" s="47">
        <v>0</v>
      </c>
      <c r="X364" s="47">
        <v>13</v>
      </c>
      <c r="Y364" s="47">
        <v>12</v>
      </c>
      <c r="Z364" s="47">
        <v>18</v>
      </c>
      <c r="AA364" s="47">
        <v>18</v>
      </c>
      <c r="AB364" s="47">
        <v>17</v>
      </c>
      <c r="AC364" s="47">
        <v>12</v>
      </c>
      <c r="AD364" s="47">
        <v>12</v>
      </c>
      <c r="AE364" s="47">
        <v>3</v>
      </c>
      <c r="AF364" s="47">
        <f t="shared" si="144"/>
        <v>142</v>
      </c>
      <c r="AG364" s="33">
        <f t="shared" si="160"/>
        <v>18</v>
      </c>
      <c r="AH364" s="47">
        <v>0</v>
      </c>
      <c r="AI364" s="47">
        <v>0</v>
      </c>
      <c r="AJ364" s="47">
        <v>0</v>
      </c>
      <c r="AK364" s="47">
        <v>0</v>
      </c>
      <c r="AL364" s="47">
        <v>0</v>
      </c>
      <c r="AM364" s="47">
        <v>0</v>
      </c>
      <c r="AN364" s="47">
        <v>0</v>
      </c>
      <c r="AO364" s="47">
        <v>0</v>
      </c>
      <c r="AP364" s="47">
        <v>0</v>
      </c>
      <c r="AQ364" s="47">
        <v>0</v>
      </c>
      <c r="AR364" s="47">
        <v>0</v>
      </c>
      <c r="AS364" s="47">
        <v>0</v>
      </c>
      <c r="AT364" s="47">
        <f t="shared" si="145"/>
        <v>0</v>
      </c>
      <c r="AV364" s="32">
        <f t="shared" si="170"/>
        <v>3000</v>
      </c>
      <c r="AW364" s="32">
        <f t="shared" si="170"/>
        <v>3000</v>
      </c>
      <c r="AX364" s="32">
        <f t="shared" si="170"/>
        <v>3000</v>
      </c>
      <c r="AY364" s="32">
        <f t="shared" si="169"/>
        <v>3000</v>
      </c>
      <c r="AZ364" s="32">
        <f t="shared" si="169"/>
        <v>3000</v>
      </c>
      <c r="BA364" s="32">
        <f t="shared" si="169"/>
        <v>3000</v>
      </c>
      <c r="BB364" s="32">
        <f t="shared" si="167"/>
        <v>3000</v>
      </c>
      <c r="BC364" s="32">
        <f t="shared" si="167"/>
        <v>3000</v>
      </c>
      <c r="BD364" s="32">
        <f t="shared" si="167"/>
        <v>3000</v>
      </c>
      <c r="BE364" s="32">
        <f t="shared" si="167"/>
        <v>3000</v>
      </c>
      <c r="BF364" s="32">
        <f t="shared" si="167"/>
        <v>3000</v>
      </c>
      <c r="BG364" s="32">
        <f t="shared" si="167"/>
        <v>3000</v>
      </c>
      <c r="BI364" s="48">
        <f t="shared" si="161"/>
        <v>18000</v>
      </c>
      <c r="BJ364" s="49">
        <f t="shared" si="162"/>
        <v>30440</v>
      </c>
      <c r="BK364" s="49">
        <f t="shared" si="163"/>
        <v>18000</v>
      </c>
      <c r="BL364" s="49">
        <f t="shared" si="164"/>
        <v>28120</v>
      </c>
      <c r="BM364" s="54"/>
      <c r="BN364" s="51">
        <f t="shared" si="146"/>
        <v>2770.0983999999999</v>
      </c>
      <c r="BO364" s="51">
        <f t="shared" si="147"/>
        <v>2003.2231999999999</v>
      </c>
      <c r="BP364" s="52">
        <f t="shared" si="148"/>
        <v>1922.3999999999999</v>
      </c>
      <c r="BQ364" s="52">
        <f t="shared" si="149"/>
        <v>921.96</v>
      </c>
      <c r="BR364" s="52">
        <f t="shared" si="150"/>
        <v>0</v>
      </c>
      <c r="BS364" s="52">
        <f t="shared" si="151"/>
        <v>0</v>
      </c>
      <c r="BT364" s="51">
        <f t="shared" si="152"/>
        <v>259.68</v>
      </c>
      <c r="BU364" s="51">
        <f t="shared" si="153"/>
        <v>-358.53811322399997</v>
      </c>
      <c r="BV364" s="52">
        <f t="shared" si="154"/>
        <v>211.58</v>
      </c>
      <c r="BW364" s="52">
        <f t="shared" si="155"/>
        <v>76.680000000000007</v>
      </c>
      <c r="BX364" s="53">
        <f t="shared" si="156"/>
        <v>7807.0834867759995</v>
      </c>
      <c r="BY364" s="53">
        <f t="shared" si="157"/>
        <v>1171.5984000000001</v>
      </c>
      <c r="BZ364" s="55">
        <f t="shared" si="158"/>
        <v>330.29808000000003</v>
      </c>
      <c r="CA364" s="55">
        <f t="shared" si="166"/>
        <v>41.533684149648316</v>
      </c>
      <c r="CB364" s="55">
        <f t="shared" si="168"/>
        <v>9350.5136509256481</v>
      </c>
    </row>
    <row r="365" spans="1:80" x14ac:dyDescent="0.2">
      <c r="A365" s="28">
        <f t="shared" si="165"/>
        <v>356</v>
      </c>
      <c r="B365" s="63" t="s">
        <v>1682</v>
      </c>
      <c r="C365" s="35" t="s">
        <v>683</v>
      </c>
      <c r="D365" s="35" t="s">
        <v>684</v>
      </c>
      <c r="E365" s="35" t="s">
        <v>1</v>
      </c>
      <c r="F365" s="32">
        <v>60000</v>
      </c>
      <c r="G365" s="32">
        <v>74500</v>
      </c>
      <c r="H365" s="32">
        <v>69500</v>
      </c>
      <c r="I365" s="32">
        <v>52500</v>
      </c>
      <c r="J365" s="32">
        <v>19000</v>
      </c>
      <c r="K365" s="32">
        <v>28000</v>
      </c>
      <c r="L365" s="32">
        <v>28000</v>
      </c>
      <c r="M365" s="32">
        <v>47000</v>
      </c>
      <c r="N365" s="32">
        <v>59500</v>
      </c>
      <c r="O365" s="32">
        <v>60000</v>
      </c>
      <c r="P365" s="32">
        <v>43500</v>
      </c>
      <c r="Q365" s="32">
        <v>32000</v>
      </c>
      <c r="R365" s="33">
        <f t="shared" si="159"/>
        <v>573500</v>
      </c>
      <c r="T365" s="47">
        <v>279</v>
      </c>
      <c r="U365" s="47">
        <v>297</v>
      </c>
      <c r="V365" s="47">
        <v>344</v>
      </c>
      <c r="W365" s="47">
        <v>311</v>
      </c>
      <c r="X365" s="47">
        <v>72</v>
      </c>
      <c r="Y365" s="47">
        <v>161</v>
      </c>
      <c r="Z365" s="47">
        <v>170</v>
      </c>
      <c r="AA365" s="47">
        <v>204</v>
      </c>
      <c r="AB365" s="47">
        <v>303</v>
      </c>
      <c r="AC365" s="47">
        <v>228</v>
      </c>
      <c r="AD365" s="47">
        <v>210</v>
      </c>
      <c r="AE365" s="47">
        <v>190</v>
      </c>
      <c r="AF365" s="47">
        <f t="shared" si="144"/>
        <v>2769</v>
      </c>
      <c r="AG365" s="33">
        <f t="shared" si="160"/>
        <v>344</v>
      </c>
      <c r="AH365" s="47">
        <v>0</v>
      </c>
      <c r="AI365" s="47">
        <v>0</v>
      </c>
      <c r="AJ365" s="47">
        <v>0</v>
      </c>
      <c r="AK365" s="47">
        <v>0</v>
      </c>
      <c r="AL365" s="47">
        <v>0</v>
      </c>
      <c r="AM365" s="47">
        <v>0</v>
      </c>
      <c r="AN365" s="47">
        <v>0</v>
      </c>
      <c r="AO365" s="47">
        <v>0</v>
      </c>
      <c r="AP365" s="47">
        <v>0</v>
      </c>
      <c r="AQ365" s="47">
        <v>0</v>
      </c>
      <c r="AR365" s="47">
        <v>0</v>
      </c>
      <c r="AS365" s="47">
        <v>0</v>
      </c>
      <c r="AT365" s="47">
        <f t="shared" si="145"/>
        <v>0</v>
      </c>
      <c r="AV365" s="32">
        <f t="shared" si="170"/>
        <v>3000</v>
      </c>
      <c r="AW365" s="32">
        <f t="shared" si="170"/>
        <v>3000</v>
      </c>
      <c r="AX365" s="32">
        <f t="shared" si="170"/>
        <v>3000</v>
      </c>
      <c r="AY365" s="32">
        <f t="shared" si="169"/>
        <v>3000</v>
      </c>
      <c r="AZ365" s="32">
        <f t="shared" si="169"/>
        <v>3000</v>
      </c>
      <c r="BA365" s="32">
        <f t="shared" si="169"/>
        <v>3000</v>
      </c>
      <c r="BB365" s="32">
        <f t="shared" si="167"/>
        <v>3000</v>
      </c>
      <c r="BC365" s="32">
        <f t="shared" si="167"/>
        <v>3000</v>
      </c>
      <c r="BD365" s="32">
        <f t="shared" si="167"/>
        <v>3000</v>
      </c>
      <c r="BE365" s="32">
        <f t="shared" si="167"/>
        <v>3000</v>
      </c>
      <c r="BF365" s="32">
        <f t="shared" si="167"/>
        <v>3000</v>
      </c>
      <c r="BG365" s="32">
        <f t="shared" si="167"/>
        <v>3000</v>
      </c>
      <c r="BI365" s="48">
        <f t="shared" si="161"/>
        <v>18000</v>
      </c>
      <c r="BJ365" s="49">
        <f t="shared" si="162"/>
        <v>223500</v>
      </c>
      <c r="BK365" s="49">
        <f t="shared" si="163"/>
        <v>18000</v>
      </c>
      <c r="BL365" s="49">
        <f t="shared" si="164"/>
        <v>314000</v>
      </c>
      <c r="BM365" s="54"/>
      <c r="BN365" s="51">
        <f t="shared" si="146"/>
        <v>9017.52</v>
      </c>
      <c r="BO365" s="51">
        <f t="shared" si="147"/>
        <v>6966.1</v>
      </c>
      <c r="BP365" s="52">
        <f t="shared" si="148"/>
        <v>24307.68</v>
      </c>
      <c r="BQ365" s="52">
        <f t="shared" si="149"/>
        <v>28917.63</v>
      </c>
      <c r="BR365" s="52">
        <f t="shared" si="150"/>
        <v>0</v>
      </c>
      <c r="BS365" s="52">
        <f t="shared" si="151"/>
        <v>0</v>
      </c>
      <c r="BT365" s="51">
        <f t="shared" si="152"/>
        <v>259.68</v>
      </c>
      <c r="BU365" s="51">
        <f t="shared" si="153"/>
        <v>-3161.8637841499999</v>
      </c>
      <c r="BV365" s="52">
        <f t="shared" si="154"/>
        <v>4125.8100000000004</v>
      </c>
      <c r="BW365" s="52">
        <f t="shared" si="155"/>
        <v>1495.26</v>
      </c>
      <c r="BX365" s="53">
        <f t="shared" si="156"/>
        <v>71927.816215849991</v>
      </c>
      <c r="BY365" s="53">
        <f t="shared" si="157"/>
        <v>7105.665</v>
      </c>
      <c r="BZ365" s="55">
        <f t="shared" si="158"/>
        <v>2003.2355</v>
      </c>
      <c r="CA365" s="55">
        <f t="shared" si="166"/>
        <v>382.65598226832196</v>
      </c>
      <c r="CB365" s="55">
        <f t="shared" si="168"/>
        <v>81419.372698118299</v>
      </c>
    </row>
    <row r="366" spans="1:80" x14ac:dyDescent="0.2">
      <c r="A366" s="28">
        <f t="shared" si="165"/>
        <v>357</v>
      </c>
      <c r="B366" s="63" t="s">
        <v>1682</v>
      </c>
      <c r="C366" s="35" t="s">
        <v>685</v>
      </c>
      <c r="D366" s="35" t="s">
        <v>686</v>
      </c>
      <c r="E366" s="35" t="s">
        <v>23</v>
      </c>
      <c r="F366" s="32">
        <v>189</v>
      </c>
      <c r="G366" s="32">
        <v>171</v>
      </c>
      <c r="H366" s="32">
        <v>231</v>
      </c>
      <c r="I366" s="32">
        <v>1530</v>
      </c>
      <c r="J366" s="32">
        <v>0</v>
      </c>
      <c r="K366" s="32">
        <v>895</v>
      </c>
      <c r="L366" s="32">
        <v>2728</v>
      </c>
      <c r="M366" s="32">
        <v>1248</v>
      </c>
      <c r="N366" s="32">
        <v>1254</v>
      </c>
      <c r="O366" s="32">
        <v>1137</v>
      </c>
      <c r="P366" s="32">
        <v>327</v>
      </c>
      <c r="Q366" s="32">
        <v>270</v>
      </c>
      <c r="R366" s="33">
        <f t="shared" si="159"/>
        <v>9980</v>
      </c>
      <c r="T366" s="47">
        <v>0</v>
      </c>
      <c r="U366" s="47">
        <v>0</v>
      </c>
      <c r="V366" s="47">
        <v>0</v>
      </c>
      <c r="W366" s="47">
        <v>0</v>
      </c>
      <c r="X366" s="47"/>
      <c r="Y366" s="47">
        <v>0</v>
      </c>
      <c r="Z366" s="47">
        <v>0</v>
      </c>
      <c r="AA366" s="47">
        <v>0</v>
      </c>
      <c r="AB366" s="47">
        <v>0</v>
      </c>
      <c r="AC366" s="47">
        <v>0</v>
      </c>
      <c r="AD366" s="47">
        <v>0</v>
      </c>
      <c r="AE366" s="47">
        <v>0</v>
      </c>
      <c r="AF366" s="47">
        <f t="shared" si="144"/>
        <v>0</v>
      </c>
      <c r="AG366" s="33">
        <f t="shared" si="160"/>
        <v>0</v>
      </c>
      <c r="AH366" s="47">
        <v>0</v>
      </c>
      <c r="AI366" s="47">
        <v>0</v>
      </c>
      <c r="AJ366" s="47">
        <v>0</v>
      </c>
      <c r="AK366" s="47">
        <v>0</v>
      </c>
      <c r="AL366" s="47">
        <v>0</v>
      </c>
      <c r="AM366" s="47">
        <v>0</v>
      </c>
      <c r="AN366" s="47">
        <v>0</v>
      </c>
      <c r="AO366" s="47">
        <v>0</v>
      </c>
      <c r="AP366" s="47">
        <v>0</v>
      </c>
      <c r="AQ366" s="47">
        <v>0</v>
      </c>
      <c r="AR366" s="47">
        <v>0</v>
      </c>
      <c r="AS366" s="47">
        <v>0</v>
      </c>
      <c r="AT366" s="47">
        <f t="shared" si="145"/>
        <v>0</v>
      </c>
      <c r="AV366" s="32">
        <f t="shared" si="170"/>
        <v>189</v>
      </c>
      <c r="AW366" s="32">
        <f t="shared" si="170"/>
        <v>171</v>
      </c>
      <c r="AX366" s="32">
        <f t="shared" si="170"/>
        <v>231</v>
      </c>
      <c r="AY366" s="32">
        <f t="shared" si="169"/>
        <v>1530</v>
      </c>
      <c r="AZ366" s="32">
        <f t="shared" si="169"/>
        <v>0</v>
      </c>
      <c r="BA366" s="32">
        <f t="shared" si="169"/>
        <v>895</v>
      </c>
      <c r="BB366" s="32">
        <f t="shared" si="167"/>
        <v>2728</v>
      </c>
      <c r="BC366" s="32">
        <f t="shared" si="167"/>
        <v>1248</v>
      </c>
      <c r="BD366" s="32">
        <f t="shared" si="167"/>
        <v>1254</v>
      </c>
      <c r="BE366" s="32">
        <f t="shared" si="167"/>
        <v>1137</v>
      </c>
      <c r="BF366" s="32">
        <f t="shared" si="167"/>
        <v>327</v>
      </c>
      <c r="BG366" s="32">
        <f t="shared" si="167"/>
        <v>270</v>
      </c>
      <c r="BI366" s="48">
        <f t="shared" si="161"/>
        <v>7262</v>
      </c>
      <c r="BJ366" s="49">
        <f t="shared" si="162"/>
        <v>0</v>
      </c>
      <c r="BK366" s="49">
        <f t="shared" si="163"/>
        <v>2718</v>
      </c>
      <c r="BL366" s="49">
        <f t="shared" si="164"/>
        <v>0</v>
      </c>
      <c r="BM366" s="54"/>
      <c r="BN366" s="51">
        <f t="shared" si="146"/>
        <v>720.17253999999991</v>
      </c>
      <c r="BO366" s="51">
        <f t="shared" si="147"/>
        <v>228.77405999999999</v>
      </c>
      <c r="BP366" s="52">
        <f t="shared" si="148"/>
        <v>0</v>
      </c>
      <c r="BQ366" s="52">
        <f t="shared" si="149"/>
        <v>0</v>
      </c>
      <c r="BR366" s="52">
        <f t="shared" si="150"/>
        <v>0</v>
      </c>
      <c r="BS366" s="52">
        <f t="shared" si="151"/>
        <v>0</v>
      </c>
      <c r="BT366" s="51">
        <f t="shared" si="152"/>
        <v>259.68</v>
      </c>
      <c r="BU366" s="51">
        <f t="shared" si="153"/>
        <v>-55.010639698999995</v>
      </c>
      <c r="BV366" s="52">
        <f t="shared" si="154"/>
        <v>0</v>
      </c>
      <c r="BW366" s="52">
        <f t="shared" si="155"/>
        <v>0</v>
      </c>
      <c r="BX366" s="53">
        <f t="shared" si="156"/>
        <v>1153.6159603009999</v>
      </c>
      <c r="BY366" s="53">
        <f t="shared" si="157"/>
        <v>123.65219999999999</v>
      </c>
      <c r="BZ366" s="55">
        <f t="shared" si="158"/>
        <v>34.860140000000001</v>
      </c>
      <c r="CA366" s="55">
        <f t="shared" si="166"/>
        <v>6.1372369088013192</v>
      </c>
      <c r="CB366" s="55">
        <f t="shared" si="168"/>
        <v>1318.2655372098011</v>
      </c>
    </row>
    <row r="367" spans="1:80" x14ac:dyDescent="0.2">
      <c r="A367" s="28">
        <f t="shared" si="165"/>
        <v>358</v>
      </c>
      <c r="B367" s="63" t="s">
        <v>1682</v>
      </c>
      <c r="C367" s="35" t="s">
        <v>687</v>
      </c>
      <c r="D367" s="35" t="s">
        <v>688</v>
      </c>
      <c r="E367" s="35" t="s">
        <v>1</v>
      </c>
      <c r="F367" s="32">
        <v>5520</v>
      </c>
      <c r="G367" s="32">
        <v>4080</v>
      </c>
      <c r="H367" s="32">
        <v>2440</v>
      </c>
      <c r="I367" s="32">
        <v>1440</v>
      </c>
      <c r="J367" s="32">
        <v>880</v>
      </c>
      <c r="K367" s="32">
        <v>1120</v>
      </c>
      <c r="L367" s="32">
        <v>2920</v>
      </c>
      <c r="M367" s="32">
        <v>2320</v>
      </c>
      <c r="N367" s="32">
        <v>1800</v>
      </c>
      <c r="O367" s="75">
        <v>-120</v>
      </c>
      <c r="P367" s="32">
        <v>1520</v>
      </c>
      <c r="Q367" s="32">
        <v>3440</v>
      </c>
      <c r="R367" s="33">
        <f t="shared" si="159"/>
        <v>27360</v>
      </c>
      <c r="T367" s="47">
        <v>12</v>
      </c>
      <c r="U367" s="47">
        <v>12</v>
      </c>
      <c r="V367" s="47">
        <v>8</v>
      </c>
      <c r="W367" s="47">
        <v>0</v>
      </c>
      <c r="X367" s="47">
        <v>0</v>
      </c>
      <c r="Y367" s="47">
        <v>0</v>
      </c>
      <c r="Z367" s="47">
        <v>3</v>
      </c>
      <c r="AA367" s="47">
        <v>3</v>
      </c>
      <c r="AB367" s="47">
        <v>0</v>
      </c>
      <c r="AC367" s="47">
        <v>0</v>
      </c>
      <c r="AD367" s="47">
        <v>4</v>
      </c>
      <c r="AE367" s="47">
        <v>5</v>
      </c>
      <c r="AF367" s="47">
        <f t="shared" si="144"/>
        <v>47</v>
      </c>
      <c r="AG367" s="33">
        <f t="shared" si="160"/>
        <v>12</v>
      </c>
      <c r="AH367" s="47">
        <v>0</v>
      </c>
      <c r="AI367" s="47">
        <v>0</v>
      </c>
      <c r="AJ367" s="47">
        <v>0</v>
      </c>
      <c r="AK367" s="47">
        <v>0</v>
      </c>
      <c r="AL367" s="47">
        <v>0</v>
      </c>
      <c r="AM367" s="47">
        <v>0</v>
      </c>
      <c r="AN367" s="47">
        <v>0</v>
      </c>
      <c r="AO367" s="47">
        <v>0</v>
      </c>
      <c r="AP367" s="47">
        <v>0</v>
      </c>
      <c r="AQ367" s="47">
        <v>0</v>
      </c>
      <c r="AR367" s="47">
        <v>0</v>
      </c>
      <c r="AS367" s="47">
        <v>0</v>
      </c>
      <c r="AT367" s="47">
        <f t="shared" si="145"/>
        <v>0</v>
      </c>
      <c r="AV367" s="32">
        <f t="shared" si="170"/>
        <v>3000</v>
      </c>
      <c r="AW367" s="32">
        <f t="shared" si="170"/>
        <v>3000</v>
      </c>
      <c r="AX367" s="32">
        <f t="shared" si="170"/>
        <v>2440</v>
      </c>
      <c r="AY367" s="32">
        <f t="shared" si="169"/>
        <v>1440</v>
      </c>
      <c r="AZ367" s="32">
        <f t="shared" si="169"/>
        <v>880</v>
      </c>
      <c r="BA367" s="32">
        <f t="shared" si="169"/>
        <v>1120</v>
      </c>
      <c r="BB367" s="32">
        <f t="shared" si="167"/>
        <v>2920</v>
      </c>
      <c r="BC367" s="32">
        <f t="shared" si="167"/>
        <v>2320</v>
      </c>
      <c r="BD367" s="32">
        <f t="shared" si="167"/>
        <v>1800</v>
      </c>
      <c r="BE367" s="32">
        <f t="shared" si="167"/>
        <v>-120</v>
      </c>
      <c r="BF367" s="32">
        <f t="shared" si="167"/>
        <v>1520</v>
      </c>
      <c r="BG367" s="32">
        <f t="shared" si="167"/>
        <v>3000</v>
      </c>
      <c r="BI367" s="48">
        <f t="shared" si="161"/>
        <v>8920</v>
      </c>
      <c r="BJ367" s="49">
        <f t="shared" si="162"/>
        <v>0</v>
      </c>
      <c r="BK367" s="49">
        <f t="shared" si="163"/>
        <v>14400</v>
      </c>
      <c r="BL367" s="49">
        <f t="shared" si="164"/>
        <v>4040</v>
      </c>
      <c r="BM367" s="54"/>
      <c r="BN367" s="51">
        <f t="shared" si="146"/>
        <v>884.5963999999999</v>
      </c>
      <c r="BO367" s="51">
        <f t="shared" si="147"/>
        <v>1282.1823999999999</v>
      </c>
      <c r="BP367" s="52">
        <f t="shared" si="148"/>
        <v>128.16</v>
      </c>
      <c r="BQ367" s="52">
        <f t="shared" si="149"/>
        <v>726.93000000000006</v>
      </c>
      <c r="BR367" s="52">
        <f t="shared" si="150"/>
        <v>0</v>
      </c>
      <c r="BS367" s="52">
        <f t="shared" si="151"/>
        <v>0</v>
      </c>
      <c r="BT367" s="51">
        <f t="shared" si="152"/>
        <v>238.04000000000002</v>
      </c>
      <c r="BU367" s="51">
        <f t="shared" si="153"/>
        <v>-148.37474903200001</v>
      </c>
      <c r="BV367" s="52">
        <f t="shared" si="154"/>
        <v>70.03</v>
      </c>
      <c r="BW367" s="52">
        <f t="shared" si="155"/>
        <v>25.380000000000003</v>
      </c>
      <c r="BX367" s="53">
        <f t="shared" si="156"/>
        <v>3206.9440509680003</v>
      </c>
      <c r="BY367" s="53">
        <f t="shared" si="157"/>
        <v>338.99040000000002</v>
      </c>
      <c r="BZ367" s="55">
        <f t="shared" si="158"/>
        <v>95.568479999999994</v>
      </c>
      <c r="CA367" s="55">
        <f t="shared" si="166"/>
        <v>17.060942351149762</v>
      </c>
      <c r="CB367" s="55">
        <f t="shared" si="168"/>
        <v>3658.5638733191499</v>
      </c>
    </row>
    <row r="368" spans="1:80" x14ac:dyDescent="0.2">
      <c r="A368" s="28">
        <f t="shared" si="165"/>
        <v>359</v>
      </c>
      <c r="B368" s="63" t="s">
        <v>1682</v>
      </c>
      <c r="C368" s="35" t="s">
        <v>689</v>
      </c>
      <c r="D368" s="35" t="s">
        <v>690</v>
      </c>
      <c r="E368" s="35" t="s">
        <v>11</v>
      </c>
      <c r="F368" s="32">
        <v>9360</v>
      </c>
      <c r="G368" s="32">
        <v>11280</v>
      </c>
      <c r="H368" s="32">
        <v>11040</v>
      </c>
      <c r="I368" s="32">
        <v>4680</v>
      </c>
      <c r="J368" s="32">
        <v>5760</v>
      </c>
      <c r="K368" s="32">
        <v>11760</v>
      </c>
      <c r="L368" s="32">
        <v>13800</v>
      </c>
      <c r="M368" s="32">
        <v>18240</v>
      </c>
      <c r="N368" s="32">
        <v>22320</v>
      </c>
      <c r="O368" s="32">
        <v>12960</v>
      </c>
      <c r="P368" s="32">
        <v>9360</v>
      </c>
      <c r="Q368" s="32">
        <v>8640</v>
      </c>
      <c r="R368" s="33">
        <f t="shared" si="159"/>
        <v>139200</v>
      </c>
      <c r="T368" s="47">
        <v>30</v>
      </c>
      <c r="U368" s="47">
        <v>30</v>
      </c>
      <c r="V368" s="47">
        <v>30</v>
      </c>
      <c r="W368" s="47">
        <v>24</v>
      </c>
      <c r="X368" s="47">
        <v>13</v>
      </c>
      <c r="Y368" s="47">
        <v>41</v>
      </c>
      <c r="Z368" s="47">
        <v>29</v>
      </c>
      <c r="AA368" s="47">
        <v>96</v>
      </c>
      <c r="AB368" s="47">
        <v>99</v>
      </c>
      <c r="AC368" s="47">
        <v>88</v>
      </c>
      <c r="AD368" s="47">
        <v>43</v>
      </c>
      <c r="AE368" s="47">
        <v>32</v>
      </c>
      <c r="AF368" s="47">
        <f t="shared" si="144"/>
        <v>555</v>
      </c>
      <c r="AG368" s="33">
        <f t="shared" si="160"/>
        <v>99</v>
      </c>
      <c r="AH368" s="47">
        <v>0</v>
      </c>
      <c r="AI368" s="47">
        <v>0</v>
      </c>
      <c r="AJ368" s="47">
        <v>0</v>
      </c>
      <c r="AK368" s="47">
        <v>0</v>
      </c>
      <c r="AL368" s="47">
        <v>0</v>
      </c>
      <c r="AM368" s="47">
        <v>0</v>
      </c>
      <c r="AN368" s="47">
        <v>0</v>
      </c>
      <c r="AO368" s="47">
        <v>0</v>
      </c>
      <c r="AP368" s="47">
        <v>0</v>
      </c>
      <c r="AQ368" s="47">
        <v>0</v>
      </c>
      <c r="AR368" s="47">
        <v>0</v>
      </c>
      <c r="AS368" s="47">
        <v>0</v>
      </c>
      <c r="AT368" s="47">
        <f t="shared" si="145"/>
        <v>0</v>
      </c>
      <c r="AV368" s="32">
        <f t="shared" si="170"/>
        <v>3000</v>
      </c>
      <c r="AW368" s="32">
        <f t="shared" si="170"/>
        <v>3000</v>
      </c>
      <c r="AX368" s="32">
        <f t="shared" si="170"/>
        <v>3000</v>
      </c>
      <c r="AY368" s="32">
        <f t="shared" si="169"/>
        <v>3000</v>
      </c>
      <c r="AZ368" s="32">
        <f t="shared" si="169"/>
        <v>3000</v>
      </c>
      <c r="BA368" s="32">
        <f t="shared" si="169"/>
        <v>3000</v>
      </c>
      <c r="BB368" s="32">
        <f t="shared" si="167"/>
        <v>3000</v>
      </c>
      <c r="BC368" s="32">
        <f t="shared" si="167"/>
        <v>3000</v>
      </c>
      <c r="BD368" s="32">
        <f t="shared" si="167"/>
        <v>3000</v>
      </c>
      <c r="BE368" s="32">
        <f t="shared" si="167"/>
        <v>3000</v>
      </c>
      <c r="BF368" s="32">
        <f t="shared" si="167"/>
        <v>3000</v>
      </c>
      <c r="BG368" s="32">
        <f t="shared" si="167"/>
        <v>3000</v>
      </c>
      <c r="BI368" s="48">
        <f t="shared" si="161"/>
        <v>18000</v>
      </c>
      <c r="BJ368" s="49">
        <f t="shared" si="162"/>
        <v>66840</v>
      </c>
      <c r="BK368" s="49">
        <f t="shared" si="163"/>
        <v>18000</v>
      </c>
      <c r="BL368" s="49">
        <f t="shared" si="164"/>
        <v>36360</v>
      </c>
      <c r="BM368" s="54"/>
      <c r="BN368" s="51">
        <f t="shared" si="146"/>
        <v>3948.0023999999999</v>
      </c>
      <c r="BO368" s="51">
        <f t="shared" si="147"/>
        <v>2146.2696000000001</v>
      </c>
      <c r="BP368" s="52">
        <f t="shared" si="148"/>
        <v>7817.76</v>
      </c>
      <c r="BQ368" s="52">
        <f t="shared" si="149"/>
        <v>3350.9700000000003</v>
      </c>
      <c r="BR368" s="52">
        <f t="shared" si="150"/>
        <v>0</v>
      </c>
      <c r="BS368" s="52">
        <f t="shared" si="151"/>
        <v>0</v>
      </c>
      <c r="BT368" s="51">
        <f t="shared" si="152"/>
        <v>259.68</v>
      </c>
      <c r="BU368" s="51">
        <f t="shared" si="153"/>
        <v>-797.54487123000001</v>
      </c>
      <c r="BV368" s="52">
        <f t="shared" si="154"/>
        <v>826.95</v>
      </c>
      <c r="BW368" s="52">
        <f t="shared" si="155"/>
        <v>299.70000000000005</v>
      </c>
      <c r="BX368" s="53">
        <f t="shared" si="156"/>
        <v>17851.787128770004</v>
      </c>
      <c r="BY368" s="53">
        <f t="shared" si="157"/>
        <v>1724.6880000000001</v>
      </c>
      <c r="BZ368" s="55">
        <f t="shared" si="158"/>
        <v>486.22559999999999</v>
      </c>
      <c r="CA368" s="55">
        <f t="shared" si="166"/>
        <v>94.971507525056424</v>
      </c>
      <c r="CB368" s="55">
        <f t="shared" si="168"/>
        <v>20157.672236295064</v>
      </c>
    </row>
    <row r="369" spans="1:80" x14ac:dyDescent="0.2">
      <c r="A369" s="28">
        <f t="shared" si="165"/>
        <v>360</v>
      </c>
      <c r="B369" s="63" t="s">
        <v>1682</v>
      </c>
      <c r="C369" s="35" t="s">
        <v>691</v>
      </c>
      <c r="D369" s="35" t="s">
        <v>692</v>
      </c>
      <c r="E369" s="35" t="s">
        <v>23</v>
      </c>
      <c r="F369" s="32">
        <v>5</v>
      </c>
      <c r="G369" s="32">
        <v>5</v>
      </c>
      <c r="H369" s="32">
        <v>4</v>
      </c>
      <c r="I369" s="32">
        <v>5</v>
      </c>
      <c r="J369" s="32">
        <v>5</v>
      </c>
      <c r="K369" s="32">
        <v>5</v>
      </c>
      <c r="L369" s="32">
        <v>5</v>
      </c>
      <c r="M369" s="32">
        <v>5</v>
      </c>
      <c r="N369" s="32">
        <v>5</v>
      </c>
      <c r="O369" s="32">
        <v>5</v>
      </c>
      <c r="P369" s="32">
        <v>4</v>
      </c>
      <c r="Q369" s="32">
        <v>5</v>
      </c>
      <c r="R369" s="33">
        <f t="shared" si="159"/>
        <v>58</v>
      </c>
      <c r="T369" s="47">
        <v>0</v>
      </c>
      <c r="U369" s="47">
        <v>0</v>
      </c>
      <c r="V369" s="47">
        <v>0</v>
      </c>
      <c r="W369" s="47">
        <v>0</v>
      </c>
      <c r="X369" s="47">
        <v>0</v>
      </c>
      <c r="Y369" s="47">
        <v>0</v>
      </c>
      <c r="Z369" s="47">
        <v>0</v>
      </c>
      <c r="AA369" s="47">
        <v>0</v>
      </c>
      <c r="AB369" s="47">
        <v>0</v>
      </c>
      <c r="AC369" s="47">
        <v>0</v>
      </c>
      <c r="AD369" s="47">
        <v>0</v>
      </c>
      <c r="AE369" s="47">
        <v>0</v>
      </c>
      <c r="AF369" s="47">
        <f t="shared" si="144"/>
        <v>0</v>
      </c>
      <c r="AG369" s="33">
        <f t="shared" si="160"/>
        <v>0</v>
      </c>
      <c r="AH369" s="47">
        <v>0</v>
      </c>
      <c r="AI369" s="47">
        <v>0</v>
      </c>
      <c r="AJ369" s="47">
        <v>0</v>
      </c>
      <c r="AK369" s="47">
        <v>0</v>
      </c>
      <c r="AL369" s="47">
        <v>0</v>
      </c>
      <c r="AM369" s="47">
        <v>0</v>
      </c>
      <c r="AN369" s="47">
        <v>0</v>
      </c>
      <c r="AO369" s="47">
        <v>0</v>
      </c>
      <c r="AP369" s="47">
        <v>0</v>
      </c>
      <c r="AQ369" s="47">
        <v>0</v>
      </c>
      <c r="AR369" s="47">
        <v>0</v>
      </c>
      <c r="AS369" s="47">
        <v>0</v>
      </c>
      <c r="AT369" s="47">
        <f t="shared" si="145"/>
        <v>0</v>
      </c>
      <c r="AV369" s="32">
        <f t="shared" si="170"/>
        <v>5</v>
      </c>
      <c r="AW369" s="32">
        <f t="shared" si="170"/>
        <v>5</v>
      </c>
      <c r="AX369" s="32">
        <f t="shared" si="170"/>
        <v>4</v>
      </c>
      <c r="AY369" s="32">
        <f t="shared" si="169"/>
        <v>5</v>
      </c>
      <c r="AZ369" s="32">
        <f t="shared" si="169"/>
        <v>5</v>
      </c>
      <c r="BA369" s="32">
        <f t="shared" si="169"/>
        <v>5</v>
      </c>
      <c r="BB369" s="32">
        <f t="shared" si="167"/>
        <v>5</v>
      </c>
      <c r="BC369" s="32">
        <f t="shared" si="167"/>
        <v>5</v>
      </c>
      <c r="BD369" s="32">
        <f t="shared" si="167"/>
        <v>5</v>
      </c>
      <c r="BE369" s="32">
        <f t="shared" si="167"/>
        <v>5</v>
      </c>
      <c r="BF369" s="32">
        <f t="shared" si="167"/>
        <v>4</v>
      </c>
      <c r="BG369" s="32">
        <f t="shared" si="167"/>
        <v>5</v>
      </c>
      <c r="BI369" s="48">
        <f t="shared" si="161"/>
        <v>30</v>
      </c>
      <c r="BJ369" s="49">
        <f t="shared" si="162"/>
        <v>0</v>
      </c>
      <c r="BK369" s="49">
        <f t="shared" si="163"/>
        <v>28</v>
      </c>
      <c r="BL369" s="49">
        <f t="shared" si="164"/>
        <v>0</v>
      </c>
      <c r="BM369" s="54"/>
      <c r="BN369" s="51">
        <f t="shared" si="146"/>
        <v>2.9750999999999999</v>
      </c>
      <c r="BO369" s="51">
        <f t="shared" si="147"/>
        <v>2.35676</v>
      </c>
      <c r="BP369" s="52">
        <f t="shared" si="148"/>
        <v>0</v>
      </c>
      <c r="BQ369" s="52">
        <f t="shared" si="149"/>
        <v>0</v>
      </c>
      <c r="BR369" s="52">
        <f t="shared" si="150"/>
        <v>0</v>
      </c>
      <c r="BS369" s="52">
        <f t="shared" si="151"/>
        <v>0</v>
      </c>
      <c r="BT369" s="51">
        <f t="shared" si="152"/>
        <v>259.68</v>
      </c>
      <c r="BU369" s="51">
        <f t="shared" si="153"/>
        <v>-12.062014807900001</v>
      </c>
      <c r="BV369" s="52">
        <f t="shared" si="154"/>
        <v>0</v>
      </c>
      <c r="BW369" s="52">
        <f t="shared" si="155"/>
        <v>0</v>
      </c>
      <c r="BX369" s="53">
        <f t="shared" si="156"/>
        <v>252.94984519210001</v>
      </c>
      <c r="BY369" s="53">
        <f t="shared" si="157"/>
        <v>0.71862000000000004</v>
      </c>
      <c r="BZ369" s="55">
        <f t="shared" si="158"/>
        <v>0.202594</v>
      </c>
      <c r="CA369" s="55">
        <f t="shared" si="166"/>
        <v>1.3456931764219722</v>
      </c>
      <c r="CB369" s="55">
        <f t="shared" si="168"/>
        <v>255.21675236852198</v>
      </c>
    </row>
    <row r="370" spans="1:80" x14ac:dyDescent="0.2">
      <c r="A370" s="28">
        <f t="shared" si="165"/>
        <v>361</v>
      </c>
      <c r="B370" s="63" t="s">
        <v>1682</v>
      </c>
      <c r="C370" s="35" t="s">
        <v>693</v>
      </c>
      <c r="D370" s="35" t="s">
        <v>694</v>
      </c>
      <c r="E370" s="35" t="s">
        <v>0</v>
      </c>
      <c r="F370" s="32">
        <v>42300</v>
      </c>
      <c r="G370" s="32">
        <v>50400</v>
      </c>
      <c r="H370" s="32">
        <v>45000</v>
      </c>
      <c r="I370" s="32">
        <v>23400</v>
      </c>
      <c r="J370" s="32">
        <v>22500</v>
      </c>
      <c r="K370" s="32">
        <v>36600</v>
      </c>
      <c r="L370" s="32">
        <v>51000</v>
      </c>
      <c r="M370" s="32">
        <v>74700</v>
      </c>
      <c r="N370" s="32">
        <v>94800</v>
      </c>
      <c r="O370" s="32">
        <v>68700</v>
      </c>
      <c r="P370" s="32">
        <v>41400</v>
      </c>
      <c r="Q370" s="32">
        <v>38700</v>
      </c>
      <c r="R370" s="33">
        <f t="shared" si="159"/>
        <v>589500</v>
      </c>
      <c r="T370" s="47">
        <v>144</v>
      </c>
      <c r="U370" s="47">
        <v>137</v>
      </c>
      <c r="V370" s="47">
        <v>131</v>
      </c>
      <c r="W370" s="47">
        <v>42</v>
      </c>
      <c r="X370" s="47">
        <v>64</v>
      </c>
      <c r="Y370" s="47">
        <v>286</v>
      </c>
      <c r="Z370" s="47">
        <v>390</v>
      </c>
      <c r="AA370" s="47">
        <v>397</v>
      </c>
      <c r="AB370" s="47">
        <v>411</v>
      </c>
      <c r="AC370" s="47">
        <v>275</v>
      </c>
      <c r="AD370" s="47">
        <v>174</v>
      </c>
      <c r="AE370" s="47">
        <v>172</v>
      </c>
      <c r="AF370" s="47">
        <f t="shared" si="144"/>
        <v>2623</v>
      </c>
      <c r="AG370" s="33">
        <f t="shared" si="160"/>
        <v>411</v>
      </c>
      <c r="AH370" s="47">
        <v>0</v>
      </c>
      <c r="AI370" s="47">
        <v>0</v>
      </c>
      <c r="AJ370" s="47">
        <v>0</v>
      </c>
      <c r="AK370" s="47">
        <v>0</v>
      </c>
      <c r="AL370" s="47">
        <v>0</v>
      </c>
      <c r="AM370" s="47">
        <v>0</v>
      </c>
      <c r="AN370" s="47">
        <v>0</v>
      </c>
      <c r="AO370" s="47">
        <v>0</v>
      </c>
      <c r="AP370" s="47">
        <v>0</v>
      </c>
      <c r="AQ370" s="47">
        <v>0</v>
      </c>
      <c r="AR370" s="47">
        <v>0</v>
      </c>
      <c r="AS370" s="47">
        <v>0</v>
      </c>
      <c r="AT370" s="47">
        <f t="shared" si="145"/>
        <v>0</v>
      </c>
      <c r="AV370" s="32">
        <f t="shared" si="170"/>
        <v>3000</v>
      </c>
      <c r="AW370" s="32">
        <f t="shared" si="170"/>
        <v>3000</v>
      </c>
      <c r="AX370" s="32">
        <f t="shared" si="170"/>
        <v>3000</v>
      </c>
      <c r="AY370" s="32">
        <f t="shared" si="169"/>
        <v>3000</v>
      </c>
      <c r="AZ370" s="32">
        <f t="shared" si="169"/>
        <v>3000</v>
      </c>
      <c r="BA370" s="32">
        <f t="shared" si="169"/>
        <v>3000</v>
      </c>
      <c r="BB370" s="32">
        <f t="shared" si="167"/>
        <v>3000</v>
      </c>
      <c r="BC370" s="32">
        <f t="shared" si="167"/>
        <v>3000</v>
      </c>
      <c r="BD370" s="32">
        <f t="shared" si="167"/>
        <v>3000</v>
      </c>
      <c r="BE370" s="32">
        <f t="shared" si="167"/>
        <v>3000</v>
      </c>
      <c r="BF370" s="32">
        <f t="shared" si="167"/>
        <v>3000</v>
      </c>
      <c r="BG370" s="32">
        <f t="shared" si="167"/>
        <v>3000</v>
      </c>
      <c r="BI370" s="48">
        <f t="shared" si="161"/>
        <v>18000</v>
      </c>
      <c r="BJ370" s="49">
        <f t="shared" si="162"/>
        <v>330300</v>
      </c>
      <c r="BK370" s="49">
        <f t="shared" si="163"/>
        <v>18000</v>
      </c>
      <c r="BL370" s="49">
        <f t="shared" si="164"/>
        <v>223200</v>
      </c>
      <c r="BM370" s="54"/>
      <c r="BN370" s="51">
        <f t="shared" si="146"/>
        <v>12473.567999999999</v>
      </c>
      <c r="BO370" s="51">
        <f t="shared" si="147"/>
        <v>5389.8119999999999</v>
      </c>
      <c r="BP370" s="52">
        <f t="shared" si="148"/>
        <v>38939.279999999999</v>
      </c>
      <c r="BQ370" s="52">
        <f t="shared" si="149"/>
        <v>14184</v>
      </c>
      <c r="BR370" s="52">
        <f t="shared" si="150"/>
        <v>0</v>
      </c>
      <c r="BS370" s="52">
        <f t="shared" si="151"/>
        <v>0</v>
      </c>
      <c r="BT370" s="51">
        <f t="shared" si="152"/>
        <v>259.68</v>
      </c>
      <c r="BU370" s="51">
        <f t="shared" si="153"/>
        <v>-3242.7771650999998</v>
      </c>
      <c r="BV370" s="52">
        <f t="shared" si="154"/>
        <v>3908.27</v>
      </c>
      <c r="BW370" s="52">
        <f t="shared" si="155"/>
        <v>1416.42</v>
      </c>
      <c r="BX370" s="53">
        <f t="shared" si="156"/>
        <v>73328.252834900006</v>
      </c>
      <c r="BY370" s="53">
        <f t="shared" si="157"/>
        <v>7303.9049999999997</v>
      </c>
      <c r="BZ370" s="55">
        <f t="shared" si="158"/>
        <v>2059.1235000000001</v>
      </c>
      <c r="CA370" s="55">
        <f t="shared" si="166"/>
        <v>390.10630508166804</v>
      </c>
      <c r="CB370" s="55">
        <f t="shared" si="168"/>
        <v>83081.38763998168</v>
      </c>
    </row>
    <row r="371" spans="1:80" x14ac:dyDescent="0.2">
      <c r="A371" s="28">
        <f t="shared" si="165"/>
        <v>362</v>
      </c>
      <c r="B371" s="63" t="s">
        <v>1682</v>
      </c>
      <c r="C371" s="35" t="s">
        <v>695</v>
      </c>
      <c r="D371" s="35" t="s">
        <v>696</v>
      </c>
      <c r="E371" s="35" t="s">
        <v>0</v>
      </c>
      <c r="F371" s="32">
        <v>9560</v>
      </c>
      <c r="G371" s="32">
        <v>7160</v>
      </c>
      <c r="H371" s="32">
        <v>4400</v>
      </c>
      <c r="I371" s="32">
        <v>2080</v>
      </c>
      <c r="J371" s="32">
        <v>1840</v>
      </c>
      <c r="K371" s="32">
        <v>3760</v>
      </c>
      <c r="L371" s="32">
        <v>4240</v>
      </c>
      <c r="M371" s="32">
        <v>3680</v>
      </c>
      <c r="N371" s="32">
        <v>3480</v>
      </c>
      <c r="O371" s="32">
        <v>2000</v>
      </c>
      <c r="P371" s="32">
        <v>2960</v>
      </c>
      <c r="Q371" s="32">
        <v>5600</v>
      </c>
      <c r="R371" s="33">
        <f t="shared" si="159"/>
        <v>50760</v>
      </c>
      <c r="T371" s="47">
        <v>32</v>
      </c>
      <c r="U371" s="47">
        <v>28</v>
      </c>
      <c r="V371" s="47">
        <v>36</v>
      </c>
      <c r="W371" s="47">
        <v>15</v>
      </c>
      <c r="X371" s="47">
        <v>1</v>
      </c>
      <c r="Y371" s="47">
        <v>18</v>
      </c>
      <c r="Z371" s="47">
        <v>17</v>
      </c>
      <c r="AA371" s="47">
        <v>10</v>
      </c>
      <c r="AB371" s="47">
        <v>6</v>
      </c>
      <c r="AC371" s="47">
        <v>2</v>
      </c>
      <c r="AD371" s="47">
        <v>23</v>
      </c>
      <c r="AE371" s="47">
        <v>29</v>
      </c>
      <c r="AF371" s="47">
        <f t="shared" si="144"/>
        <v>217</v>
      </c>
      <c r="AG371" s="33">
        <f t="shared" si="160"/>
        <v>36</v>
      </c>
      <c r="AH371" s="47">
        <v>0</v>
      </c>
      <c r="AI371" s="47">
        <v>0</v>
      </c>
      <c r="AJ371" s="47">
        <v>0</v>
      </c>
      <c r="AK371" s="47">
        <v>0</v>
      </c>
      <c r="AL371" s="47">
        <v>0</v>
      </c>
      <c r="AM371" s="47">
        <v>0</v>
      </c>
      <c r="AN371" s="47">
        <v>0</v>
      </c>
      <c r="AO371" s="47">
        <v>0</v>
      </c>
      <c r="AP371" s="47">
        <v>0</v>
      </c>
      <c r="AQ371" s="47">
        <v>0</v>
      </c>
      <c r="AR371" s="47">
        <v>0</v>
      </c>
      <c r="AS371" s="47">
        <v>0</v>
      </c>
      <c r="AT371" s="47">
        <f t="shared" si="145"/>
        <v>0</v>
      </c>
      <c r="AV371" s="32">
        <f t="shared" si="170"/>
        <v>3000</v>
      </c>
      <c r="AW371" s="32">
        <f t="shared" si="170"/>
        <v>3000</v>
      </c>
      <c r="AX371" s="32">
        <f t="shared" si="170"/>
        <v>3000</v>
      </c>
      <c r="AY371" s="32">
        <f t="shared" si="169"/>
        <v>2080</v>
      </c>
      <c r="AZ371" s="32">
        <f t="shared" si="169"/>
        <v>1840</v>
      </c>
      <c r="BA371" s="32">
        <f t="shared" si="169"/>
        <v>3000</v>
      </c>
      <c r="BB371" s="32">
        <f t="shared" si="167"/>
        <v>3000</v>
      </c>
      <c r="BC371" s="32">
        <f t="shared" si="167"/>
        <v>3000</v>
      </c>
      <c r="BD371" s="32">
        <f t="shared" si="167"/>
        <v>3000</v>
      </c>
      <c r="BE371" s="32">
        <f t="shared" si="167"/>
        <v>2000</v>
      </c>
      <c r="BF371" s="32">
        <f t="shared" si="167"/>
        <v>2960</v>
      </c>
      <c r="BG371" s="32">
        <f t="shared" si="167"/>
        <v>3000</v>
      </c>
      <c r="BI371" s="48">
        <f t="shared" si="161"/>
        <v>15840</v>
      </c>
      <c r="BJ371" s="49">
        <f t="shared" si="162"/>
        <v>3160</v>
      </c>
      <c r="BK371" s="49">
        <f t="shared" si="163"/>
        <v>17040</v>
      </c>
      <c r="BL371" s="49">
        <f t="shared" si="164"/>
        <v>14720</v>
      </c>
      <c r="BM371" s="54"/>
      <c r="BN371" s="51">
        <f t="shared" si="146"/>
        <v>1673.1103999999998</v>
      </c>
      <c r="BO371" s="51">
        <f t="shared" si="147"/>
        <v>1689.7959999999998</v>
      </c>
      <c r="BP371" s="52">
        <f t="shared" si="148"/>
        <v>1153.44</v>
      </c>
      <c r="BQ371" s="52">
        <f t="shared" si="149"/>
        <v>2889.9900000000002</v>
      </c>
      <c r="BR371" s="52">
        <f t="shared" si="150"/>
        <v>0</v>
      </c>
      <c r="BS371" s="52">
        <f t="shared" si="151"/>
        <v>0</v>
      </c>
      <c r="BT371" s="51">
        <f t="shared" si="152"/>
        <v>259.68</v>
      </c>
      <c r="BU371" s="51">
        <f t="shared" si="153"/>
        <v>-348.91873644600003</v>
      </c>
      <c r="BV371" s="52">
        <f t="shared" si="154"/>
        <v>323.33</v>
      </c>
      <c r="BW371" s="52">
        <f t="shared" si="155"/>
        <v>117.18</v>
      </c>
      <c r="BX371" s="53">
        <f t="shared" si="156"/>
        <v>7757.6076635540003</v>
      </c>
      <c r="BY371" s="53">
        <f t="shared" si="157"/>
        <v>628.91639999999995</v>
      </c>
      <c r="BZ371" s="55">
        <f t="shared" si="158"/>
        <v>177.30467999999999</v>
      </c>
      <c r="CA371" s="55">
        <f t="shared" si="166"/>
        <v>41.270472770107283</v>
      </c>
      <c r="CB371" s="55">
        <f t="shared" si="168"/>
        <v>8605.0992163241062</v>
      </c>
    </row>
    <row r="372" spans="1:80" x14ac:dyDescent="0.2">
      <c r="A372" s="28">
        <f t="shared" si="165"/>
        <v>363</v>
      </c>
      <c r="B372" s="63" t="s">
        <v>1682</v>
      </c>
      <c r="C372" s="35" t="s">
        <v>697</v>
      </c>
      <c r="D372" s="35" t="s">
        <v>698</v>
      </c>
      <c r="E372" s="35" t="s">
        <v>1</v>
      </c>
      <c r="F372" s="32">
        <v>2046</v>
      </c>
      <c r="G372" s="32">
        <v>2672</v>
      </c>
      <c r="H372" s="32">
        <v>2535</v>
      </c>
      <c r="I372" s="32">
        <v>1847</v>
      </c>
      <c r="J372" s="32">
        <v>1398</v>
      </c>
      <c r="K372" s="32">
        <v>1332</v>
      </c>
      <c r="L372" s="32">
        <v>2029</v>
      </c>
      <c r="M372" s="32">
        <v>2765</v>
      </c>
      <c r="N372" s="32">
        <v>2757</v>
      </c>
      <c r="O372" s="32">
        <v>2556</v>
      </c>
      <c r="P372" s="32">
        <v>2280</v>
      </c>
      <c r="Q372" s="32">
        <v>2061</v>
      </c>
      <c r="R372" s="33">
        <f t="shared" si="159"/>
        <v>26278</v>
      </c>
      <c r="T372" s="47">
        <v>0</v>
      </c>
      <c r="U372" s="47">
        <v>0</v>
      </c>
      <c r="V372" s="47">
        <v>0</v>
      </c>
      <c r="W372" s="47">
        <v>0</v>
      </c>
      <c r="X372" s="47">
        <v>0</v>
      </c>
      <c r="Y372" s="47">
        <v>0</v>
      </c>
      <c r="Z372" s="47">
        <v>0</v>
      </c>
      <c r="AA372" s="47">
        <v>0</v>
      </c>
      <c r="AB372" s="47">
        <v>0</v>
      </c>
      <c r="AC372" s="47">
        <v>0</v>
      </c>
      <c r="AD372" s="47">
        <v>0</v>
      </c>
      <c r="AE372" s="47">
        <v>0</v>
      </c>
      <c r="AF372" s="47">
        <f t="shared" si="144"/>
        <v>0</v>
      </c>
      <c r="AG372" s="33">
        <f t="shared" si="160"/>
        <v>0</v>
      </c>
      <c r="AH372" s="47">
        <v>0</v>
      </c>
      <c r="AI372" s="47">
        <v>0</v>
      </c>
      <c r="AJ372" s="47">
        <v>0</v>
      </c>
      <c r="AK372" s="47">
        <v>0</v>
      </c>
      <c r="AL372" s="47">
        <v>0</v>
      </c>
      <c r="AM372" s="47">
        <v>0</v>
      </c>
      <c r="AN372" s="47">
        <v>0</v>
      </c>
      <c r="AO372" s="47">
        <v>0</v>
      </c>
      <c r="AP372" s="47">
        <v>0</v>
      </c>
      <c r="AQ372" s="47">
        <v>0</v>
      </c>
      <c r="AR372" s="47">
        <v>0</v>
      </c>
      <c r="AS372" s="47">
        <v>0</v>
      </c>
      <c r="AT372" s="47">
        <f t="shared" si="145"/>
        <v>0</v>
      </c>
      <c r="AV372" s="32">
        <f t="shared" si="170"/>
        <v>2046</v>
      </c>
      <c r="AW372" s="32">
        <f t="shared" si="170"/>
        <v>2672</v>
      </c>
      <c r="AX372" s="32">
        <f t="shared" si="170"/>
        <v>2535</v>
      </c>
      <c r="AY372" s="32">
        <f t="shared" si="169"/>
        <v>1847</v>
      </c>
      <c r="AZ372" s="32">
        <f t="shared" si="169"/>
        <v>1398</v>
      </c>
      <c r="BA372" s="32">
        <f t="shared" si="169"/>
        <v>1332</v>
      </c>
      <c r="BB372" s="32">
        <f t="shared" si="167"/>
        <v>2029</v>
      </c>
      <c r="BC372" s="32">
        <f t="shared" si="167"/>
        <v>2765</v>
      </c>
      <c r="BD372" s="32">
        <f t="shared" si="167"/>
        <v>2757</v>
      </c>
      <c r="BE372" s="32">
        <f t="shared" si="167"/>
        <v>2556</v>
      </c>
      <c r="BF372" s="32">
        <f t="shared" si="167"/>
        <v>2280</v>
      </c>
      <c r="BG372" s="32">
        <f t="shared" si="167"/>
        <v>2061</v>
      </c>
      <c r="BI372" s="48">
        <f t="shared" si="161"/>
        <v>12837</v>
      </c>
      <c r="BJ372" s="49">
        <f t="shared" si="162"/>
        <v>0</v>
      </c>
      <c r="BK372" s="49">
        <f t="shared" si="163"/>
        <v>13441</v>
      </c>
      <c r="BL372" s="49">
        <f t="shared" si="164"/>
        <v>0</v>
      </c>
      <c r="BM372" s="54"/>
      <c r="BN372" s="51">
        <f t="shared" si="146"/>
        <v>1273.04529</v>
      </c>
      <c r="BO372" s="51">
        <f t="shared" si="147"/>
        <v>1131.32897</v>
      </c>
      <c r="BP372" s="52">
        <f t="shared" si="148"/>
        <v>0</v>
      </c>
      <c r="BQ372" s="52">
        <f t="shared" si="149"/>
        <v>0</v>
      </c>
      <c r="BR372" s="52">
        <f t="shared" si="150"/>
        <v>0</v>
      </c>
      <c r="BS372" s="52">
        <f t="shared" si="151"/>
        <v>0</v>
      </c>
      <c r="BT372" s="51">
        <f t="shared" si="152"/>
        <v>259.68</v>
      </c>
      <c r="BU372" s="51">
        <f t="shared" si="153"/>
        <v>-121.2544296439</v>
      </c>
      <c r="BV372" s="52">
        <f t="shared" si="154"/>
        <v>0</v>
      </c>
      <c r="BW372" s="52">
        <f t="shared" si="155"/>
        <v>0</v>
      </c>
      <c r="BX372" s="53">
        <f t="shared" si="156"/>
        <v>2542.7998303560998</v>
      </c>
      <c r="BY372" s="53">
        <f t="shared" si="157"/>
        <v>325.58442000000002</v>
      </c>
      <c r="BZ372" s="55">
        <f t="shared" si="158"/>
        <v>91.789054000000007</v>
      </c>
      <c r="CA372" s="55">
        <f t="shared" si="166"/>
        <v>13.527695097494451</v>
      </c>
      <c r="CB372" s="55">
        <f t="shared" si="168"/>
        <v>2973.7009994535942</v>
      </c>
    </row>
    <row r="373" spans="1:80" x14ac:dyDescent="0.2">
      <c r="A373" s="28">
        <f t="shared" si="165"/>
        <v>364</v>
      </c>
      <c r="B373" s="63" t="s">
        <v>1682</v>
      </c>
      <c r="C373" s="35" t="s">
        <v>699</v>
      </c>
      <c r="D373" s="35" t="s">
        <v>700</v>
      </c>
      <c r="E373" s="35" t="s">
        <v>23</v>
      </c>
      <c r="F373" s="32">
        <v>4137</v>
      </c>
      <c r="G373" s="32">
        <v>3493</v>
      </c>
      <c r="H373" s="32">
        <v>3676</v>
      </c>
      <c r="I373" s="32">
        <v>5173</v>
      </c>
      <c r="J373" s="32">
        <v>7589</v>
      </c>
      <c r="K373" s="32">
        <v>8696</v>
      </c>
      <c r="L373" s="32">
        <v>11629</v>
      </c>
      <c r="M373" s="32">
        <v>10264</v>
      </c>
      <c r="N373" s="32">
        <v>9589</v>
      </c>
      <c r="O373" s="32">
        <v>7188</v>
      </c>
      <c r="P373" s="32">
        <v>4632</v>
      </c>
      <c r="Q373" s="32">
        <v>4401</v>
      </c>
      <c r="R373" s="33">
        <f t="shared" si="159"/>
        <v>80467</v>
      </c>
      <c r="T373" s="47">
        <v>0</v>
      </c>
      <c r="U373" s="47">
        <v>0</v>
      </c>
      <c r="V373" s="47">
        <v>0</v>
      </c>
      <c r="W373" s="47">
        <v>1</v>
      </c>
      <c r="X373" s="47">
        <v>5</v>
      </c>
      <c r="Y373" s="47">
        <v>6</v>
      </c>
      <c r="Z373" s="47">
        <v>9</v>
      </c>
      <c r="AA373" s="47">
        <v>8</v>
      </c>
      <c r="AB373" s="47">
        <v>9</v>
      </c>
      <c r="AC373" s="47">
        <v>6</v>
      </c>
      <c r="AD373" s="47">
        <v>3</v>
      </c>
      <c r="AE373" s="47">
        <v>0</v>
      </c>
      <c r="AF373" s="47">
        <f t="shared" si="144"/>
        <v>47</v>
      </c>
      <c r="AG373" s="33">
        <f t="shared" si="160"/>
        <v>9</v>
      </c>
      <c r="AH373" s="47">
        <v>0</v>
      </c>
      <c r="AI373" s="47">
        <v>0</v>
      </c>
      <c r="AJ373" s="47">
        <v>0</v>
      </c>
      <c r="AK373" s="47">
        <v>0</v>
      </c>
      <c r="AL373" s="47">
        <v>0</v>
      </c>
      <c r="AM373" s="47">
        <v>0</v>
      </c>
      <c r="AN373" s="47">
        <v>0</v>
      </c>
      <c r="AO373" s="47">
        <v>0</v>
      </c>
      <c r="AP373" s="47">
        <v>0</v>
      </c>
      <c r="AQ373" s="47">
        <v>0</v>
      </c>
      <c r="AR373" s="47">
        <v>0</v>
      </c>
      <c r="AS373" s="47">
        <v>0</v>
      </c>
      <c r="AT373" s="47">
        <f t="shared" si="145"/>
        <v>0</v>
      </c>
      <c r="AV373" s="32">
        <f t="shared" si="170"/>
        <v>3000</v>
      </c>
      <c r="AW373" s="32">
        <f t="shared" si="170"/>
        <v>3000</v>
      </c>
      <c r="AX373" s="32">
        <f t="shared" si="170"/>
        <v>3000</v>
      </c>
      <c r="AY373" s="32">
        <f t="shared" si="169"/>
        <v>3000</v>
      </c>
      <c r="AZ373" s="32">
        <f t="shared" si="169"/>
        <v>3000</v>
      </c>
      <c r="BA373" s="32">
        <f t="shared" si="169"/>
        <v>3000</v>
      </c>
      <c r="BB373" s="32">
        <f t="shared" si="167"/>
        <v>3000</v>
      </c>
      <c r="BC373" s="32">
        <f t="shared" si="167"/>
        <v>3000</v>
      </c>
      <c r="BD373" s="32">
        <f t="shared" si="167"/>
        <v>3000</v>
      </c>
      <c r="BE373" s="32">
        <f t="shared" si="167"/>
        <v>3000</v>
      </c>
      <c r="BF373" s="32">
        <f t="shared" si="167"/>
        <v>3000</v>
      </c>
      <c r="BG373" s="32">
        <f t="shared" si="167"/>
        <v>3000</v>
      </c>
      <c r="BI373" s="48">
        <f t="shared" si="161"/>
        <v>18000</v>
      </c>
      <c r="BJ373" s="49">
        <f t="shared" si="162"/>
        <v>36955</v>
      </c>
      <c r="BK373" s="49">
        <f t="shared" si="163"/>
        <v>18000</v>
      </c>
      <c r="BL373" s="49">
        <f t="shared" si="164"/>
        <v>7512</v>
      </c>
      <c r="BM373" s="54"/>
      <c r="BN373" s="51">
        <f t="shared" si="146"/>
        <v>2980.9238</v>
      </c>
      <c r="BO373" s="51">
        <f t="shared" si="147"/>
        <v>1645.4683199999999</v>
      </c>
      <c r="BP373" s="52">
        <f t="shared" si="148"/>
        <v>918.48</v>
      </c>
      <c r="BQ373" s="52">
        <f t="shared" si="149"/>
        <v>70.92</v>
      </c>
      <c r="BR373" s="52">
        <f t="shared" si="150"/>
        <v>0</v>
      </c>
      <c r="BS373" s="52">
        <f t="shared" si="151"/>
        <v>0</v>
      </c>
      <c r="BT373" s="51">
        <f t="shared" si="152"/>
        <v>259.68</v>
      </c>
      <c r="BU373" s="51">
        <f t="shared" si="153"/>
        <v>-267.4221135418</v>
      </c>
      <c r="BV373" s="52">
        <f t="shared" si="154"/>
        <v>70.03</v>
      </c>
      <c r="BW373" s="52">
        <f t="shared" si="155"/>
        <v>25.380000000000003</v>
      </c>
      <c r="BX373" s="53">
        <f t="shared" si="156"/>
        <v>5703.4600064582</v>
      </c>
      <c r="BY373" s="53">
        <f t="shared" si="157"/>
        <v>996.98613</v>
      </c>
      <c r="BZ373" s="55">
        <f t="shared" si="158"/>
        <v>281.07123100000001</v>
      </c>
      <c r="CA373" s="55">
        <f t="shared" si="166"/>
        <v>30.342407234357626</v>
      </c>
      <c r="CB373" s="55">
        <f t="shared" si="168"/>
        <v>7011.8597746925579</v>
      </c>
    </row>
    <row r="374" spans="1:80" x14ac:dyDescent="0.2">
      <c r="A374" s="28">
        <f t="shared" si="165"/>
        <v>365</v>
      </c>
      <c r="B374" s="63" t="s">
        <v>1682</v>
      </c>
      <c r="C374" s="35" t="s">
        <v>701</v>
      </c>
      <c r="D374" s="35" t="s">
        <v>702</v>
      </c>
      <c r="E374" s="35" t="s">
        <v>1</v>
      </c>
      <c r="F374" s="32">
        <v>7360</v>
      </c>
      <c r="G374" s="32">
        <v>2720</v>
      </c>
      <c r="H374" s="32">
        <v>2080</v>
      </c>
      <c r="I374" s="32">
        <v>2400</v>
      </c>
      <c r="J374" s="32">
        <v>2400</v>
      </c>
      <c r="K374" s="32">
        <v>1600</v>
      </c>
      <c r="L374" s="32">
        <v>640</v>
      </c>
      <c r="M374" s="32">
        <v>640</v>
      </c>
      <c r="N374" s="32">
        <v>640</v>
      </c>
      <c r="O374" s="32">
        <v>1120</v>
      </c>
      <c r="P374" s="32">
        <v>1280</v>
      </c>
      <c r="Q374" s="32">
        <v>1280</v>
      </c>
      <c r="R374" s="33">
        <f t="shared" si="159"/>
        <v>24160</v>
      </c>
      <c r="T374" s="47">
        <v>34</v>
      </c>
      <c r="U374" s="47">
        <v>23</v>
      </c>
      <c r="V374" s="47">
        <v>0</v>
      </c>
      <c r="W374" s="47">
        <v>0</v>
      </c>
      <c r="X374" s="47">
        <v>0</v>
      </c>
      <c r="Y374" s="47">
        <v>0</v>
      </c>
      <c r="Z374" s="47">
        <v>0</v>
      </c>
      <c r="AA374" s="47">
        <v>0</v>
      </c>
      <c r="AB374" s="47">
        <v>0</v>
      </c>
      <c r="AC374" s="47">
        <v>0</v>
      </c>
      <c r="AD374" s="47">
        <v>0</v>
      </c>
      <c r="AE374" s="47">
        <v>0</v>
      </c>
      <c r="AF374" s="47">
        <f t="shared" si="144"/>
        <v>57</v>
      </c>
      <c r="AG374" s="33">
        <f t="shared" si="160"/>
        <v>34</v>
      </c>
      <c r="AH374" s="47">
        <v>0</v>
      </c>
      <c r="AI374" s="47">
        <v>0</v>
      </c>
      <c r="AJ374" s="47">
        <v>0</v>
      </c>
      <c r="AK374" s="47">
        <v>0</v>
      </c>
      <c r="AL374" s="47">
        <v>0</v>
      </c>
      <c r="AM374" s="47">
        <v>0</v>
      </c>
      <c r="AN374" s="47">
        <v>0</v>
      </c>
      <c r="AO374" s="47">
        <v>0</v>
      </c>
      <c r="AP374" s="47">
        <v>0</v>
      </c>
      <c r="AQ374" s="47">
        <v>0</v>
      </c>
      <c r="AR374" s="47">
        <v>0</v>
      </c>
      <c r="AS374" s="47">
        <v>0</v>
      </c>
      <c r="AT374" s="47">
        <f t="shared" si="145"/>
        <v>0</v>
      </c>
      <c r="AV374" s="32">
        <f t="shared" si="170"/>
        <v>3000</v>
      </c>
      <c r="AW374" s="32">
        <f t="shared" si="170"/>
        <v>2720</v>
      </c>
      <c r="AX374" s="32">
        <f t="shared" si="170"/>
        <v>2080</v>
      </c>
      <c r="AY374" s="32">
        <f t="shared" si="169"/>
        <v>2400</v>
      </c>
      <c r="AZ374" s="32">
        <f t="shared" si="169"/>
        <v>2400</v>
      </c>
      <c r="BA374" s="32">
        <f t="shared" si="169"/>
        <v>1600</v>
      </c>
      <c r="BB374" s="32">
        <f t="shared" si="167"/>
        <v>640</v>
      </c>
      <c r="BC374" s="32">
        <f t="shared" si="167"/>
        <v>640</v>
      </c>
      <c r="BD374" s="32">
        <f t="shared" si="167"/>
        <v>640</v>
      </c>
      <c r="BE374" s="32">
        <f t="shared" si="167"/>
        <v>1120</v>
      </c>
      <c r="BF374" s="32">
        <f t="shared" si="167"/>
        <v>1280</v>
      </c>
      <c r="BG374" s="32">
        <f t="shared" si="167"/>
        <v>1280</v>
      </c>
      <c r="BI374" s="48">
        <f t="shared" si="161"/>
        <v>7040</v>
      </c>
      <c r="BJ374" s="49">
        <f t="shared" si="162"/>
        <v>0</v>
      </c>
      <c r="BK374" s="49">
        <f t="shared" si="163"/>
        <v>12760</v>
      </c>
      <c r="BL374" s="49">
        <f t="shared" si="164"/>
        <v>4360</v>
      </c>
      <c r="BM374" s="54"/>
      <c r="BN374" s="51">
        <f t="shared" si="146"/>
        <v>698.15679999999998</v>
      </c>
      <c r="BO374" s="51">
        <f t="shared" si="147"/>
        <v>1149.6987999999999</v>
      </c>
      <c r="BP374" s="52">
        <f t="shared" si="148"/>
        <v>0</v>
      </c>
      <c r="BQ374" s="52">
        <f t="shared" si="149"/>
        <v>1010.61</v>
      </c>
      <c r="BR374" s="52">
        <f t="shared" si="150"/>
        <v>0</v>
      </c>
      <c r="BS374" s="52">
        <f t="shared" si="151"/>
        <v>0</v>
      </c>
      <c r="BT374" s="51">
        <f t="shared" si="152"/>
        <v>259.68</v>
      </c>
      <c r="BU374" s="51">
        <f t="shared" si="153"/>
        <v>-141.92239698399999</v>
      </c>
      <c r="BV374" s="52">
        <f t="shared" si="154"/>
        <v>84.929999999999993</v>
      </c>
      <c r="BW374" s="52">
        <f t="shared" si="155"/>
        <v>30.78</v>
      </c>
      <c r="BX374" s="53">
        <f t="shared" si="156"/>
        <v>3091.9332030159999</v>
      </c>
      <c r="BY374" s="53">
        <f t="shared" si="157"/>
        <v>299.3424</v>
      </c>
      <c r="BZ374" s="55">
        <f t="shared" si="158"/>
        <v>84.390879999999996</v>
      </c>
      <c r="CA374" s="55">
        <f t="shared" si="166"/>
        <v>16.449084640045118</v>
      </c>
      <c r="CB374" s="55">
        <f t="shared" si="168"/>
        <v>3492.1155676560447</v>
      </c>
    </row>
    <row r="375" spans="1:80" x14ac:dyDescent="0.2">
      <c r="A375" s="28">
        <f t="shared" si="165"/>
        <v>366</v>
      </c>
      <c r="B375" s="63" t="s">
        <v>1682</v>
      </c>
      <c r="C375" s="35" t="s">
        <v>703</v>
      </c>
      <c r="D375" s="35" t="s">
        <v>704</v>
      </c>
      <c r="E375" s="35" t="s">
        <v>1</v>
      </c>
      <c r="F375" s="32">
        <v>7960</v>
      </c>
      <c r="G375" s="32">
        <v>10440</v>
      </c>
      <c r="H375" s="32">
        <v>6080</v>
      </c>
      <c r="I375" s="32">
        <v>2440</v>
      </c>
      <c r="J375" s="32">
        <v>1320</v>
      </c>
      <c r="K375" s="32">
        <v>2800</v>
      </c>
      <c r="L375" s="32">
        <v>5080</v>
      </c>
      <c r="M375" s="32">
        <v>3200</v>
      </c>
      <c r="N375" s="32">
        <v>680</v>
      </c>
      <c r="O375" s="32">
        <v>720</v>
      </c>
      <c r="P375" s="32">
        <v>720</v>
      </c>
      <c r="Q375" s="32">
        <v>520</v>
      </c>
      <c r="R375" s="33">
        <f t="shared" si="159"/>
        <v>41960</v>
      </c>
      <c r="T375" s="47">
        <v>41</v>
      </c>
      <c r="U375" s="47">
        <v>34</v>
      </c>
      <c r="V375" s="47">
        <v>26</v>
      </c>
      <c r="W375" s="47">
        <v>15</v>
      </c>
      <c r="X375" s="47">
        <v>3</v>
      </c>
      <c r="Y375" s="47">
        <v>0</v>
      </c>
      <c r="Z375" s="47">
        <v>19</v>
      </c>
      <c r="AA375" s="47">
        <v>20</v>
      </c>
      <c r="AB375" s="47">
        <v>9</v>
      </c>
      <c r="AC375" s="47">
        <v>3</v>
      </c>
      <c r="AD375" s="47">
        <v>3</v>
      </c>
      <c r="AE375" s="47">
        <v>0</v>
      </c>
      <c r="AF375" s="47">
        <f t="shared" si="144"/>
        <v>173</v>
      </c>
      <c r="AG375" s="33">
        <f t="shared" si="160"/>
        <v>41</v>
      </c>
      <c r="AH375" s="47">
        <v>0</v>
      </c>
      <c r="AI375" s="47">
        <v>0</v>
      </c>
      <c r="AJ375" s="47">
        <v>0</v>
      </c>
      <c r="AK375" s="47">
        <v>0</v>
      </c>
      <c r="AL375" s="47">
        <v>0</v>
      </c>
      <c r="AM375" s="47">
        <v>0</v>
      </c>
      <c r="AN375" s="47">
        <v>0</v>
      </c>
      <c r="AO375" s="47">
        <v>0</v>
      </c>
      <c r="AP375" s="47">
        <v>0</v>
      </c>
      <c r="AQ375" s="47">
        <v>0</v>
      </c>
      <c r="AR375" s="47">
        <v>0</v>
      </c>
      <c r="AS375" s="47">
        <v>0</v>
      </c>
      <c r="AT375" s="47">
        <f t="shared" si="145"/>
        <v>0</v>
      </c>
      <c r="AV375" s="32">
        <f t="shared" si="170"/>
        <v>3000</v>
      </c>
      <c r="AW375" s="32">
        <f t="shared" si="170"/>
        <v>3000</v>
      </c>
      <c r="AX375" s="32">
        <f t="shared" si="170"/>
        <v>3000</v>
      </c>
      <c r="AY375" s="32">
        <f t="shared" si="169"/>
        <v>2440</v>
      </c>
      <c r="AZ375" s="32">
        <f t="shared" si="169"/>
        <v>1320</v>
      </c>
      <c r="BA375" s="32">
        <f t="shared" si="169"/>
        <v>2800</v>
      </c>
      <c r="BB375" s="32">
        <f t="shared" si="167"/>
        <v>3000</v>
      </c>
      <c r="BC375" s="32">
        <f t="shared" si="167"/>
        <v>3000</v>
      </c>
      <c r="BD375" s="32">
        <f t="shared" si="167"/>
        <v>680</v>
      </c>
      <c r="BE375" s="32">
        <f t="shared" si="167"/>
        <v>720</v>
      </c>
      <c r="BF375" s="32">
        <f t="shared" si="167"/>
        <v>720</v>
      </c>
      <c r="BG375" s="32">
        <f t="shared" si="167"/>
        <v>520</v>
      </c>
      <c r="BI375" s="48">
        <f t="shared" si="161"/>
        <v>11520</v>
      </c>
      <c r="BJ375" s="49">
        <f t="shared" si="162"/>
        <v>2280</v>
      </c>
      <c r="BK375" s="49">
        <f t="shared" si="163"/>
        <v>12680</v>
      </c>
      <c r="BL375" s="49">
        <f t="shared" si="164"/>
        <v>15480</v>
      </c>
      <c r="BM375" s="54"/>
      <c r="BN375" s="51">
        <f t="shared" si="146"/>
        <v>1216.2192</v>
      </c>
      <c r="BO375" s="51">
        <f t="shared" si="147"/>
        <v>1336.0083999999999</v>
      </c>
      <c r="BP375" s="52">
        <f t="shared" si="148"/>
        <v>1153.44</v>
      </c>
      <c r="BQ375" s="52">
        <f t="shared" si="149"/>
        <v>2109.87</v>
      </c>
      <c r="BR375" s="52">
        <f t="shared" si="150"/>
        <v>0</v>
      </c>
      <c r="BS375" s="52">
        <f t="shared" si="151"/>
        <v>0</v>
      </c>
      <c r="BT375" s="51">
        <f t="shared" si="152"/>
        <v>259.68</v>
      </c>
      <c r="BU375" s="51">
        <f t="shared" si="153"/>
        <v>-276.51352906400001</v>
      </c>
      <c r="BV375" s="52">
        <f t="shared" si="154"/>
        <v>257.77</v>
      </c>
      <c r="BW375" s="52">
        <f t="shared" si="155"/>
        <v>93.42</v>
      </c>
      <c r="BX375" s="53">
        <f t="shared" si="156"/>
        <v>6149.8940709359995</v>
      </c>
      <c r="BY375" s="53">
        <f t="shared" si="157"/>
        <v>519.88440000000003</v>
      </c>
      <c r="BZ375" s="55">
        <f t="shared" si="158"/>
        <v>146.56628000000001</v>
      </c>
      <c r="CA375" s="55">
        <f t="shared" si="166"/>
        <v>32.71743645737952</v>
      </c>
      <c r="CB375" s="55">
        <f t="shared" si="168"/>
        <v>6849.0621873933787</v>
      </c>
    </row>
    <row r="376" spans="1:80" x14ac:dyDescent="0.2">
      <c r="A376" s="28">
        <f t="shared" si="165"/>
        <v>367</v>
      </c>
      <c r="B376" s="63" t="s">
        <v>1682</v>
      </c>
      <c r="C376" s="35" t="s">
        <v>705</v>
      </c>
      <c r="D376" s="35" t="s">
        <v>706</v>
      </c>
      <c r="E376" s="35" t="s">
        <v>22</v>
      </c>
      <c r="F376" s="32">
        <v>120</v>
      </c>
      <c r="G376" s="32">
        <v>160</v>
      </c>
      <c r="H376" s="32">
        <v>160</v>
      </c>
      <c r="I376" s="32">
        <v>120</v>
      </c>
      <c r="J376" s="32">
        <v>120</v>
      </c>
      <c r="K376" s="32">
        <v>120</v>
      </c>
      <c r="L376" s="32">
        <v>120</v>
      </c>
      <c r="M376" s="32">
        <v>120</v>
      </c>
      <c r="N376" s="32">
        <v>160</v>
      </c>
      <c r="O376" s="32">
        <v>120</v>
      </c>
      <c r="P376" s="32">
        <v>160</v>
      </c>
      <c r="Q376" s="32">
        <v>160</v>
      </c>
      <c r="R376" s="33">
        <f t="shared" si="159"/>
        <v>1640</v>
      </c>
      <c r="T376" s="47">
        <v>0</v>
      </c>
      <c r="U376" s="47">
        <v>0</v>
      </c>
      <c r="V376" s="47">
        <v>0</v>
      </c>
      <c r="W376" s="47">
        <v>0</v>
      </c>
      <c r="X376" s="47">
        <v>0</v>
      </c>
      <c r="Y376" s="47">
        <v>0</v>
      </c>
      <c r="Z376" s="47">
        <v>0</v>
      </c>
      <c r="AA376" s="47">
        <v>0</v>
      </c>
      <c r="AB376" s="47">
        <v>0</v>
      </c>
      <c r="AC376" s="47">
        <v>0</v>
      </c>
      <c r="AD376" s="47">
        <v>0</v>
      </c>
      <c r="AE376" s="47">
        <v>0</v>
      </c>
      <c r="AF376" s="47">
        <f t="shared" si="144"/>
        <v>0</v>
      </c>
      <c r="AG376" s="33">
        <f t="shared" si="160"/>
        <v>0</v>
      </c>
      <c r="AH376" s="47">
        <v>0</v>
      </c>
      <c r="AI376" s="47">
        <v>0</v>
      </c>
      <c r="AJ376" s="47">
        <v>0</v>
      </c>
      <c r="AK376" s="47">
        <v>0</v>
      </c>
      <c r="AL376" s="47">
        <v>0</v>
      </c>
      <c r="AM376" s="47">
        <v>0</v>
      </c>
      <c r="AN376" s="47">
        <v>0</v>
      </c>
      <c r="AO376" s="47">
        <v>0</v>
      </c>
      <c r="AP376" s="47">
        <v>0</v>
      </c>
      <c r="AQ376" s="47">
        <v>0</v>
      </c>
      <c r="AR376" s="47">
        <v>0</v>
      </c>
      <c r="AS376" s="47">
        <v>0</v>
      </c>
      <c r="AT376" s="47">
        <f t="shared" si="145"/>
        <v>0</v>
      </c>
      <c r="AV376" s="32">
        <f t="shared" si="170"/>
        <v>120</v>
      </c>
      <c r="AW376" s="32">
        <f t="shared" si="170"/>
        <v>160</v>
      </c>
      <c r="AX376" s="32">
        <f t="shared" si="170"/>
        <v>160</v>
      </c>
      <c r="AY376" s="32">
        <f t="shared" si="169"/>
        <v>120</v>
      </c>
      <c r="AZ376" s="32">
        <f t="shared" si="169"/>
        <v>120</v>
      </c>
      <c r="BA376" s="32">
        <f t="shared" si="169"/>
        <v>120</v>
      </c>
      <c r="BB376" s="32">
        <f t="shared" si="167"/>
        <v>120</v>
      </c>
      <c r="BC376" s="32">
        <f t="shared" si="167"/>
        <v>120</v>
      </c>
      <c r="BD376" s="32">
        <f t="shared" si="167"/>
        <v>160</v>
      </c>
      <c r="BE376" s="32">
        <f t="shared" si="167"/>
        <v>120</v>
      </c>
      <c r="BF376" s="32">
        <f t="shared" si="167"/>
        <v>160</v>
      </c>
      <c r="BG376" s="32">
        <f t="shared" si="167"/>
        <v>160</v>
      </c>
      <c r="BI376" s="48">
        <f t="shared" si="161"/>
        <v>760</v>
      </c>
      <c r="BJ376" s="49">
        <f t="shared" si="162"/>
        <v>0</v>
      </c>
      <c r="BK376" s="49">
        <f t="shared" si="163"/>
        <v>880</v>
      </c>
      <c r="BL376" s="49">
        <f t="shared" si="164"/>
        <v>0</v>
      </c>
      <c r="BM376" s="54"/>
      <c r="BN376" s="51">
        <f t="shared" si="146"/>
        <v>75.369199999999992</v>
      </c>
      <c r="BO376" s="51">
        <f t="shared" si="147"/>
        <v>74.069599999999994</v>
      </c>
      <c r="BP376" s="52">
        <f t="shared" si="148"/>
        <v>0</v>
      </c>
      <c r="BQ376" s="52">
        <f t="shared" si="149"/>
        <v>0</v>
      </c>
      <c r="BR376" s="52">
        <f t="shared" si="150"/>
        <v>0</v>
      </c>
      <c r="BS376" s="52">
        <f t="shared" si="151"/>
        <v>0</v>
      </c>
      <c r="BT376" s="51">
        <f t="shared" si="152"/>
        <v>259.68</v>
      </c>
      <c r="BU376" s="51">
        <f t="shared" si="153"/>
        <v>-18.621042182</v>
      </c>
      <c r="BV376" s="52">
        <f t="shared" si="154"/>
        <v>0</v>
      </c>
      <c r="BW376" s="52">
        <f t="shared" si="155"/>
        <v>0</v>
      </c>
      <c r="BX376" s="53">
        <f t="shared" si="156"/>
        <v>390.49775781799997</v>
      </c>
      <c r="BY376" s="53">
        <f t="shared" si="157"/>
        <v>20.319600000000001</v>
      </c>
      <c r="BZ376" s="55">
        <f t="shared" si="158"/>
        <v>5.7285199999999996</v>
      </c>
      <c r="CA376" s="55">
        <f t="shared" si="166"/>
        <v>2.07744807159176</v>
      </c>
      <c r="CB376" s="55">
        <f t="shared" si="168"/>
        <v>418.62332588959168</v>
      </c>
    </row>
    <row r="377" spans="1:80" x14ac:dyDescent="0.2">
      <c r="A377" s="28">
        <f t="shared" si="165"/>
        <v>368</v>
      </c>
      <c r="B377" s="63" t="s">
        <v>1682</v>
      </c>
      <c r="C377" s="35" t="s">
        <v>707</v>
      </c>
      <c r="D377" s="35" t="s">
        <v>708</v>
      </c>
      <c r="E377" s="35" t="s">
        <v>2</v>
      </c>
      <c r="F377" s="32">
        <v>2091</v>
      </c>
      <c r="G377" s="32">
        <v>1910</v>
      </c>
      <c r="H377" s="32">
        <v>1584</v>
      </c>
      <c r="I377" s="32">
        <v>1173</v>
      </c>
      <c r="J377" s="32">
        <v>1734</v>
      </c>
      <c r="K377" s="32">
        <v>2303</v>
      </c>
      <c r="L377" s="32">
        <v>3060</v>
      </c>
      <c r="M377" s="32">
        <v>2573</v>
      </c>
      <c r="N377" s="32">
        <v>2403</v>
      </c>
      <c r="O377" s="32">
        <v>2240</v>
      </c>
      <c r="P377" s="32">
        <v>1930</v>
      </c>
      <c r="Q377" s="32">
        <v>1849</v>
      </c>
      <c r="R377" s="33">
        <f t="shared" si="159"/>
        <v>24850</v>
      </c>
      <c r="T377" s="47">
        <v>0</v>
      </c>
      <c r="U377" s="47">
        <v>0</v>
      </c>
      <c r="V377" s="47">
        <v>0</v>
      </c>
      <c r="W377" s="47">
        <v>0</v>
      </c>
      <c r="X377" s="47">
        <v>0</v>
      </c>
      <c r="Y377" s="47">
        <v>0</v>
      </c>
      <c r="Z377" s="47">
        <v>1</v>
      </c>
      <c r="AA377" s="47">
        <v>0</v>
      </c>
      <c r="AB377" s="47">
        <v>0</v>
      </c>
      <c r="AC377" s="47">
        <v>2</v>
      </c>
      <c r="AD377" s="47">
        <v>0</v>
      </c>
      <c r="AE377" s="47">
        <v>0</v>
      </c>
      <c r="AF377" s="47">
        <f t="shared" si="144"/>
        <v>3</v>
      </c>
      <c r="AG377" s="33">
        <f t="shared" si="160"/>
        <v>2</v>
      </c>
      <c r="AH377" s="47">
        <v>0</v>
      </c>
      <c r="AI377" s="47">
        <v>0</v>
      </c>
      <c r="AJ377" s="47">
        <v>0</v>
      </c>
      <c r="AK377" s="47">
        <v>0</v>
      </c>
      <c r="AL377" s="47">
        <v>0</v>
      </c>
      <c r="AM377" s="47">
        <v>0</v>
      </c>
      <c r="AN377" s="47">
        <v>0</v>
      </c>
      <c r="AO377" s="47">
        <v>0</v>
      </c>
      <c r="AP377" s="47">
        <v>0</v>
      </c>
      <c r="AQ377" s="47">
        <v>0</v>
      </c>
      <c r="AR377" s="47">
        <v>0</v>
      </c>
      <c r="AS377" s="47">
        <v>0</v>
      </c>
      <c r="AT377" s="47">
        <f t="shared" si="145"/>
        <v>0</v>
      </c>
      <c r="AV377" s="32">
        <f t="shared" si="170"/>
        <v>2091</v>
      </c>
      <c r="AW377" s="32">
        <f t="shared" si="170"/>
        <v>1910</v>
      </c>
      <c r="AX377" s="32">
        <f t="shared" si="170"/>
        <v>1584</v>
      </c>
      <c r="AY377" s="32">
        <f t="shared" si="169"/>
        <v>1173</v>
      </c>
      <c r="AZ377" s="32">
        <f t="shared" si="169"/>
        <v>1734</v>
      </c>
      <c r="BA377" s="32">
        <f t="shared" si="169"/>
        <v>2303</v>
      </c>
      <c r="BB377" s="32">
        <f t="shared" si="167"/>
        <v>3000</v>
      </c>
      <c r="BC377" s="32">
        <f t="shared" si="167"/>
        <v>2573</v>
      </c>
      <c r="BD377" s="32">
        <f t="shared" si="167"/>
        <v>2403</v>
      </c>
      <c r="BE377" s="32">
        <f t="shared" si="167"/>
        <v>2240</v>
      </c>
      <c r="BF377" s="32">
        <f t="shared" si="167"/>
        <v>1930</v>
      </c>
      <c r="BG377" s="32">
        <f t="shared" si="167"/>
        <v>1849</v>
      </c>
      <c r="BI377" s="48">
        <f t="shared" si="161"/>
        <v>14253</v>
      </c>
      <c r="BJ377" s="49">
        <f t="shared" si="162"/>
        <v>60</v>
      </c>
      <c r="BK377" s="49">
        <f t="shared" si="163"/>
        <v>10537</v>
      </c>
      <c r="BL377" s="49">
        <f t="shared" si="164"/>
        <v>0</v>
      </c>
      <c r="BM377" s="54"/>
      <c r="BN377" s="51">
        <f t="shared" si="146"/>
        <v>1415.4116100000001</v>
      </c>
      <c r="BO377" s="51">
        <f t="shared" si="147"/>
        <v>886.89928999999995</v>
      </c>
      <c r="BP377" s="52">
        <f t="shared" si="148"/>
        <v>64.08</v>
      </c>
      <c r="BQ377" s="52">
        <f t="shared" si="149"/>
        <v>0</v>
      </c>
      <c r="BR377" s="52">
        <f t="shared" si="150"/>
        <v>0</v>
      </c>
      <c r="BS377" s="52">
        <f t="shared" si="151"/>
        <v>0</v>
      </c>
      <c r="BT377" s="51">
        <f t="shared" si="152"/>
        <v>259.68</v>
      </c>
      <c r="BU377" s="51">
        <f t="shared" si="153"/>
        <v>-119.52561701349998</v>
      </c>
      <c r="BV377" s="52">
        <f t="shared" si="154"/>
        <v>4.47</v>
      </c>
      <c r="BW377" s="52">
        <f t="shared" si="155"/>
        <v>1.62</v>
      </c>
      <c r="BX377" s="53">
        <f t="shared" si="156"/>
        <v>2512.6352829864995</v>
      </c>
      <c r="BY377" s="53">
        <f t="shared" si="157"/>
        <v>307.89150000000001</v>
      </c>
      <c r="BZ377" s="55">
        <f t="shared" si="158"/>
        <v>86.801050000000004</v>
      </c>
      <c r="CA377" s="55">
        <f t="shared" si="166"/>
        <v>13.367219705488179</v>
      </c>
      <c r="CB377" s="55">
        <f t="shared" si="168"/>
        <v>2920.6950526919877</v>
      </c>
    </row>
    <row r="378" spans="1:80" s="81" customFormat="1" x14ac:dyDescent="0.2">
      <c r="A378" s="77">
        <f t="shared" si="165"/>
        <v>369</v>
      </c>
      <c r="B378" s="78" t="s">
        <v>1682</v>
      </c>
      <c r="C378" s="79" t="s">
        <v>709</v>
      </c>
      <c r="D378" s="79" t="s">
        <v>710</v>
      </c>
      <c r="E378" s="79" t="s">
        <v>23</v>
      </c>
      <c r="F378" s="75"/>
      <c r="G378" s="75"/>
      <c r="H378" s="75"/>
      <c r="I378" s="75"/>
      <c r="J378" s="75"/>
      <c r="K378" s="75"/>
      <c r="L378" s="75"/>
      <c r="M378" s="75"/>
      <c r="N378" s="75"/>
      <c r="O378" s="75"/>
      <c r="P378" s="75"/>
      <c r="Q378" s="75"/>
      <c r="R378" s="80">
        <f t="shared" si="159"/>
        <v>0</v>
      </c>
      <c r="T378" s="82"/>
      <c r="U378" s="82"/>
      <c r="V378" s="82"/>
      <c r="W378" s="82"/>
      <c r="X378" s="82"/>
      <c r="Y378" s="82"/>
      <c r="Z378" s="82"/>
      <c r="AA378" s="82"/>
      <c r="AB378" s="82"/>
      <c r="AC378" s="82"/>
      <c r="AD378" s="82"/>
      <c r="AE378" s="82"/>
      <c r="AF378" s="82">
        <f t="shared" si="144"/>
        <v>0</v>
      </c>
      <c r="AG378" s="33">
        <f t="shared" si="160"/>
        <v>0</v>
      </c>
      <c r="AH378" s="82">
        <v>0</v>
      </c>
      <c r="AI378" s="82">
        <v>0</v>
      </c>
      <c r="AJ378" s="82">
        <v>0</v>
      </c>
      <c r="AK378" s="82">
        <v>0</v>
      </c>
      <c r="AL378" s="82">
        <v>0</v>
      </c>
      <c r="AM378" s="82">
        <v>0</v>
      </c>
      <c r="AN378" s="82">
        <v>0</v>
      </c>
      <c r="AO378" s="82">
        <v>0</v>
      </c>
      <c r="AP378" s="82">
        <v>0</v>
      </c>
      <c r="AQ378" s="82">
        <v>0</v>
      </c>
      <c r="AR378" s="82">
        <v>0</v>
      </c>
      <c r="AS378" s="82">
        <v>0</v>
      </c>
      <c r="AT378" s="82">
        <f t="shared" si="145"/>
        <v>0</v>
      </c>
      <c r="AV378" s="75">
        <f t="shared" si="170"/>
        <v>0</v>
      </c>
      <c r="AW378" s="75">
        <f t="shared" si="170"/>
        <v>0</v>
      </c>
      <c r="AX378" s="75">
        <f t="shared" si="170"/>
        <v>0</v>
      </c>
      <c r="AY378" s="75">
        <f t="shared" si="169"/>
        <v>0</v>
      </c>
      <c r="AZ378" s="75">
        <f t="shared" si="169"/>
        <v>0</v>
      </c>
      <c r="BA378" s="75">
        <f t="shared" si="169"/>
        <v>0</v>
      </c>
      <c r="BB378" s="75">
        <f t="shared" si="167"/>
        <v>0</v>
      </c>
      <c r="BC378" s="75">
        <f t="shared" si="167"/>
        <v>0</v>
      </c>
      <c r="BD378" s="75">
        <f t="shared" si="167"/>
        <v>0</v>
      </c>
      <c r="BE378" s="75">
        <f t="shared" si="167"/>
        <v>0</v>
      </c>
      <c r="BF378" s="75">
        <f t="shared" si="167"/>
        <v>0</v>
      </c>
      <c r="BG378" s="75">
        <f t="shared" si="167"/>
        <v>0</v>
      </c>
      <c r="BI378" s="83">
        <f t="shared" si="161"/>
        <v>0</v>
      </c>
      <c r="BJ378" s="84">
        <f t="shared" si="162"/>
        <v>0</v>
      </c>
      <c r="BK378" s="84">
        <f t="shared" si="163"/>
        <v>0</v>
      </c>
      <c r="BL378" s="84">
        <f t="shared" si="164"/>
        <v>0</v>
      </c>
      <c r="BM378" s="85"/>
      <c r="BN378" s="86">
        <f t="shared" si="146"/>
        <v>0</v>
      </c>
      <c r="BO378" s="86">
        <f t="shared" si="147"/>
        <v>0</v>
      </c>
      <c r="BP378" s="87">
        <f t="shared" si="148"/>
        <v>0</v>
      </c>
      <c r="BQ378" s="87">
        <f t="shared" si="149"/>
        <v>0</v>
      </c>
      <c r="BR378" s="87">
        <f t="shared" si="150"/>
        <v>0</v>
      </c>
      <c r="BS378" s="87">
        <f t="shared" si="151"/>
        <v>0</v>
      </c>
      <c r="BT378" s="86">
        <f t="shared" si="152"/>
        <v>0</v>
      </c>
      <c r="BU378" s="51">
        <f t="shared" si="153"/>
        <v>0</v>
      </c>
      <c r="BV378" s="87">
        <f t="shared" si="154"/>
        <v>0</v>
      </c>
      <c r="BW378" s="87">
        <f t="shared" si="155"/>
        <v>0</v>
      </c>
      <c r="BX378" s="53">
        <f t="shared" si="156"/>
        <v>0</v>
      </c>
      <c r="BY378" s="88">
        <f t="shared" si="157"/>
        <v>0</v>
      </c>
      <c r="BZ378" s="89">
        <f t="shared" si="158"/>
        <v>0</v>
      </c>
      <c r="CA378" s="89">
        <f t="shared" si="166"/>
        <v>0</v>
      </c>
      <c r="CB378" s="89">
        <f t="shared" si="168"/>
        <v>0</v>
      </c>
    </row>
    <row r="379" spans="1:80" x14ac:dyDescent="0.2">
      <c r="A379" s="28">
        <f t="shared" si="165"/>
        <v>370</v>
      </c>
      <c r="B379" s="63" t="s">
        <v>1682</v>
      </c>
      <c r="C379" s="35" t="s">
        <v>711</v>
      </c>
      <c r="D379" s="35" t="s">
        <v>712</v>
      </c>
      <c r="E379" s="35" t="s">
        <v>0</v>
      </c>
      <c r="F379" s="32">
        <v>1876</v>
      </c>
      <c r="G379" s="32">
        <v>2939</v>
      </c>
      <c r="H379" s="32">
        <v>2019</v>
      </c>
      <c r="I379" s="32">
        <v>285</v>
      </c>
      <c r="J379" s="32">
        <v>443</v>
      </c>
      <c r="K379" s="32">
        <v>737</v>
      </c>
      <c r="L379" s="32">
        <v>1152</v>
      </c>
      <c r="M379" s="32">
        <v>2713</v>
      </c>
      <c r="N379" s="32">
        <v>1405</v>
      </c>
      <c r="O379" s="32">
        <v>1072</v>
      </c>
      <c r="P379" s="32">
        <v>807</v>
      </c>
      <c r="Q379" s="32">
        <v>1086</v>
      </c>
      <c r="R379" s="33">
        <f t="shared" si="159"/>
        <v>16534</v>
      </c>
      <c r="T379" s="47">
        <v>23</v>
      </c>
      <c r="U379" s="47">
        <v>22</v>
      </c>
      <c r="V379" s="47">
        <v>17</v>
      </c>
      <c r="W379" s="47">
        <v>18</v>
      </c>
      <c r="X379" s="47">
        <v>0</v>
      </c>
      <c r="Y379" s="47">
        <v>0</v>
      </c>
      <c r="Z379" s="47">
        <v>1</v>
      </c>
      <c r="AA379" s="47">
        <v>0</v>
      </c>
      <c r="AB379" s="47">
        <v>1</v>
      </c>
      <c r="AC379" s="47">
        <v>0</v>
      </c>
      <c r="AD379" s="47">
        <v>0</v>
      </c>
      <c r="AE379" s="47">
        <v>0</v>
      </c>
      <c r="AF379" s="47">
        <f t="shared" si="144"/>
        <v>82</v>
      </c>
      <c r="AG379" s="33">
        <f t="shared" si="160"/>
        <v>23</v>
      </c>
      <c r="AH379" s="47">
        <v>0</v>
      </c>
      <c r="AI379" s="47">
        <v>0</v>
      </c>
      <c r="AJ379" s="47">
        <v>0</v>
      </c>
      <c r="AK379" s="47">
        <v>0</v>
      </c>
      <c r="AL379" s="47">
        <v>0</v>
      </c>
      <c r="AM379" s="47">
        <v>0</v>
      </c>
      <c r="AN379" s="47">
        <v>0</v>
      </c>
      <c r="AO379" s="47">
        <v>0</v>
      </c>
      <c r="AP379" s="47">
        <v>0</v>
      </c>
      <c r="AQ379" s="47">
        <v>0</v>
      </c>
      <c r="AR379" s="47">
        <v>0</v>
      </c>
      <c r="AS379" s="47">
        <v>0</v>
      </c>
      <c r="AT379" s="47">
        <f t="shared" si="145"/>
        <v>0</v>
      </c>
      <c r="AV379" s="32">
        <f t="shared" si="170"/>
        <v>1876</v>
      </c>
      <c r="AW379" s="32">
        <f t="shared" si="170"/>
        <v>2939</v>
      </c>
      <c r="AX379" s="32">
        <f t="shared" si="170"/>
        <v>2019</v>
      </c>
      <c r="AY379" s="32">
        <f t="shared" si="169"/>
        <v>285</v>
      </c>
      <c r="AZ379" s="32">
        <f t="shared" si="169"/>
        <v>443</v>
      </c>
      <c r="BA379" s="32">
        <f t="shared" si="169"/>
        <v>737</v>
      </c>
      <c r="BB379" s="32">
        <f t="shared" si="167"/>
        <v>1152</v>
      </c>
      <c r="BC379" s="32">
        <f t="shared" si="167"/>
        <v>2713</v>
      </c>
      <c r="BD379" s="32">
        <f t="shared" si="167"/>
        <v>1405</v>
      </c>
      <c r="BE379" s="32">
        <f t="shared" si="167"/>
        <v>1072</v>
      </c>
      <c r="BF379" s="32">
        <f t="shared" si="167"/>
        <v>807</v>
      </c>
      <c r="BG379" s="32">
        <f t="shared" si="167"/>
        <v>1086</v>
      </c>
      <c r="BI379" s="48">
        <f t="shared" si="161"/>
        <v>7522</v>
      </c>
      <c r="BJ379" s="49">
        <f t="shared" si="162"/>
        <v>0</v>
      </c>
      <c r="BK379" s="49">
        <f t="shared" si="163"/>
        <v>9012</v>
      </c>
      <c r="BL379" s="49">
        <f t="shared" si="164"/>
        <v>0</v>
      </c>
      <c r="BM379" s="54"/>
      <c r="BN379" s="51">
        <f t="shared" si="146"/>
        <v>745.95673999999997</v>
      </c>
      <c r="BO379" s="51">
        <f t="shared" si="147"/>
        <v>758.54003999999998</v>
      </c>
      <c r="BP379" s="52">
        <f t="shared" si="148"/>
        <v>42.72</v>
      </c>
      <c r="BQ379" s="52">
        <f t="shared" si="149"/>
        <v>1418.4</v>
      </c>
      <c r="BR379" s="52">
        <f t="shared" si="150"/>
        <v>0</v>
      </c>
      <c r="BS379" s="52">
        <f t="shared" si="151"/>
        <v>0</v>
      </c>
      <c r="BT379" s="51">
        <f t="shared" si="152"/>
        <v>259.68</v>
      </c>
      <c r="BU379" s="51">
        <f t="shared" si="153"/>
        <v>-146.7993829417</v>
      </c>
      <c r="BV379" s="52">
        <f t="shared" si="154"/>
        <v>122.17999999999999</v>
      </c>
      <c r="BW379" s="52">
        <f t="shared" si="155"/>
        <v>44.28</v>
      </c>
      <c r="BX379" s="53">
        <f t="shared" si="156"/>
        <v>3244.9573970583001</v>
      </c>
      <c r="BY379" s="53">
        <f t="shared" si="157"/>
        <v>204.85625999999999</v>
      </c>
      <c r="BZ379" s="55">
        <f t="shared" si="158"/>
        <v>57.753261999999999</v>
      </c>
      <c r="CA379" s="55">
        <f t="shared" si="166"/>
        <v>17.263173352350158</v>
      </c>
      <c r="CB379" s="55">
        <f t="shared" si="168"/>
        <v>3524.8300924106506</v>
      </c>
    </row>
    <row r="380" spans="1:80" x14ac:dyDescent="0.2">
      <c r="A380" s="28">
        <f t="shared" si="165"/>
        <v>371</v>
      </c>
      <c r="B380" s="63" t="s">
        <v>1682</v>
      </c>
      <c r="C380" s="35" t="s">
        <v>713</v>
      </c>
      <c r="D380" s="35" t="s">
        <v>714</v>
      </c>
      <c r="E380" s="35" t="s">
        <v>0</v>
      </c>
      <c r="F380" s="32">
        <v>25900</v>
      </c>
      <c r="G380" s="32">
        <v>24800</v>
      </c>
      <c r="H380" s="32">
        <v>21000</v>
      </c>
      <c r="I380" s="32">
        <v>9100</v>
      </c>
      <c r="J380" s="32">
        <v>11700</v>
      </c>
      <c r="K380" s="32">
        <v>15400</v>
      </c>
      <c r="L380" s="32">
        <v>22800</v>
      </c>
      <c r="M380" s="32">
        <v>26300</v>
      </c>
      <c r="N380" s="32">
        <v>32000</v>
      </c>
      <c r="O380" s="32">
        <v>20700</v>
      </c>
      <c r="P380" s="32">
        <v>14100</v>
      </c>
      <c r="Q380" s="32">
        <v>16000</v>
      </c>
      <c r="R380" s="33">
        <f t="shared" si="159"/>
        <v>239800</v>
      </c>
      <c r="T380" s="47">
        <v>98</v>
      </c>
      <c r="U380" s="47">
        <v>90</v>
      </c>
      <c r="V380" s="47">
        <v>94</v>
      </c>
      <c r="W380" s="47">
        <v>70</v>
      </c>
      <c r="X380" s="47">
        <v>25</v>
      </c>
      <c r="Y380" s="47">
        <v>45</v>
      </c>
      <c r="Z380" s="47">
        <v>59</v>
      </c>
      <c r="AA380" s="47">
        <v>120</v>
      </c>
      <c r="AB380" s="47">
        <v>118</v>
      </c>
      <c r="AC380" s="47">
        <v>92</v>
      </c>
      <c r="AD380" s="47">
        <v>64</v>
      </c>
      <c r="AE380" s="47">
        <v>74</v>
      </c>
      <c r="AF380" s="47">
        <f t="shared" si="144"/>
        <v>949</v>
      </c>
      <c r="AG380" s="33">
        <f t="shared" si="160"/>
        <v>120</v>
      </c>
      <c r="AH380" s="47">
        <v>0</v>
      </c>
      <c r="AI380" s="47">
        <v>0</v>
      </c>
      <c r="AJ380" s="47">
        <v>0</v>
      </c>
      <c r="AK380" s="47">
        <v>0</v>
      </c>
      <c r="AL380" s="47">
        <v>0</v>
      </c>
      <c r="AM380" s="47">
        <v>0</v>
      </c>
      <c r="AN380" s="47">
        <v>0</v>
      </c>
      <c r="AO380" s="47">
        <v>0</v>
      </c>
      <c r="AP380" s="47">
        <v>0</v>
      </c>
      <c r="AQ380" s="47">
        <v>0</v>
      </c>
      <c r="AR380" s="47">
        <v>0</v>
      </c>
      <c r="AS380" s="47">
        <v>0</v>
      </c>
      <c r="AT380" s="47">
        <f t="shared" si="145"/>
        <v>0</v>
      </c>
      <c r="AV380" s="32">
        <f t="shared" si="170"/>
        <v>3000</v>
      </c>
      <c r="AW380" s="32">
        <f t="shared" si="170"/>
        <v>3000</v>
      </c>
      <c r="AX380" s="32">
        <f t="shared" si="170"/>
        <v>3000</v>
      </c>
      <c r="AY380" s="32">
        <f t="shared" si="169"/>
        <v>3000</v>
      </c>
      <c r="AZ380" s="32">
        <f t="shared" si="169"/>
        <v>3000</v>
      </c>
      <c r="BA380" s="32">
        <f t="shared" si="169"/>
        <v>3000</v>
      </c>
      <c r="BB380" s="32">
        <f t="shared" si="167"/>
        <v>3000</v>
      </c>
      <c r="BC380" s="32">
        <f t="shared" si="167"/>
        <v>3000</v>
      </c>
      <c r="BD380" s="32">
        <f t="shared" si="167"/>
        <v>3000</v>
      </c>
      <c r="BE380" s="32">
        <f t="shared" si="167"/>
        <v>3000</v>
      </c>
      <c r="BF380" s="32">
        <f t="shared" si="167"/>
        <v>3000</v>
      </c>
      <c r="BG380" s="32">
        <f t="shared" si="167"/>
        <v>3000</v>
      </c>
      <c r="BI380" s="48">
        <f t="shared" si="161"/>
        <v>18000</v>
      </c>
      <c r="BJ380" s="49">
        <f t="shared" si="162"/>
        <v>110900</v>
      </c>
      <c r="BK380" s="49">
        <f t="shared" si="163"/>
        <v>18000</v>
      </c>
      <c r="BL380" s="49">
        <f t="shared" si="164"/>
        <v>92900</v>
      </c>
      <c r="BM380" s="54"/>
      <c r="BN380" s="51">
        <f t="shared" si="146"/>
        <v>5373.7839999999997</v>
      </c>
      <c r="BO380" s="51">
        <f t="shared" si="147"/>
        <v>3127.8040000000001</v>
      </c>
      <c r="BP380" s="52">
        <f t="shared" si="148"/>
        <v>9804.24</v>
      </c>
      <c r="BQ380" s="52">
        <f t="shared" si="149"/>
        <v>8687.7000000000007</v>
      </c>
      <c r="BR380" s="52">
        <f t="shared" si="150"/>
        <v>0</v>
      </c>
      <c r="BS380" s="52">
        <f t="shared" si="151"/>
        <v>0</v>
      </c>
      <c r="BT380" s="51">
        <f t="shared" si="152"/>
        <v>259.68</v>
      </c>
      <c r="BU380" s="51">
        <f t="shared" si="153"/>
        <v>-1240.4297621200001</v>
      </c>
      <c r="BV380" s="52">
        <f t="shared" si="154"/>
        <v>1414.01</v>
      </c>
      <c r="BW380" s="52">
        <f t="shared" si="155"/>
        <v>512.46</v>
      </c>
      <c r="BX380" s="53">
        <f t="shared" si="156"/>
        <v>27939.248237880001</v>
      </c>
      <c r="BY380" s="53">
        <f t="shared" si="157"/>
        <v>2971.1219999999998</v>
      </c>
      <c r="BZ380" s="55">
        <f t="shared" si="158"/>
        <v>837.62139999999999</v>
      </c>
      <c r="CA380" s="55">
        <f t="shared" si="166"/>
        <v>148.6368006255216</v>
      </c>
      <c r="CB380" s="55">
        <f t="shared" si="168"/>
        <v>31896.628438505522</v>
      </c>
    </row>
    <row r="381" spans="1:80" x14ac:dyDescent="0.2">
      <c r="A381" s="28">
        <f t="shared" si="165"/>
        <v>372</v>
      </c>
      <c r="B381" s="63" t="s">
        <v>1682</v>
      </c>
      <c r="C381" s="35" t="s">
        <v>715</v>
      </c>
      <c r="D381" s="35" t="s">
        <v>716</v>
      </c>
      <c r="E381" s="35" t="s">
        <v>1</v>
      </c>
      <c r="F381" s="32">
        <v>6800</v>
      </c>
      <c r="G381" s="32">
        <v>9840</v>
      </c>
      <c r="H381" s="32">
        <v>8240</v>
      </c>
      <c r="I381" s="32">
        <v>4000</v>
      </c>
      <c r="J381" s="32">
        <v>9080</v>
      </c>
      <c r="K381" s="32">
        <v>8680</v>
      </c>
      <c r="L381" s="32">
        <v>15640</v>
      </c>
      <c r="M381" s="32">
        <v>15640</v>
      </c>
      <c r="N381" s="32">
        <v>10000</v>
      </c>
      <c r="O381" s="32">
        <v>8320</v>
      </c>
      <c r="P381" s="32">
        <v>4760</v>
      </c>
      <c r="Q381" s="32">
        <v>5320</v>
      </c>
      <c r="R381" s="33">
        <f t="shared" si="159"/>
        <v>106320</v>
      </c>
      <c r="T381" s="47">
        <v>13</v>
      </c>
      <c r="U381" s="47">
        <v>17</v>
      </c>
      <c r="V381" s="47">
        <v>23</v>
      </c>
      <c r="W381" s="47">
        <v>18</v>
      </c>
      <c r="X381" s="47">
        <v>36</v>
      </c>
      <c r="Y381" s="47">
        <v>54</v>
      </c>
      <c r="Z381" s="47">
        <v>59</v>
      </c>
      <c r="AA381" s="47">
        <v>47</v>
      </c>
      <c r="AB381" s="47">
        <v>48</v>
      </c>
      <c r="AC381" s="47">
        <v>46</v>
      </c>
      <c r="AD381" s="47">
        <v>17</v>
      </c>
      <c r="AE381" s="47">
        <v>18</v>
      </c>
      <c r="AF381" s="47">
        <f t="shared" si="144"/>
        <v>396</v>
      </c>
      <c r="AG381" s="33">
        <f t="shared" si="160"/>
        <v>59</v>
      </c>
      <c r="AH381" s="47">
        <v>0</v>
      </c>
      <c r="AI381" s="47">
        <v>0</v>
      </c>
      <c r="AJ381" s="47">
        <v>0</v>
      </c>
      <c r="AK381" s="47">
        <v>0</v>
      </c>
      <c r="AL381" s="47">
        <v>0</v>
      </c>
      <c r="AM381" s="47">
        <v>0</v>
      </c>
      <c r="AN381" s="47">
        <v>0</v>
      </c>
      <c r="AO381" s="47">
        <v>0</v>
      </c>
      <c r="AP381" s="47">
        <v>0</v>
      </c>
      <c r="AQ381" s="47">
        <v>0</v>
      </c>
      <c r="AR381" s="47">
        <v>0</v>
      </c>
      <c r="AS381" s="47">
        <v>0</v>
      </c>
      <c r="AT381" s="47">
        <f t="shared" si="145"/>
        <v>0</v>
      </c>
      <c r="AV381" s="32">
        <f t="shared" si="170"/>
        <v>3000</v>
      </c>
      <c r="AW381" s="32">
        <f t="shared" si="170"/>
        <v>3000</v>
      </c>
      <c r="AX381" s="32">
        <f t="shared" si="170"/>
        <v>3000</v>
      </c>
      <c r="AY381" s="32">
        <f t="shared" si="169"/>
        <v>3000</v>
      </c>
      <c r="AZ381" s="32">
        <f t="shared" si="169"/>
        <v>3000</v>
      </c>
      <c r="BA381" s="32">
        <f t="shared" si="169"/>
        <v>3000</v>
      </c>
      <c r="BB381" s="32">
        <f t="shared" si="167"/>
        <v>3000</v>
      </c>
      <c r="BC381" s="32">
        <f t="shared" si="167"/>
        <v>3000</v>
      </c>
      <c r="BD381" s="32">
        <f t="shared" si="167"/>
        <v>3000</v>
      </c>
      <c r="BE381" s="32">
        <f t="shared" ref="BE381:BG444" si="171">IF(O381&gt;3000,3000,O381)</f>
        <v>3000</v>
      </c>
      <c r="BF381" s="32">
        <f t="shared" si="171"/>
        <v>3000</v>
      </c>
      <c r="BG381" s="32">
        <f t="shared" si="171"/>
        <v>3000</v>
      </c>
      <c r="BI381" s="48">
        <f t="shared" si="161"/>
        <v>18000</v>
      </c>
      <c r="BJ381" s="49">
        <f t="shared" si="162"/>
        <v>49360</v>
      </c>
      <c r="BK381" s="49">
        <f t="shared" si="163"/>
        <v>18000</v>
      </c>
      <c r="BL381" s="49">
        <f t="shared" si="164"/>
        <v>20960</v>
      </c>
      <c r="BM381" s="54"/>
      <c r="BN381" s="51">
        <f t="shared" si="146"/>
        <v>3382.3496</v>
      </c>
      <c r="BO381" s="51">
        <f t="shared" si="147"/>
        <v>1878.9256</v>
      </c>
      <c r="BP381" s="52">
        <f t="shared" si="148"/>
        <v>6194.4</v>
      </c>
      <c r="BQ381" s="52">
        <f t="shared" si="149"/>
        <v>1879.38</v>
      </c>
      <c r="BR381" s="52">
        <f t="shared" si="150"/>
        <v>0</v>
      </c>
      <c r="BS381" s="52">
        <f t="shared" si="151"/>
        <v>0</v>
      </c>
      <c r="BT381" s="51">
        <f t="shared" si="152"/>
        <v>259.68</v>
      </c>
      <c r="BU381" s="51">
        <f t="shared" si="153"/>
        <v>-618.76437262799993</v>
      </c>
      <c r="BV381" s="52">
        <f t="shared" si="154"/>
        <v>590.04</v>
      </c>
      <c r="BW381" s="52">
        <f t="shared" si="155"/>
        <v>213.84</v>
      </c>
      <c r="BX381" s="53">
        <f t="shared" si="156"/>
        <v>13779.850827372</v>
      </c>
      <c r="BY381" s="53">
        <f t="shared" si="157"/>
        <v>1317.3047999999999</v>
      </c>
      <c r="BZ381" s="55">
        <f t="shared" si="158"/>
        <v>371.37576000000001</v>
      </c>
      <c r="CA381" s="55">
        <f t="shared" si="166"/>
        <v>73.308806401619037</v>
      </c>
      <c r="CB381" s="55">
        <f t="shared" si="168"/>
        <v>15541.84019377362</v>
      </c>
    </row>
    <row r="382" spans="1:80" x14ac:dyDescent="0.2">
      <c r="A382" s="28">
        <f t="shared" si="165"/>
        <v>373</v>
      </c>
      <c r="B382" s="63" t="s">
        <v>1682</v>
      </c>
      <c r="C382" s="35" t="s">
        <v>717</v>
      </c>
      <c r="D382" s="35" t="s">
        <v>718</v>
      </c>
      <c r="E382" s="35" t="s">
        <v>22</v>
      </c>
      <c r="F382" s="32">
        <v>15800</v>
      </c>
      <c r="G382" s="32">
        <v>12000</v>
      </c>
      <c r="H382" s="32">
        <v>7400</v>
      </c>
      <c r="I382" s="32">
        <v>1360</v>
      </c>
      <c r="J382" s="32">
        <v>1520</v>
      </c>
      <c r="K382" s="32">
        <v>4760</v>
      </c>
      <c r="L382" s="32">
        <v>12040</v>
      </c>
      <c r="M382" s="32">
        <v>7480</v>
      </c>
      <c r="N382" s="32">
        <v>6440</v>
      </c>
      <c r="O382" s="32">
        <v>3920</v>
      </c>
      <c r="P382" s="32">
        <v>2920</v>
      </c>
      <c r="Q382" s="32">
        <v>4360</v>
      </c>
      <c r="R382" s="33">
        <f t="shared" si="159"/>
        <v>80000</v>
      </c>
      <c r="T382" s="47">
        <v>39</v>
      </c>
      <c r="U382" s="47">
        <v>44</v>
      </c>
      <c r="V382" s="47">
        <v>32</v>
      </c>
      <c r="W382" s="47">
        <v>6</v>
      </c>
      <c r="X382" s="47">
        <v>0</v>
      </c>
      <c r="Y382" s="47">
        <v>3</v>
      </c>
      <c r="Z382" s="47">
        <v>17</v>
      </c>
      <c r="AA382" s="47">
        <v>13</v>
      </c>
      <c r="AB382" s="47">
        <v>12</v>
      </c>
      <c r="AC382" s="47">
        <v>8</v>
      </c>
      <c r="AD382" s="47">
        <v>5</v>
      </c>
      <c r="AE382" s="47">
        <v>6</v>
      </c>
      <c r="AF382" s="47">
        <f t="shared" si="144"/>
        <v>185</v>
      </c>
      <c r="AG382" s="33">
        <f t="shared" si="160"/>
        <v>44</v>
      </c>
      <c r="AH382" s="47">
        <v>0</v>
      </c>
      <c r="AI382" s="47">
        <v>0</v>
      </c>
      <c r="AJ382" s="47">
        <v>0</v>
      </c>
      <c r="AK382" s="47">
        <v>0</v>
      </c>
      <c r="AL382" s="47">
        <v>0</v>
      </c>
      <c r="AM382" s="47">
        <v>0</v>
      </c>
      <c r="AN382" s="47">
        <v>0</v>
      </c>
      <c r="AO382" s="47">
        <v>0</v>
      </c>
      <c r="AP382" s="47">
        <v>0</v>
      </c>
      <c r="AQ382" s="47">
        <v>0</v>
      </c>
      <c r="AR382" s="47">
        <v>0</v>
      </c>
      <c r="AS382" s="47">
        <v>0</v>
      </c>
      <c r="AT382" s="47">
        <f t="shared" si="145"/>
        <v>0</v>
      </c>
      <c r="AV382" s="32">
        <f t="shared" si="170"/>
        <v>3000</v>
      </c>
      <c r="AW382" s="32">
        <f t="shared" si="170"/>
        <v>3000</v>
      </c>
      <c r="AX382" s="32">
        <f t="shared" si="170"/>
        <v>3000</v>
      </c>
      <c r="AY382" s="32">
        <f t="shared" si="169"/>
        <v>1360</v>
      </c>
      <c r="AZ382" s="32">
        <f t="shared" si="169"/>
        <v>1520</v>
      </c>
      <c r="BA382" s="32">
        <f t="shared" si="169"/>
        <v>3000</v>
      </c>
      <c r="BB382" s="32">
        <f t="shared" si="169"/>
        <v>3000</v>
      </c>
      <c r="BC382" s="32">
        <f t="shared" si="169"/>
        <v>3000</v>
      </c>
      <c r="BD382" s="32">
        <f t="shared" si="169"/>
        <v>3000</v>
      </c>
      <c r="BE382" s="32">
        <f t="shared" si="171"/>
        <v>3000</v>
      </c>
      <c r="BF382" s="32">
        <f t="shared" si="171"/>
        <v>2920</v>
      </c>
      <c r="BG382" s="32">
        <f t="shared" si="171"/>
        <v>3000</v>
      </c>
      <c r="BI382" s="48">
        <f t="shared" si="161"/>
        <v>16520</v>
      </c>
      <c r="BJ382" s="49">
        <f t="shared" si="162"/>
        <v>19640</v>
      </c>
      <c r="BK382" s="49">
        <f t="shared" si="163"/>
        <v>16280</v>
      </c>
      <c r="BL382" s="49">
        <f t="shared" si="164"/>
        <v>27560</v>
      </c>
      <c r="BM382" s="54"/>
      <c r="BN382" s="51">
        <f t="shared" si="146"/>
        <v>2273.8388</v>
      </c>
      <c r="BO382" s="51">
        <f t="shared" si="147"/>
        <v>1848.7291999999998</v>
      </c>
      <c r="BP382" s="52">
        <f t="shared" si="148"/>
        <v>1132.08</v>
      </c>
      <c r="BQ382" s="52">
        <f t="shared" si="149"/>
        <v>2340.36</v>
      </c>
      <c r="BR382" s="52">
        <f t="shared" si="150"/>
        <v>0</v>
      </c>
      <c r="BS382" s="52">
        <f t="shared" si="151"/>
        <v>0</v>
      </c>
      <c r="BT382" s="51">
        <f t="shared" si="152"/>
        <v>259.68</v>
      </c>
      <c r="BU382" s="51">
        <f t="shared" si="153"/>
        <v>-357.50612432000003</v>
      </c>
      <c r="BV382" s="52">
        <f t="shared" si="154"/>
        <v>275.64999999999998</v>
      </c>
      <c r="BW382" s="52">
        <f t="shared" si="155"/>
        <v>99.9</v>
      </c>
      <c r="BX382" s="53">
        <f t="shared" si="156"/>
        <v>7872.7318756799996</v>
      </c>
      <c r="BY382" s="53">
        <f t="shared" si="157"/>
        <v>991.2</v>
      </c>
      <c r="BZ382" s="55">
        <f t="shared" si="158"/>
        <v>279.44</v>
      </c>
      <c r="CA382" s="55">
        <f t="shared" si="166"/>
        <v>41.882933578617596</v>
      </c>
      <c r="CB382" s="55">
        <f t="shared" si="168"/>
        <v>9185.2548092586185</v>
      </c>
    </row>
    <row r="383" spans="1:80" x14ac:dyDescent="0.2">
      <c r="A383" s="28">
        <f t="shared" si="165"/>
        <v>374</v>
      </c>
      <c r="B383" s="63" t="s">
        <v>1682</v>
      </c>
      <c r="C383" s="35" t="s">
        <v>719</v>
      </c>
      <c r="D383" s="35" t="s">
        <v>720</v>
      </c>
      <c r="E383" s="35" t="s">
        <v>14</v>
      </c>
      <c r="F383" s="32">
        <v>5000</v>
      </c>
      <c r="G383" s="32">
        <v>6120</v>
      </c>
      <c r="H383" s="32">
        <v>6200</v>
      </c>
      <c r="I383" s="32">
        <v>3800</v>
      </c>
      <c r="J383" s="32">
        <v>6800</v>
      </c>
      <c r="K383" s="32">
        <v>12200</v>
      </c>
      <c r="L383" s="32">
        <v>17880</v>
      </c>
      <c r="M383" s="32">
        <v>16080</v>
      </c>
      <c r="N383" s="32">
        <v>15280</v>
      </c>
      <c r="O383" s="32">
        <v>10040</v>
      </c>
      <c r="P383" s="32">
        <v>7520</v>
      </c>
      <c r="Q383" s="32">
        <v>4320</v>
      </c>
      <c r="R383" s="33">
        <f t="shared" si="159"/>
        <v>111240</v>
      </c>
      <c r="T383" s="47">
        <v>4</v>
      </c>
      <c r="U383" s="47">
        <v>9</v>
      </c>
      <c r="V383" s="47">
        <v>10</v>
      </c>
      <c r="W383" s="47">
        <v>10</v>
      </c>
      <c r="X383" s="47">
        <v>24</v>
      </c>
      <c r="Y383" s="47">
        <v>33</v>
      </c>
      <c r="Z383" s="47">
        <v>37</v>
      </c>
      <c r="AA383" s="47">
        <v>36</v>
      </c>
      <c r="AB383" s="47">
        <v>37</v>
      </c>
      <c r="AC383" s="47">
        <v>32</v>
      </c>
      <c r="AD383" s="47">
        <v>28</v>
      </c>
      <c r="AE383" s="47">
        <v>2</v>
      </c>
      <c r="AF383" s="47">
        <f t="shared" si="144"/>
        <v>262</v>
      </c>
      <c r="AG383" s="33">
        <f t="shared" si="160"/>
        <v>37</v>
      </c>
      <c r="AH383" s="47">
        <v>0</v>
      </c>
      <c r="AI383" s="47">
        <v>0</v>
      </c>
      <c r="AJ383" s="47">
        <v>0</v>
      </c>
      <c r="AK383" s="47">
        <v>0</v>
      </c>
      <c r="AL383" s="47">
        <v>0</v>
      </c>
      <c r="AM383" s="47">
        <v>0</v>
      </c>
      <c r="AN383" s="47">
        <v>0</v>
      </c>
      <c r="AO383" s="47">
        <v>0</v>
      </c>
      <c r="AP383" s="47">
        <v>0</v>
      </c>
      <c r="AQ383" s="47">
        <v>0</v>
      </c>
      <c r="AR383" s="47">
        <v>0</v>
      </c>
      <c r="AS383" s="47">
        <v>0</v>
      </c>
      <c r="AT383" s="47">
        <f t="shared" si="145"/>
        <v>0</v>
      </c>
      <c r="AV383" s="32">
        <f t="shared" si="170"/>
        <v>3000</v>
      </c>
      <c r="AW383" s="32">
        <f t="shared" si="170"/>
        <v>3000</v>
      </c>
      <c r="AX383" s="32">
        <f t="shared" si="170"/>
        <v>3000</v>
      </c>
      <c r="AY383" s="32">
        <f t="shared" si="169"/>
        <v>3000</v>
      </c>
      <c r="AZ383" s="32">
        <f t="shared" si="169"/>
        <v>3000</v>
      </c>
      <c r="BA383" s="32">
        <f t="shared" si="169"/>
        <v>3000</v>
      </c>
      <c r="BB383" s="32">
        <f t="shared" si="169"/>
        <v>3000</v>
      </c>
      <c r="BC383" s="32">
        <f t="shared" si="169"/>
        <v>3000</v>
      </c>
      <c r="BD383" s="32">
        <f t="shared" si="169"/>
        <v>3000</v>
      </c>
      <c r="BE383" s="32">
        <f t="shared" si="171"/>
        <v>3000</v>
      </c>
      <c r="BF383" s="32">
        <f t="shared" si="171"/>
        <v>3000</v>
      </c>
      <c r="BG383" s="32">
        <f t="shared" si="171"/>
        <v>3000</v>
      </c>
      <c r="BI383" s="48">
        <f t="shared" si="161"/>
        <v>18000</v>
      </c>
      <c r="BJ383" s="49">
        <f t="shared" si="162"/>
        <v>60280</v>
      </c>
      <c r="BK383" s="49">
        <f t="shared" si="163"/>
        <v>18000</v>
      </c>
      <c r="BL383" s="49">
        <f t="shared" si="164"/>
        <v>14960</v>
      </c>
      <c r="BM383" s="54"/>
      <c r="BN383" s="51">
        <f t="shared" si="146"/>
        <v>3735.7208000000001</v>
      </c>
      <c r="BO383" s="51">
        <f t="shared" si="147"/>
        <v>1774.7655999999999</v>
      </c>
      <c r="BP383" s="52">
        <f t="shared" si="148"/>
        <v>4250.6400000000003</v>
      </c>
      <c r="BQ383" s="52">
        <f t="shared" si="149"/>
        <v>1116.99</v>
      </c>
      <c r="BR383" s="52">
        <f t="shared" si="150"/>
        <v>0</v>
      </c>
      <c r="BS383" s="52">
        <f t="shared" si="151"/>
        <v>0</v>
      </c>
      <c r="BT383" s="51">
        <f t="shared" si="152"/>
        <v>259.68</v>
      </c>
      <c r="BU383" s="51">
        <f t="shared" si="153"/>
        <v>-506.93680314600005</v>
      </c>
      <c r="BV383" s="52">
        <f t="shared" si="154"/>
        <v>390.38</v>
      </c>
      <c r="BW383" s="52">
        <f t="shared" si="155"/>
        <v>141.48000000000002</v>
      </c>
      <c r="BX383" s="53">
        <f t="shared" si="156"/>
        <v>11162.719596854</v>
      </c>
      <c r="BY383" s="53">
        <f t="shared" si="157"/>
        <v>1378.2636</v>
      </c>
      <c r="BZ383" s="55">
        <f t="shared" si="158"/>
        <v>388.56132000000002</v>
      </c>
      <c r="CA383" s="55">
        <f t="shared" si="166"/>
        <v>59.385668255263283</v>
      </c>
      <c r="CB383" s="55">
        <f t="shared" si="168"/>
        <v>12988.930185109264</v>
      </c>
    </row>
    <row r="384" spans="1:80" x14ac:dyDescent="0.2">
      <c r="A384" s="28">
        <f t="shared" si="165"/>
        <v>375</v>
      </c>
      <c r="B384" s="63" t="s">
        <v>1682</v>
      </c>
      <c r="C384" s="35" t="s">
        <v>721</v>
      </c>
      <c r="D384" s="35" t="s">
        <v>722</v>
      </c>
      <c r="E384" s="35" t="s">
        <v>1</v>
      </c>
      <c r="F384" s="32">
        <v>22400</v>
      </c>
      <c r="G384" s="32">
        <v>28400</v>
      </c>
      <c r="H384" s="32">
        <v>22400</v>
      </c>
      <c r="I384" s="32">
        <v>2600</v>
      </c>
      <c r="J384" s="32">
        <v>4100</v>
      </c>
      <c r="K384" s="32">
        <v>4500</v>
      </c>
      <c r="L384" s="32">
        <v>9100</v>
      </c>
      <c r="M384" s="32">
        <v>10200</v>
      </c>
      <c r="N384" s="32">
        <v>11600</v>
      </c>
      <c r="O384" s="32">
        <v>8200</v>
      </c>
      <c r="P384" s="32">
        <v>4600</v>
      </c>
      <c r="Q384" s="32">
        <v>7000</v>
      </c>
      <c r="R384" s="33">
        <f t="shared" si="159"/>
        <v>135100</v>
      </c>
      <c r="T384" s="47">
        <v>87</v>
      </c>
      <c r="U384" s="47">
        <v>91</v>
      </c>
      <c r="V384" s="47">
        <v>85</v>
      </c>
      <c r="W384" s="47">
        <v>77</v>
      </c>
      <c r="X384" s="47">
        <v>17</v>
      </c>
      <c r="Y384" s="47">
        <v>20</v>
      </c>
      <c r="Z384" s="47">
        <v>35</v>
      </c>
      <c r="AA384" s="47">
        <v>49</v>
      </c>
      <c r="AB384" s="47">
        <v>50</v>
      </c>
      <c r="AC384" s="47">
        <v>45</v>
      </c>
      <c r="AD384" s="47">
        <v>29</v>
      </c>
      <c r="AE384" s="47">
        <v>29</v>
      </c>
      <c r="AF384" s="47">
        <f t="shared" si="144"/>
        <v>614</v>
      </c>
      <c r="AG384" s="33">
        <f t="shared" si="160"/>
        <v>91</v>
      </c>
      <c r="AH384" s="47">
        <v>0</v>
      </c>
      <c r="AI384" s="47">
        <v>0</v>
      </c>
      <c r="AJ384" s="47">
        <v>0</v>
      </c>
      <c r="AK384" s="47">
        <v>0</v>
      </c>
      <c r="AL384" s="47">
        <v>0</v>
      </c>
      <c r="AM384" s="47">
        <v>0</v>
      </c>
      <c r="AN384" s="47">
        <v>0</v>
      </c>
      <c r="AO384" s="47">
        <v>0</v>
      </c>
      <c r="AP384" s="47">
        <v>0</v>
      </c>
      <c r="AQ384" s="47">
        <v>0</v>
      </c>
      <c r="AR384" s="47">
        <v>0</v>
      </c>
      <c r="AS384" s="47">
        <v>0</v>
      </c>
      <c r="AT384" s="47">
        <f t="shared" si="145"/>
        <v>0</v>
      </c>
      <c r="AV384" s="32">
        <f t="shared" si="170"/>
        <v>3000</v>
      </c>
      <c r="AW384" s="32">
        <f t="shared" si="170"/>
        <v>3000</v>
      </c>
      <c r="AX384" s="32">
        <f t="shared" si="170"/>
        <v>3000</v>
      </c>
      <c r="AY384" s="32">
        <f t="shared" si="169"/>
        <v>2600</v>
      </c>
      <c r="AZ384" s="32">
        <f t="shared" si="169"/>
        <v>3000</v>
      </c>
      <c r="BA384" s="32">
        <f t="shared" si="169"/>
        <v>3000</v>
      </c>
      <c r="BB384" s="32">
        <f t="shared" si="169"/>
        <v>3000</v>
      </c>
      <c r="BC384" s="32">
        <f t="shared" si="169"/>
        <v>3000</v>
      </c>
      <c r="BD384" s="32">
        <f t="shared" si="169"/>
        <v>3000</v>
      </c>
      <c r="BE384" s="32">
        <f t="shared" si="171"/>
        <v>3000</v>
      </c>
      <c r="BF384" s="32">
        <f t="shared" si="171"/>
        <v>3000</v>
      </c>
      <c r="BG384" s="32">
        <f t="shared" si="171"/>
        <v>3000</v>
      </c>
      <c r="BI384" s="48">
        <f t="shared" si="161"/>
        <v>18000</v>
      </c>
      <c r="BJ384" s="49">
        <f t="shared" si="162"/>
        <v>29700</v>
      </c>
      <c r="BK384" s="49">
        <f t="shared" si="163"/>
        <v>17600</v>
      </c>
      <c r="BL384" s="49">
        <f t="shared" si="164"/>
        <v>69800</v>
      </c>
      <c r="BM384" s="54"/>
      <c r="BN384" s="51">
        <f t="shared" si="146"/>
        <v>2746.152</v>
      </c>
      <c r="BO384" s="51">
        <f t="shared" si="147"/>
        <v>2693.12</v>
      </c>
      <c r="BP384" s="52">
        <f t="shared" si="148"/>
        <v>4613.76</v>
      </c>
      <c r="BQ384" s="52">
        <f t="shared" si="149"/>
        <v>7056.54</v>
      </c>
      <c r="BR384" s="52">
        <f t="shared" si="150"/>
        <v>0</v>
      </c>
      <c r="BS384" s="52">
        <f t="shared" si="151"/>
        <v>0</v>
      </c>
      <c r="BT384" s="51">
        <f t="shared" si="152"/>
        <v>259.68</v>
      </c>
      <c r="BU384" s="51">
        <f t="shared" si="153"/>
        <v>-790.56150478000006</v>
      </c>
      <c r="BV384" s="52">
        <f t="shared" si="154"/>
        <v>914.86</v>
      </c>
      <c r="BW384" s="52">
        <f t="shared" si="155"/>
        <v>331.56</v>
      </c>
      <c r="BX384" s="53">
        <f t="shared" si="156"/>
        <v>17825.110495220004</v>
      </c>
      <c r="BY384" s="53">
        <f t="shared" si="157"/>
        <v>1673.8889999999999</v>
      </c>
      <c r="BZ384" s="55">
        <f t="shared" si="158"/>
        <v>471.90429999999998</v>
      </c>
      <c r="CA384" s="55">
        <f t="shared" si="166"/>
        <v>94.829587834570418</v>
      </c>
      <c r="CB384" s="55">
        <f t="shared" si="168"/>
        <v>20065.733383054572</v>
      </c>
    </row>
    <row r="385" spans="1:80" x14ac:dyDescent="0.2">
      <c r="A385" s="28">
        <f t="shared" si="165"/>
        <v>376</v>
      </c>
      <c r="B385" s="63" t="s">
        <v>1682</v>
      </c>
      <c r="C385" s="35" t="s">
        <v>723</v>
      </c>
      <c r="D385" s="35" t="s">
        <v>724</v>
      </c>
      <c r="E385" s="35" t="s">
        <v>23</v>
      </c>
      <c r="F385" s="32">
        <v>10700</v>
      </c>
      <c r="G385" s="32">
        <v>11000</v>
      </c>
      <c r="H385" s="32">
        <v>9800</v>
      </c>
      <c r="I385" s="32">
        <v>5400</v>
      </c>
      <c r="J385" s="32">
        <v>5500</v>
      </c>
      <c r="K385" s="32">
        <v>8200</v>
      </c>
      <c r="L385" s="32">
        <v>13800</v>
      </c>
      <c r="M385" s="32">
        <v>15600</v>
      </c>
      <c r="N385" s="32">
        <v>15500</v>
      </c>
      <c r="O385" s="32">
        <v>8500</v>
      </c>
      <c r="P385" s="32">
        <v>8400</v>
      </c>
      <c r="Q385" s="32">
        <v>5000</v>
      </c>
      <c r="R385" s="33">
        <f t="shared" si="159"/>
        <v>117400</v>
      </c>
      <c r="T385" s="47">
        <v>13</v>
      </c>
      <c r="U385" s="47">
        <v>13</v>
      </c>
      <c r="V385" s="47">
        <v>14</v>
      </c>
      <c r="W385" s="47">
        <v>10</v>
      </c>
      <c r="X385" s="47">
        <v>5</v>
      </c>
      <c r="Y385" s="47">
        <v>13</v>
      </c>
      <c r="Z385" s="47">
        <v>29</v>
      </c>
      <c r="AA385" s="47">
        <v>38</v>
      </c>
      <c r="AB385" s="47">
        <v>28</v>
      </c>
      <c r="AC385" s="47">
        <v>15</v>
      </c>
      <c r="AD385" s="47">
        <v>18</v>
      </c>
      <c r="AE385" s="47">
        <v>8</v>
      </c>
      <c r="AF385" s="47">
        <f t="shared" si="144"/>
        <v>204</v>
      </c>
      <c r="AG385" s="33">
        <f t="shared" si="160"/>
        <v>38</v>
      </c>
      <c r="AH385" s="47">
        <v>0</v>
      </c>
      <c r="AI385" s="47">
        <v>0</v>
      </c>
      <c r="AJ385" s="47">
        <v>0</v>
      </c>
      <c r="AK385" s="47">
        <v>0</v>
      </c>
      <c r="AL385" s="47">
        <v>0</v>
      </c>
      <c r="AM385" s="47">
        <v>0</v>
      </c>
      <c r="AN385" s="47">
        <v>0</v>
      </c>
      <c r="AO385" s="47">
        <v>0</v>
      </c>
      <c r="AP385" s="47">
        <v>0</v>
      </c>
      <c r="AQ385" s="47">
        <v>0</v>
      </c>
      <c r="AR385" s="47">
        <v>0</v>
      </c>
      <c r="AS385" s="47">
        <v>0</v>
      </c>
      <c r="AT385" s="47">
        <f t="shared" si="145"/>
        <v>0</v>
      </c>
      <c r="AV385" s="32">
        <f t="shared" si="170"/>
        <v>3000</v>
      </c>
      <c r="AW385" s="32">
        <f t="shared" si="170"/>
        <v>3000</v>
      </c>
      <c r="AX385" s="32">
        <f t="shared" si="170"/>
        <v>3000</v>
      </c>
      <c r="AY385" s="32">
        <f t="shared" si="169"/>
        <v>3000</v>
      </c>
      <c r="AZ385" s="32">
        <f t="shared" si="169"/>
        <v>3000</v>
      </c>
      <c r="BA385" s="32">
        <f t="shared" si="169"/>
        <v>3000</v>
      </c>
      <c r="BB385" s="32">
        <f t="shared" si="169"/>
        <v>3000</v>
      </c>
      <c r="BC385" s="32">
        <f t="shared" si="169"/>
        <v>3000</v>
      </c>
      <c r="BD385" s="32">
        <f t="shared" si="169"/>
        <v>3000</v>
      </c>
      <c r="BE385" s="32">
        <f t="shared" si="171"/>
        <v>3000</v>
      </c>
      <c r="BF385" s="32">
        <f t="shared" si="171"/>
        <v>3000</v>
      </c>
      <c r="BG385" s="32">
        <f t="shared" si="171"/>
        <v>3000</v>
      </c>
      <c r="BI385" s="48">
        <f t="shared" si="161"/>
        <v>18000</v>
      </c>
      <c r="BJ385" s="49">
        <f t="shared" si="162"/>
        <v>49100</v>
      </c>
      <c r="BK385" s="49">
        <f t="shared" si="163"/>
        <v>18000</v>
      </c>
      <c r="BL385" s="49">
        <f t="shared" si="164"/>
        <v>32300</v>
      </c>
      <c r="BM385" s="54"/>
      <c r="BN385" s="51">
        <f t="shared" si="146"/>
        <v>3373.9359999999997</v>
      </c>
      <c r="BO385" s="51">
        <f t="shared" si="147"/>
        <v>2075.788</v>
      </c>
      <c r="BP385" s="52">
        <f t="shared" si="148"/>
        <v>2734.08</v>
      </c>
      <c r="BQ385" s="52">
        <f t="shared" si="149"/>
        <v>1347.48</v>
      </c>
      <c r="BR385" s="52">
        <f t="shared" si="150"/>
        <v>0</v>
      </c>
      <c r="BS385" s="52">
        <f t="shared" si="151"/>
        <v>0</v>
      </c>
      <c r="BT385" s="51">
        <f t="shared" si="152"/>
        <v>259.68</v>
      </c>
      <c r="BU385" s="51">
        <f t="shared" si="153"/>
        <v>-445.63572646</v>
      </c>
      <c r="BV385" s="52">
        <f t="shared" si="154"/>
        <v>303.95999999999998</v>
      </c>
      <c r="BW385" s="52">
        <f t="shared" si="155"/>
        <v>110.16000000000001</v>
      </c>
      <c r="BX385" s="53">
        <f t="shared" si="156"/>
        <v>9759.4482735399997</v>
      </c>
      <c r="BY385" s="53">
        <f t="shared" si="157"/>
        <v>1454.586</v>
      </c>
      <c r="BZ385" s="55">
        <f t="shared" si="158"/>
        <v>410.07819999999998</v>
      </c>
      <c r="CA385" s="55">
        <f t="shared" si="166"/>
        <v>51.920264815232798</v>
      </c>
      <c r="CB385" s="55">
        <f t="shared" si="168"/>
        <v>11676.032738355232</v>
      </c>
    </row>
    <row r="386" spans="1:80" x14ac:dyDescent="0.2">
      <c r="A386" s="28">
        <f t="shared" si="165"/>
        <v>377</v>
      </c>
      <c r="B386" s="63" t="s">
        <v>1682</v>
      </c>
      <c r="C386" s="35" t="s">
        <v>725</v>
      </c>
      <c r="D386" s="35" t="s">
        <v>726</v>
      </c>
      <c r="E386" s="35" t="s">
        <v>24</v>
      </c>
      <c r="F386" s="32">
        <v>544</v>
      </c>
      <c r="G386" s="32">
        <v>498</v>
      </c>
      <c r="H386" s="32">
        <v>418</v>
      </c>
      <c r="I386" s="32">
        <v>440</v>
      </c>
      <c r="J386" s="32">
        <v>503</v>
      </c>
      <c r="K386" s="32">
        <v>630</v>
      </c>
      <c r="L386" s="32">
        <v>697</v>
      </c>
      <c r="M386" s="32">
        <v>856</v>
      </c>
      <c r="N386" s="32">
        <v>836</v>
      </c>
      <c r="O386" s="32">
        <v>567</v>
      </c>
      <c r="P386" s="32">
        <v>683</v>
      </c>
      <c r="Q386" s="32">
        <v>610</v>
      </c>
      <c r="R386" s="33">
        <f t="shared" si="159"/>
        <v>7282</v>
      </c>
      <c r="T386" s="47">
        <v>0</v>
      </c>
      <c r="U386" s="47">
        <v>0</v>
      </c>
      <c r="V386" s="47">
        <v>0</v>
      </c>
      <c r="W386" s="47">
        <v>0</v>
      </c>
      <c r="X386" s="47">
        <v>0</v>
      </c>
      <c r="Y386" s="47">
        <v>0</v>
      </c>
      <c r="Z386" s="47">
        <v>0</v>
      </c>
      <c r="AA386" s="47">
        <v>0</v>
      </c>
      <c r="AB386" s="47">
        <v>0</v>
      </c>
      <c r="AC386" s="47">
        <v>0</v>
      </c>
      <c r="AD386" s="47">
        <v>0</v>
      </c>
      <c r="AE386" s="47">
        <v>0</v>
      </c>
      <c r="AF386" s="47">
        <f t="shared" si="144"/>
        <v>0</v>
      </c>
      <c r="AG386" s="33">
        <f t="shared" si="160"/>
        <v>0</v>
      </c>
      <c r="AH386" s="47">
        <v>0</v>
      </c>
      <c r="AI386" s="47">
        <v>0</v>
      </c>
      <c r="AJ386" s="47">
        <v>0</v>
      </c>
      <c r="AK386" s="47">
        <v>0</v>
      </c>
      <c r="AL386" s="47">
        <v>0</v>
      </c>
      <c r="AM386" s="47">
        <v>0</v>
      </c>
      <c r="AN386" s="47">
        <v>0</v>
      </c>
      <c r="AO386" s="47">
        <v>0</v>
      </c>
      <c r="AP386" s="47">
        <v>0</v>
      </c>
      <c r="AQ386" s="47">
        <v>0</v>
      </c>
      <c r="AR386" s="47">
        <v>0</v>
      </c>
      <c r="AS386" s="47">
        <v>0</v>
      </c>
      <c r="AT386" s="47">
        <f t="shared" si="145"/>
        <v>0</v>
      </c>
      <c r="AV386" s="32">
        <f t="shared" si="170"/>
        <v>544</v>
      </c>
      <c r="AW386" s="32">
        <f t="shared" si="170"/>
        <v>498</v>
      </c>
      <c r="AX386" s="32">
        <f t="shared" si="170"/>
        <v>418</v>
      </c>
      <c r="AY386" s="32">
        <f t="shared" si="169"/>
        <v>440</v>
      </c>
      <c r="AZ386" s="32">
        <f t="shared" si="169"/>
        <v>503</v>
      </c>
      <c r="BA386" s="32">
        <f t="shared" si="169"/>
        <v>630</v>
      </c>
      <c r="BB386" s="32">
        <f t="shared" si="169"/>
        <v>697</v>
      </c>
      <c r="BC386" s="32">
        <f t="shared" si="169"/>
        <v>856</v>
      </c>
      <c r="BD386" s="32">
        <f t="shared" si="169"/>
        <v>836</v>
      </c>
      <c r="BE386" s="32">
        <f t="shared" si="171"/>
        <v>567</v>
      </c>
      <c r="BF386" s="32">
        <f t="shared" si="171"/>
        <v>683</v>
      </c>
      <c r="BG386" s="32">
        <f t="shared" si="171"/>
        <v>610</v>
      </c>
      <c r="BI386" s="48">
        <f t="shared" si="161"/>
        <v>4089</v>
      </c>
      <c r="BJ386" s="49">
        <f t="shared" si="162"/>
        <v>0</v>
      </c>
      <c r="BK386" s="49">
        <f t="shared" si="163"/>
        <v>3193</v>
      </c>
      <c r="BL386" s="49">
        <f t="shared" si="164"/>
        <v>0</v>
      </c>
      <c r="BM386" s="54"/>
      <c r="BN386" s="51">
        <f t="shared" si="146"/>
        <v>405.50612999999998</v>
      </c>
      <c r="BO386" s="51">
        <f t="shared" si="147"/>
        <v>268.75480999999996</v>
      </c>
      <c r="BP386" s="52">
        <f t="shared" si="148"/>
        <v>0</v>
      </c>
      <c r="BQ386" s="52">
        <f t="shared" si="149"/>
        <v>0</v>
      </c>
      <c r="BR386" s="52">
        <f t="shared" si="150"/>
        <v>0</v>
      </c>
      <c r="BS386" s="52">
        <f t="shared" si="151"/>
        <v>0</v>
      </c>
      <c r="BT386" s="51">
        <f t="shared" si="152"/>
        <v>259.68</v>
      </c>
      <c r="BU386" s="51">
        <f t="shared" si="153"/>
        <v>-42.508321884099999</v>
      </c>
      <c r="BV386" s="52">
        <f t="shared" si="154"/>
        <v>0</v>
      </c>
      <c r="BW386" s="52">
        <f t="shared" si="155"/>
        <v>0</v>
      </c>
      <c r="BX386" s="53">
        <f t="shared" si="156"/>
        <v>891.43261811589991</v>
      </c>
      <c r="BY386" s="53">
        <f t="shared" si="157"/>
        <v>90.223979999999997</v>
      </c>
      <c r="BZ386" s="55">
        <f t="shared" si="158"/>
        <v>25.436026000000002</v>
      </c>
      <c r="CA386" s="55">
        <f t="shared" si="166"/>
        <v>4.742421528376588</v>
      </c>
      <c r="CB386" s="55">
        <f t="shared" si="168"/>
        <v>1011.8350456442764</v>
      </c>
    </row>
    <row r="387" spans="1:80" x14ac:dyDescent="0.2">
      <c r="A387" s="28">
        <f t="shared" si="165"/>
        <v>378</v>
      </c>
      <c r="B387" s="63" t="s">
        <v>1682</v>
      </c>
      <c r="C387" s="35" t="s">
        <v>727</v>
      </c>
      <c r="D387" s="35" t="s">
        <v>728</v>
      </c>
      <c r="E387" s="35" t="s">
        <v>1</v>
      </c>
      <c r="F387" s="32">
        <v>48300</v>
      </c>
      <c r="G387" s="32">
        <v>58800</v>
      </c>
      <c r="H387" s="32">
        <v>57600</v>
      </c>
      <c r="I387" s="32">
        <v>50700</v>
      </c>
      <c r="J387" s="32">
        <v>37200</v>
      </c>
      <c r="K387" s="32">
        <v>43800</v>
      </c>
      <c r="L387" s="32">
        <v>49500</v>
      </c>
      <c r="M387" s="32">
        <v>48600</v>
      </c>
      <c r="N387" s="32">
        <v>60600</v>
      </c>
      <c r="O387" s="32">
        <v>59700</v>
      </c>
      <c r="P387" s="32">
        <v>37800</v>
      </c>
      <c r="Q387" s="32">
        <v>32100</v>
      </c>
      <c r="R387" s="33">
        <f t="shared" si="159"/>
        <v>584700</v>
      </c>
      <c r="T387" s="47">
        <v>203</v>
      </c>
      <c r="U387" s="47">
        <v>257</v>
      </c>
      <c r="V387" s="47">
        <v>202</v>
      </c>
      <c r="W387" s="47">
        <v>239</v>
      </c>
      <c r="X387" s="47">
        <v>188</v>
      </c>
      <c r="Y387" s="47">
        <v>162</v>
      </c>
      <c r="Z387" s="47">
        <v>238</v>
      </c>
      <c r="AA387" s="47">
        <v>258</v>
      </c>
      <c r="AB387" s="47">
        <v>241</v>
      </c>
      <c r="AC387" s="47">
        <v>244</v>
      </c>
      <c r="AD387" s="47">
        <v>218</v>
      </c>
      <c r="AE387" s="47">
        <v>120</v>
      </c>
      <c r="AF387" s="47">
        <f t="shared" si="144"/>
        <v>2570</v>
      </c>
      <c r="AG387" s="33">
        <f t="shared" si="160"/>
        <v>258</v>
      </c>
      <c r="AH387" s="47">
        <v>0</v>
      </c>
      <c r="AI387" s="47">
        <v>0</v>
      </c>
      <c r="AJ387" s="47">
        <v>0</v>
      </c>
      <c r="AK387" s="47">
        <v>0</v>
      </c>
      <c r="AL387" s="47">
        <v>0</v>
      </c>
      <c r="AM387" s="47">
        <v>0</v>
      </c>
      <c r="AN387" s="47">
        <v>0</v>
      </c>
      <c r="AO387" s="47">
        <v>0</v>
      </c>
      <c r="AP387" s="47">
        <v>0</v>
      </c>
      <c r="AQ387" s="47">
        <v>0</v>
      </c>
      <c r="AR387" s="47">
        <v>0</v>
      </c>
      <c r="AS387" s="47">
        <v>0</v>
      </c>
      <c r="AT387" s="47">
        <f t="shared" si="145"/>
        <v>0</v>
      </c>
      <c r="AV387" s="32">
        <f t="shared" si="170"/>
        <v>3000</v>
      </c>
      <c r="AW387" s="32">
        <f t="shared" si="170"/>
        <v>3000</v>
      </c>
      <c r="AX387" s="32">
        <f t="shared" si="170"/>
        <v>3000</v>
      </c>
      <c r="AY387" s="32">
        <f t="shared" si="169"/>
        <v>3000</v>
      </c>
      <c r="AZ387" s="32">
        <f t="shared" si="169"/>
        <v>3000</v>
      </c>
      <c r="BA387" s="32">
        <f t="shared" si="169"/>
        <v>3000</v>
      </c>
      <c r="BB387" s="32">
        <f t="shared" si="169"/>
        <v>3000</v>
      </c>
      <c r="BC387" s="32">
        <f t="shared" si="169"/>
        <v>3000</v>
      </c>
      <c r="BD387" s="32">
        <f t="shared" si="169"/>
        <v>3000</v>
      </c>
      <c r="BE387" s="32">
        <f t="shared" si="171"/>
        <v>3000</v>
      </c>
      <c r="BF387" s="32">
        <f t="shared" si="171"/>
        <v>3000</v>
      </c>
      <c r="BG387" s="32">
        <f t="shared" si="171"/>
        <v>3000</v>
      </c>
      <c r="BI387" s="48">
        <f t="shared" si="161"/>
        <v>18000</v>
      </c>
      <c r="BJ387" s="49">
        <f t="shared" si="162"/>
        <v>281400</v>
      </c>
      <c r="BK387" s="49">
        <f t="shared" si="163"/>
        <v>18000</v>
      </c>
      <c r="BL387" s="49">
        <f t="shared" si="164"/>
        <v>267300</v>
      </c>
      <c r="BM387" s="54"/>
      <c r="BN387" s="51">
        <f t="shared" si="146"/>
        <v>10891.163999999999</v>
      </c>
      <c r="BO387" s="51">
        <f t="shared" si="147"/>
        <v>6155.3880000000008</v>
      </c>
      <c r="BP387" s="52">
        <f t="shared" si="148"/>
        <v>28430.16</v>
      </c>
      <c r="BQ387" s="52">
        <f t="shared" si="149"/>
        <v>21967.47</v>
      </c>
      <c r="BR387" s="52">
        <f t="shared" si="150"/>
        <v>0</v>
      </c>
      <c r="BS387" s="52">
        <f t="shared" si="151"/>
        <v>0</v>
      </c>
      <c r="BT387" s="51">
        <f t="shared" si="152"/>
        <v>259.68</v>
      </c>
      <c r="BU387" s="51">
        <f t="shared" si="153"/>
        <v>-3081.5412789299999</v>
      </c>
      <c r="BV387" s="52">
        <f t="shared" si="154"/>
        <v>3829.3</v>
      </c>
      <c r="BW387" s="52">
        <f t="shared" si="155"/>
        <v>1387.8000000000002</v>
      </c>
      <c r="BX387" s="53">
        <f t="shared" si="156"/>
        <v>69839.420721069997</v>
      </c>
      <c r="BY387" s="53">
        <f t="shared" si="157"/>
        <v>7244.433</v>
      </c>
      <c r="BZ387" s="55">
        <f t="shared" si="158"/>
        <v>2042.3570999999999</v>
      </c>
      <c r="CA387" s="55">
        <f t="shared" si="166"/>
        <v>371.5457182360924</v>
      </c>
      <c r="CB387" s="55">
        <f t="shared" si="168"/>
        <v>79497.756539306094</v>
      </c>
    </row>
    <row r="388" spans="1:80" x14ac:dyDescent="0.2">
      <c r="A388" s="28">
        <f t="shared" si="165"/>
        <v>379</v>
      </c>
      <c r="B388" s="63" t="s">
        <v>1682</v>
      </c>
      <c r="C388" s="35" t="s">
        <v>729</v>
      </c>
      <c r="D388" s="35" t="s">
        <v>730</v>
      </c>
      <c r="E388" s="35" t="s">
        <v>1</v>
      </c>
      <c r="F388" s="32">
        <v>12360</v>
      </c>
      <c r="G388" s="32">
        <v>17160</v>
      </c>
      <c r="H388" s="32">
        <v>13320</v>
      </c>
      <c r="I388" s="32">
        <v>5640</v>
      </c>
      <c r="J388" s="32">
        <v>7560</v>
      </c>
      <c r="K388" s="32">
        <v>9120</v>
      </c>
      <c r="L388" s="32">
        <v>10080</v>
      </c>
      <c r="M388" s="32">
        <v>9960</v>
      </c>
      <c r="N388" s="32">
        <v>9960</v>
      </c>
      <c r="O388" s="32">
        <v>7680</v>
      </c>
      <c r="P388" s="32">
        <v>6840</v>
      </c>
      <c r="Q388" s="32">
        <v>7320</v>
      </c>
      <c r="R388" s="33">
        <f t="shared" si="159"/>
        <v>117000</v>
      </c>
      <c r="T388" s="47">
        <v>54</v>
      </c>
      <c r="U388" s="47">
        <v>59</v>
      </c>
      <c r="V388" s="47">
        <v>57</v>
      </c>
      <c r="W388" s="47">
        <v>47</v>
      </c>
      <c r="X388" s="47">
        <v>32</v>
      </c>
      <c r="Y388" s="47">
        <v>18</v>
      </c>
      <c r="Z388" s="47">
        <v>30</v>
      </c>
      <c r="AA388" s="47">
        <v>26</v>
      </c>
      <c r="AB388" s="47">
        <v>29</v>
      </c>
      <c r="AC388" s="47">
        <v>46</v>
      </c>
      <c r="AD388" s="47">
        <v>11</v>
      </c>
      <c r="AE388" s="47">
        <v>17</v>
      </c>
      <c r="AF388" s="47">
        <f t="shared" si="144"/>
        <v>426</v>
      </c>
      <c r="AG388" s="33">
        <f t="shared" si="160"/>
        <v>59</v>
      </c>
      <c r="AH388" s="47">
        <v>0</v>
      </c>
      <c r="AI388" s="47">
        <v>0</v>
      </c>
      <c r="AJ388" s="47">
        <v>0</v>
      </c>
      <c r="AK388" s="47">
        <v>0</v>
      </c>
      <c r="AL388" s="47">
        <v>0</v>
      </c>
      <c r="AM388" s="47">
        <v>0</v>
      </c>
      <c r="AN388" s="47">
        <v>0</v>
      </c>
      <c r="AO388" s="47">
        <v>0</v>
      </c>
      <c r="AP388" s="47">
        <v>0</v>
      </c>
      <c r="AQ388" s="47">
        <v>0</v>
      </c>
      <c r="AR388" s="47">
        <v>0</v>
      </c>
      <c r="AS388" s="47">
        <v>0</v>
      </c>
      <c r="AT388" s="47">
        <f t="shared" si="145"/>
        <v>0</v>
      </c>
      <c r="AV388" s="32">
        <f t="shared" si="170"/>
        <v>3000</v>
      </c>
      <c r="AW388" s="32">
        <f t="shared" si="170"/>
        <v>3000</v>
      </c>
      <c r="AX388" s="32">
        <f t="shared" si="170"/>
        <v>3000</v>
      </c>
      <c r="AY388" s="32">
        <f t="shared" si="169"/>
        <v>3000</v>
      </c>
      <c r="AZ388" s="32">
        <f t="shared" si="169"/>
        <v>3000</v>
      </c>
      <c r="BA388" s="32">
        <f t="shared" si="169"/>
        <v>3000</v>
      </c>
      <c r="BB388" s="32">
        <f t="shared" si="169"/>
        <v>3000</v>
      </c>
      <c r="BC388" s="32">
        <f t="shared" si="169"/>
        <v>3000</v>
      </c>
      <c r="BD388" s="32">
        <f t="shared" si="169"/>
        <v>3000</v>
      </c>
      <c r="BE388" s="32">
        <f t="shared" si="171"/>
        <v>3000</v>
      </c>
      <c r="BF388" s="32">
        <f t="shared" si="171"/>
        <v>3000</v>
      </c>
      <c r="BG388" s="32">
        <f t="shared" si="171"/>
        <v>3000</v>
      </c>
      <c r="BI388" s="48">
        <f t="shared" si="161"/>
        <v>18000</v>
      </c>
      <c r="BJ388" s="49">
        <f t="shared" si="162"/>
        <v>36360</v>
      </c>
      <c r="BK388" s="49">
        <f t="shared" si="163"/>
        <v>18000</v>
      </c>
      <c r="BL388" s="49">
        <f t="shared" si="164"/>
        <v>44640</v>
      </c>
      <c r="BM388" s="54"/>
      <c r="BN388" s="51">
        <f t="shared" si="146"/>
        <v>2961.6696000000002</v>
      </c>
      <c r="BO388" s="51">
        <f t="shared" si="147"/>
        <v>2290.0104000000001</v>
      </c>
      <c r="BP388" s="52">
        <f t="shared" si="148"/>
        <v>3866.16</v>
      </c>
      <c r="BQ388" s="52">
        <f t="shared" si="149"/>
        <v>4343.8500000000004</v>
      </c>
      <c r="BR388" s="52">
        <f t="shared" si="150"/>
        <v>0</v>
      </c>
      <c r="BS388" s="52">
        <f t="shared" si="151"/>
        <v>0</v>
      </c>
      <c r="BT388" s="51">
        <f t="shared" si="152"/>
        <v>259.68</v>
      </c>
      <c r="BU388" s="51">
        <f t="shared" si="153"/>
        <v>-624.52815555000006</v>
      </c>
      <c r="BV388" s="52">
        <f t="shared" si="154"/>
        <v>634.74</v>
      </c>
      <c r="BW388" s="52">
        <f t="shared" si="155"/>
        <v>230.04000000000002</v>
      </c>
      <c r="BX388" s="53">
        <f t="shared" si="156"/>
        <v>13961.621844450001</v>
      </c>
      <c r="BY388" s="53">
        <f t="shared" si="157"/>
        <v>1449.63</v>
      </c>
      <c r="BZ388" s="55">
        <f t="shared" si="158"/>
        <v>408.68099999999998</v>
      </c>
      <c r="CA388" s="55">
        <f t="shared" si="166"/>
        <v>74.275828212474011</v>
      </c>
      <c r="CB388" s="55">
        <f t="shared" si="168"/>
        <v>15894.208672662477</v>
      </c>
    </row>
    <row r="389" spans="1:80" x14ac:dyDescent="0.2">
      <c r="A389" s="28">
        <f t="shared" si="165"/>
        <v>380</v>
      </c>
      <c r="B389" s="63" t="s">
        <v>1682</v>
      </c>
      <c r="C389" s="35" t="s">
        <v>731</v>
      </c>
      <c r="D389" s="35" t="s">
        <v>732</v>
      </c>
      <c r="E389" s="35" t="s">
        <v>14</v>
      </c>
      <c r="F389" s="32">
        <v>3548</v>
      </c>
      <c r="G389" s="32">
        <v>4227</v>
      </c>
      <c r="H389" s="32">
        <v>4058</v>
      </c>
      <c r="I389" s="32">
        <v>2298</v>
      </c>
      <c r="J389" s="32">
        <v>1876</v>
      </c>
      <c r="K389" s="32">
        <v>5759</v>
      </c>
      <c r="L389" s="32">
        <v>10261</v>
      </c>
      <c r="M389" s="32">
        <v>11659</v>
      </c>
      <c r="N389" s="32">
        <v>9944</v>
      </c>
      <c r="O389" s="32">
        <v>4997</v>
      </c>
      <c r="P389" s="32">
        <v>5151</v>
      </c>
      <c r="Q389" s="32">
        <v>4486</v>
      </c>
      <c r="R389" s="33">
        <f t="shared" si="159"/>
        <v>68264</v>
      </c>
      <c r="T389" s="47">
        <v>6</v>
      </c>
      <c r="U389" s="47">
        <v>5</v>
      </c>
      <c r="V389" s="47">
        <v>4</v>
      </c>
      <c r="W389" s="47">
        <v>3</v>
      </c>
      <c r="X389" s="47">
        <v>0</v>
      </c>
      <c r="Y389" s="47">
        <v>23</v>
      </c>
      <c r="Z389" s="47">
        <v>28</v>
      </c>
      <c r="AA389" s="47">
        <v>25</v>
      </c>
      <c r="AB389" s="47">
        <v>31</v>
      </c>
      <c r="AC389" s="47">
        <v>12</v>
      </c>
      <c r="AD389" s="47">
        <v>11</v>
      </c>
      <c r="AE389" s="47">
        <v>14</v>
      </c>
      <c r="AF389" s="47">
        <f t="shared" si="144"/>
        <v>162</v>
      </c>
      <c r="AG389" s="33">
        <f t="shared" si="160"/>
        <v>31</v>
      </c>
      <c r="AH389" s="47">
        <v>0</v>
      </c>
      <c r="AI389" s="47">
        <v>0</v>
      </c>
      <c r="AJ389" s="47">
        <v>0</v>
      </c>
      <c r="AK389" s="47">
        <v>0</v>
      </c>
      <c r="AL389" s="47">
        <v>0</v>
      </c>
      <c r="AM389" s="47">
        <v>0</v>
      </c>
      <c r="AN389" s="47">
        <v>0</v>
      </c>
      <c r="AO389" s="47">
        <v>0</v>
      </c>
      <c r="AP389" s="47">
        <v>0</v>
      </c>
      <c r="AQ389" s="47">
        <v>0</v>
      </c>
      <c r="AR389" s="47">
        <v>0</v>
      </c>
      <c r="AS389" s="47">
        <v>0</v>
      </c>
      <c r="AT389" s="47">
        <f t="shared" si="145"/>
        <v>0</v>
      </c>
      <c r="AV389" s="32">
        <f t="shared" si="170"/>
        <v>3000</v>
      </c>
      <c r="AW389" s="32">
        <f t="shared" si="170"/>
        <v>3000</v>
      </c>
      <c r="AX389" s="32">
        <f t="shared" si="170"/>
        <v>3000</v>
      </c>
      <c r="AY389" s="32">
        <f t="shared" si="169"/>
        <v>2298</v>
      </c>
      <c r="AZ389" s="32">
        <f t="shared" si="169"/>
        <v>1876</v>
      </c>
      <c r="BA389" s="32">
        <f t="shared" si="169"/>
        <v>3000</v>
      </c>
      <c r="BB389" s="32">
        <f t="shared" si="169"/>
        <v>3000</v>
      </c>
      <c r="BC389" s="32">
        <f t="shared" si="169"/>
        <v>3000</v>
      </c>
      <c r="BD389" s="32">
        <f t="shared" si="169"/>
        <v>3000</v>
      </c>
      <c r="BE389" s="32">
        <f t="shared" si="171"/>
        <v>3000</v>
      </c>
      <c r="BF389" s="32">
        <f t="shared" si="171"/>
        <v>3000</v>
      </c>
      <c r="BG389" s="32">
        <f t="shared" si="171"/>
        <v>3000</v>
      </c>
      <c r="BI389" s="48">
        <f t="shared" si="161"/>
        <v>16876</v>
      </c>
      <c r="BJ389" s="49">
        <f t="shared" si="162"/>
        <v>27620</v>
      </c>
      <c r="BK389" s="49">
        <f t="shared" si="163"/>
        <v>17298</v>
      </c>
      <c r="BL389" s="49">
        <f t="shared" si="164"/>
        <v>6470</v>
      </c>
      <c r="BM389" s="54"/>
      <c r="BN389" s="51">
        <f t="shared" si="146"/>
        <v>2567.3761199999999</v>
      </c>
      <c r="BO389" s="51">
        <f t="shared" si="147"/>
        <v>1568.2918599999998</v>
      </c>
      <c r="BP389" s="52">
        <f t="shared" si="148"/>
        <v>2541.84</v>
      </c>
      <c r="BQ389" s="52">
        <f t="shared" si="149"/>
        <v>762.39</v>
      </c>
      <c r="BR389" s="52">
        <f t="shared" si="150"/>
        <v>0</v>
      </c>
      <c r="BS389" s="52">
        <f t="shared" si="151"/>
        <v>0</v>
      </c>
      <c r="BT389" s="51">
        <f t="shared" si="152"/>
        <v>259.68</v>
      </c>
      <c r="BU389" s="51">
        <f t="shared" si="153"/>
        <v>-350.44629175970005</v>
      </c>
      <c r="BV389" s="52">
        <f t="shared" si="154"/>
        <v>241.38</v>
      </c>
      <c r="BW389" s="52">
        <f t="shared" si="155"/>
        <v>87.48</v>
      </c>
      <c r="BX389" s="53">
        <f t="shared" si="156"/>
        <v>7677.9916882403004</v>
      </c>
      <c r="BY389" s="53">
        <f t="shared" si="157"/>
        <v>845.79096000000004</v>
      </c>
      <c r="BZ389" s="55">
        <f t="shared" si="158"/>
        <v>238.44615200000001</v>
      </c>
      <c r="CA389" s="55">
        <f t="shared" si="166"/>
        <v>40.846915781438398</v>
      </c>
      <c r="CB389" s="55">
        <f t="shared" si="168"/>
        <v>8803.0757160217381</v>
      </c>
    </row>
    <row r="390" spans="1:80" x14ac:dyDescent="0.2">
      <c r="A390" s="28">
        <f t="shared" si="165"/>
        <v>381</v>
      </c>
      <c r="B390" s="63" t="s">
        <v>1682</v>
      </c>
      <c r="C390" s="35" t="s">
        <v>733</v>
      </c>
      <c r="D390" s="35" t="s">
        <v>734</v>
      </c>
      <c r="E390" s="35" t="s">
        <v>16</v>
      </c>
      <c r="F390" s="32">
        <v>1880</v>
      </c>
      <c r="G390" s="32">
        <v>2880</v>
      </c>
      <c r="H390" s="32">
        <v>3000</v>
      </c>
      <c r="I390" s="32">
        <v>1800</v>
      </c>
      <c r="J390" s="32">
        <v>1400</v>
      </c>
      <c r="K390" s="32">
        <v>1680</v>
      </c>
      <c r="L390" s="32">
        <v>3560</v>
      </c>
      <c r="M390" s="32">
        <v>4280</v>
      </c>
      <c r="N390" s="32">
        <v>3480</v>
      </c>
      <c r="O390" s="32">
        <v>3120</v>
      </c>
      <c r="P390" s="32">
        <v>5920</v>
      </c>
      <c r="Q390" s="32">
        <v>4320</v>
      </c>
      <c r="R390" s="33">
        <f t="shared" si="159"/>
        <v>37320</v>
      </c>
      <c r="T390" s="47">
        <v>12</v>
      </c>
      <c r="U390" s="47">
        <v>18</v>
      </c>
      <c r="V390" s="47">
        <v>17</v>
      </c>
      <c r="W390" s="47">
        <v>16</v>
      </c>
      <c r="X390" s="47">
        <v>4</v>
      </c>
      <c r="Y390" s="47">
        <v>0</v>
      </c>
      <c r="Z390" s="47">
        <v>0</v>
      </c>
      <c r="AA390" s="47">
        <v>3</v>
      </c>
      <c r="AB390" s="47">
        <v>10</v>
      </c>
      <c r="AC390" s="47">
        <v>9</v>
      </c>
      <c r="AD390" s="47">
        <v>22</v>
      </c>
      <c r="AE390" s="47">
        <v>0</v>
      </c>
      <c r="AF390" s="47">
        <f t="shared" si="144"/>
        <v>111</v>
      </c>
      <c r="AG390" s="33">
        <f t="shared" si="160"/>
        <v>22</v>
      </c>
      <c r="AH390" s="47">
        <v>0</v>
      </c>
      <c r="AI390" s="47">
        <v>0</v>
      </c>
      <c r="AJ390" s="47">
        <v>0</v>
      </c>
      <c r="AK390" s="47">
        <v>0</v>
      </c>
      <c r="AL390" s="47">
        <v>0</v>
      </c>
      <c r="AM390" s="47">
        <v>0</v>
      </c>
      <c r="AN390" s="47">
        <v>0</v>
      </c>
      <c r="AO390" s="47">
        <v>0</v>
      </c>
      <c r="AP390" s="47">
        <v>0</v>
      </c>
      <c r="AQ390" s="47">
        <v>0</v>
      </c>
      <c r="AR390" s="47">
        <v>0</v>
      </c>
      <c r="AS390" s="47">
        <v>0</v>
      </c>
      <c r="AT390" s="47">
        <f t="shared" si="145"/>
        <v>0</v>
      </c>
      <c r="AV390" s="32">
        <f t="shared" si="170"/>
        <v>1880</v>
      </c>
      <c r="AW390" s="32">
        <f t="shared" si="170"/>
        <v>2880</v>
      </c>
      <c r="AX390" s="32">
        <f t="shared" si="170"/>
        <v>3000</v>
      </c>
      <c r="AY390" s="32">
        <f t="shared" si="169"/>
        <v>1800</v>
      </c>
      <c r="AZ390" s="32">
        <f t="shared" si="169"/>
        <v>1400</v>
      </c>
      <c r="BA390" s="32">
        <f t="shared" si="169"/>
        <v>1680</v>
      </c>
      <c r="BB390" s="32">
        <f t="shared" si="169"/>
        <v>3000</v>
      </c>
      <c r="BC390" s="32">
        <f t="shared" si="169"/>
        <v>3000</v>
      </c>
      <c r="BD390" s="32">
        <f t="shared" si="169"/>
        <v>3000</v>
      </c>
      <c r="BE390" s="32">
        <f t="shared" si="171"/>
        <v>3000</v>
      </c>
      <c r="BF390" s="32">
        <f t="shared" si="171"/>
        <v>3000</v>
      </c>
      <c r="BG390" s="32">
        <f t="shared" si="171"/>
        <v>3000</v>
      </c>
      <c r="BI390" s="48">
        <f t="shared" si="161"/>
        <v>15080</v>
      </c>
      <c r="BJ390" s="49">
        <f t="shared" si="162"/>
        <v>2440</v>
      </c>
      <c r="BK390" s="49">
        <f t="shared" si="163"/>
        <v>15560</v>
      </c>
      <c r="BL390" s="49">
        <f t="shared" si="164"/>
        <v>4240</v>
      </c>
      <c r="BM390" s="54"/>
      <c r="BN390" s="51">
        <f t="shared" si="146"/>
        <v>1574.442</v>
      </c>
      <c r="BO390" s="51">
        <f t="shared" si="147"/>
        <v>1383.2916</v>
      </c>
      <c r="BP390" s="52">
        <f t="shared" si="148"/>
        <v>555.36</v>
      </c>
      <c r="BQ390" s="52">
        <f t="shared" si="149"/>
        <v>1507.05</v>
      </c>
      <c r="BR390" s="52">
        <f t="shared" si="150"/>
        <v>0</v>
      </c>
      <c r="BS390" s="52">
        <f t="shared" si="151"/>
        <v>0</v>
      </c>
      <c r="BT390" s="51">
        <f t="shared" si="152"/>
        <v>259.68</v>
      </c>
      <c r="BU390" s="51">
        <f t="shared" si="153"/>
        <v>-240.31117115400002</v>
      </c>
      <c r="BV390" s="52">
        <f t="shared" si="154"/>
        <v>165.39</v>
      </c>
      <c r="BW390" s="52">
        <f t="shared" si="155"/>
        <v>59.940000000000005</v>
      </c>
      <c r="BX390" s="53">
        <f t="shared" si="156"/>
        <v>5264.842428846001</v>
      </c>
      <c r="BY390" s="53">
        <f t="shared" si="157"/>
        <v>462.39479999999998</v>
      </c>
      <c r="BZ390" s="55">
        <f t="shared" si="158"/>
        <v>130.35875999999999</v>
      </c>
      <c r="CA390" s="55">
        <f t="shared" si="166"/>
        <v>28.008961721460725</v>
      </c>
      <c r="CB390" s="55">
        <f t="shared" si="168"/>
        <v>5885.6049505674619</v>
      </c>
    </row>
    <row r="391" spans="1:80" x14ac:dyDescent="0.2">
      <c r="A391" s="28">
        <f t="shared" si="165"/>
        <v>382</v>
      </c>
      <c r="B391" s="63" t="s">
        <v>1682</v>
      </c>
      <c r="C391" s="35" t="s">
        <v>735</v>
      </c>
      <c r="D391" s="35" t="s">
        <v>736</v>
      </c>
      <c r="E391" s="35" t="s">
        <v>22</v>
      </c>
      <c r="F391" s="32">
        <v>11720</v>
      </c>
      <c r="G391" s="32">
        <v>12760</v>
      </c>
      <c r="H391" s="32">
        <v>10960</v>
      </c>
      <c r="I391" s="32">
        <v>7600</v>
      </c>
      <c r="J391" s="32">
        <v>12160</v>
      </c>
      <c r="K391" s="32">
        <v>16680</v>
      </c>
      <c r="L391" s="32">
        <v>22720</v>
      </c>
      <c r="M391" s="32">
        <v>20840</v>
      </c>
      <c r="N391" s="32">
        <v>16240</v>
      </c>
      <c r="O391" s="32">
        <v>12000</v>
      </c>
      <c r="P391" s="32">
        <v>8160</v>
      </c>
      <c r="Q391" s="32">
        <v>9040</v>
      </c>
      <c r="R391" s="33">
        <f t="shared" si="159"/>
        <v>160880</v>
      </c>
      <c r="T391" s="47">
        <v>26</v>
      </c>
      <c r="U391" s="47">
        <v>23</v>
      </c>
      <c r="V391" s="47">
        <v>39</v>
      </c>
      <c r="W391" s="47">
        <v>30</v>
      </c>
      <c r="X391" s="47">
        <v>41</v>
      </c>
      <c r="Y391" s="47">
        <v>59</v>
      </c>
      <c r="Z391" s="47">
        <v>76</v>
      </c>
      <c r="AA391" s="47">
        <v>91</v>
      </c>
      <c r="AB391" s="47">
        <v>73</v>
      </c>
      <c r="AC391" s="47">
        <v>56</v>
      </c>
      <c r="AD391" s="47">
        <v>33</v>
      </c>
      <c r="AE391" s="47">
        <v>15</v>
      </c>
      <c r="AF391" s="47">
        <f t="shared" si="144"/>
        <v>562</v>
      </c>
      <c r="AG391" s="33">
        <f t="shared" si="160"/>
        <v>91</v>
      </c>
      <c r="AH391" s="47">
        <v>0</v>
      </c>
      <c r="AI391" s="47">
        <v>0</v>
      </c>
      <c r="AJ391" s="47">
        <v>0</v>
      </c>
      <c r="AK391" s="47">
        <v>0</v>
      </c>
      <c r="AL391" s="47">
        <v>0</v>
      </c>
      <c r="AM391" s="47">
        <v>0</v>
      </c>
      <c r="AN391" s="47">
        <v>0</v>
      </c>
      <c r="AO391" s="47">
        <v>0</v>
      </c>
      <c r="AP391" s="47">
        <v>0</v>
      </c>
      <c r="AQ391" s="47">
        <v>0</v>
      </c>
      <c r="AR391" s="47">
        <v>0</v>
      </c>
      <c r="AS391" s="47">
        <v>0</v>
      </c>
      <c r="AT391" s="47">
        <f t="shared" si="145"/>
        <v>0</v>
      </c>
      <c r="AV391" s="32">
        <f t="shared" si="170"/>
        <v>3000</v>
      </c>
      <c r="AW391" s="32">
        <f t="shared" si="170"/>
        <v>3000</v>
      </c>
      <c r="AX391" s="32">
        <f t="shared" si="170"/>
        <v>3000</v>
      </c>
      <c r="AY391" s="32">
        <f t="shared" si="169"/>
        <v>3000</v>
      </c>
      <c r="AZ391" s="32">
        <f t="shared" si="169"/>
        <v>3000</v>
      </c>
      <c r="BA391" s="32">
        <f t="shared" si="169"/>
        <v>3000</v>
      </c>
      <c r="BB391" s="32">
        <f t="shared" si="169"/>
        <v>3000</v>
      </c>
      <c r="BC391" s="32">
        <f t="shared" si="169"/>
        <v>3000</v>
      </c>
      <c r="BD391" s="32">
        <f t="shared" si="169"/>
        <v>3000</v>
      </c>
      <c r="BE391" s="32">
        <f t="shared" si="171"/>
        <v>3000</v>
      </c>
      <c r="BF391" s="32">
        <f t="shared" si="171"/>
        <v>3000</v>
      </c>
      <c r="BG391" s="32">
        <f t="shared" si="171"/>
        <v>3000</v>
      </c>
      <c r="BI391" s="48">
        <f t="shared" si="161"/>
        <v>18000</v>
      </c>
      <c r="BJ391" s="49">
        <f t="shared" si="162"/>
        <v>82640</v>
      </c>
      <c r="BK391" s="49">
        <f t="shared" si="163"/>
        <v>18000</v>
      </c>
      <c r="BL391" s="49">
        <f t="shared" si="164"/>
        <v>42240</v>
      </c>
      <c r="BM391" s="54"/>
      <c r="BN391" s="51">
        <f t="shared" si="146"/>
        <v>4459.2903999999999</v>
      </c>
      <c r="BO391" s="51">
        <f t="shared" si="147"/>
        <v>2248.3463999999999</v>
      </c>
      <c r="BP391" s="52">
        <f t="shared" si="148"/>
        <v>8458.56</v>
      </c>
      <c r="BQ391" s="52">
        <f t="shared" si="149"/>
        <v>2943.1800000000003</v>
      </c>
      <c r="BR391" s="52">
        <f t="shared" si="150"/>
        <v>0</v>
      </c>
      <c r="BS391" s="52">
        <f t="shared" si="151"/>
        <v>0</v>
      </c>
      <c r="BT391" s="51">
        <f t="shared" si="152"/>
        <v>259.68</v>
      </c>
      <c r="BU391" s="51">
        <f t="shared" si="153"/>
        <v>-836.06762025199998</v>
      </c>
      <c r="BV391" s="52">
        <f t="shared" si="154"/>
        <v>837.38</v>
      </c>
      <c r="BW391" s="52">
        <f t="shared" si="155"/>
        <v>303.48</v>
      </c>
      <c r="BX391" s="53">
        <f t="shared" si="156"/>
        <v>18673.849179747998</v>
      </c>
      <c r="BY391" s="53">
        <f t="shared" si="157"/>
        <v>1993.3032000000001</v>
      </c>
      <c r="BZ391" s="55">
        <f t="shared" si="158"/>
        <v>561.95384000000001</v>
      </c>
      <c r="CA391" s="55">
        <f t="shared" si="166"/>
        <v>99.344877636259355</v>
      </c>
      <c r="CB391" s="55">
        <f t="shared" si="168"/>
        <v>21328.451097384255</v>
      </c>
    </row>
    <row r="392" spans="1:80" x14ac:dyDescent="0.2">
      <c r="A392" s="28">
        <f t="shared" si="165"/>
        <v>383</v>
      </c>
      <c r="B392" s="63" t="s">
        <v>1682</v>
      </c>
      <c r="C392" s="35" t="s">
        <v>737</v>
      </c>
      <c r="D392" s="35" t="s">
        <v>738</v>
      </c>
      <c r="E392" s="35" t="s">
        <v>22</v>
      </c>
      <c r="F392" s="32">
        <v>31200</v>
      </c>
      <c r="G392" s="32">
        <v>35400</v>
      </c>
      <c r="H392" s="32">
        <v>37800</v>
      </c>
      <c r="I392" s="32">
        <v>20400</v>
      </c>
      <c r="J392" s="32">
        <v>25200</v>
      </c>
      <c r="K392" s="32">
        <v>37200</v>
      </c>
      <c r="L392" s="32">
        <v>41400</v>
      </c>
      <c r="M392" s="32">
        <v>51600</v>
      </c>
      <c r="N392" s="32">
        <v>40800</v>
      </c>
      <c r="O392" s="32">
        <v>21300</v>
      </c>
      <c r="P392" s="32">
        <v>17100</v>
      </c>
      <c r="Q392" s="32">
        <v>14400</v>
      </c>
      <c r="R392" s="33">
        <f t="shared" si="159"/>
        <v>373800</v>
      </c>
      <c r="T392" s="47">
        <v>107</v>
      </c>
      <c r="U392" s="47">
        <v>110</v>
      </c>
      <c r="V392" s="47">
        <v>137</v>
      </c>
      <c r="W392" s="47">
        <v>97</v>
      </c>
      <c r="X392" s="47">
        <v>110</v>
      </c>
      <c r="Y392" s="47">
        <v>113</v>
      </c>
      <c r="Z392" s="47">
        <v>102</v>
      </c>
      <c r="AA392" s="47">
        <v>106</v>
      </c>
      <c r="AB392" s="47">
        <v>95</v>
      </c>
      <c r="AC392" s="47">
        <v>67</v>
      </c>
      <c r="AD392" s="47">
        <v>52</v>
      </c>
      <c r="AE392" s="47">
        <v>26</v>
      </c>
      <c r="AF392" s="47">
        <f t="shared" si="144"/>
        <v>1122</v>
      </c>
      <c r="AG392" s="33">
        <f t="shared" si="160"/>
        <v>137</v>
      </c>
      <c r="AH392" s="47">
        <v>0</v>
      </c>
      <c r="AI392" s="47">
        <v>0</v>
      </c>
      <c r="AJ392" s="47">
        <v>0</v>
      </c>
      <c r="AK392" s="47">
        <v>0</v>
      </c>
      <c r="AL392" s="47">
        <v>0</v>
      </c>
      <c r="AM392" s="47">
        <v>0</v>
      </c>
      <c r="AN392" s="47">
        <v>0</v>
      </c>
      <c r="AO392" s="47">
        <v>0</v>
      </c>
      <c r="AP392" s="47">
        <v>0</v>
      </c>
      <c r="AQ392" s="47">
        <v>0</v>
      </c>
      <c r="AR392" s="47">
        <v>0</v>
      </c>
      <c r="AS392" s="47">
        <v>0</v>
      </c>
      <c r="AT392" s="47">
        <f t="shared" si="145"/>
        <v>0</v>
      </c>
      <c r="AV392" s="32">
        <f t="shared" si="170"/>
        <v>3000</v>
      </c>
      <c r="AW392" s="32">
        <f t="shared" si="170"/>
        <v>3000</v>
      </c>
      <c r="AX392" s="32">
        <f t="shared" si="170"/>
        <v>3000</v>
      </c>
      <c r="AY392" s="32">
        <f t="shared" si="169"/>
        <v>3000</v>
      </c>
      <c r="AZ392" s="32">
        <f t="shared" si="169"/>
        <v>3000</v>
      </c>
      <c r="BA392" s="32">
        <f t="shared" si="169"/>
        <v>3000</v>
      </c>
      <c r="BB392" s="32">
        <f t="shared" si="169"/>
        <v>3000</v>
      </c>
      <c r="BC392" s="32">
        <f t="shared" si="169"/>
        <v>3000</v>
      </c>
      <c r="BD392" s="32">
        <f t="shared" si="169"/>
        <v>3000</v>
      </c>
      <c r="BE392" s="32">
        <f t="shared" si="171"/>
        <v>3000</v>
      </c>
      <c r="BF392" s="32">
        <f t="shared" si="171"/>
        <v>3000</v>
      </c>
      <c r="BG392" s="32">
        <f t="shared" si="171"/>
        <v>3000</v>
      </c>
      <c r="BI392" s="48">
        <f t="shared" si="161"/>
        <v>18000</v>
      </c>
      <c r="BJ392" s="49">
        <f t="shared" si="162"/>
        <v>199500</v>
      </c>
      <c r="BK392" s="49">
        <f t="shared" si="163"/>
        <v>18000</v>
      </c>
      <c r="BL392" s="49">
        <f t="shared" si="164"/>
        <v>138300</v>
      </c>
      <c r="BM392" s="54"/>
      <c r="BN392" s="51">
        <f t="shared" si="146"/>
        <v>8240.8799999999992</v>
      </c>
      <c r="BO392" s="51">
        <f t="shared" si="147"/>
        <v>3915.9479999999999</v>
      </c>
      <c r="BP392" s="52">
        <f t="shared" si="148"/>
        <v>12666.48</v>
      </c>
      <c r="BQ392" s="52">
        <f t="shared" si="149"/>
        <v>9379.17</v>
      </c>
      <c r="BR392" s="52">
        <f t="shared" si="150"/>
        <v>0</v>
      </c>
      <c r="BS392" s="52">
        <f t="shared" si="151"/>
        <v>0</v>
      </c>
      <c r="BT392" s="51">
        <f t="shared" si="152"/>
        <v>259.68</v>
      </c>
      <c r="BU392" s="51">
        <f t="shared" si="153"/>
        <v>-1568.5451213699998</v>
      </c>
      <c r="BV392" s="52">
        <f t="shared" si="154"/>
        <v>1671.78</v>
      </c>
      <c r="BW392" s="52">
        <f t="shared" si="155"/>
        <v>605.88</v>
      </c>
      <c r="BX392" s="53">
        <f t="shared" si="156"/>
        <v>35171.272878629992</v>
      </c>
      <c r="BY392" s="53">
        <f t="shared" si="157"/>
        <v>4631.3819999999996</v>
      </c>
      <c r="BZ392" s="55">
        <f t="shared" si="158"/>
        <v>1305.6833999999999</v>
      </c>
      <c r="CA392" s="55">
        <f t="shared" si="166"/>
        <v>187.11117171431155</v>
      </c>
      <c r="CB392" s="55">
        <f t="shared" si="168"/>
        <v>41295.449450344306</v>
      </c>
    </row>
    <row r="393" spans="1:80" x14ac:dyDescent="0.2">
      <c r="A393" s="28">
        <f t="shared" si="165"/>
        <v>384</v>
      </c>
      <c r="B393" s="63" t="s">
        <v>1682</v>
      </c>
      <c r="C393" s="35" t="s">
        <v>739</v>
      </c>
      <c r="D393" s="35" t="s">
        <v>740</v>
      </c>
      <c r="E393" s="35" t="s">
        <v>23</v>
      </c>
      <c r="F393" s="32">
        <v>2000</v>
      </c>
      <c r="G393" s="32">
        <v>1640</v>
      </c>
      <c r="H393" s="32">
        <v>2040</v>
      </c>
      <c r="I393" s="32">
        <v>1880</v>
      </c>
      <c r="J393" s="32">
        <v>1600</v>
      </c>
      <c r="K393" s="32">
        <v>1840</v>
      </c>
      <c r="L393" s="32">
        <v>2560</v>
      </c>
      <c r="M393" s="32">
        <v>2320</v>
      </c>
      <c r="N393" s="32">
        <v>2640</v>
      </c>
      <c r="O393" s="32">
        <v>1520</v>
      </c>
      <c r="P393" s="32">
        <v>1640</v>
      </c>
      <c r="Q393" s="32">
        <v>1960</v>
      </c>
      <c r="R393" s="33">
        <f t="shared" si="159"/>
        <v>23640</v>
      </c>
      <c r="T393" s="47">
        <v>0</v>
      </c>
      <c r="U393" s="47">
        <v>0</v>
      </c>
      <c r="V393" s="47">
        <v>0</v>
      </c>
      <c r="W393" s="47">
        <v>0</v>
      </c>
      <c r="X393" s="47">
        <v>0</v>
      </c>
      <c r="Y393" s="47">
        <v>0</v>
      </c>
      <c r="Z393" s="47">
        <v>0</v>
      </c>
      <c r="AA393" s="47">
        <v>0</v>
      </c>
      <c r="AB393" s="47">
        <v>0</v>
      </c>
      <c r="AC393" s="47">
        <v>0</v>
      </c>
      <c r="AD393" s="47">
        <v>0</v>
      </c>
      <c r="AE393" s="47">
        <v>0</v>
      </c>
      <c r="AF393" s="47">
        <f t="shared" si="144"/>
        <v>0</v>
      </c>
      <c r="AG393" s="33">
        <f t="shared" si="160"/>
        <v>0</v>
      </c>
      <c r="AH393" s="47">
        <v>0</v>
      </c>
      <c r="AI393" s="47">
        <v>0</v>
      </c>
      <c r="AJ393" s="47">
        <v>0</v>
      </c>
      <c r="AK393" s="47">
        <v>0</v>
      </c>
      <c r="AL393" s="47">
        <v>0</v>
      </c>
      <c r="AM393" s="47">
        <v>0</v>
      </c>
      <c r="AN393" s="47">
        <v>0</v>
      </c>
      <c r="AO393" s="47">
        <v>0</v>
      </c>
      <c r="AP393" s="47">
        <v>0</v>
      </c>
      <c r="AQ393" s="47">
        <v>0</v>
      </c>
      <c r="AR393" s="47">
        <v>0</v>
      </c>
      <c r="AS393" s="47">
        <v>0</v>
      </c>
      <c r="AT393" s="47">
        <f t="shared" si="145"/>
        <v>0</v>
      </c>
      <c r="AV393" s="32">
        <f t="shared" si="170"/>
        <v>2000</v>
      </c>
      <c r="AW393" s="32">
        <f t="shared" si="170"/>
        <v>1640</v>
      </c>
      <c r="AX393" s="32">
        <f t="shared" si="170"/>
        <v>2040</v>
      </c>
      <c r="AY393" s="32">
        <f t="shared" si="169"/>
        <v>1880</v>
      </c>
      <c r="AZ393" s="32">
        <f t="shared" si="169"/>
        <v>1600</v>
      </c>
      <c r="BA393" s="32">
        <f t="shared" si="169"/>
        <v>1840</v>
      </c>
      <c r="BB393" s="32">
        <f t="shared" si="169"/>
        <v>2560</v>
      </c>
      <c r="BC393" s="32">
        <f t="shared" si="169"/>
        <v>2320</v>
      </c>
      <c r="BD393" s="32">
        <f t="shared" si="169"/>
        <v>2640</v>
      </c>
      <c r="BE393" s="32">
        <f t="shared" si="171"/>
        <v>1520</v>
      </c>
      <c r="BF393" s="32">
        <f t="shared" si="171"/>
        <v>1640</v>
      </c>
      <c r="BG393" s="32">
        <f t="shared" si="171"/>
        <v>1960</v>
      </c>
      <c r="BI393" s="48">
        <f t="shared" si="161"/>
        <v>12480</v>
      </c>
      <c r="BJ393" s="49">
        <f t="shared" si="162"/>
        <v>0</v>
      </c>
      <c r="BK393" s="49">
        <f t="shared" si="163"/>
        <v>11160</v>
      </c>
      <c r="BL393" s="49">
        <f t="shared" si="164"/>
        <v>0</v>
      </c>
      <c r="BM393" s="54"/>
      <c r="BN393" s="51">
        <f t="shared" si="146"/>
        <v>1237.6415999999999</v>
      </c>
      <c r="BO393" s="51">
        <f t="shared" si="147"/>
        <v>939.33719999999994</v>
      </c>
      <c r="BP393" s="52">
        <f t="shared" si="148"/>
        <v>0</v>
      </c>
      <c r="BQ393" s="52">
        <f t="shared" si="149"/>
        <v>0</v>
      </c>
      <c r="BR393" s="52">
        <f t="shared" si="150"/>
        <v>0</v>
      </c>
      <c r="BS393" s="52">
        <f t="shared" si="151"/>
        <v>0</v>
      </c>
      <c r="BT393" s="51">
        <f t="shared" si="152"/>
        <v>259.68</v>
      </c>
      <c r="BU393" s="51">
        <f t="shared" si="153"/>
        <v>-110.90452528199998</v>
      </c>
      <c r="BV393" s="52">
        <f t="shared" si="154"/>
        <v>0</v>
      </c>
      <c r="BW393" s="52">
        <f t="shared" si="155"/>
        <v>0</v>
      </c>
      <c r="BX393" s="53">
        <f t="shared" si="156"/>
        <v>2325.7542747179996</v>
      </c>
      <c r="BY393" s="53">
        <f t="shared" si="157"/>
        <v>292.89960000000002</v>
      </c>
      <c r="BZ393" s="55">
        <f t="shared" si="158"/>
        <v>82.574520000000007</v>
      </c>
      <c r="CA393" s="55">
        <f t="shared" si="166"/>
        <v>12.373012741499759</v>
      </c>
      <c r="CB393" s="55">
        <f t="shared" si="168"/>
        <v>2713.6014074594996</v>
      </c>
    </row>
    <row r="394" spans="1:80" x14ac:dyDescent="0.2">
      <c r="A394" s="28">
        <f t="shared" si="165"/>
        <v>385</v>
      </c>
      <c r="B394" s="63" t="s">
        <v>1682</v>
      </c>
      <c r="C394" s="35" t="s">
        <v>741</v>
      </c>
      <c r="D394" s="35" t="s">
        <v>742</v>
      </c>
      <c r="E394" s="35" t="s">
        <v>0</v>
      </c>
      <c r="F394" s="32">
        <v>19320</v>
      </c>
      <c r="G394" s="32">
        <v>24200</v>
      </c>
      <c r="H394" s="32">
        <v>19880</v>
      </c>
      <c r="I394" s="32">
        <v>10200</v>
      </c>
      <c r="J394" s="32">
        <v>9520</v>
      </c>
      <c r="K394" s="32">
        <v>12160</v>
      </c>
      <c r="L394" s="32">
        <v>11160</v>
      </c>
      <c r="M394" s="32">
        <v>15120</v>
      </c>
      <c r="N394" s="32">
        <v>19520</v>
      </c>
      <c r="O394" s="32">
        <v>16800</v>
      </c>
      <c r="P394" s="32">
        <v>14280</v>
      </c>
      <c r="Q394" s="32">
        <v>16080</v>
      </c>
      <c r="R394" s="33">
        <f t="shared" si="159"/>
        <v>188240</v>
      </c>
      <c r="T394" s="47">
        <v>61</v>
      </c>
      <c r="U394" s="47">
        <v>55</v>
      </c>
      <c r="V394" s="47">
        <v>53</v>
      </c>
      <c r="W394" s="47">
        <v>46</v>
      </c>
      <c r="X394" s="47">
        <v>9</v>
      </c>
      <c r="Y394" s="47">
        <v>20</v>
      </c>
      <c r="Z394" s="47">
        <v>14</v>
      </c>
      <c r="AA394" s="47">
        <v>33</v>
      </c>
      <c r="AB394" s="47">
        <v>42</v>
      </c>
      <c r="AC394" s="47">
        <v>42</v>
      </c>
      <c r="AD394" s="47">
        <v>38</v>
      </c>
      <c r="AE394" s="47">
        <v>29</v>
      </c>
      <c r="AF394" s="47">
        <f t="shared" ref="AF394:AF428" si="172">SUM(T394:AE394)</f>
        <v>442</v>
      </c>
      <c r="AG394" s="33">
        <f t="shared" si="160"/>
        <v>61</v>
      </c>
      <c r="AH394" s="47">
        <v>0</v>
      </c>
      <c r="AI394" s="47">
        <v>0</v>
      </c>
      <c r="AJ394" s="47">
        <v>0</v>
      </c>
      <c r="AK394" s="47">
        <v>0</v>
      </c>
      <c r="AL394" s="47">
        <v>0</v>
      </c>
      <c r="AM394" s="47">
        <v>0</v>
      </c>
      <c r="AN394" s="47">
        <v>0</v>
      </c>
      <c r="AO394" s="47">
        <v>0</v>
      </c>
      <c r="AP394" s="47">
        <v>0</v>
      </c>
      <c r="AQ394" s="47">
        <v>0</v>
      </c>
      <c r="AR394" s="47">
        <v>0</v>
      </c>
      <c r="AS394" s="47">
        <v>0</v>
      </c>
      <c r="AT394" s="47">
        <f t="shared" ref="AT394:AT428" si="173">SUM(AH394:AS394)</f>
        <v>0</v>
      </c>
      <c r="AV394" s="32">
        <f t="shared" si="170"/>
        <v>3000</v>
      </c>
      <c r="AW394" s="32">
        <f t="shared" si="170"/>
        <v>3000</v>
      </c>
      <c r="AX394" s="32">
        <f t="shared" si="170"/>
        <v>3000</v>
      </c>
      <c r="AY394" s="32">
        <f t="shared" si="169"/>
        <v>3000</v>
      </c>
      <c r="AZ394" s="32">
        <f t="shared" si="169"/>
        <v>3000</v>
      </c>
      <c r="BA394" s="32">
        <f t="shared" si="169"/>
        <v>3000</v>
      </c>
      <c r="BB394" s="32">
        <f t="shared" si="169"/>
        <v>3000</v>
      </c>
      <c r="BC394" s="32">
        <f t="shared" si="169"/>
        <v>3000</v>
      </c>
      <c r="BD394" s="32">
        <f t="shared" si="169"/>
        <v>3000</v>
      </c>
      <c r="BE394" s="32">
        <f t="shared" si="171"/>
        <v>3000</v>
      </c>
      <c r="BF394" s="32">
        <f t="shared" si="171"/>
        <v>3000</v>
      </c>
      <c r="BG394" s="32">
        <f t="shared" si="171"/>
        <v>3000</v>
      </c>
      <c r="BI394" s="48">
        <f t="shared" si="161"/>
        <v>18000</v>
      </c>
      <c r="BJ394" s="49">
        <f t="shared" si="162"/>
        <v>66280</v>
      </c>
      <c r="BK394" s="49">
        <f t="shared" si="163"/>
        <v>18000</v>
      </c>
      <c r="BL394" s="49">
        <f t="shared" si="164"/>
        <v>85960</v>
      </c>
      <c r="BM394" s="54"/>
      <c r="BN394" s="51">
        <f t="shared" ref="BN394:BN456" si="174">IF(B394="Secondary",($BN$6*BI394)+($BN$7*BJ394),($BN$4*BI394)+($BN$5*BJ394))</f>
        <v>3929.8807999999999</v>
      </c>
      <c r="BO394" s="51">
        <f t="shared" ref="BO394:BO456" si="175">IF(B394="Secondary",($BO$6*BK394)+($BO$7*BL394),($BO$4*BK394)+($BO$5*BL394))</f>
        <v>3007.3256000000001</v>
      </c>
      <c r="BP394" s="52">
        <f t="shared" ref="BP394:BP457" si="176">(SUMIF($T$8:$AE$8,"S",T394:AE394))*IF(B394="Secondary",$BP$7,$BP$6)</f>
        <v>3417.6</v>
      </c>
      <c r="BQ394" s="52">
        <f t="shared" ref="BQ394:BQ457" si="177">(SUMIF($T$8:$AE$8,"W",T394:AE394))*IF(B394="Secondary",$BQ$7,$BQ$6)</f>
        <v>4999.8599999999997</v>
      </c>
      <c r="BR394" s="52">
        <f t="shared" ref="BR394:BR457" si="178">(SUMIF($AH$8:$AS$8,"S",AH394:AS394))*IF(B394="Secondary",$BR$7,$BR$6)</f>
        <v>0</v>
      </c>
      <c r="BS394" s="52">
        <f t="shared" ref="BS394:BS457" si="179">(SUMIF($AH$8:$AS$8,"W",AH394:AS394))*IF(B394="Secondary",$BS$7,$BS$6)</f>
        <v>0</v>
      </c>
      <c r="BT394" s="51">
        <f t="shared" ref="BT394:BT457" si="180">$BT$7*COUNTIF(F394:Q394,"&gt;-1")</f>
        <v>259.68</v>
      </c>
      <c r="BU394" s="51">
        <f t="shared" ref="BU394:BU457" si="181">SUM(BN394:BO394,BP394:BT394)*$BU$7</f>
        <v>-710.68697639599998</v>
      </c>
      <c r="BV394" s="52">
        <f t="shared" ref="BV394:BV457" si="182">(AF394+AT394)*$BV$7</f>
        <v>658.58</v>
      </c>
      <c r="BW394" s="52">
        <f t="shared" ref="BW394:BW457" si="183">(AF394+AT394)*$BW$7</f>
        <v>238.68</v>
      </c>
      <c r="BX394" s="53">
        <f t="shared" ref="BX394:BX457" si="184">SUM(BN394:BO394,BP394:BW394)</f>
        <v>15800.919423603998</v>
      </c>
      <c r="BY394" s="53">
        <f t="shared" ref="BY394:BY457" si="185">$R394*IF(B394="Secondary",$BY$7,$BY$6)</f>
        <v>2332.2936</v>
      </c>
      <c r="BZ394" s="55">
        <f t="shared" ref="BZ394:BZ457" si="186">$R394*$BZ$7</f>
        <v>657.52232000000004</v>
      </c>
      <c r="CA394" s="55">
        <f t="shared" si="166"/>
        <v>84.060891333573267</v>
      </c>
      <c r="CB394" s="55">
        <f t="shared" si="168"/>
        <v>18874.796234937574</v>
      </c>
    </row>
    <row r="395" spans="1:80" x14ac:dyDescent="0.2">
      <c r="A395" s="28">
        <f t="shared" si="165"/>
        <v>386</v>
      </c>
      <c r="B395" s="63" t="s">
        <v>1682</v>
      </c>
      <c r="C395" s="35" t="s">
        <v>743</v>
      </c>
      <c r="D395" s="35" t="s">
        <v>744</v>
      </c>
      <c r="E395" s="35" t="s">
        <v>0</v>
      </c>
      <c r="F395" s="32">
        <v>874</v>
      </c>
      <c r="G395" s="32">
        <v>1273</v>
      </c>
      <c r="H395" s="32">
        <v>1164</v>
      </c>
      <c r="I395" s="32">
        <v>131</v>
      </c>
      <c r="J395" s="32">
        <v>149</v>
      </c>
      <c r="K395" s="32">
        <v>162</v>
      </c>
      <c r="L395" s="32">
        <v>650</v>
      </c>
      <c r="M395" s="32">
        <v>360</v>
      </c>
      <c r="N395" s="32">
        <v>618</v>
      </c>
      <c r="O395" s="32">
        <v>451</v>
      </c>
      <c r="P395" s="32">
        <v>152</v>
      </c>
      <c r="Q395" s="32">
        <v>204</v>
      </c>
      <c r="R395" s="33">
        <f t="shared" ref="R395:R457" si="187">SUM(F395:Q395)</f>
        <v>6188</v>
      </c>
      <c r="T395" s="47">
        <v>6</v>
      </c>
      <c r="U395" s="47">
        <v>7</v>
      </c>
      <c r="V395" s="47">
        <v>9</v>
      </c>
      <c r="W395" s="47">
        <v>0</v>
      </c>
      <c r="X395" s="47">
        <v>0</v>
      </c>
      <c r="Y395" s="47">
        <v>0</v>
      </c>
      <c r="Z395" s="47">
        <v>0</v>
      </c>
      <c r="AA395" s="47">
        <v>0</v>
      </c>
      <c r="AB395" s="47">
        <v>0</v>
      </c>
      <c r="AC395" s="47">
        <v>0</v>
      </c>
      <c r="AD395" s="47">
        <v>0</v>
      </c>
      <c r="AE395" s="47">
        <v>6</v>
      </c>
      <c r="AF395" s="47">
        <f t="shared" si="172"/>
        <v>28</v>
      </c>
      <c r="AG395" s="33">
        <f t="shared" ref="AG395:AG458" si="188">MAX(T395:AE395)</f>
        <v>9</v>
      </c>
      <c r="AH395" s="47">
        <v>0</v>
      </c>
      <c r="AI395" s="47">
        <v>0</v>
      </c>
      <c r="AJ395" s="47">
        <v>0</v>
      </c>
      <c r="AK395" s="47">
        <v>0</v>
      </c>
      <c r="AL395" s="47">
        <v>0</v>
      </c>
      <c r="AM395" s="47">
        <v>0</v>
      </c>
      <c r="AN395" s="47">
        <v>0</v>
      </c>
      <c r="AO395" s="47">
        <v>0</v>
      </c>
      <c r="AP395" s="47">
        <v>0</v>
      </c>
      <c r="AQ395" s="47">
        <v>0</v>
      </c>
      <c r="AR395" s="47">
        <v>0</v>
      </c>
      <c r="AS395" s="47">
        <v>0</v>
      </c>
      <c r="AT395" s="47">
        <f t="shared" si="173"/>
        <v>0</v>
      </c>
      <c r="AV395" s="32">
        <f t="shared" si="170"/>
        <v>874</v>
      </c>
      <c r="AW395" s="32">
        <f t="shared" si="170"/>
        <v>1273</v>
      </c>
      <c r="AX395" s="32">
        <f t="shared" si="170"/>
        <v>1164</v>
      </c>
      <c r="AY395" s="32">
        <f t="shared" si="169"/>
        <v>131</v>
      </c>
      <c r="AZ395" s="32">
        <f t="shared" si="169"/>
        <v>149</v>
      </c>
      <c r="BA395" s="32">
        <f t="shared" si="169"/>
        <v>162</v>
      </c>
      <c r="BB395" s="32">
        <f t="shared" si="169"/>
        <v>650</v>
      </c>
      <c r="BC395" s="32">
        <f t="shared" si="169"/>
        <v>360</v>
      </c>
      <c r="BD395" s="32">
        <f t="shared" si="169"/>
        <v>618</v>
      </c>
      <c r="BE395" s="32">
        <f t="shared" si="171"/>
        <v>451</v>
      </c>
      <c r="BF395" s="32">
        <f t="shared" si="171"/>
        <v>152</v>
      </c>
      <c r="BG395" s="32">
        <f t="shared" si="171"/>
        <v>204</v>
      </c>
      <c r="BI395" s="48">
        <f t="shared" ref="BI395:BI457" si="189">SUMIF($AV$8:$BG$8,"S",AV395:BG395)</f>
        <v>2390</v>
      </c>
      <c r="BJ395" s="49">
        <f t="shared" ref="BJ395:BJ457" si="190">SUMIF($F$8:$Q$8,"S",F395:Q395)-BI395</f>
        <v>0</v>
      </c>
      <c r="BK395" s="49">
        <f t="shared" ref="BK395:BK457" si="191">SUMIF($AV$8:$BG$8,"W",AV395:BG395)</f>
        <v>3798</v>
      </c>
      <c r="BL395" s="49">
        <f t="shared" ref="BL395:BL457" si="192">SUMIF($F$8:$Q$8,"W",F395:Q395)-BK395</f>
        <v>0</v>
      </c>
      <c r="BM395" s="54"/>
      <c r="BN395" s="51">
        <f t="shared" si="174"/>
        <v>237.01629999999997</v>
      </c>
      <c r="BO395" s="51">
        <f t="shared" si="175"/>
        <v>319.67766</v>
      </c>
      <c r="BP395" s="52">
        <f t="shared" si="176"/>
        <v>0</v>
      </c>
      <c r="BQ395" s="52">
        <f t="shared" si="177"/>
        <v>496.44</v>
      </c>
      <c r="BR395" s="52">
        <f t="shared" si="178"/>
        <v>0</v>
      </c>
      <c r="BS395" s="52">
        <f t="shared" si="179"/>
        <v>0</v>
      </c>
      <c r="BT395" s="51">
        <f t="shared" si="180"/>
        <v>259.68</v>
      </c>
      <c r="BU395" s="51">
        <f t="shared" si="181"/>
        <v>-59.7527273894</v>
      </c>
      <c r="BV395" s="52">
        <f t="shared" si="182"/>
        <v>41.72</v>
      </c>
      <c r="BW395" s="52">
        <f t="shared" si="183"/>
        <v>15.120000000000001</v>
      </c>
      <c r="BX395" s="53">
        <f t="shared" si="184"/>
        <v>1309.9012326105999</v>
      </c>
      <c r="BY395" s="53">
        <f t="shared" si="185"/>
        <v>76.669319999999999</v>
      </c>
      <c r="BZ395" s="55">
        <f t="shared" si="186"/>
        <v>21.614684</v>
      </c>
      <c r="CA395" s="55">
        <f t="shared" si="166"/>
        <v>6.9686745574883915</v>
      </c>
      <c r="CB395" s="55">
        <f t="shared" si="168"/>
        <v>1415.1539111680881</v>
      </c>
    </row>
    <row r="396" spans="1:80" x14ac:dyDescent="0.2">
      <c r="A396" s="28">
        <f t="shared" ref="A396:A458" si="193">A395+1</f>
        <v>387</v>
      </c>
      <c r="B396" s="63" t="s">
        <v>1682</v>
      </c>
      <c r="C396" s="35" t="s">
        <v>745</v>
      </c>
      <c r="D396" s="35" t="s">
        <v>746</v>
      </c>
      <c r="E396" s="35" t="s">
        <v>1</v>
      </c>
      <c r="F396" s="32">
        <v>33800</v>
      </c>
      <c r="G396" s="32">
        <v>47200</v>
      </c>
      <c r="H396" s="32">
        <v>46600</v>
      </c>
      <c r="I396" s="32">
        <v>36200</v>
      </c>
      <c r="J396" s="32">
        <v>25000</v>
      </c>
      <c r="K396" s="32">
        <v>33400</v>
      </c>
      <c r="L396" s="32">
        <v>52200</v>
      </c>
      <c r="M396" s="32">
        <v>61000</v>
      </c>
      <c r="N396" s="32">
        <v>53400</v>
      </c>
      <c r="O396" s="32">
        <v>38400</v>
      </c>
      <c r="P396" s="32">
        <v>31200</v>
      </c>
      <c r="Q396" s="32">
        <v>24600</v>
      </c>
      <c r="R396" s="33">
        <f t="shared" si="187"/>
        <v>483000</v>
      </c>
      <c r="T396" s="47">
        <v>152</v>
      </c>
      <c r="U396" s="47">
        <v>155</v>
      </c>
      <c r="V396" s="47">
        <v>165</v>
      </c>
      <c r="W396" s="47">
        <v>195</v>
      </c>
      <c r="X396" s="47">
        <v>53</v>
      </c>
      <c r="Y396" s="47">
        <v>224</v>
      </c>
      <c r="Z396" s="47">
        <v>253</v>
      </c>
      <c r="AA396" s="47">
        <v>372</v>
      </c>
      <c r="AB396" s="47">
        <v>308</v>
      </c>
      <c r="AC396" s="47">
        <v>267</v>
      </c>
      <c r="AD396" s="47">
        <v>196</v>
      </c>
      <c r="AE396" s="47">
        <v>123</v>
      </c>
      <c r="AF396" s="47">
        <f t="shared" si="172"/>
        <v>2463</v>
      </c>
      <c r="AG396" s="33">
        <f t="shared" si="188"/>
        <v>372</v>
      </c>
      <c r="AH396" s="47">
        <v>0</v>
      </c>
      <c r="AI396" s="47">
        <v>0</v>
      </c>
      <c r="AJ396" s="47">
        <v>0</v>
      </c>
      <c r="AK396" s="47">
        <v>0</v>
      </c>
      <c r="AL396" s="47">
        <v>0</v>
      </c>
      <c r="AM396" s="47">
        <v>0</v>
      </c>
      <c r="AN396" s="47">
        <v>0</v>
      </c>
      <c r="AO396" s="47">
        <v>0</v>
      </c>
      <c r="AP396" s="47">
        <v>0</v>
      </c>
      <c r="AQ396" s="47">
        <v>0</v>
      </c>
      <c r="AR396" s="47">
        <v>0</v>
      </c>
      <c r="AS396" s="47">
        <v>0</v>
      </c>
      <c r="AT396" s="47">
        <f t="shared" si="173"/>
        <v>0</v>
      </c>
      <c r="AV396" s="32">
        <f t="shared" si="170"/>
        <v>3000</v>
      </c>
      <c r="AW396" s="32">
        <f t="shared" si="170"/>
        <v>3000</v>
      </c>
      <c r="AX396" s="32">
        <f t="shared" si="170"/>
        <v>3000</v>
      </c>
      <c r="AY396" s="32">
        <f t="shared" si="169"/>
        <v>3000</v>
      </c>
      <c r="AZ396" s="32">
        <f t="shared" si="169"/>
        <v>3000</v>
      </c>
      <c r="BA396" s="32">
        <f t="shared" si="169"/>
        <v>3000</v>
      </c>
      <c r="BB396" s="32">
        <f t="shared" si="169"/>
        <v>3000</v>
      </c>
      <c r="BC396" s="32">
        <f t="shared" si="169"/>
        <v>3000</v>
      </c>
      <c r="BD396" s="32">
        <f t="shared" si="169"/>
        <v>3000</v>
      </c>
      <c r="BE396" s="32">
        <f t="shared" si="171"/>
        <v>3000</v>
      </c>
      <c r="BF396" s="32">
        <f t="shared" si="171"/>
        <v>3000</v>
      </c>
      <c r="BG396" s="32">
        <f t="shared" si="171"/>
        <v>3000</v>
      </c>
      <c r="BI396" s="48">
        <f t="shared" si="189"/>
        <v>18000</v>
      </c>
      <c r="BJ396" s="49">
        <f t="shared" si="190"/>
        <v>245400</v>
      </c>
      <c r="BK396" s="49">
        <f t="shared" si="191"/>
        <v>18000</v>
      </c>
      <c r="BL396" s="49">
        <f t="shared" si="192"/>
        <v>201600</v>
      </c>
      <c r="BM396" s="54"/>
      <c r="BN396" s="51">
        <f t="shared" si="174"/>
        <v>9726.2039999999997</v>
      </c>
      <c r="BO396" s="51">
        <f t="shared" si="175"/>
        <v>5014.8360000000002</v>
      </c>
      <c r="BP396" s="52">
        <f t="shared" si="176"/>
        <v>31548.719999999998</v>
      </c>
      <c r="BQ396" s="52">
        <f t="shared" si="177"/>
        <v>17481.78</v>
      </c>
      <c r="BR396" s="52">
        <f t="shared" si="178"/>
        <v>0</v>
      </c>
      <c r="BS396" s="52">
        <f t="shared" si="179"/>
        <v>0</v>
      </c>
      <c r="BT396" s="51">
        <f t="shared" si="180"/>
        <v>259.68</v>
      </c>
      <c r="BU396" s="51">
        <f t="shared" si="181"/>
        <v>-2914.3809782999997</v>
      </c>
      <c r="BV396" s="52">
        <f t="shared" si="182"/>
        <v>3669.87</v>
      </c>
      <c r="BW396" s="52">
        <f t="shared" si="183"/>
        <v>1330.02</v>
      </c>
      <c r="BX396" s="53">
        <f t="shared" si="184"/>
        <v>66116.729021699997</v>
      </c>
      <c r="BY396" s="53">
        <f t="shared" si="185"/>
        <v>5984.37</v>
      </c>
      <c r="BZ396" s="55">
        <f t="shared" si="186"/>
        <v>1687.1189999999999</v>
      </c>
      <c r="CA396" s="55">
        <f t="shared" ref="CA396:CA458" si="194">$BX396*$CA$7</f>
        <v>351.74099839544397</v>
      </c>
      <c r="CB396" s="55">
        <f t="shared" si="168"/>
        <v>74139.959020095441</v>
      </c>
    </row>
    <row r="397" spans="1:80" x14ac:dyDescent="0.2">
      <c r="A397" s="28">
        <f t="shared" si="193"/>
        <v>388</v>
      </c>
      <c r="B397" s="63" t="s">
        <v>1682</v>
      </c>
      <c r="C397" s="35" t="s">
        <v>747</v>
      </c>
      <c r="D397" s="35" t="s">
        <v>748</v>
      </c>
      <c r="E397" s="35" t="s">
        <v>1</v>
      </c>
      <c r="F397" s="32">
        <v>106000</v>
      </c>
      <c r="G397" s="32">
        <v>114000</v>
      </c>
      <c r="H397" s="32">
        <v>102800</v>
      </c>
      <c r="I397" s="32">
        <v>78400</v>
      </c>
      <c r="J397" s="32">
        <v>85600</v>
      </c>
      <c r="K397" s="32">
        <v>129600</v>
      </c>
      <c r="L397" s="32">
        <v>146800</v>
      </c>
      <c r="M397" s="32">
        <v>134000</v>
      </c>
      <c r="N397" s="32">
        <v>126000</v>
      </c>
      <c r="O397" s="32">
        <v>100000</v>
      </c>
      <c r="P397" s="32">
        <v>86800</v>
      </c>
      <c r="Q397" s="32">
        <v>81600</v>
      </c>
      <c r="R397" s="33">
        <f t="shared" si="187"/>
        <v>1291600</v>
      </c>
      <c r="T397" s="47">
        <v>333</v>
      </c>
      <c r="U397" s="47">
        <v>331</v>
      </c>
      <c r="V397" s="47">
        <v>320</v>
      </c>
      <c r="W397" s="47">
        <v>313</v>
      </c>
      <c r="X397" s="47">
        <v>221</v>
      </c>
      <c r="Y397" s="47">
        <v>290</v>
      </c>
      <c r="Z397" s="47">
        <v>300</v>
      </c>
      <c r="AA397" s="47">
        <v>328</v>
      </c>
      <c r="AB397" s="47">
        <v>335</v>
      </c>
      <c r="AC397" s="47">
        <v>320</v>
      </c>
      <c r="AD397" s="47">
        <v>284</v>
      </c>
      <c r="AE397" s="47">
        <v>251</v>
      </c>
      <c r="AF397" s="47">
        <f t="shared" si="172"/>
        <v>3626</v>
      </c>
      <c r="AG397" s="33">
        <f t="shared" si="188"/>
        <v>335</v>
      </c>
      <c r="AH397" s="47">
        <v>0</v>
      </c>
      <c r="AI397" s="47">
        <v>0</v>
      </c>
      <c r="AJ397" s="47">
        <v>0</v>
      </c>
      <c r="AK397" s="47">
        <v>0</v>
      </c>
      <c r="AL397" s="47">
        <v>0</v>
      </c>
      <c r="AM397" s="47">
        <v>0</v>
      </c>
      <c r="AN397" s="47">
        <v>0</v>
      </c>
      <c r="AO397" s="47">
        <v>0</v>
      </c>
      <c r="AP397" s="47">
        <v>0</v>
      </c>
      <c r="AQ397" s="47">
        <v>0</v>
      </c>
      <c r="AR397" s="47">
        <v>0</v>
      </c>
      <c r="AS397" s="47">
        <v>0</v>
      </c>
      <c r="AT397" s="47">
        <f t="shared" si="173"/>
        <v>0</v>
      </c>
      <c r="AV397" s="32">
        <f t="shared" si="170"/>
        <v>3000</v>
      </c>
      <c r="AW397" s="32">
        <f t="shared" si="170"/>
        <v>3000</v>
      </c>
      <c r="AX397" s="32">
        <f t="shared" si="170"/>
        <v>3000</v>
      </c>
      <c r="AY397" s="32">
        <f t="shared" si="169"/>
        <v>3000</v>
      </c>
      <c r="AZ397" s="32">
        <f t="shared" si="169"/>
        <v>3000</v>
      </c>
      <c r="BA397" s="32">
        <f t="shared" si="169"/>
        <v>3000</v>
      </c>
      <c r="BB397" s="32">
        <f t="shared" si="169"/>
        <v>3000</v>
      </c>
      <c r="BC397" s="32">
        <f t="shared" si="169"/>
        <v>3000</v>
      </c>
      <c r="BD397" s="32">
        <f t="shared" si="169"/>
        <v>3000</v>
      </c>
      <c r="BE397" s="32">
        <f t="shared" si="171"/>
        <v>3000</v>
      </c>
      <c r="BF397" s="32">
        <f t="shared" si="171"/>
        <v>3000</v>
      </c>
      <c r="BG397" s="32">
        <f t="shared" si="171"/>
        <v>3000</v>
      </c>
      <c r="BI397" s="48">
        <f t="shared" si="189"/>
        <v>18000</v>
      </c>
      <c r="BJ397" s="49">
        <f t="shared" si="190"/>
        <v>704000</v>
      </c>
      <c r="BK397" s="49">
        <f t="shared" si="191"/>
        <v>18000</v>
      </c>
      <c r="BL397" s="49">
        <f t="shared" si="192"/>
        <v>551600</v>
      </c>
      <c r="BM397" s="54"/>
      <c r="BN397" s="51">
        <f t="shared" si="174"/>
        <v>24566.5</v>
      </c>
      <c r="BO397" s="51">
        <f t="shared" si="175"/>
        <v>11090.835999999999</v>
      </c>
      <c r="BP397" s="52">
        <f t="shared" si="176"/>
        <v>38319.839999999997</v>
      </c>
      <c r="BQ397" s="52">
        <f t="shared" si="177"/>
        <v>32481.360000000001</v>
      </c>
      <c r="BR397" s="52">
        <f t="shared" si="178"/>
        <v>0</v>
      </c>
      <c r="BS397" s="52">
        <f t="shared" si="179"/>
        <v>0</v>
      </c>
      <c r="BT397" s="51">
        <f t="shared" si="180"/>
        <v>259.68</v>
      </c>
      <c r="BU397" s="51">
        <f t="shared" si="181"/>
        <v>-4857.2796012399995</v>
      </c>
      <c r="BV397" s="52">
        <f t="shared" si="182"/>
        <v>5402.74</v>
      </c>
      <c r="BW397" s="52">
        <f t="shared" si="183"/>
        <v>1958.0400000000002</v>
      </c>
      <c r="BX397" s="53">
        <f t="shared" si="184"/>
        <v>109221.71639875998</v>
      </c>
      <c r="BY397" s="53">
        <f t="shared" si="185"/>
        <v>16002.923999999999</v>
      </c>
      <c r="BZ397" s="55">
        <f t="shared" si="186"/>
        <v>4511.5587999999998</v>
      </c>
      <c r="CA397" s="55">
        <f t="shared" si="194"/>
        <v>581.05953124140308</v>
      </c>
      <c r="CB397" s="55">
        <f t="shared" si="168"/>
        <v>130317.25873000138</v>
      </c>
    </row>
    <row r="398" spans="1:80" x14ac:dyDescent="0.2">
      <c r="A398" s="28">
        <f t="shared" si="193"/>
        <v>389</v>
      </c>
      <c r="B398" s="63" t="s">
        <v>1682</v>
      </c>
      <c r="C398" s="35" t="s">
        <v>749</v>
      </c>
      <c r="D398" s="35" t="s">
        <v>750</v>
      </c>
      <c r="E398" s="35" t="s">
        <v>20</v>
      </c>
      <c r="F398" s="32">
        <v>3320</v>
      </c>
      <c r="G398" s="32">
        <v>3600</v>
      </c>
      <c r="H398" s="32">
        <v>3280</v>
      </c>
      <c r="I398" s="32">
        <v>1720</v>
      </c>
      <c r="J398" s="32">
        <v>1400</v>
      </c>
      <c r="K398" s="32">
        <v>1480</v>
      </c>
      <c r="L398" s="32">
        <v>2920</v>
      </c>
      <c r="M398" s="32">
        <v>3600</v>
      </c>
      <c r="N398" s="32">
        <v>3600</v>
      </c>
      <c r="O398" s="32">
        <v>2640</v>
      </c>
      <c r="P398" s="32">
        <v>1680</v>
      </c>
      <c r="Q398" s="32">
        <v>1480</v>
      </c>
      <c r="R398" s="33">
        <f t="shared" si="187"/>
        <v>30720</v>
      </c>
      <c r="T398" s="47">
        <v>26</v>
      </c>
      <c r="U398" s="47">
        <v>27</v>
      </c>
      <c r="V398" s="47">
        <v>27</v>
      </c>
      <c r="W398" s="47">
        <v>0</v>
      </c>
      <c r="X398" s="47">
        <v>0</v>
      </c>
      <c r="Y398" s="47">
        <v>0</v>
      </c>
      <c r="Z398" s="47">
        <v>0</v>
      </c>
      <c r="AA398" s="47">
        <v>1</v>
      </c>
      <c r="AB398" s="47">
        <v>4</v>
      </c>
      <c r="AC398" s="47">
        <v>26</v>
      </c>
      <c r="AD398" s="47">
        <v>25</v>
      </c>
      <c r="AE398" s="47">
        <v>0</v>
      </c>
      <c r="AF398" s="47">
        <f t="shared" si="172"/>
        <v>136</v>
      </c>
      <c r="AG398" s="33">
        <f t="shared" si="188"/>
        <v>27</v>
      </c>
      <c r="AH398" s="47">
        <v>0</v>
      </c>
      <c r="AI398" s="47">
        <v>0</v>
      </c>
      <c r="AJ398" s="47">
        <v>0</v>
      </c>
      <c r="AK398" s="47">
        <v>0</v>
      </c>
      <c r="AL398" s="47">
        <v>0</v>
      </c>
      <c r="AM398" s="47">
        <v>0</v>
      </c>
      <c r="AN398" s="47">
        <v>0</v>
      </c>
      <c r="AO398" s="47">
        <v>0</v>
      </c>
      <c r="AP398" s="47">
        <v>0</v>
      </c>
      <c r="AQ398" s="47">
        <v>0</v>
      </c>
      <c r="AR398" s="47">
        <v>0</v>
      </c>
      <c r="AS398" s="47">
        <v>0</v>
      </c>
      <c r="AT398" s="47">
        <f t="shared" si="173"/>
        <v>0</v>
      </c>
      <c r="AV398" s="32">
        <f t="shared" si="170"/>
        <v>3000</v>
      </c>
      <c r="AW398" s="32">
        <f t="shared" si="170"/>
        <v>3000</v>
      </c>
      <c r="AX398" s="32">
        <f t="shared" si="170"/>
        <v>3000</v>
      </c>
      <c r="AY398" s="32">
        <f t="shared" si="169"/>
        <v>1720</v>
      </c>
      <c r="AZ398" s="32">
        <f t="shared" si="169"/>
        <v>1400</v>
      </c>
      <c r="BA398" s="32">
        <f t="shared" si="169"/>
        <v>1480</v>
      </c>
      <c r="BB398" s="32">
        <f t="shared" si="169"/>
        <v>2920</v>
      </c>
      <c r="BC398" s="32">
        <f t="shared" si="169"/>
        <v>3000</v>
      </c>
      <c r="BD398" s="32">
        <f t="shared" si="169"/>
        <v>3000</v>
      </c>
      <c r="BE398" s="32">
        <f t="shared" si="171"/>
        <v>2640</v>
      </c>
      <c r="BF398" s="32">
        <f t="shared" si="171"/>
        <v>1680</v>
      </c>
      <c r="BG398" s="32">
        <f t="shared" si="171"/>
        <v>1480</v>
      </c>
      <c r="BI398" s="48">
        <f t="shared" si="189"/>
        <v>14440</v>
      </c>
      <c r="BJ398" s="49">
        <f t="shared" si="190"/>
        <v>1200</v>
      </c>
      <c r="BK398" s="49">
        <f t="shared" si="191"/>
        <v>13880</v>
      </c>
      <c r="BL398" s="49">
        <f t="shared" si="192"/>
        <v>1200</v>
      </c>
      <c r="BM398" s="54"/>
      <c r="BN398" s="51">
        <f t="shared" si="174"/>
        <v>1470.8468</v>
      </c>
      <c r="BO398" s="51">
        <f t="shared" si="175"/>
        <v>1189.1116</v>
      </c>
      <c r="BP398" s="52">
        <f t="shared" si="176"/>
        <v>662.16</v>
      </c>
      <c r="BQ398" s="52">
        <f t="shared" si="177"/>
        <v>1861.65</v>
      </c>
      <c r="BR398" s="52">
        <f t="shared" si="178"/>
        <v>0</v>
      </c>
      <c r="BS398" s="52">
        <f t="shared" si="179"/>
        <v>0</v>
      </c>
      <c r="BT398" s="51">
        <f t="shared" si="180"/>
        <v>259.68</v>
      </c>
      <c r="BU398" s="51">
        <f t="shared" si="181"/>
        <v>-247.75855392600002</v>
      </c>
      <c r="BV398" s="52">
        <f t="shared" si="182"/>
        <v>202.64</v>
      </c>
      <c r="BW398" s="52">
        <f t="shared" si="183"/>
        <v>73.44</v>
      </c>
      <c r="BX398" s="53">
        <f t="shared" si="184"/>
        <v>5471.7698460740003</v>
      </c>
      <c r="BY398" s="53">
        <f t="shared" si="185"/>
        <v>380.62079999999997</v>
      </c>
      <c r="BZ398" s="55">
        <f t="shared" si="186"/>
        <v>107.30495999999999</v>
      </c>
      <c r="CA398" s="55">
        <f t="shared" si="194"/>
        <v>29.109815581113683</v>
      </c>
      <c r="CB398" s="55">
        <f t="shared" si="168"/>
        <v>5988.8054216551136</v>
      </c>
    </row>
    <row r="399" spans="1:80" x14ac:dyDescent="0.2">
      <c r="A399" s="28">
        <f t="shared" si="193"/>
        <v>390</v>
      </c>
      <c r="B399" s="63" t="s">
        <v>1682</v>
      </c>
      <c r="C399" s="35" t="s">
        <v>751</v>
      </c>
      <c r="D399" s="35" t="s">
        <v>752</v>
      </c>
      <c r="E399" s="35" t="s">
        <v>24</v>
      </c>
      <c r="F399" s="32">
        <v>3884</v>
      </c>
      <c r="G399" s="32">
        <v>3789</v>
      </c>
      <c r="H399" s="32">
        <v>3239</v>
      </c>
      <c r="I399" s="32">
        <v>2886</v>
      </c>
      <c r="J399" s="32">
        <v>3913</v>
      </c>
      <c r="K399" s="32">
        <v>5177</v>
      </c>
      <c r="L399" s="32">
        <v>5914</v>
      </c>
      <c r="M399" s="32">
        <v>8313</v>
      </c>
      <c r="N399" s="32">
        <v>7525</v>
      </c>
      <c r="O399" s="32">
        <v>4990</v>
      </c>
      <c r="P399" s="32">
        <v>4725</v>
      </c>
      <c r="Q399" s="32">
        <v>3457</v>
      </c>
      <c r="R399" s="33">
        <f t="shared" si="187"/>
        <v>57812</v>
      </c>
      <c r="T399" s="47">
        <v>0</v>
      </c>
      <c r="U399" s="47">
        <v>0</v>
      </c>
      <c r="V399" s="47">
        <v>0</v>
      </c>
      <c r="W399" s="47">
        <v>0</v>
      </c>
      <c r="X399" s="47">
        <v>0</v>
      </c>
      <c r="Y399" s="47">
        <v>0</v>
      </c>
      <c r="Z399" s="47">
        <v>0</v>
      </c>
      <c r="AA399" s="47">
        <v>0</v>
      </c>
      <c r="AB399" s="47">
        <v>0</v>
      </c>
      <c r="AC399" s="47">
        <v>0</v>
      </c>
      <c r="AD399" s="47">
        <v>0</v>
      </c>
      <c r="AE399" s="47">
        <v>0</v>
      </c>
      <c r="AF399" s="47">
        <f t="shared" si="172"/>
        <v>0</v>
      </c>
      <c r="AG399" s="33">
        <f t="shared" si="188"/>
        <v>0</v>
      </c>
      <c r="AH399" s="47">
        <v>0</v>
      </c>
      <c r="AI399" s="47">
        <v>0</v>
      </c>
      <c r="AJ399" s="47">
        <v>0</v>
      </c>
      <c r="AK399" s="47">
        <v>0</v>
      </c>
      <c r="AL399" s="47">
        <v>0</v>
      </c>
      <c r="AM399" s="47">
        <v>0</v>
      </c>
      <c r="AN399" s="47">
        <v>0</v>
      </c>
      <c r="AO399" s="47">
        <v>0</v>
      </c>
      <c r="AP399" s="47">
        <v>0</v>
      </c>
      <c r="AQ399" s="47">
        <v>0</v>
      </c>
      <c r="AR399" s="47">
        <v>0</v>
      </c>
      <c r="AS399" s="47">
        <v>0</v>
      </c>
      <c r="AT399" s="47">
        <f t="shared" si="173"/>
        <v>0</v>
      </c>
      <c r="AV399" s="32">
        <f t="shared" si="170"/>
        <v>3000</v>
      </c>
      <c r="AW399" s="32">
        <f t="shared" si="170"/>
        <v>3000</v>
      </c>
      <c r="AX399" s="32">
        <f t="shared" si="170"/>
        <v>3000</v>
      </c>
      <c r="AY399" s="32">
        <f t="shared" si="169"/>
        <v>2886</v>
      </c>
      <c r="AZ399" s="32">
        <f t="shared" si="169"/>
        <v>3000</v>
      </c>
      <c r="BA399" s="32">
        <f t="shared" si="169"/>
        <v>3000</v>
      </c>
      <c r="BB399" s="32">
        <f t="shared" si="169"/>
        <v>3000</v>
      </c>
      <c r="BC399" s="32">
        <f t="shared" si="169"/>
        <v>3000</v>
      </c>
      <c r="BD399" s="32">
        <f t="shared" si="169"/>
        <v>3000</v>
      </c>
      <c r="BE399" s="32">
        <f t="shared" si="171"/>
        <v>3000</v>
      </c>
      <c r="BF399" s="32">
        <f t="shared" si="171"/>
        <v>3000</v>
      </c>
      <c r="BG399" s="32">
        <f t="shared" si="171"/>
        <v>3000</v>
      </c>
      <c r="BI399" s="48">
        <f t="shared" si="189"/>
        <v>18000</v>
      </c>
      <c r="BJ399" s="49">
        <f t="shared" si="190"/>
        <v>17832</v>
      </c>
      <c r="BK399" s="49">
        <f t="shared" si="191"/>
        <v>17886</v>
      </c>
      <c r="BL399" s="49">
        <f t="shared" si="192"/>
        <v>4094</v>
      </c>
      <c r="BM399" s="54"/>
      <c r="BN399" s="51">
        <f t="shared" si="174"/>
        <v>2362.1035199999997</v>
      </c>
      <c r="BO399" s="51">
        <f t="shared" si="175"/>
        <v>1576.53646</v>
      </c>
      <c r="BP399" s="52">
        <f t="shared" si="176"/>
        <v>0</v>
      </c>
      <c r="BQ399" s="52">
        <f t="shared" si="177"/>
        <v>0</v>
      </c>
      <c r="BR399" s="52">
        <f t="shared" si="178"/>
        <v>0</v>
      </c>
      <c r="BS399" s="52">
        <f t="shared" si="179"/>
        <v>0</v>
      </c>
      <c r="BT399" s="51">
        <f t="shared" si="180"/>
        <v>259.68</v>
      </c>
      <c r="BU399" s="51">
        <f t="shared" si="181"/>
        <v>-191.08653388970001</v>
      </c>
      <c r="BV399" s="52">
        <f t="shared" si="182"/>
        <v>0</v>
      </c>
      <c r="BW399" s="52">
        <f t="shared" si="183"/>
        <v>0</v>
      </c>
      <c r="BX399" s="53">
        <f t="shared" si="184"/>
        <v>4007.2334461103001</v>
      </c>
      <c r="BY399" s="53">
        <f t="shared" si="185"/>
        <v>716.29067999999995</v>
      </c>
      <c r="BZ399" s="55">
        <f t="shared" si="186"/>
        <v>201.93731600000001</v>
      </c>
      <c r="CA399" s="55">
        <f t="shared" si="194"/>
        <v>21.318481933306796</v>
      </c>
      <c r="CB399" s="55">
        <f t="shared" si="168"/>
        <v>4946.7799240436061</v>
      </c>
    </row>
    <row r="400" spans="1:80" x14ac:dyDescent="0.2">
      <c r="A400" s="28">
        <f t="shared" si="193"/>
        <v>391</v>
      </c>
      <c r="B400" s="63" t="s">
        <v>1682</v>
      </c>
      <c r="C400" s="35" t="s">
        <v>1408</v>
      </c>
      <c r="D400" s="35" t="s">
        <v>1420</v>
      </c>
      <c r="E400" s="35" t="s">
        <v>24</v>
      </c>
      <c r="F400" s="32">
        <v>1583</v>
      </c>
      <c r="G400" s="32">
        <v>890</v>
      </c>
      <c r="H400" s="32">
        <v>923</v>
      </c>
      <c r="I400" s="32">
        <v>779</v>
      </c>
      <c r="J400" s="32">
        <v>397</v>
      </c>
      <c r="K400" s="32">
        <v>225</v>
      </c>
      <c r="L400" s="32">
        <v>139</v>
      </c>
      <c r="M400" s="32">
        <v>134</v>
      </c>
      <c r="N400" s="32">
        <v>135</v>
      </c>
      <c r="O400" s="32">
        <v>0</v>
      </c>
      <c r="P400" s="32">
        <v>183</v>
      </c>
      <c r="Q400" s="32">
        <v>87</v>
      </c>
      <c r="R400" s="33">
        <f t="shared" si="187"/>
        <v>5475</v>
      </c>
      <c r="T400" s="47">
        <v>0</v>
      </c>
      <c r="U400" s="47">
        <v>0</v>
      </c>
      <c r="V400" s="47">
        <v>0</v>
      </c>
      <c r="W400" s="47">
        <v>0</v>
      </c>
      <c r="X400" s="47">
        <v>0</v>
      </c>
      <c r="Y400" s="47">
        <v>0</v>
      </c>
      <c r="Z400" s="47">
        <v>0</v>
      </c>
      <c r="AA400" s="47">
        <v>0</v>
      </c>
      <c r="AB400" s="47">
        <v>0</v>
      </c>
      <c r="AC400" s="47"/>
      <c r="AD400" s="47">
        <v>0</v>
      </c>
      <c r="AE400" s="47">
        <v>0</v>
      </c>
      <c r="AF400" s="47">
        <f t="shared" si="172"/>
        <v>0</v>
      </c>
      <c r="AG400" s="33">
        <f t="shared" si="188"/>
        <v>0</v>
      </c>
      <c r="AH400" s="47">
        <v>0</v>
      </c>
      <c r="AI400" s="47">
        <v>0</v>
      </c>
      <c r="AJ400" s="47">
        <v>0</v>
      </c>
      <c r="AK400" s="47">
        <v>0</v>
      </c>
      <c r="AL400" s="47">
        <v>0</v>
      </c>
      <c r="AM400" s="47">
        <v>0</v>
      </c>
      <c r="AN400" s="47">
        <v>0</v>
      </c>
      <c r="AO400" s="47">
        <v>0</v>
      </c>
      <c r="AP400" s="47">
        <v>0</v>
      </c>
      <c r="AQ400" s="47">
        <v>0</v>
      </c>
      <c r="AR400" s="47">
        <v>0</v>
      </c>
      <c r="AS400" s="47">
        <v>0</v>
      </c>
      <c r="AT400" s="47">
        <f t="shared" si="173"/>
        <v>0</v>
      </c>
      <c r="AV400" s="32">
        <f t="shared" si="170"/>
        <v>1583</v>
      </c>
      <c r="AW400" s="32">
        <f t="shared" si="170"/>
        <v>890</v>
      </c>
      <c r="AX400" s="32">
        <f t="shared" si="170"/>
        <v>923</v>
      </c>
      <c r="AY400" s="32">
        <f t="shared" si="169"/>
        <v>779</v>
      </c>
      <c r="AZ400" s="32">
        <f t="shared" si="169"/>
        <v>397</v>
      </c>
      <c r="BA400" s="32">
        <f t="shared" si="169"/>
        <v>225</v>
      </c>
      <c r="BB400" s="32">
        <f t="shared" si="169"/>
        <v>139</v>
      </c>
      <c r="BC400" s="32">
        <f t="shared" si="169"/>
        <v>134</v>
      </c>
      <c r="BD400" s="32">
        <f t="shared" si="169"/>
        <v>135</v>
      </c>
      <c r="BE400" s="32">
        <f t="shared" si="171"/>
        <v>0</v>
      </c>
      <c r="BF400" s="32">
        <f t="shared" si="171"/>
        <v>183</v>
      </c>
      <c r="BG400" s="32">
        <f t="shared" si="171"/>
        <v>87</v>
      </c>
      <c r="BI400" s="48">
        <f t="shared" si="189"/>
        <v>1030</v>
      </c>
      <c r="BJ400" s="49">
        <f t="shared" si="190"/>
        <v>0</v>
      </c>
      <c r="BK400" s="49">
        <f t="shared" si="191"/>
        <v>4445</v>
      </c>
      <c r="BL400" s="49">
        <f t="shared" si="192"/>
        <v>0</v>
      </c>
      <c r="BM400" s="54"/>
      <c r="BN400" s="51">
        <f t="shared" si="174"/>
        <v>102.1451</v>
      </c>
      <c r="BO400" s="51">
        <f t="shared" si="175"/>
        <v>374.13565</v>
      </c>
      <c r="BP400" s="52">
        <f t="shared" si="176"/>
        <v>0</v>
      </c>
      <c r="BQ400" s="52">
        <f t="shared" si="177"/>
        <v>0</v>
      </c>
      <c r="BR400" s="52">
        <f t="shared" si="178"/>
        <v>0</v>
      </c>
      <c r="BS400" s="52">
        <f t="shared" si="179"/>
        <v>0</v>
      </c>
      <c r="BT400" s="51">
        <f t="shared" si="180"/>
        <v>259.68</v>
      </c>
      <c r="BU400" s="51">
        <f t="shared" si="181"/>
        <v>-33.49725353625</v>
      </c>
      <c r="BV400" s="52">
        <f t="shared" si="182"/>
        <v>0</v>
      </c>
      <c r="BW400" s="52">
        <f t="shared" si="183"/>
        <v>0</v>
      </c>
      <c r="BX400" s="53">
        <f t="shared" si="184"/>
        <v>702.46349646374995</v>
      </c>
      <c r="BY400" s="53">
        <f t="shared" si="185"/>
        <v>67.835250000000002</v>
      </c>
      <c r="BZ400" s="55">
        <f t="shared" si="186"/>
        <v>19.124175000000001</v>
      </c>
      <c r="CA400" s="55">
        <f t="shared" si="194"/>
        <v>3.7371058011871496</v>
      </c>
      <c r="CB400" s="55">
        <f t="shared" si="168"/>
        <v>793.16002726493707</v>
      </c>
    </row>
    <row r="401" spans="1:80" x14ac:dyDescent="0.2">
      <c r="A401" s="28">
        <f t="shared" si="193"/>
        <v>392</v>
      </c>
      <c r="B401" s="63" t="s">
        <v>1682</v>
      </c>
      <c r="C401" s="35" t="s">
        <v>753</v>
      </c>
      <c r="D401" s="35" t="s">
        <v>754</v>
      </c>
      <c r="E401" s="35" t="s">
        <v>23</v>
      </c>
      <c r="F401" s="32">
        <v>75400</v>
      </c>
      <c r="G401" s="32">
        <v>69800</v>
      </c>
      <c r="H401" s="32">
        <v>73840</v>
      </c>
      <c r="I401" s="32">
        <v>82560</v>
      </c>
      <c r="J401" s="32">
        <v>80520</v>
      </c>
      <c r="K401" s="32">
        <v>92120</v>
      </c>
      <c r="L401" s="32">
        <v>111320</v>
      </c>
      <c r="M401" s="32">
        <v>90960</v>
      </c>
      <c r="N401" s="32">
        <v>94880</v>
      </c>
      <c r="O401" s="32">
        <v>77680</v>
      </c>
      <c r="P401" s="32">
        <v>70120</v>
      </c>
      <c r="Q401" s="32">
        <v>73920</v>
      </c>
      <c r="R401" s="33">
        <f t="shared" si="187"/>
        <v>993120</v>
      </c>
      <c r="T401" s="47">
        <v>144</v>
      </c>
      <c r="U401" s="47">
        <v>143</v>
      </c>
      <c r="V401" s="47">
        <v>141</v>
      </c>
      <c r="W401" s="47">
        <v>141</v>
      </c>
      <c r="X401" s="47">
        <v>180</v>
      </c>
      <c r="Y401" s="47">
        <v>197</v>
      </c>
      <c r="Z401" s="47">
        <v>198</v>
      </c>
      <c r="AA401" s="47">
        <v>191</v>
      </c>
      <c r="AB401" s="47">
        <v>185</v>
      </c>
      <c r="AC401" s="47">
        <v>161</v>
      </c>
      <c r="AD401" s="47">
        <v>152</v>
      </c>
      <c r="AE401" s="47">
        <v>139</v>
      </c>
      <c r="AF401" s="47">
        <f t="shared" si="172"/>
        <v>1972</v>
      </c>
      <c r="AG401" s="33">
        <f t="shared" si="188"/>
        <v>198</v>
      </c>
      <c r="AH401" s="47">
        <v>0</v>
      </c>
      <c r="AI401" s="47">
        <v>0</v>
      </c>
      <c r="AJ401" s="47">
        <v>0</v>
      </c>
      <c r="AK401" s="47">
        <v>0</v>
      </c>
      <c r="AL401" s="47">
        <v>0</v>
      </c>
      <c r="AM401" s="47">
        <v>0</v>
      </c>
      <c r="AN401" s="47">
        <v>0</v>
      </c>
      <c r="AO401" s="47">
        <v>0</v>
      </c>
      <c r="AP401" s="47">
        <v>0</v>
      </c>
      <c r="AQ401" s="47">
        <v>0</v>
      </c>
      <c r="AR401" s="47">
        <v>0</v>
      </c>
      <c r="AS401" s="47">
        <v>0</v>
      </c>
      <c r="AT401" s="47">
        <f t="shared" si="173"/>
        <v>0</v>
      </c>
      <c r="AV401" s="32">
        <f t="shared" si="170"/>
        <v>3000</v>
      </c>
      <c r="AW401" s="32">
        <f t="shared" si="170"/>
        <v>3000</v>
      </c>
      <c r="AX401" s="32">
        <f t="shared" si="170"/>
        <v>3000</v>
      </c>
      <c r="AY401" s="32">
        <f t="shared" si="169"/>
        <v>3000</v>
      </c>
      <c r="AZ401" s="32">
        <f t="shared" si="169"/>
        <v>3000</v>
      </c>
      <c r="BA401" s="32">
        <f t="shared" si="169"/>
        <v>3000</v>
      </c>
      <c r="BB401" s="32">
        <f t="shared" si="169"/>
        <v>3000</v>
      </c>
      <c r="BC401" s="32">
        <f t="shared" si="169"/>
        <v>3000</v>
      </c>
      <c r="BD401" s="32">
        <f t="shared" si="169"/>
        <v>3000</v>
      </c>
      <c r="BE401" s="32">
        <f t="shared" si="171"/>
        <v>3000</v>
      </c>
      <c r="BF401" s="32">
        <f t="shared" si="171"/>
        <v>3000</v>
      </c>
      <c r="BG401" s="32">
        <f t="shared" si="171"/>
        <v>3000</v>
      </c>
      <c r="BI401" s="48">
        <f t="shared" si="189"/>
        <v>18000</v>
      </c>
      <c r="BJ401" s="49">
        <f t="shared" si="190"/>
        <v>529480</v>
      </c>
      <c r="BK401" s="49">
        <f t="shared" si="191"/>
        <v>18000</v>
      </c>
      <c r="BL401" s="49">
        <f t="shared" si="192"/>
        <v>427640</v>
      </c>
      <c r="BM401" s="54"/>
      <c r="BN401" s="51">
        <f t="shared" si="174"/>
        <v>18919.032800000001</v>
      </c>
      <c r="BO401" s="51">
        <f t="shared" si="175"/>
        <v>8938.8904000000002</v>
      </c>
      <c r="BP401" s="52">
        <f t="shared" si="176"/>
        <v>23752.32</v>
      </c>
      <c r="BQ401" s="52">
        <f t="shared" si="177"/>
        <v>15247.800000000001</v>
      </c>
      <c r="BR401" s="52">
        <f t="shared" si="178"/>
        <v>0</v>
      </c>
      <c r="BS401" s="52">
        <f t="shared" si="179"/>
        <v>0</v>
      </c>
      <c r="BT401" s="51">
        <f t="shared" si="180"/>
        <v>259.68</v>
      </c>
      <c r="BU401" s="51">
        <f t="shared" si="181"/>
        <v>-3054.8631714479998</v>
      </c>
      <c r="BV401" s="52">
        <f t="shared" si="182"/>
        <v>2938.28</v>
      </c>
      <c r="BW401" s="52">
        <f t="shared" si="183"/>
        <v>1064.8800000000001</v>
      </c>
      <c r="BX401" s="53">
        <f t="shared" si="184"/>
        <v>68066.020028551997</v>
      </c>
      <c r="BY401" s="53">
        <f t="shared" si="185"/>
        <v>12304.756799999999</v>
      </c>
      <c r="BZ401" s="55">
        <f t="shared" si="186"/>
        <v>3468.9681599999999</v>
      </c>
      <c r="CA401" s="55">
        <f t="shared" si="194"/>
        <v>362.11122655189661</v>
      </c>
      <c r="CB401" s="55">
        <f t="shared" ref="CB401:CB463" si="195">SUM(BX401:CA401)</f>
        <v>84201.856215103893</v>
      </c>
    </row>
    <row r="402" spans="1:80" x14ac:dyDescent="0.2">
      <c r="A402" s="28">
        <f t="shared" si="193"/>
        <v>393</v>
      </c>
      <c r="B402" s="63" t="s">
        <v>1682</v>
      </c>
      <c r="C402" s="35" t="s">
        <v>755</v>
      </c>
      <c r="D402" s="35" t="s">
        <v>756</v>
      </c>
      <c r="E402" s="35" t="s">
        <v>0</v>
      </c>
      <c r="F402" s="32">
        <v>2200</v>
      </c>
      <c r="G402" s="32">
        <v>2800</v>
      </c>
      <c r="H402" s="32">
        <v>2000</v>
      </c>
      <c r="I402" s="32">
        <v>1400</v>
      </c>
      <c r="J402" s="32">
        <v>1800</v>
      </c>
      <c r="K402" s="75">
        <v>-1400</v>
      </c>
      <c r="L402" s="32">
        <v>1200</v>
      </c>
      <c r="M402" s="32">
        <v>1000</v>
      </c>
      <c r="N402" s="32">
        <v>2000</v>
      </c>
      <c r="O402" s="32">
        <v>900</v>
      </c>
      <c r="P402" s="32">
        <v>300</v>
      </c>
      <c r="Q402" s="32">
        <v>700</v>
      </c>
      <c r="R402" s="33">
        <f t="shared" si="187"/>
        <v>14900</v>
      </c>
      <c r="T402" s="47">
        <v>15</v>
      </c>
      <c r="U402" s="47">
        <v>15</v>
      </c>
      <c r="V402" s="47">
        <v>13</v>
      </c>
      <c r="W402" s="47">
        <v>3</v>
      </c>
      <c r="X402" s="47">
        <v>0</v>
      </c>
      <c r="Y402" s="47">
        <v>2</v>
      </c>
      <c r="Z402" s="47">
        <v>0</v>
      </c>
      <c r="AA402" s="47">
        <v>1</v>
      </c>
      <c r="AB402" s="47">
        <v>0</v>
      </c>
      <c r="AC402" s="47">
        <v>79</v>
      </c>
      <c r="AD402" s="47">
        <v>0</v>
      </c>
      <c r="AE402" s="47">
        <v>0</v>
      </c>
      <c r="AF402" s="47">
        <f t="shared" si="172"/>
        <v>128</v>
      </c>
      <c r="AG402" s="33">
        <f t="shared" si="188"/>
        <v>79</v>
      </c>
      <c r="AH402" s="47">
        <v>0</v>
      </c>
      <c r="AI402" s="47">
        <v>0</v>
      </c>
      <c r="AJ402" s="47">
        <v>0</v>
      </c>
      <c r="AK402" s="47">
        <v>0</v>
      </c>
      <c r="AL402" s="47">
        <v>0</v>
      </c>
      <c r="AM402" s="47">
        <v>0</v>
      </c>
      <c r="AN402" s="47">
        <v>0</v>
      </c>
      <c r="AO402" s="47">
        <v>0</v>
      </c>
      <c r="AP402" s="47">
        <v>0</v>
      </c>
      <c r="AQ402" s="47">
        <v>0</v>
      </c>
      <c r="AR402" s="47">
        <v>0</v>
      </c>
      <c r="AS402" s="47">
        <v>0</v>
      </c>
      <c r="AT402" s="47">
        <f t="shared" si="173"/>
        <v>0</v>
      </c>
      <c r="AV402" s="32">
        <f t="shared" si="170"/>
        <v>2200</v>
      </c>
      <c r="AW402" s="32">
        <f t="shared" si="170"/>
        <v>2800</v>
      </c>
      <c r="AX402" s="32">
        <f t="shared" si="170"/>
        <v>2000</v>
      </c>
      <c r="AY402" s="32">
        <f t="shared" si="169"/>
        <v>1400</v>
      </c>
      <c r="AZ402" s="32">
        <f t="shared" si="169"/>
        <v>1800</v>
      </c>
      <c r="BA402" s="32">
        <f t="shared" si="169"/>
        <v>-1400</v>
      </c>
      <c r="BB402" s="32">
        <f t="shared" si="169"/>
        <v>1200</v>
      </c>
      <c r="BC402" s="32">
        <f t="shared" si="169"/>
        <v>1000</v>
      </c>
      <c r="BD402" s="32">
        <f t="shared" si="169"/>
        <v>2000</v>
      </c>
      <c r="BE402" s="32">
        <f t="shared" si="171"/>
        <v>900</v>
      </c>
      <c r="BF402" s="32">
        <f t="shared" si="171"/>
        <v>300</v>
      </c>
      <c r="BG402" s="32">
        <f t="shared" si="171"/>
        <v>700</v>
      </c>
      <c r="BI402" s="48">
        <f t="shared" si="189"/>
        <v>5500</v>
      </c>
      <c r="BJ402" s="49">
        <f t="shared" si="190"/>
        <v>0</v>
      </c>
      <c r="BK402" s="49">
        <f t="shared" si="191"/>
        <v>9400</v>
      </c>
      <c r="BL402" s="49">
        <f t="shared" si="192"/>
        <v>0</v>
      </c>
      <c r="BM402" s="54"/>
      <c r="BN402" s="51">
        <f t="shared" si="174"/>
        <v>545.43499999999995</v>
      </c>
      <c r="BO402" s="51">
        <f t="shared" si="175"/>
        <v>791.19799999999998</v>
      </c>
      <c r="BP402" s="52">
        <f t="shared" si="176"/>
        <v>1751.52</v>
      </c>
      <c r="BQ402" s="52">
        <f t="shared" si="177"/>
        <v>815.58</v>
      </c>
      <c r="BR402" s="52">
        <f t="shared" si="178"/>
        <v>0</v>
      </c>
      <c r="BS402" s="52">
        <f t="shared" si="179"/>
        <v>0</v>
      </c>
      <c r="BT402" s="51">
        <f t="shared" si="180"/>
        <v>238.04000000000002</v>
      </c>
      <c r="BU402" s="51">
        <f t="shared" si="181"/>
        <v>-188.51279809499999</v>
      </c>
      <c r="BV402" s="52">
        <f t="shared" si="182"/>
        <v>190.72</v>
      </c>
      <c r="BW402" s="52">
        <f t="shared" si="183"/>
        <v>69.12</v>
      </c>
      <c r="BX402" s="53">
        <f t="shared" si="184"/>
        <v>4213.1002019050002</v>
      </c>
      <c r="BY402" s="53">
        <f t="shared" si="185"/>
        <v>184.61099999999999</v>
      </c>
      <c r="BZ402" s="55">
        <f t="shared" si="186"/>
        <v>52.045700000000004</v>
      </c>
      <c r="CA402" s="55">
        <f t="shared" si="194"/>
        <v>22.413693074134603</v>
      </c>
      <c r="CB402" s="55">
        <f t="shared" si="195"/>
        <v>4472.170594979134</v>
      </c>
    </row>
    <row r="403" spans="1:80" x14ac:dyDescent="0.2">
      <c r="A403" s="28">
        <f t="shared" si="193"/>
        <v>394</v>
      </c>
      <c r="B403" s="63" t="s">
        <v>1682</v>
      </c>
      <c r="C403" s="35" t="s">
        <v>757</v>
      </c>
      <c r="D403" s="35" t="s">
        <v>758</v>
      </c>
      <c r="E403" s="35" t="s">
        <v>21</v>
      </c>
      <c r="F403" s="32">
        <v>978</v>
      </c>
      <c r="G403" s="32">
        <v>1151</v>
      </c>
      <c r="H403" s="32">
        <v>1039</v>
      </c>
      <c r="I403" s="32">
        <v>678</v>
      </c>
      <c r="J403" s="32">
        <v>1286</v>
      </c>
      <c r="K403" s="32">
        <v>2626</v>
      </c>
      <c r="L403" s="32">
        <v>3913</v>
      </c>
      <c r="M403" s="32">
        <v>3814</v>
      </c>
      <c r="N403" s="32">
        <v>4276</v>
      </c>
      <c r="O403" s="32">
        <v>1603</v>
      </c>
      <c r="P403" s="32">
        <v>1480</v>
      </c>
      <c r="Q403" s="32">
        <v>982</v>
      </c>
      <c r="R403" s="33">
        <f t="shared" si="187"/>
        <v>23826</v>
      </c>
      <c r="T403" s="47">
        <v>0</v>
      </c>
      <c r="U403" s="47">
        <v>0</v>
      </c>
      <c r="V403" s="47">
        <v>0</v>
      </c>
      <c r="W403" s="47">
        <v>0</v>
      </c>
      <c r="X403" s="47">
        <v>3</v>
      </c>
      <c r="Y403" s="47">
        <v>3</v>
      </c>
      <c r="Z403" s="47">
        <v>3</v>
      </c>
      <c r="AA403" s="47">
        <v>3</v>
      </c>
      <c r="AB403" s="47">
        <v>4</v>
      </c>
      <c r="AC403" s="47">
        <v>2</v>
      </c>
      <c r="AD403" s="47">
        <v>2</v>
      </c>
      <c r="AE403" s="47">
        <v>0</v>
      </c>
      <c r="AF403" s="47">
        <f t="shared" si="172"/>
        <v>20</v>
      </c>
      <c r="AG403" s="33">
        <f t="shared" si="188"/>
        <v>4</v>
      </c>
      <c r="AH403" s="47">
        <v>0</v>
      </c>
      <c r="AI403" s="47">
        <v>0</v>
      </c>
      <c r="AJ403" s="47">
        <v>0</v>
      </c>
      <c r="AK403" s="47">
        <v>0</v>
      </c>
      <c r="AL403" s="47">
        <v>0</v>
      </c>
      <c r="AM403" s="47">
        <v>0</v>
      </c>
      <c r="AN403" s="47">
        <v>0</v>
      </c>
      <c r="AO403" s="47">
        <v>0</v>
      </c>
      <c r="AP403" s="47">
        <v>0</v>
      </c>
      <c r="AQ403" s="47">
        <v>0</v>
      </c>
      <c r="AR403" s="47">
        <v>0</v>
      </c>
      <c r="AS403" s="47">
        <v>0</v>
      </c>
      <c r="AT403" s="47">
        <f t="shared" si="173"/>
        <v>0</v>
      </c>
      <c r="AV403" s="32">
        <f t="shared" si="170"/>
        <v>978</v>
      </c>
      <c r="AW403" s="32">
        <f t="shared" si="170"/>
        <v>1151</v>
      </c>
      <c r="AX403" s="32">
        <f t="shared" si="170"/>
        <v>1039</v>
      </c>
      <c r="AY403" s="32">
        <f t="shared" si="169"/>
        <v>678</v>
      </c>
      <c r="AZ403" s="32">
        <f t="shared" si="169"/>
        <v>1286</v>
      </c>
      <c r="BA403" s="32">
        <f t="shared" si="169"/>
        <v>2626</v>
      </c>
      <c r="BB403" s="32">
        <f t="shared" si="169"/>
        <v>3000</v>
      </c>
      <c r="BC403" s="32">
        <f t="shared" si="169"/>
        <v>3000</v>
      </c>
      <c r="BD403" s="32">
        <f t="shared" si="169"/>
        <v>3000</v>
      </c>
      <c r="BE403" s="32">
        <f t="shared" si="171"/>
        <v>1603</v>
      </c>
      <c r="BF403" s="32">
        <f t="shared" si="171"/>
        <v>1480</v>
      </c>
      <c r="BG403" s="32">
        <f t="shared" si="171"/>
        <v>982</v>
      </c>
      <c r="BI403" s="48">
        <f t="shared" si="189"/>
        <v>14515</v>
      </c>
      <c r="BJ403" s="49">
        <f t="shared" si="190"/>
        <v>3003</v>
      </c>
      <c r="BK403" s="49">
        <f t="shared" si="191"/>
        <v>6308</v>
      </c>
      <c r="BL403" s="49">
        <f t="shared" si="192"/>
        <v>0</v>
      </c>
      <c r="BM403" s="54"/>
      <c r="BN403" s="51">
        <f t="shared" si="174"/>
        <v>1536.6296299999999</v>
      </c>
      <c r="BO403" s="51">
        <f t="shared" si="175"/>
        <v>530.94435999999996</v>
      </c>
      <c r="BP403" s="52">
        <f t="shared" si="176"/>
        <v>384.48</v>
      </c>
      <c r="BQ403" s="52">
        <f t="shared" si="177"/>
        <v>35.46</v>
      </c>
      <c r="BR403" s="52">
        <f t="shared" si="178"/>
        <v>0</v>
      </c>
      <c r="BS403" s="52">
        <f t="shared" si="179"/>
        <v>0</v>
      </c>
      <c r="BT403" s="51">
        <f t="shared" si="180"/>
        <v>259.68</v>
      </c>
      <c r="BU403" s="51">
        <f t="shared" si="181"/>
        <v>-125.03853445484999</v>
      </c>
      <c r="BV403" s="52">
        <f t="shared" si="182"/>
        <v>29.8</v>
      </c>
      <c r="BW403" s="52">
        <f t="shared" si="183"/>
        <v>10.8</v>
      </c>
      <c r="BX403" s="53">
        <f t="shared" si="184"/>
        <v>2662.7554555451502</v>
      </c>
      <c r="BY403" s="53">
        <f t="shared" si="185"/>
        <v>295.20414</v>
      </c>
      <c r="BZ403" s="55">
        <f t="shared" si="186"/>
        <v>83.224217999999993</v>
      </c>
      <c r="CA403" s="55">
        <f t="shared" si="194"/>
        <v>14.165859023500198</v>
      </c>
      <c r="CB403" s="55">
        <f t="shared" si="195"/>
        <v>3055.34967256865</v>
      </c>
    </row>
    <row r="404" spans="1:80" x14ac:dyDescent="0.2">
      <c r="A404" s="28">
        <f t="shared" si="193"/>
        <v>395</v>
      </c>
      <c r="B404" s="63" t="s">
        <v>1682</v>
      </c>
      <c r="C404" s="35" t="s">
        <v>759</v>
      </c>
      <c r="D404" s="35" t="s">
        <v>760</v>
      </c>
      <c r="E404" s="35" t="s">
        <v>23</v>
      </c>
      <c r="F404" s="32">
        <v>9720</v>
      </c>
      <c r="G404" s="32">
        <v>8560</v>
      </c>
      <c r="H404" s="32">
        <v>8720</v>
      </c>
      <c r="I404" s="32">
        <v>8720</v>
      </c>
      <c r="J404" s="32">
        <v>12120</v>
      </c>
      <c r="K404" s="32">
        <v>16880</v>
      </c>
      <c r="L404" s="32">
        <v>19440</v>
      </c>
      <c r="M404" s="32">
        <v>22120</v>
      </c>
      <c r="N404" s="32">
        <v>23360</v>
      </c>
      <c r="O404" s="32">
        <v>13440</v>
      </c>
      <c r="P404" s="32">
        <v>10600</v>
      </c>
      <c r="Q404" s="32">
        <v>8200</v>
      </c>
      <c r="R404" s="33">
        <f t="shared" si="187"/>
        <v>161880</v>
      </c>
      <c r="T404" s="47">
        <v>6</v>
      </c>
      <c r="U404" s="47">
        <v>7</v>
      </c>
      <c r="V404" s="47">
        <v>6</v>
      </c>
      <c r="W404" s="47">
        <v>9</v>
      </c>
      <c r="X404" s="47">
        <v>35</v>
      </c>
      <c r="Y404" s="47">
        <v>39</v>
      </c>
      <c r="Z404" s="47">
        <v>37</v>
      </c>
      <c r="AA404" s="47">
        <v>42</v>
      </c>
      <c r="AB404" s="47">
        <v>42</v>
      </c>
      <c r="AC404" s="47">
        <v>29</v>
      </c>
      <c r="AD404" s="47">
        <v>26</v>
      </c>
      <c r="AE404" s="47">
        <v>10</v>
      </c>
      <c r="AF404" s="47">
        <f t="shared" si="172"/>
        <v>288</v>
      </c>
      <c r="AG404" s="33">
        <f t="shared" si="188"/>
        <v>42</v>
      </c>
      <c r="AH404" s="47">
        <v>0</v>
      </c>
      <c r="AI404" s="47">
        <v>0</v>
      </c>
      <c r="AJ404" s="47">
        <v>0</v>
      </c>
      <c r="AK404" s="47">
        <v>0</v>
      </c>
      <c r="AL404" s="47">
        <v>0</v>
      </c>
      <c r="AM404" s="47">
        <v>0</v>
      </c>
      <c r="AN404" s="47">
        <v>0</v>
      </c>
      <c r="AO404" s="47">
        <v>0</v>
      </c>
      <c r="AP404" s="47">
        <v>0</v>
      </c>
      <c r="AQ404" s="47">
        <v>0</v>
      </c>
      <c r="AR404" s="47">
        <v>0</v>
      </c>
      <c r="AS404" s="47">
        <v>0</v>
      </c>
      <c r="AT404" s="47">
        <f t="shared" si="173"/>
        <v>0</v>
      </c>
      <c r="AV404" s="32">
        <f t="shared" si="170"/>
        <v>3000</v>
      </c>
      <c r="AW404" s="32">
        <f t="shared" si="170"/>
        <v>3000</v>
      </c>
      <c r="AX404" s="32">
        <f t="shared" si="170"/>
        <v>3000</v>
      </c>
      <c r="AY404" s="32">
        <f t="shared" si="169"/>
        <v>3000</v>
      </c>
      <c r="AZ404" s="32">
        <f t="shared" si="169"/>
        <v>3000</v>
      </c>
      <c r="BA404" s="32">
        <f t="shared" si="169"/>
        <v>3000</v>
      </c>
      <c r="BB404" s="32">
        <f t="shared" si="169"/>
        <v>3000</v>
      </c>
      <c r="BC404" s="32">
        <f t="shared" si="169"/>
        <v>3000</v>
      </c>
      <c r="BD404" s="32">
        <f t="shared" si="169"/>
        <v>3000</v>
      </c>
      <c r="BE404" s="32">
        <f t="shared" si="171"/>
        <v>3000</v>
      </c>
      <c r="BF404" s="32">
        <f t="shared" si="171"/>
        <v>3000</v>
      </c>
      <c r="BG404" s="32">
        <f t="shared" si="171"/>
        <v>3000</v>
      </c>
      <c r="BI404" s="48">
        <f t="shared" si="189"/>
        <v>18000</v>
      </c>
      <c r="BJ404" s="49">
        <f t="shared" si="190"/>
        <v>89360</v>
      </c>
      <c r="BK404" s="49">
        <f t="shared" si="191"/>
        <v>18000</v>
      </c>
      <c r="BL404" s="49">
        <f t="shared" si="192"/>
        <v>36520</v>
      </c>
      <c r="BM404" s="54"/>
      <c r="BN404" s="51">
        <f t="shared" si="174"/>
        <v>4676.7496000000001</v>
      </c>
      <c r="BO404" s="51">
        <f t="shared" si="175"/>
        <v>2149.0472</v>
      </c>
      <c r="BP404" s="52">
        <f t="shared" si="176"/>
        <v>4784.6399999999994</v>
      </c>
      <c r="BQ404" s="52">
        <f t="shared" si="177"/>
        <v>1134.72</v>
      </c>
      <c r="BR404" s="52">
        <f t="shared" si="178"/>
        <v>0</v>
      </c>
      <c r="BS404" s="52">
        <f t="shared" si="179"/>
        <v>0</v>
      </c>
      <c r="BT404" s="51">
        <f t="shared" si="180"/>
        <v>259.68</v>
      </c>
      <c r="BU404" s="51">
        <f t="shared" si="181"/>
        <v>-591.91514695199999</v>
      </c>
      <c r="BV404" s="52">
        <f t="shared" si="182"/>
        <v>429.12</v>
      </c>
      <c r="BW404" s="52">
        <f t="shared" si="183"/>
        <v>155.52000000000001</v>
      </c>
      <c r="BX404" s="53">
        <f t="shared" si="184"/>
        <v>12997.561653048</v>
      </c>
      <c r="BY404" s="53">
        <f t="shared" si="185"/>
        <v>2005.6931999999999</v>
      </c>
      <c r="BZ404" s="55">
        <f t="shared" si="186"/>
        <v>565.44683999999995</v>
      </c>
      <c r="CA404" s="55">
        <f t="shared" si="194"/>
        <v>69.147027994215364</v>
      </c>
      <c r="CB404" s="55">
        <f t="shared" si="195"/>
        <v>15637.848721042215</v>
      </c>
    </row>
    <row r="405" spans="1:80" x14ac:dyDescent="0.2">
      <c r="A405" s="28">
        <f t="shared" si="193"/>
        <v>396</v>
      </c>
      <c r="B405" s="63" t="s">
        <v>1682</v>
      </c>
      <c r="C405" s="35" t="s">
        <v>761</v>
      </c>
      <c r="D405" s="35" t="s">
        <v>762</v>
      </c>
      <c r="E405" s="35" t="s">
        <v>0</v>
      </c>
      <c r="F405" s="32">
        <v>61000</v>
      </c>
      <c r="G405" s="32">
        <v>71000</v>
      </c>
      <c r="H405" s="32">
        <v>65000</v>
      </c>
      <c r="I405" s="32">
        <v>30000</v>
      </c>
      <c r="J405" s="32">
        <v>30000</v>
      </c>
      <c r="K405" s="32">
        <v>77000</v>
      </c>
      <c r="L405" s="32">
        <v>22000</v>
      </c>
      <c r="M405" s="32">
        <v>75000</v>
      </c>
      <c r="N405" s="32">
        <v>91000</v>
      </c>
      <c r="O405" s="32">
        <v>73000</v>
      </c>
      <c r="P405" s="32">
        <v>50000</v>
      </c>
      <c r="Q405" s="32">
        <v>43000</v>
      </c>
      <c r="R405" s="33">
        <f t="shared" si="187"/>
        <v>688000</v>
      </c>
      <c r="T405" s="47">
        <v>215</v>
      </c>
      <c r="U405" s="47">
        <v>215</v>
      </c>
      <c r="V405" s="47">
        <v>215</v>
      </c>
      <c r="W405" s="47">
        <v>75</v>
      </c>
      <c r="X405" s="47">
        <v>39</v>
      </c>
      <c r="Y405" s="47">
        <v>345</v>
      </c>
      <c r="Z405" s="47">
        <v>65</v>
      </c>
      <c r="AA405" s="47">
        <v>411</v>
      </c>
      <c r="AB405" s="47">
        <v>367</v>
      </c>
      <c r="AC405" s="47">
        <v>327</v>
      </c>
      <c r="AD405" s="47">
        <v>262</v>
      </c>
      <c r="AE405" s="47">
        <v>188</v>
      </c>
      <c r="AF405" s="47">
        <f t="shared" si="172"/>
        <v>2724</v>
      </c>
      <c r="AG405" s="33">
        <f t="shared" si="188"/>
        <v>411</v>
      </c>
      <c r="AH405" s="47">
        <v>0</v>
      </c>
      <c r="AI405" s="47">
        <v>0</v>
      </c>
      <c r="AJ405" s="47">
        <v>0</v>
      </c>
      <c r="AK405" s="47">
        <v>0</v>
      </c>
      <c r="AL405" s="47">
        <v>0</v>
      </c>
      <c r="AM405" s="47">
        <v>0</v>
      </c>
      <c r="AN405" s="47">
        <v>0</v>
      </c>
      <c r="AO405" s="47">
        <v>0</v>
      </c>
      <c r="AP405" s="47">
        <v>0</v>
      </c>
      <c r="AQ405" s="47">
        <v>0</v>
      </c>
      <c r="AR405" s="47">
        <v>0</v>
      </c>
      <c r="AS405" s="47">
        <v>0</v>
      </c>
      <c r="AT405" s="47">
        <f t="shared" si="173"/>
        <v>0</v>
      </c>
      <c r="AV405" s="32">
        <f t="shared" si="170"/>
        <v>3000</v>
      </c>
      <c r="AW405" s="32">
        <f t="shared" si="170"/>
        <v>3000</v>
      </c>
      <c r="AX405" s="32">
        <f t="shared" si="170"/>
        <v>3000</v>
      </c>
      <c r="AY405" s="32">
        <f t="shared" si="169"/>
        <v>3000</v>
      </c>
      <c r="AZ405" s="32">
        <f t="shared" si="169"/>
        <v>3000</v>
      </c>
      <c r="BA405" s="32">
        <f t="shared" si="169"/>
        <v>3000</v>
      </c>
      <c r="BB405" s="32">
        <f t="shared" si="169"/>
        <v>3000</v>
      </c>
      <c r="BC405" s="32">
        <f t="shared" si="169"/>
        <v>3000</v>
      </c>
      <c r="BD405" s="32">
        <f t="shared" si="169"/>
        <v>3000</v>
      </c>
      <c r="BE405" s="32">
        <f t="shared" si="171"/>
        <v>3000</v>
      </c>
      <c r="BF405" s="32">
        <f t="shared" si="171"/>
        <v>3000</v>
      </c>
      <c r="BG405" s="32">
        <f t="shared" si="171"/>
        <v>3000</v>
      </c>
      <c r="BI405" s="48">
        <f t="shared" si="189"/>
        <v>18000</v>
      </c>
      <c r="BJ405" s="49">
        <f t="shared" si="190"/>
        <v>350000</v>
      </c>
      <c r="BK405" s="49">
        <f t="shared" si="191"/>
        <v>18000</v>
      </c>
      <c r="BL405" s="49">
        <f t="shared" si="192"/>
        <v>302000</v>
      </c>
      <c r="BM405" s="54"/>
      <c r="BN405" s="51">
        <f t="shared" si="174"/>
        <v>13111.06</v>
      </c>
      <c r="BO405" s="51">
        <f t="shared" si="175"/>
        <v>6757.7800000000007</v>
      </c>
      <c r="BP405" s="52">
        <f t="shared" si="176"/>
        <v>33193.440000000002</v>
      </c>
      <c r="BQ405" s="52">
        <f t="shared" si="177"/>
        <v>20744.100000000002</v>
      </c>
      <c r="BR405" s="52">
        <f t="shared" si="178"/>
        <v>0</v>
      </c>
      <c r="BS405" s="52">
        <f t="shared" si="179"/>
        <v>0</v>
      </c>
      <c r="BT405" s="51">
        <f t="shared" si="180"/>
        <v>259.68</v>
      </c>
      <c r="BU405" s="51">
        <f t="shared" si="181"/>
        <v>-3371.1167209</v>
      </c>
      <c r="BV405" s="52">
        <f t="shared" si="182"/>
        <v>4058.7599999999998</v>
      </c>
      <c r="BW405" s="52">
        <f t="shared" si="183"/>
        <v>1470.96</v>
      </c>
      <c r="BX405" s="53">
        <f t="shared" si="184"/>
        <v>76224.663279100001</v>
      </c>
      <c r="BY405" s="53">
        <f t="shared" si="185"/>
        <v>8524.32</v>
      </c>
      <c r="BZ405" s="55">
        <f t="shared" si="186"/>
        <v>2403.1840000000002</v>
      </c>
      <c r="CA405" s="55">
        <f t="shared" si="194"/>
        <v>405.51520864481199</v>
      </c>
      <c r="CB405" s="55">
        <f t="shared" si="195"/>
        <v>87557.682487744809</v>
      </c>
    </row>
    <row r="406" spans="1:80" x14ac:dyDescent="0.2">
      <c r="A406" s="28">
        <f t="shared" si="193"/>
        <v>397</v>
      </c>
      <c r="B406" s="63" t="s">
        <v>1682</v>
      </c>
      <c r="C406" s="35" t="s">
        <v>763</v>
      </c>
      <c r="D406" s="35" t="s">
        <v>764</v>
      </c>
      <c r="E406" s="35" t="s">
        <v>16</v>
      </c>
      <c r="F406" s="32">
        <v>2216</v>
      </c>
      <c r="G406" s="32">
        <v>1835</v>
      </c>
      <c r="H406" s="32">
        <v>1759</v>
      </c>
      <c r="I406" s="32">
        <v>2642</v>
      </c>
      <c r="J406" s="32">
        <v>2679</v>
      </c>
      <c r="K406" s="32">
        <v>2906</v>
      </c>
      <c r="L406" s="32">
        <v>2756</v>
      </c>
      <c r="M406" s="32">
        <v>3168</v>
      </c>
      <c r="N406" s="32">
        <v>2969</v>
      </c>
      <c r="O406" s="32">
        <v>2879</v>
      </c>
      <c r="P406" s="32">
        <v>3191</v>
      </c>
      <c r="Q406" s="32">
        <v>2932</v>
      </c>
      <c r="R406" s="33">
        <f t="shared" si="187"/>
        <v>31932</v>
      </c>
      <c r="T406" s="47">
        <v>0</v>
      </c>
      <c r="U406" s="47">
        <v>0</v>
      </c>
      <c r="V406" s="47">
        <v>0</v>
      </c>
      <c r="W406" s="47">
        <v>0</v>
      </c>
      <c r="X406" s="47">
        <v>0</v>
      </c>
      <c r="Y406" s="47">
        <v>0</v>
      </c>
      <c r="Z406" s="47">
        <v>0</v>
      </c>
      <c r="AA406" s="47">
        <v>0</v>
      </c>
      <c r="AB406" s="47">
        <v>0</v>
      </c>
      <c r="AC406" s="47">
        <v>0</v>
      </c>
      <c r="AD406" s="47">
        <v>0</v>
      </c>
      <c r="AE406" s="47">
        <v>0</v>
      </c>
      <c r="AF406" s="47">
        <f t="shared" si="172"/>
        <v>0</v>
      </c>
      <c r="AG406" s="33">
        <f t="shared" si="188"/>
        <v>0</v>
      </c>
      <c r="AH406" s="47">
        <v>0</v>
      </c>
      <c r="AI406" s="47">
        <v>0</v>
      </c>
      <c r="AJ406" s="47">
        <v>0</v>
      </c>
      <c r="AK406" s="47">
        <v>0</v>
      </c>
      <c r="AL406" s="47">
        <v>0</v>
      </c>
      <c r="AM406" s="47">
        <v>0</v>
      </c>
      <c r="AN406" s="47">
        <v>0</v>
      </c>
      <c r="AO406" s="47">
        <v>0</v>
      </c>
      <c r="AP406" s="47">
        <v>0</v>
      </c>
      <c r="AQ406" s="47">
        <v>0</v>
      </c>
      <c r="AR406" s="47">
        <v>0</v>
      </c>
      <c r="AS406" s="47">
        <v>0</v>
      </c>
      <c r="AT406" s="47">
        <f t="shared" si="173"/>
        <v>0</v>
      </c>
      <c r="AV406" s="32">
        <f t="shared" si="170"/>
        <v>2216</v>
      </c>
      <c r="AW406" s="32">
        <f t="shared" si="170"/>
        <v>1835</v>
      </c>
      <c r="AX406" s="32">
        <f t="shared" si="170"/>
        <v>1759</v>
      </c>
      <c r="AY406" s="32">
        <f t="shared" si="169"/>
        <v>2642</v>
      </c>
      <c r="AZ406" s="32">
        <f t="shared" si="169"/>
        <v>2679</v>
      </c>
      <c r="BA406" s="32">
        <f t="shared" si="169"/>
        <v>2906</v>
      </c>
      <c r="BB406" s="32">
        <f t="shared" si="169"/>
        <v>2756</v>
      </c>
      <c r="BC406" s="32">
        <f t="shared" si="169"/>
        <v>3000</v>
      </c>
      <c r="BD406" s="32">
        <f t="shared" si="169"/>
        <v>2969</v>
      </c>
      <c r="BE406" s="32">
        <f t="shared" si="171"/>
        <v>2879</v>
      </c>
      <c r="BF406" s="32">
        <f t="shared" si="171"/>
        <v>3000</v>
      </c>
      <c r="BG406" s="32">
        <f t="shared" si="171"/>
        <v>2932</v>
      </c>
      <c r="BI406" s="48">
        <f t="shared" si="189"/>
        <v>17189</v>
      </c>
      <c r="BJ406" s="49">
        <f t="shared" si="190"/>
        <v>168</v>
      </c>
      <c r="BK406" s="49">
        <f t="shared" si="191"/>
        <v>14384</v>
      </c>
      <c r="BL406" s="49">
        <f t="shared" si="192"/>
        <v>191</v>
      </c>
      <c r="BM406" s="54"/>
      <c r="BN406" s="51">
        <f t="shared" si="174"/>
        <v>1710.06961</v>
      </c>
      <c r="BO406" s="51">
        <f t="shared" si="175"/>
        <v>1214.01704</v>
      </c>
      <c r="BP406" s="52">
        <f t="shared" si="176"/>
        <v>0</v>
      </c>
      <c r="BQ406" s="52">
        <f t="shared" si="177"/>
        <v>0</v>
      </c>
      <c r="BR406" s="52">
        <f t="shared" si="178"/>
        <v>0</v>
      </c>
      <c r="BS406" s="52">
        <f t="shared" si="179"/>
        <v>0</v>
      </c>
      <c r="BT406" s="51">
        <f t="shared" si="180"/>
        <v>259.68</v>
      </c>
      <c r="BU406" s="51">
        <f t="shared" si="181"/>
        <v>-144.90913907474999</v>
      </c>
      <c r="BV406" s="52">
        <f t="shared" si="182"/>
        <v>0</v>
      </c>
      <c r="BW406" s="52">
        <f t="shared" si="183"/>
        <v>0</v>
      </c>
      <c r="BX406" s="53">
        <f t="shared" si="184"/>
        <v>3038.8575109252502</v>
      </c>
      <c r="BY406" s="53">
        <f t="shared" si="185"/>
        <v>395.63747999999998</v>
      </c>
      <c r="BZ406" s="55">
        <f t="shared" si="186"/>
        <v>111.538476</v>
      </c>
      <c r="CA406" s="55">
        <f t="shared" si="194"/>
        <v>16.166721958122331</v>
      </c>
      <c r="CB406" s="55">
        <f t="shared" si="195"/>
        <v>3562.2001888833724</v>
      </c>
    </row>
    <row r="407" spans="1:80" x14ac:dyDescent="0.2">
      <c r="A407" s="28">
        <f t="shared" si="193"/>
        <v>398</v>
      </c>
      <c r="B407" s="63" t="s">
        <v>1682</v>
      </c>
      <c r="C407" s="35" t="s">
        <v>765</v>
      </c>
      <c r="D407" s="35" t="s">
        <v>766</v>
      </c>
      <c r="E407" s="35" t="s">
        <v>23</v>
      </c>
      <c r="F407" s="32">
        <v>4287</v>
      </c>
      <c r="G407" s="32">
        <v>3236</v>
      </c>
      <c r="H407" s="32">
        <v>2964</v>
      </c>
      <c r="I407" s="32">
        <v>3242</v>
      </c>
      <c r="J407" s="32">
        <v>4627</v>
      </c>
      <c r="K407" s="32">
        <v>5753</v>
      </c>
      <c r="L407" s="32">
        <v>8426</v>
      </c>
      <c r="M407" s="32">
        <v>7703</v>
      </c>
      <c r="N407" s="32">
        <v>7028</v>
      </c>
      <c r="O407" s="32">
        <v>4626</v>
      </c>
      <c r="P407" s="32">
        <v>3952</v>
      </c>
      <c r="Q407" s="32">
        <v>4211</v>
      </c>
      <c r="R407" s="33">
        <f t="shared" si="187"/>
        <v>60055</v>
      </c>
      <c r="T407" s="47">
        <v>0</v>
      </c>
      <c r="U407" s="47">
        <v>0</v>
      </c>
      <c r="V407" s="47">
        <v>0</v>
      </c>
      <c r="W407" s="47">
        <v>0</v>
      </c>
      <c r="X407" s="47">
        <v>0</v>
      </c>
      <c r="Y407" s="47">
        <v>3</v>
      </c>
      <c r="Z407" s="47">
        <v>3</v>
      </c>
      <c r="AA407" s="47">
        <v>3</v>
      </c>
      <c r="AB407" s="47">
        <v>2</v>
      </c>
      <c r="AC407" s="47">
        <v>0</v>
      </c>
      <c r="AD407" s="47">
        <v>0</v>
      </c>
      <c r="AE407" s="47">
        <v>0</v>
      </c>
      <c r="AF407" s="47">
        <f t="shared" si="172"/>
        <v>11</v>
      </c>
      <c r="AG407" s="33">
        <f t="shared" si="188"/>
        <v>3</v>
      </c>
      <c r="AH407" s="47">
        <v>0</v>
      </c>
      <c r="AI407" s="47">
        <v>0</v>
      </c>
      <c r="AJ407" s="47">
        <v>0</v>
      </c>
      <c r="AK407" s="47">
        <v>0</v>
      </c>
      <c r="AL407" s="47">
        <v>0</v>
      </c>
      <c r="AM407" s="47">
        <v>0</v>
      </c>
      <c r="AN407" s="47">
        <v>0</v>
      </c>
      <c r="AO407" s="47">
        <v>0</v>
      </c>
      <c r="AP407" s="47">
        <v>0</v>
      </c>
      <c r="AQ407" s="47">
        <v>0</v>
      </c>
      <c r="AR407" s="47">
        <v>0</v>
      </c>
      <c r="AS407" s="47">
        <v>0</v>
      </c>
      <c r="AT407" s="47">
        <f t="shared" si="173"/>
        <v>0</v>
      </c>
      <c r="AV407" s="32">
        <f t="shared" si="170"/>
        <v>3000</v>
      </c>
      <c r="AW407" s="32">
        <f t="shared" si="170"/>
        <v>3000</v>
      </c>
      <c r="AX407" s="32">
        <f t="shared" si="170"/>
        <v>2964</v>
      </c>
      <c r="AY407" s="32">
        <f t="shared" si="169"/>
        <v>3000</v>
      </c>
      <c r="AZ407" s="32">
        <f t="shared" si="169"/>
        <v>3000</v>
      </c>
      <c r="BA407" s="32">
        <f t="shared" si="169"/>
        <v>3000</v>
      </c>
      <c r="BB407" s="32">
        <f t="shared" si="169"/>
        <v>3000</v>
      </c>
      <c r="BC407" s="32">
        <f t="shared" si="169"/>
        <v>3000</v>
      </c>
      <c r="BD407" s="32">
        <f t="shared" si="169"/>
        <v>3000</v>
      </c>
      <c r="BE407" s="32">
        <f t="shared" si="171"/>
        <v>3000</v>
      </c>
      <c r="BF407" s="32">
        <f t="shared" si="171"/>
        <v>3000</v>
      </c>
      <c r="BG407" s="32">
        <f t="shared" si="171"/>
        <v>3000</v>
      </c>
      <c r="BI407" s="48">
        <f t="shared" si="189"/>
        <v>18000</v>
      </c>
      <c r="BJ407" s="49">
        <f t="shared" si="190"/>
        <v>20163</v>
      </c>
      <c r="BK407" s="49">
        <f t="shared" si="191"/>
        <v>17964</v>
      </c>
      <c r="BL407" s="49">
        <f t="shared" si="192"/>
        <v>3928</v>
      </c>
      <c r="BM407" s="54"/>
      <c r="BN407" s="51">
        <f t="shared" si="174"/>
        <v>2437.5346799999998</v>
      </c>
      <c r="BO407" s="51">
        <f t="shared" si="175"/>
        <v>1580.2199599999999</v>
      </c>
      <c r="BP407" s="52">
        <f t="shared" si="176"/>
        <v>234.95999999999998</v>
      </c>
      <c r="BQ407" s="52">
        <f t="shared" si="177"/>
        <v>0</v>
      </c>
      <c r="BR407" s="52">
        <f t="shared" si="178"/>
        <v>0</v>
      </c>
      <c r="BS407" s="52">
        <f t="shared" si="179"/>
        <v>0</v>
      </c>
      <c r="BT407" s="51">
        <f t="shared" si="180"/>
        <v>259.68</v>
      </c>
      <c r="BU407" s="51">
        <f t="shared" si="181"/>
        <v>-205.38164203959997</v>
      </c>
      <c r="BV407" s="52">
        <f t="shared" si="182"/>
        <v>16.39</v>
      </c>
      <c r="BW407" s="52">
        <f t="shared" si="183"/>
        <v>5.94</v>
      </c>
      <c r="BX407" s="53">
        <f t="shared" si="184"/>
        <v>4329.3429979603998</v>
      </c>
      <c r="BY407" s="53">
        <f t="shared" si="185"/>
        <v>744.08145000000002</v>
      </c>
      <c r="BZ407" s="55">
        <f t="shared" si="186"/>
        <v>209.77211500000001</v>
      </c>
      <c r="CA407" s="55">
        <f t="shared" si="194"/>
        <v>23.032104749149326</v>
      </c>
      <c r="CB407" s="55">
        <f t="shared" si="195"/>
        <v>5306.228667709549</v>
      </c>
    </row>
    <row r="408" spans="1:80" x14ac:dyDescent="0.2">
      <c r="A408" s="28">
        <f t="shared" si="193"/>
        <v>399</v>
      </c>
      <c r="B408" s="63" t="s">
        <v>1682</v>
      </c>
      <c r="C408" s="35" t="s">
        <v>1408</v>
      </c>
      <c r="D408" s="35" t="s">
        <v>1421</v>
      </c>
      <c r="E408" s="35" t="s">
        <v>24</v>
      </c>
      <c r="F408" s="32">
        <v>986</v>
      </c>
      <c r="G408" s="32">
        <v>666</v>
      </c>
      <c r="H408" s="32">
        <v>669</v>
      </c>
      <c r="I408" s="32">
        <v>285</v>
      </c>
      <c r="J408" s="32">
        <v>147</v>
      </c>
      <c r="K408" s="32">
        <v>115</v>
      </c>
      <c r="L408" s="32">
        <v>110</v>
      </c>
      <c r="M408" s="32">
        <v>103</v>
      </c>
      <c r="N408" s="32">
        <v>117</v>
      </c>
      <c r="O408" s="32">
        <v>0</v>
      </c>
      <c r="P408" s="32">
        <v>197</v>
      </c>
      <c r="Q408" s="32">
        <v>79</v>
      </c>
      <c r="R408" s="33">
        <f t="shared" si="187"/>
        <v>3474</v>
      </c>
      <c r="T408" s="47">
        <v>0</v>
      </c>
      <c r="U408" s="47">
        <v>0</v>
      </c>
      <c r="V408" s="47">
        <v>0</v>
      </c>
      <c r="W408" s="47">
        <v>0</v>
      </c>
      <c r="X408" s="47">
        <v>0</v>
      </c>
      <c r="Y408" s="47">
        <v>0</v>
      </c>
      <c r="Z408" s="47">
        <v>0</v>
      </c>
      <c r="AA408" s="47">
        <v>0</v>
      </c>
      <c r="AB408" s="47">
        <v>0</v>
      </c>
      <c r="AC408" s="47"/>
      <c r="AD408" s="47">
        <v>0</v>
      </c>
      <c r="AE408" s="47">
        <v>0</v>
      </c>
      <c r="AF408" s="47">
        <f t="shared" si="172"/>
        <v>0</v>
      </c>
      <c r="AG408" s="33">
        <f t="shared" si="188"/>
        <v>0</v>
      </c>
      <c r="AH408" s="47">
        <v>0</v>
      </c>
      <c r="AI408" s="47">
        <v>0</v>
      </c>
      <c r="AJ408" s="47">
        <v>0</v>
      </c>
      <c r="AK408" s="47">
        <v>0</v>
      </c>
      <c r="AL408" s="47">
        <v>0</v>
      </c>
      <c r="AM408" s="47">
        <v>0</v>
      </c>
      <c r="AN408" s="47">
        <v>0</v>
      </c>
      <c r="AO408" s="47">
        <v>0</v>
      </c>
      <c r="AP408" s="47">
        <v>0</v>
      </c>
      <c r="AQ408" s="47">
        <v>0</v>
      </c>
      <c r="AR408" s="47">
        <v>0</v>
      </c>
      <c r="AS408" s="47">
        <v>0</v>
      </c>
      <c r="AT408" s="47">
        <f t="shared" si="173"/>
        <v>0</v>
      </c>
      <c r="AV408" s="32">
        <f t="shared" si="170"/>
        <v>986</v>
      </c>
      <c r="AW408" s="32">
        <f t="shared" si="170"/>
        <v>666</v>
      </c>
      <c r="AX408" s="32">
        <f t="shared" si="170"/>
        <v>669</v>
      </c>
      <c r="AY408" s="32">
        <f t="shared" si="169"/>
        <v>285</v>
      </c>
      <c r="AZ408" s="32">
        <f t="shared" si="169"/>
        <v>147</v>
      </c>
      <c r="BA408" s="32">
        <f t="shared" si="169"/>
        <v>115</v>
      </c>
      <c r="BB408" s="32">
        <f t="shared" si="169"/>
        <v>110</v>
      </c>
      <c r="BC408" s="32">
        <f t="shared" si="169"/>
        <v>103</v>
      </c>
      <c r="BD408" s="32">
        <f t="shared" si="169"/>
        <v>117</v>
      </c>
      <c r="BE408" s="32">
        <f t="shared" si="171"/>
        <v>0</v>
      </c>
      <c r="BF408" s="32">
        <f t="shared" si="171"/>
        <v>197</v>
      </c>
      <c r="BG408" s="32">
        <f t="shared" si="171"/>
        <v>79</v>
      </c>
      <c r="BI408" s="48">
        <f t="shared" si="189"/>
        <v>592</v>
      </c>
      <c r="BJ408" s="49">
        <f t="shared" si="190"/>
        <v>0</v>
      </c>
      <c r="BK408" s="49">
        <f t="shared" si="191"/>
        <v>2882</v>
      </c>
      <c r="BL408" s="49">
        <f t="shared" si="192"/>
        <v>0</v>
      </c>
      <c r="BM408" s="54"/>
      <c r="BN408" s="51">
        <f t="shared" si="174"/>
        <v>58.708639999999995</v>
      </c>
      <c r="BO408" s="51">
        <f t="shared" si="175"/>
        <v>242.57793999999998</v>
      </c>
      <c r="BP408" s="52">
        <f t="shared" si="176"/>
        <v>0</v>
      </c>
      <c r="BQ408" s="52">
        <f t="shared" si="177"/>
        <v>0</v>
      </c>
      <c r="BR408" s="52">
        <f t="shared" si="178"/>
        <v>0</v>
      </c>
      <c r="BS408" s="52">
        <f t="shared" si="179"/>
        <v>0</v>
      </c>
      <c r="BT408" s="51">
        <f t="shared" si="180"/>
        <v>259.68</v>
      </c>
      <c r="BU408" s="51">
        <f t="shared" si="181"/>
        <v>-25.5323938887</v>
      </c>
      <c r="BV408" s="52">
        <f t="shared" si="182"/>
        <v>0</v>
      </c>
      <c r="BW408" s="52">
        <f t="shared" si="183"/>
        <v>0</v>
      </c>
      <c r="BX408" s="53">
        <f t="shared" si="184"/>
        <v>535.43418611130005</v>
      </c>
      <c r="BY408" s="53">
        <f t="shared" si="185"/>
        <v>43.042859999999997</v>
      </c>
      <c r="BZ408" s="55">
        <f t="shared" si="186"/>
        <v>12.134682</v>
      </c>
      <c r="CA408" s="55">
        <f t="shared" si="194"/>
        <v>2.8485098701121161</v>
      </c>
      <c r="CB408" s="55">
        <f t="shared" si="195"/>
        <v>593.46023798141221</v>
      </c>
    </row>
    <row r="409" spans="1:80" x14ac:dyDescent="0.2">
      <c r="A409" s="28">
        <f t="shared" si="193"/>
        <v>400</v>
      </c>
      <c r="B409" s="63" t="s">
        <v>1682</v>
      </c>
      <c r="C409" s="35" t="s">
        <v>767</v>
      </c>
      <c r="D409" s="35" t="s">
        <v>768</v>
      </c>
      <c r="E409" s="35" t="s">
        <v>11</v>
      </c>
      <c r="F409" s="32">
        <v>1675</v>
      </c>
      <c r="G409" s="32">
        <v>1742</v>
      </c>
      <c r="H409" s="32">
        <v>1624</v>
      </c>
      <c r="I409" s="32">
        <v>731</v>
      </c>
      <c r="J409" s="32">
        <v>604</v>
      </c>
      <c r="K409" s="32">
        <v>1470</v>
      </c>
      <c r="L409" s="32">
        <v>1118</v>
      </c>
      <c r="M409" s="32">
        <v>1334</v>
      </c>
      <c r="N409" s="32">
        <v>1208</v>
      </c>
      <c r="O409" s="32">
        <v>980</v>
      </c>
      <c r="P409" s="32">
        <v>442</v>
      </c>
      <c r="Q409" s="32">
        <v>495</v>
      </c>
      <c r="R409" s="33">
        <f t="shared" si="187"/>
        <v>13423</v>
      </c>
      <c r="T409" s="47">
        <v>0</v>
      </c>
      <c r="U409" s="47">
        <v>0</v>
      </c>
      <c r="V409" s="47">
        <v>0</v>
      </c>
      <c r="W409" s="47">
        <v>0</v>
      </c>
      <c r="X409" s="47">
        <v>0</v>
      </c>
      <c r="Y409" s="47">
        <v>4</v>
      </c>
      <c r="Z409" s="47">
        <v>2</v>
      </c>
      <c r="AA409" s="47">
        <v>3</v>
      </c>
      <c r="AB409" s="47">
        <v>4</v>
      </c>
      <c r="AC409" s="47">
        <v>4</v>
      </c>
      <c r="AD409" s="47">
        <v>0</v>
      </c>
      <c r="AE409" s="47">
        <v>0</v>
      </c>
      <c r="AF409" s="47">
        <f t="shared" si="172"/>
        <v>17</v>
      </c>
      <c r="AG409" s="33">
        <f t="shared" si="188"/>
        <v>4</v>
      </c>
      <c r="AH409" s="47">
        <v>0</v>
      </c>
      <c r="AI409" s="47">
        <v>0</v>
      </c>
      <c r="AJ409" s="47">
        <v>0</v>
      </c>
      <c r="AK409" s="47">
        <v>0</v>
      </c>
      <c r="AL409" s="47">
        <v>0</v>
      </c>
      <c r="AM409" s="47">
        <v>0</v>
      </c>
      <c r="AN409" s="47">
        <v>0</v>
      </c>
      <c r="AO409" s="47">
        <v>0</v>
      </c>
      <c r="AP409" s="47">
        <v>0</v>
      </c>
      <c r="AQ409" s="47">
        <v>0</v>
      </c>
      <c r="AR409" s="47">
        <v>0</v>
      </c>
      <c r="AS409" s="47">
        <v>0</v>
      </c>
      <c r="AT409" s="47">
        <f t="shared" si="173"/>
        <v>0</v>
      </c>
      <c r="AV409" s="32">
        <f t="shared" si="170"/>
        <v>1675</v>
      </c>
      <c r="AW409" s="32">
        <f t="shared" si="170"/>
        <v>1742</v>
      </c>
      <c r="AX409" s="32">
        <f t="shared" si="170"/>
        <v>1624</v>
      </c>
      <c r="AY409" s="32">
        <f t="shared" si="169"/>
        <v>731</v>
      </c>
      <c r="AZ409" s="32">
        <f t="shared" si="169"/>
        <v>604</v>
      </c>
      <c r="BA409" s="32">
        <f t="shared" si="169"/>
        <v>1470</v>
      </c>
      <c r="BB409" s="32">
        <f t="shared" si="169"/>
        <v>1118</v>
      </c>
      <c r="BC409" s="32">
        <f t="shared" si="169"/>
        <v>1334</v>
      </c>
      <c r="BD409" s="32">
        <f t="shared" si="169"/>
        <v>1208</v>
      </c>
      <c r="BE409" s="32">
        <f t="shared" si="171"/>
        <v>980</v>
      </c>
      <c r="BF409" s="32">
        <f t="shared" si="171"/>
        <v>442</v>
      </c>
      <c r="BG409" s="32">
        <f t="shared" si="171"/>
        <v>495</v>
      </c>
      <c r="BI409" s="48">
        <f t="shared" si="189"/>
        <v>6714</v>
      </c>
      <c r="BJ409" s="49">
        <f t="shared" si="190"/>
        <v>0</v>
      </c>
      <c r="BK409" s="49">
        <f t="shared" si="191"/>
        <v>6709</v>
      </c>
      <c r="BL409" s="49">
        <f t="shared" si="192"/>
        <v>0</v>
      </c>
      <c r="BM409" s="54"/>
      <c r="BN409" s="51">
        <f t="shared" si="174"/>
        <v>665.82737999999995</v>
      </c>
      <c r="BO409" s="51">
        <f t="shared" si="175"/>
        <v>564.69652999999994</v>
      </c>
      <c r="BP409" s="52">
        <f t="shared" si="176"/>
        <v>363.12</v>
      </c>
      <c r="BQ409" s="52">
        <f t="shared" si="177"/>
        <v>0</v>
      </c>
      <c r="BR409" s="52">
        <f t="shared" si="178"/>
        <v>0</v>
      </c>
      <c r="BS409" s="52">
        <f t="shared" si="179"/>
        <v>0</v>
      </c>
      <c r="BT409" s="51">
        <f t="shared" si="180"/>
        <v>259.68</v>
      </c>
      <c r="BU409" s="51">
        <f t="shared" si="181"/>
        <v>-84.354037763649998</v>
      </c>
      <c r="BV409" s="52">
        <f t="shared" si="182"/>
        <v>25.33</v>
      </c>
      <c r="BW409" s="52">
        <f t="shared" si="183"/>
        <v>9.18</v>
      </c>
      <c r="BX409" s="53">
        <f t="shared" si="184"/>
        <v>1803.4798722363498</v>
      </c>
      <c r="BY409" s="53">
        <f t="shared" si="185"/>
        <v>166.31097</v>
      </c>
      <c r="BZ409" s="55">
        <f t="shared" si="186"/>
        <v>46.886538999999999</v>
      </c>
      <c r="CA409" s="55">
        <f t="shared" si="194"/>
        <v>9.5945129202973813</v>
      </c>
      <c r="CB409" s="55">
        <f t="shared" si="195"/>
        <v>2026.2718941566472</v>
      </c>
    </row>
    <row r="410" spans="1:80" x14ac:dyDescent="0.2">
      <c r="A410" s="28">
        <f t="shared" si="193"/>
        <v>401</v>
      </c>
      <c r="B410" s="63" t="s">
        <v>1682</v>
      </c>
      <c r="C410" s="35" t="s">
        <v>769</v>
      </c>
      <c r="D410" s="35" t="s">
        <v>770</v>
      </c>
      <c r="E410" s="35" t="s">
        <v>22</v>
      </c>
      <c r="F410" s="32">
        <v>14280</v>
      </c>
      <c r="G410" s="32">
        <v>14520</v>
      </c>
      <c r="H410" s="32">
        <v>14160</v>
      </c>
      <c r="I410" s="32">
        <v>10320</v>
      </c>
      <c r="J410" s="32">
        <v>22320</v>
      </c>
      <c r="K410" s="32">
        <v>31440</v>
      </c>
      <c r="L410" s="32">
        <v>37920</v>
      </c>
      <c r="M410" s="32">
        <v>35160</v>
      </c>
      <c r="N410" s="32">
        <v>40560</v>
      </c>
      <c r="O410" s="32">
        <v>22680</v>
      </c>
      <c r="P410" s="32">
        <v>18120</v>
      </c>
      <c r="Q410" s="32">
        <v>11640</v>
      </c>
      <c r="R410" s="33">
        <f t="shared" si="187"/>
        <v>273120</v>
      </c>
      <c r="T410" s="47">
        <v>35</v>
      </c>
      <c r="U410" s="47">
        <v>31</v>
      </c>
      <c r="V410" s="47">
        <v>38</v>
      </c>
      <c r="W410" s="47">
        <v>37</v>
      </c>
      <c r="X410" s="47">
        <v>138</v>
      </c>
      <c r="Y410" s="47">
        <v>161</v>
      </c>
      <c r="Z410" s="47">
        <v>138</v>
      </c>
      <c r="AA410" s="47">
        <v>146</v>
      </c>
      <c r="AB410" s="47">
        <v>153</v>
      </c>
      <c r="AC410" s="47">
        <v>146</v>
      </c>
      <c r="AD410" s="47">
        <v>81</v>
      </c>
      <c r="AE410" s="47">
        <v>67</v>
      </c>
      <c r="AF410" s="47">
        <f t="shared" si="172"/>
        <v>1171</v>
      </c>
      <c r="AG410" s="33">
        <f t="shared" si="188"/>
        <v>161</v>
      </c>
      <c r="AH410" s="47">
        <v>0</v>
      </c>
      <c r="AI410" s="47">
        <v>0</v>
      </c>
      <c r="AJ410" s="47">
        <v>0</v>
      </c>
      <c r="AK410" s="47">
        <v>0</v>
      </c>
      <c r="AL410" s="47">
        <v>0</v>
      </c>
      <c r="AM410" s="47">
        <v>0</v>
      </c>
      <c r="AN410" s="47">
        <v>0</v>
      </c>
      <c r="AO410" s="47">
        <v>0</v>
      </c>
      <c r="AP410" s="47">
        <v>0</v>
      </c>
      <c r="AQ410" s="47">
        <v>0</v>
      </c>
      <c r="AR410" s="47">
        <v>0</v>
      </c>
      <c r="AS410" s="47">
        <v>0</v>
      </c>
      <c r="AT410" s="47">
        <f t="shared" si="173"/>
        <v>0</v>
      </c>
      <c r="AV410" s="32">
        <f t="shared" si="170"/>
        <v>3000</v>
      </c>
      <c r="AW410" s="32">
        <f t="shared" si="170"/>
        <v>3000</v>
      </c>
      <c r="AX410" s="32">
        <f t="shared" si="170"/>
        <v>3000</v>
      </c>
      <c r="AY410" s="32">
        <f t="shared" si="169"/>
        <v>3000</v>
      </c>
      <c r="AZ410" s="32">
        <f t="shared" si="169"/>
        <v>3000</v>
      </c>
      <c r="BA410" s="32">
        <f t="shared" si="169"/>
        <v>3000</v>
      </c>
      <c r="BB410" s="32">
        <f t="shared" si="169"/>
        <v>3000</v>
      </c>
      <c r="BC410" s="32">
        <f t="shared" si="169"/>
        <v>3000</v>
      </c>
      <c r="BD410" s="32">
        <f t="shared" si="169"/>
        <v>3000</v>
      </c>
      <c r="BE410" s="32">
        <f t="shared" si="171"/>
        <v>3000</v>
      </c>
      <c r="BF410" s="32">
        <f t="shared" si="171"/>
        <v>3000</v>
      </c>
      <c r="BG410" s="32">
        <f t="shared" si="171"/>
        <v>3000</v>
      </c>
      <c r="BI410" s="48">
        <f t="shared" si="189"/>
        <v>18000</v>
      </c>
      <c r="BJ410" s="49">
        <f t="shared" si="190"/>
        <v>172080</v>
      </c>
      <c r="BK410" s="49">
        <f t="shared" si="191"/>
        <v>18000</v>
      </c>
      <c r="BL410" s="49">
        <f t="shared" si="192"/>
        <v>65040</v>
      </c>
      <c r="BM410" s="54"/>
      <c r="BN410" s="51">
        <f t="shared" si="174"/>
        <v>7353.5687999999991</v>
      </c>
      <c r="BO410" s="51">
        <f t="shared" si="175"/>
        <v>2644.1543999999999</v>
      </c>
      <c r="BP410" s="52">
        <f t="shared" si="176"/>
        <v>18839.52</v>
      </c>
      <c r="BQ410" s="52">
        <f t="shared" si="177"/>
        <v>5123.97</v>
      </c>
      <c r="BR410" s="52">
        <f t="shared" si="178"/>
        <v>0</v>
      </c>
      <c r="BS410" s="52">
        <f t="shared" si="179"/>
        <v>0</v>
      </c>
      <c r="BT410" s="51">
        <f t="shared" si="180"/>
        <v>259.68</v>
      </c>
      <c r="BU410" s="51">
        <f t="shared" si="181"/>
        <v>-1557.563953998</v>
      </c>
      <c r="BV410" s="52">
        <f t="shared" si="182"/>
        <v>1744.79</v>
      </c>
      <c r="BW410" s="52">
        <f t="shared" si="183"/>
        <v>632.34</v>
      </c>
      <c r="BX410" s="53">
        <f t="shared" si="184"/>
        <v>35040.459246001992</v>
      </c>
      <c r="BY410" s="53">
        <f t="shared" si="185"/>
        <v>3383.9567999999999</v>
      </c>
      <c r="BZ410" s="55">
        <f t="shared" si="186"/>
        <v>954.00815999999998</v>
      </c>
      <c r="CA410" s="55">
        <f t="shared" si="194"/>
        <v>186.41524318873061</v>
      </c>
      <c r="CB410" s="55">
        <f t="shared" si="195"/>
        <v>39564.839449190724</v>
      </c>
    </row>
    <row r="411" spans="1:80" x14ac:dyDescent="0.2">
      <c r="A411" s="28">
        <f t="shared" si="193"/>
        <v>402</v>
      </c>
      <c r="B411" s="63" t="s">
        <v>1682</v>
      </c>
      <c r="C411" s="35" t="s">
        <v>771</v>
      </c>
      <c r="D411" s="35" t="s">
        <v>772</v>
      </c>
      <c r="E411" s="35" t="s">
        <v>21</v>
      </c>
      <c r="F411" s="32">
        <v>3400</v>
      </c>
      <c r="G411" s="32">
        <v>4280</v>
      </c>
      <c r="H411" s="32">
        <v>4040</v>
      </c>
      <c r="I411" s="32">
        <v>1960</v>
      </c>
      <c r="J411" s="32">
        <v>2040</v>
      </c>
      <c r="K411" s="32">
        <v>3160</v>
      </c>
      <c r="L411" s="32">
        <v>3960</v>
      </c>
      <c r="M411" s="32">
        <v>4280</v>
      </c>
      <c r="N411" s="32">
        <v>3760</v>
      </c>
      <c r="O411" s="32">
        <v>2960</v>
      </c>
      <c r="P411" s="32">
        <v>4400</v>
      </c>
      <c r="Q411" s="32">
        <v>3160</v>
      </c>
      <c r="R411" s="33">
        <f t="shared" si="187"/>
        <v>41400</v>
      </c>
      <c r="T411" s="47">
        <v>17</v>
      </c>
      <c r="U411" s="47">
        <v>23</v>
      </c>
      <c r="V411" s="47">
        <v>22</v>
      </c>
      <c r="W411" s="47">
        <v>1</v>
      </c>
      <c r="X411" s="47">
        <v>0</v>
      </c>
      <c r="Y411" s="47">
        <v>0</v>
      </c>
      <c r="Z411" s="47">
        <v>0</v>
      </c>
      <c r="AA411" s="47">
        <v>0</v>
      </c>
      <c r="AB411" s="47">
        <v>13</v>
      </c>
      <c r="AC411" s="47">
        <v>20</v>
      </c>
      <c r="AD411" s="47">
        <v>21</v>
      </c>
      <c r="AE411" s="47">
        <v>21</v>
      </c>
      <c r="AF411" s="47">
        <f t="shared" si="172"/>
        <v>138</v>
      </c>
      <c r="AG411" s="33">
        <f t="shared" si="188"/>
        <v>23</v>
      </c>
      <c r="AH411" s="47">
        <v>0</v>
      </c>
      <c r="AI411" s="47">
        <v>0</v>
      </c>
      <c r="AJ411" s="47">
        <v>0</v>
      </c>
      <c r="AK411" s="47">
        <v>0</v>
      </c>
      <c r="AL411" s="47">
        <v>0</v>
      </c>
      <c r="AM411" s="47">
        <v>0</v>
      </c>
      <c r="AN411" s="47">
        <v>0</v>
      </c>
      <c r="AO411" s="47">
        <v>0</v>
      </c>
      <c r="AP411" s="47">
        <v>0</v>
      </c>
      <c r="AQ411" s="47">
        <v>0</v>
      </c>
      <c r="AR411" s="47">
        <v>0</v>
      </c>
      <c r="AS411" s="47">
        <v>0</v>
      </c>
      <c r="AT411" s="47">
        <f t="shared" si="173"/>
        <v>0</v>
      </c>
      <c r="AV411" s="32">
        <f t="shared" si="170"/>
        <v>3000</v>
      </c>
      <c r="AW411" s="32">
        <f t="shared" si="170"/>
        <v>3000</v>
      </c>
      <c r="AX411" s="32">
        <f t="shared" si="170"/>
        <v>3000</v>
      </c>
      <c r="AY411" s="32">
        <f t="shared" si="169"/>
        <v>1960</v>
      </c>
      <c r="AZ411" s="32">
        <f t="shared" si="169"/>
        <v>2040</v>
      </c>
      <c r="BA411" s="32">
        <f t="shared" si="169"/>
        <v>3000</v>
      </c>
      <c r="BB411" s="32">
        <f t="shared" si="169"/>
        <v>3000</v>
      </c>
      <c r="BC411" s="32">
        <f t="shared" si="169"/>
        <v>3000</v>
      </c>
      <c r="BD411" s="32">
        <f t="shared" si="169"/>
        <v>3000</v>
      </c>
      <c r="BE411" s="32">
        <f t="shared" si="171"/>
        <v>2960</v>
      </c>
      <c r="BF411" s="32">
        <f t="shared" si="171"/>
        <v>3000</v>
      </c>
      <c r="BG411" s="32">
        <f t="shared" si="171"/>
        <v>3000</v>
      </c>
      <c r="BI411" s="48">
        <f t="shared" si="189"/>
        <v>17000</v>
      </c>
      <c r="BJ411" s="49">
        <f t="shared" si="190"/>
        <v>3160</v>
      </c>
      <c r="BK411" s="49">
        <f t="shared" si="191"/>
        <v>16960</v>
      </c>
      <c r="BL411" s="49">
        <f t="shared" si="192"/>
        <v>4280</v>
      </c>
      <c r="BM411" s="54"/>
      <c r="BN411" s="51">
        <f t="shared" si="174"/>
        <v>1788.1475999999998</v>
      </c>
      <c r="BO411" s="51">
        <f t="shared" si="175"/>
        <v>1501.8239999999998</v>
      </c>
      <c r="BP411" s="52">
        <f t="shared" si="176"/>
        <v>704.88</v>
      </c>
      <c r="BQ411" s="52">
        <f t="shared" si="177"/>
        <v>1861.65</v>
      </c>
      <c r="BR411" s="52">
        <f t="shared" si="178"/>
        <v>0</v>
      </c>
      <c r="BS411" s="52">
        <f t="shared" si="179"/>
        <v>0</v>
      </c>
      <c r="BT411" s="51">
        <f t="shared" si="180"/>
        <v>259.68</v>
      </c>
      <c r="BU411" s="51">
        <f t="shared" si="181"/>
        <v>-278.378005524</v>
      </c>
      <c r="BV411" s="52">
        <f t="shared" si="182"/>
        <v>205.62</v>
      </c>
      <c r="BW411" s="52">
        <f t="shared" si="183"/>
        <v>74.52000000000001</v>
      </c>
      <c r="BX411" s="53">
        <f t="shared" si="184"/>
        <v>6117.9435944759998</v>
      </c>
      <c r="BY411" s="53">
        <f t="shared" si="185"/>
        <v>512.94600000000003</v>
      </c>
      <c r="BZ411" s="55">
        <f t="shared" si="186"/>
        <v>144.61019999999999</v>
      </c>
      <c r="CA411" s="55">
        <f t="shared" si="194"/>
        <v>32.547459922612319</v>
      </c>
      <c r="CB411" s="55">
        <f t="shared" si="195"/>
        <v>6808.0472543986125</v>
      </c>
    </row>
    <row r="412" spans="1:80" x14ac:dyDescent="0.2">
      <c r="A412" s="28">
        <f t="shared" si="193"/>
        <v>403</v>
      </c>
      <c r="B412" s="63" t="s">
        <v>1682</v>
      </c>
      <c r="C412" s="35" t="s">
        <v>773</v>
      </c>
      <c r="D412" s="35" t="s">
        <v>774</v>
      </c>
      <c r="E412" s="35" t="s">
        <v>20</v>
      </c>
      <c r="F412" s="32">
        <v>7760</v>
      </c>
      <c r="G412" s="32">
        <v>9000</v>
      </c>
      <c r="H412" s="32">
        <v>7440</v>
      </c>
      <c r="I412" s="32">
        <v>4800</v>
      </c>
      <c r="J412" s="32">
        <v>5560</v>
      </c>
      <c r="K412" s="32">
        <v>7120</v>
      </c>
      <c r="L412" s="32">
        <v>8520</v>
      </c>
      <c r="M412" s="32">
        <v>9160</v>
      </c>
      <c r="N412" s="32">
        <v>9480</v>
      </c>
      <c r="O412" s="32">
        <v>6440</v>
      </c>
      <c r="P412" s="32">
        <v>5280</v>
      </c>
      <c r="Q412" s="32">
        <v>6080</v>
      </c>
      <c r="R412" s="33">
        <f t="shared" si="187"/>
        <v>86640</v>
      </c>
      <c r="T412" s="47">
        <v>14</v>
      </c>
      <c r="U412" s="47">
        <v>17</v>
      </c>
      <c r="V412" s="47">
        <v>14</v>
      </c>
      <c r="W412" s="47">
        <v>3</v>
      </c>
      <c r="X412" s="47">
        <v>0</v>
      </c>
      <c r="Y412" s="47">
        <v>7</v>
      </c>
      <c r="Z412" s="47">
        <v>7</v>
      </c>
      <c r="AA412" s="47">
        <v>17</v>
      </c>
      <c r="AB412" s="47">
        <v>18</v>
      </c>
      <c r="AC412" s="47">
        <v>14</v>
      </c>
      <c r="AD412" s="47">
        <v>11</v>
      </c>
      <c r="AE412" s="47">
        <v>20</v>
      </c>
      <c r="AF412" s="47">
        <f t="shared" si="172"/>
        <v>142</v>
      </c>
      <c r="AG412" s="33">
        <f t="shared" si="188"/>
        <v>20</v>
      </c>
      <c r="AH412" s="47">
        <v>0</v>
      </c>
      <c r="AI412" s="47">
        <v>0</v>
      </c>
      <c r="AJ412" s="47">
        <v>0</v>
      </c>
      <c r="AK412" s="47">
        <v>0</v>
      </c>
      <c r="AL412" s="47">
        <v>0</v>
      </c>
      <c r="AM412" s="47">
        <v>0</v>
      </c>
      <c r="AN412" s="47">
        <v>0</v>
      </c>
      <c r="AO412" s="47">
        <v>0</v>
      </c>
      <c r="AP412" s="47">
        <v>0</v>
      </c>
      <c r="AQ412" s="47">
        <v>0</v>
      </c>
      <c r="AR412" s="47">
        <v>0</v>
      </c>
      <c r="AS412" s="47">
        <v>0</v>
      </c>
      <c r="AT412" s="47">
        <f t="shared" si="173"/>
        <v>0</v>
      </c>
      <c r="AV412" s="32">
        <f t="shared" si="170"/>
        <v>3000</v>
      </c>
      <c r="AW412" s="32">
        <f t="shared" si="170"/>
        <v>3000</v>
      </c>
      <c r="AX412" s="32">
        <f t="shared" si="170"/>
        <v>3000</v>
      </c>
      <c r="AY412" s="32">
        <f t="shared" si="169"/>
        <v>3000</v>
      </c>
      <c r="AZ412" s="32">
        <f t="shared" si="169"/>
        <v>3000</v>
      </c>
      <c r="BA412" s="32">
        <f t="shared" si="169"/>
        <v>3000</v>
      </c>
      <c r="BB412" s="32">
        <f t="shared" ref="BB412:BG469" si="196">IF(L412&gt;3000,3000,L412)</f>
        <v>3000</v>
      </c>
      <c r="BC412" s="32">
        <f t="shared" si="196"/>
        <v>3000</v>
      </c>
      <c r="BD412" s="32">
        <f t="shared" si="196"/>
        <v>3000</v>
      </c>
      <c r="BE412" s="32">
        <f t="shared" si="171"/>
        <v>3000</v>
      </c>
      <c r="BF412" s="32">
        <f t="shared" si="171"/>
        <v>3000</v>
      </c>
      <c r="BG412" s="32">
        <f t="shared" si="171"/>
        <v>3000</v>
      </c>
      <c r="BI412" s="48">
        <f t="shared" si="189"/>
        <v>18000</v>
      </c>
      <c r="BJ412" s="49">
        <f t="shared" si="190"/>
        <v>28280</v>
      </c>
      <c r="BK412" s="49">
        <f t="shared" si="191"/>
        <v>18000</v>
      </c>
      <c r="BL412" s="49">
        <f t="shared" si="192"/>
        <v>22360</v>
      </c>
      <c r="BM412" s="54"/>
      <c r="BN412" s="51">
        <f t="shared" si="174"/>
        <v>2700.2008000000001</v>
      </c>
      <c r="BO412" s="51">
        <f t="shared" si="175"/>
        <v>1903.2295999999999</v>
      </c>
      <c r="BP412" s="52">
        <f t="shared" si="176"/>
        <v>1345.68</v>
      </c>
      <c r="BQ412" s="52">
        <f t="shared" si="177"/>
        <v>1400.67</v>
      </c>
      <c r="BR412" s="52">
        <f t="shared" si="178"/>
        <v>0</v>
      </c>
      <c r="BS412" s="52">
        <f t="shared" si="179"/>
        <v>0</v>
      </c>
      <c r="BT412" s="51">
        <f t="shared" si="180"/>
        <v>259.68</v>
      </c>
      <c r="BU412" s="51">
        <f t="shared" si="181"/>
        <v>-346.34459010600006</v>
      </c>
      <c r="BV412" s="52">
        <f t="shared" si="182"/>
        <v>211.58</v>
      </c>
      <c r="BW412" s="52">
        <f t="shared" si="183"/>
        <v>76.680000000000007</v>
      </c>
      <c r="BX412" s="53">
        <f t="shared" si="184"/>
        <v>7551.3758098940007</v>
      </c>
      <c r="BY412" s="53">
        <f t="shared" si="185"/>
        <v>1073.4695999999999</v>
      </c>
      <c r="BZ412" s="55">
        <f t="shared" si="186"/>
        <v>302.63351999999998</v>
      </c>
      <c r="CA412" s="55">
        <f t="shared" si="194"/>
        <v>40.173319308636081</v>
      </c>
      <c r="CB412" s="55">
        <f t="shared" si="195"/>
        <v>8967.6522492026361</v>
      </c>
    </row>
    <row r="413" spans="1:80" x14ac:dyDescent="0.2">
      <c r="A413" s="28">
        <f t="shared" si="193"/>
        <v>404</v>
      </c>
      <c r="B413" s="63" t="s">
        <v>1682</v>
      </c>
      <c r="C413" s="35" t="s">
        <v>775</v>
      </c>
      <c r="D413" s="35" t="s">
        <v>776</v>
      </c>
      <c r="E413" s="35" t="s">
        <v>19</v>
      </c>
      <c r="F413" s="32">
        <v>607</v>
      </c>
      <c r="G413" s="32">
        <v>657</v>
      </c>
      <c r="H413" s="32">
        <v>616</v>
      </c>
      <c r="I413" s="32">
        <v>357</v>
      </c>
      <c r="J413" s="32">
        <v>393</v>
      </c>
      <c r="K413" s="32">
        <v>529</v>
      </c>
      <c r="L413" s="32">
        <v>250</v>
      </c>
      <c r="M413" s="32">
        <v>1081</v>
      </c>
      <c r="N413" s="32">
        <v>1191</v>
      </c>
      <c r="O413" s="32">
        <v>921</v>
      </c>
      <c r="P413" s="32">
        <v>475</v>
      </c>
      <c r="Q413" s="32">
        <v>418</v>
      </c>
      <c r="R413" s="33">
        <f t="shared" si="187"/>
        <v>7495</v>
      </c>
      <c r="T413" s="47">
        <v>0</v>
      </c>
      <c r="U413" s="47">
        <v>0</v>
      </c>
      <c r="V413" s="47">
        <v>0</v>
      </c>
      <c r="W413" s="47">
        <v>0</v>
      </c>
      <c r="X413" s="47">
        <v>0</v>
      </c>
      <c r="Y413" s="47">
        <v>0</v>
      </c>
      <c r="Z413" s="47">
        <v>0</v>
      </c>
      <c r="AA413" s="47">
        <v>0</v>
      </c>
      <c r="AB413" s="47">
        <v>0</v>
      </c>
      <c r="AC413" s="47">
        <v>0</v>
      </c>
      <c r="AD413" s="47">
        <v>0</v>
      </c>
      <c r="AE413" s="47">
        <v>0</v>
      </c>
      <c r="AF413" s="47">
        <f t="shared" si="172"/>
        <v>0</v>
      </c>
      <c r="AG413" s="33">
        <f t="shared" si="188"/>
        <v>0</v>
      </c>
      <c r="AH413" s="47">
        <v>0</v>
      </c>
      <c r="AI413" s="47">
        <v>0</v>
      </c>
      <c r="AJ413" s="47">
        <v>0</v>
      </c>
      <c r="AK413" s="47">
        <v>0</v>
      </c>
      <c r="AL413" s="47">
        <v>0</v>
      </c>
      <c r="AM413" s="47">
        <v>0</v>
      </c>
      <c r="AN413" s="47">
        <v>0</v>
      </c>
      <c r="AO413" s="47">
        <v>0</v>
      </c>
      <c r="AP413" s="47">
        <v>0</v>
      </c>
      <c r="AQ413" s="47">
        <v>0</v>
      </c>
      <c r="AR413" s="47">
        <v>0</v>
      </c>
      <c r="AS413" s="47">
        <v>0</v>
      </c>
      <c r="AT413" s="47">
        <f t="shared" si="173"/>
        <v>0</v>
      </c>
      <c r="AV413" s="32">
        <f t="shared" si="170"/>
        <v>607</v>
      </c>
      <c r="AW413" s="32">
        <f t="shared" si="170"/>
        <v>657</v>
      </c>
      <c r="AX413" s="32">
        <f t="shared" si="170"/>
        <v>616</v>
      </c>
      <c r="AY413" s="32">
        <f t="shared" si="170"/>
        <v>357</v>
      </c>
      <c r="AZ413" s="32">
        <f t="shared" si="170"/>
        <v>393</v>
      </c>
      <c r="BA413" s="32">
        <f t="shared" si="170"/>
        <v>529</v>
      </c>
      <c r="BB413" s="32">
        <f t="shared" si="196"/>
        <v>250</v>
      </c>
      <c r="BC413" s="32">
        <f t="shared" si="196"/>
        <v>1081</v>
      </c>
      <c r="BD413" s="32">
        <f t="shared" si="196"/>
        <v>1191</v>
      </c>
      <c r="BE413" s="32">
        <f t="shared" si="171"/>
        <v>921</v>
      </c>
      <c r="BF413" s="32">
        <f t="shared" si="171"/>
        <v>475</v>
      </c>
      <c r="BG413" s="32">
        <f t="shared" si="171"/>
        <v>418</v>
      </c>
      <c r="BI413" s="48">
        <f t="shared" si="189"/>
        <v>4365</v>
      </c>
      <c r="BJ413" s="49">
        <f t="shared" si="190"/>
        <v>0</v>
      </c>
      <c r="BK413" s="49">
        <f t="shared" si="191"/>
        <v>3130</v>
      </c>
      <c r="BL413" s="49">
        <f t="shared" si="192"/>
        <v>0</v>
      </c>
      <c r="BM413" s="54"/>
      <c r="BN413" s="51">
        <f t="shared" si="174"/>
        <v>432.87705</v>
      </c>
      <c r="BO413" s="51">
        <f t="shared" si="175"/>
        <v>263.45209999999997</v>
      </c>
      <c r="BP413" s="52">
        <f t="shared" si="176"/>
        <v>0</v>
      </c>
      <c r="BQ413" s="52">
        <f t="shared" si="177"/>
        <v>0</v>
      </c>
      <c r="BR413" s="52">
        <f t="shared" si="178"/>
        <v>0</v>
      </c>
      <c r="BS413" s="52">
        <f t="shared" si="179"/>
        <v>0</v>
      </c>
      <c r="BT413" s="51">
        <f t="shared" si="180"/>
        <v>259.68</v>
      </c>
      <c r="BU413" s="51">
        <f t="shared" si="181"/>
        <v>-43.512756462250003</v>
      </c>
      <c r="BV413" s="52">
        <f t="shared" si="182"/>
        <v>0</v>
      </c>
      <c r="BW413" s="52">
        <f t="shared" si="183"/>
        <v>0</v>
      </c>
      <c r="BX413" s="53">
        <f t="shared" si="184"/>
        <v>912.49639353775012</v>
      </c>
      <c r="BY413" s="53">
        <f t="shared" si="185"/>
        <v>92.863050000000001</v>
      </c>
      <c r="BZ413" s="55">
        <f t="shared" si="186"/>
        <v>26.180035</v>
      </c>
      <c r="CA413" s="55">
        <f t="shared" si="194"/>
        <v>4.8544808136208308</v>
      </c>
      <c r="CB413" s="55">
        <f t="shared" si="195"/>
        <v>1036.393959351371</v>
      </c>
    </row>
    <row r="414" spans="1:80" x14ac:dyDescent="0.2">
      <c r="A414" s="28">
        <f t="shared" si="193"/>
        <v>405</v>
      </c>
      <c r="B414" s="63" t="s">
        <v>1682</v>
      </c>
      <c r="C414" s="35" t="s">
        <v>777</v>
      </c>
      <c r="D414" s="35" t="s">
        <v>778</v>
      </c>
      <c r="E414" s="35" t="s">
        <v>4</v>
      </c>
      <c r="F414" s="32">
        <v>48120</v>
      </c>
      <c r="G414" s="32">
        <v>49680</v>
      </c>
      <c r="H414" s="32">
        <v>37680</v>
      </c>
      <c r="I414" s="32">
        <v>27720</v>
      </c>
      <c r="J414" s="32">
        <v>17160</v>
      </c>
      <c r="K414" s="32">
        <v>18600</v>
      </c>
      <c r="L414" s="32">
        <v>22080</v>
      </c>
      <c r="M414" s="32">
        <v>43680</v>
      </c>
      <c r="N414" s="32">
        <v>58440</v>
      </c>
      <c r="O414" s="32">
        <v>57360</v>
      </c>
      <c r="P414" s="32">
        <v>59160</v>
      </c>
      <c r="Q414" s="32">
        <v>15120</v>
      </c>
      <c r="R414" s="33">
        <f t="shared" si="187"/>
        <v>454800</v>
      </c>
      <c r="T414" s="47">
        <v>143</v>
      </c>
      <c r="U414" s="47">
        <v>149</v>
      </c>
      <c r="V414" s="47">
        <v>139</v>
      </c>
      <c r="W414" s="47">
        <v>110</v>
      </c>
      <c r="X414" s="47">
        <v>23</v>
      </c>
      <c r="Y414" s="47">
        <v>38</v>
      </c>
      <c r="Z414" s="47">
        <v>55</v>
      </c>
      <c r="AA414" s="47">
        <v>154</v>
      </c>
      <c r="AB414" s="47">
        <v>175</v>
      </c>
      <c r="AC414" s="47">
        <v>190</v>
      </c>
      <c r="AD414" s="47">
        <v>165</v>
      </c>
      <c r="AE414" s="47">
        <v>91</v>
      </c>
      <c r="AF414" s="47">
        <f t="shared" si="172"/>
        <v>1432</v>
      </c>
      <c r="AG414" s="33">
        <f t="shared" si="188"/>
        <v>190</v>
      </c>
      <c r="AH414" s="47">
        <v>0</v>
      </c>
      <c r="AI414" s="47">
        <v>0</v>
      </c>
      <c r="AJ414" s="47">
        <v>0</v>
      </c>
      <c r="AK414" s="47">
        <v>0</v>
      </c>
      <c r="AL414" s="47">
        <v>0</v>
      </c>
      <c r="AM414" s="47">
        <v>0</v>
      </c>
      <c r="AN414" s="47">
        <v>0</v>
      </c>
      <c r="AO414" s="47">
        <v>0</v>
      </c>
      <c r="AP414" s="47">
        <v>0</v>
      </c>
      <c r="AQ414" s="47">
        <v>0</v>
      </c>
      <c r="AR414" s="47">
        <v>0</v>
      </c>
      <c r="AS414" s="47">
        <v>0</v>
      </c>
      <c r="AT414" s="47">
        <f t="shared" si="173"/>
        <v>0</v>
      </c>
      <c r="AV414" s="32">
        <f t="shared" si="170"/>
        <v>3000</v>
      </c>
      <c r="AW414" s="32">
        <f t="shared" si="170"/>
        <v>3000</v>
      </c>
      <c r="AX414" s="32">
        <f t="shared" si="170"/>
        <v>3000</v>
      </c>
      <c r="AY414" s="32">
        <f t="shared" si="170"/>
        <v>3000</v>
      </c>
      <c r="AZ414" s="32">
        <f t="shared" si="170"/>
        <v>3000</v>
      </c>
      <c r="BA414" s="32">
        <f t="shared" si="170"/>
        <v>3000</v>
      </c>
      <c r="BB414" s="32">
        <f t="shared" si="196"/>
        <v>3000</v>
      </c>
      <c r="BC414" s="32">
        <f t="shared" si="196"/>
        <v>3000</v>
      </c>
      <c r="BD414" s="32">
        <f t="shared" si="196"/>
        <v>3000</v>
      </c>
      <c r="BE414" s="32">
        <f t="shared" si="171"/>
        <v>3000</v>
      </c>
      <c r="BF414" s="32">
        <f t="shared" si="171"/>
        <v>3000</v>
      </c>
      <c r="BG414" s="32">
        <f t="shared" si="171"/>
        <v>3000</v>
      </c>
      <c r="BI414" s="48">
        <f t="shared" si="189"/>
        <v>18000</v>
      </c>
      <c r="BJ414" s="49">
        <f t="shared" si="190"/>
        <v>199320</v>
      </c>
      <c r="BK414" s="49">
        <f t="shared" si="191"/>
        <v>18000</v>
      </c>
      <c r="BL414" s="49">
        <f t="shared" si="192"/>
        <v>219480</v>
      </c>
      <c r="BM414" s="54"/>
      <c r="BN414" s="51">
        <f t="shared" si="174"/>
        <v>8235.0552000000007</v>
      </c>
      <c r="BO414" s="51">
        <f t="shared" si="175"/>
        <v>5325.2327999999998</v>
      </c>
      <c r="BP414" s="52">
        <f t="shared" si="176"/>
        <v>13563.6</v>
      </c>
      <c r="BQ414" s="52">
        <f t="shared" si="177"/>
        <v>14130.81</v>
      </c>
      <c r="BR414" s="52">
        <f t="shared" si="178"/>
        <v>0</v>
      </c>
      <c r="BS414" s="52">
        <f t="shared" si="179"/>
        <v>0</v>
      </c>
      <c r="BT414" s="51">
        <f t="shared" si="180"/>
        <v>259.68</v>
      </c>
      <c r="BU414" s="51">
        <f t="shared" si="181"/>
        <v>-1889.5269146699998</v>
      </c>
      <c r="BV414" s="52">
        <f t="shared" si="182"/>
        <v>2133.6799999999998</v>
      </c>
      <c r="BW414" s="52">
        <f t="shared" si="183"/>
        <v>773.28000000000009</v>
      </c>
      <c r="BX414" s="53">
        <f t="shared" si="184"/>
        <v>42531.811085329995</v>
      </c>
      <c r="BY414" s="53">
        <f t="shared" si="185"/>
        <v>5634.9719999999998</v>
      </c>
      <c r="BZ414" s="55">
        <f t="shared" si="186"/>
        <v>1588.6164000000001</v>
      </c>
      <c r="CA414" s="55">
        <f t="shared" si="194"/>
        <v>226.26923497395558</v>
      </c>
      <c r="CB414" s="55">
        <f t="shared" si="195"/>
        <v>49981.668720303955</v>
      </c>
    </row>
    <row r="415" spans="1:80" x14ac:dyDescent="0.2">
      <c r="A415" s="28">
        <f t="shared" si="193"/>
        <v>406</v>
      </c>
      <c r="B415" s="63" t="s">
        <v>1682</v>
      </c>
      <c r="C415" s="35" t="s">
        <v>779</v>
      </c>
      <c r="D415" s="35" t="s">
        <v>780</v>
      </c>
      <c r="E415" s="35" t="s">
        <v>1</v>
      </c>
      <c r="F415" s="32">
        <v>17700</v>
      </c>
      <c r="G415" s="32">
        <v>23800</v>
      </c>
      <c r="H415" s="32">
        <v>24000</v>
      </c>
      <c r="I415" s="32">
        <v>0</v>
      </c>
      <c r="J415" s="32">
        <v>22100</v>
      </c>
      <c r="K415" s="32">
        <v>10600</v>
      </c>
      <c r="L415" s="32">
        <v>13500</v>
      </c>
      <c r="M415" s="32">
        <v>14200</v>
      </c>
      <c r="N415" s="32">
        <v>17000</v>
      </c>
      <c r="O415" s="32">
        <v>14800</v>
      </c>
      <c r="P415" s="32">
        <v>9600</v>
      </c>
      <c r="Q415" s="32">
        <v>11500</v>
      </c>
      <c r="R415" s="33">
        <f t="shared" si="187"/>
        <v>178800</v>
      </c>
      <c r="T415" s="47">
        <v>74</v>
      </c>
      <c r="U415" s="47">
        <v>77</v>
      </c>
      <c r="V415" s="47">
        <v>76</v>
      </c>
      <c r="W415" s="47">
        <v>76</v>
      </c>
      <c r="X415" s="47">
        <v>67</v>
      </c>
      <c r="Y415" s="47">
        <v>30</v>
      </c>
      <c r="Z415" s="47">
        <v>49</v>
      </c>
      <c r="AA415" s="47">
        <v>51</v>
      </c>
      <c r="AB415" s="47">
        <v>59</v>
      </c>
      <c r="AC415" s="47">
        <v>51</v>
      </c>
      <c r="AD415" s="47">
        <v>27</v>
      </c>
      <c r="AE415" s="47">
        <v>25</v>
      </c>
      <c r="AF415" s="47">
        <f t="shared" si="172"/>
        <v>662</v>
      </c>
      <c r="AG415" s="33">
        <f t="shared" si="188"/>
        <v>77</v>
      </c>
      <c r="AH415" s="47">
        <v>0</v>
      </c>
      <c r="AI415" s="47">
        <v>0</v>
      </c>
      <c r="AJ415" s="47">
        <v>0</v>
      </c>
      <c r="AK415" s="47">
        <v>0</v>
      </c>
      <c r="AL415" s="47">
        <v>0</v>
      </c>
      <c r="AM415" s="47">
        <v>0</v>
      </c>
      <c r="AN415" s="47">
        <v>0</v>
      </c>
      <c r="AO415" s="47">
        <v>0</v>
      </c>
      <c r="AP415" s="47">
        <v>0</v>
      </c>
      <c r="AQ415" s="47">
        <v>0</v>
      </c>
      <c r="AR415" s="47">
        <v>0</v>
      </c>
      <c r="AS415" s="47">
        <v>0</v>
      </c>
      <c r="AT415" s="47">
        <f t="shared" si="173"/>
        <v>0</v>
      </c>
      <c r="AV415" s="32">
        <f t="shared" si="170"/>
        <v>3000</v>
      </c>
      <c r="AW415" s="32">
        <f t="shared" si="170"/>
        <v>3000</v>
      </c>
      <c r="AX415" s="32">
        <f t="shared" si="170"/>
        <v>3000</v>
      </c>
      <c r="AY415" s="32">
        <f t="shared" si="170"/>
        <v>0</v>
      </c>
      <c r="AZ415" s="32">
        <f t="shared" si="170"/>
        <v>3000</v>
      </c>
      <c r="BA415" s="32">
        <f t="shared" si="170"/>
        <v>3000</v>
      </c>
      <c r="BB415" s="32">
        <f t="shared" si="196"/>
        <v>3000</v>
      </c>
      <c r="BC415" s="32">
        <f t="shared" si="196"/>
        <v>3000</v>
      </c>
      <c r="BD415" s="32">
        <f t="shared" si="196"/>
        <v>3000</v>
      </c>
      <c r="BE415" s="32">
        <f t="shared" si="171"/>
        <v>3000</v>
      </c>
      <c r="BF415" s="32">
        <f t="shared" si="171"/>
        <v>3000</v>
      </c>
      <c r="BG415" s="32">
        <f t="shared" si="171"/>
        <v>3000</v>
      </c>
      <c r="BI415" s="48">
        <f t="shared" si="189"/>
        <v>18000</v>
      </c>
      <c r="BJ415" s="49">
        <f t="shared" si="190"/>
        <v>74200</v>
      </c>
      <c r="BK415" s="49">
        <f t="shared" si="191"/>
        <v>15000</v>
      </c>
      <c r="BL415" s="49">
        <f t="shared" si="192"/>
        <v>71600</v>
      </c>
      <c r="BM415" s="54"/>
      <c r="BN415" s="51">
        <f t="shared" si="174"/>
        <v>4186.1720000000005</v>
      </c>
      <c r="BO415" s="51">
        <f t="shared" si="175"/>
        <v>2505.5259999999998</v>
      </c>
      <c r="BP415" s="52">
        <f t="shared" si="176"/>
        <v>6557.5199999999995</v>
      </c>
      <c r="BQ415" s="52">
        <f t="shared" si="177"/>
        <v>6294.1500000000005</v>
      </c>
      <c r="BR415" s="52">
        <f t="shared" si="178"/>
        <v>0</v>
      </c>
      <c r="BS415" s="52">
        <f t="shared" si="179"/>
        <v>0</v>
      </c>
      <c r="BT415" s="51">
        <f t="shared" si="180"/>
        <v>259.68</v>
      </c>
      <c r="BU415" s="51">
        <f t="shared" si="181"/>
        <v>-901.33572972000013</v>
      </c>
      <c r="BV415" s="52">
        <f t="shared" si="182"/>
        <v>986.38</v>
      </c>
      <c r="BW415" s="52">
        <f t="shared" si="183"/>
        <v>357.48</v>
      </c>
      <c r="BX415" s="53">
        <f t="shared" si="184"/>
        <v>20245.572270280001</v>
      </c>
      <c r="BY415" s="53">
        <f t="shared" si="185"/>
        <v>2215.3319999999999</v>
      </c>
      <c r="BZ415" s="55">
        <f t="shared" si="186"/>
        <v>624.54840000000002</v>
      </c>
      <c r="CA415" s="55">
        <f t="shared" si="194"/>
        <v>107.7064444778896</v>
      </c>
      <c r="CB415" s="55">
        <f t="shared" si="195"/>
        <v>23193.159114757887</v>
      </c>
    </row>
    <row r="416" spans="1:80" x14ac:dyDescent="0.2">
      <c r="A416" s="28">
        <f t="shared" si="193"/>
        <v>407</v>
      </c>
      <c r="B416" s="63" t="s">
        <v>1682</v>
      </c>
      <c r="C416" s="35" t="s">
        <v>781</v>
      </c>
      <c r="D416" s="35" t="s">
        <v>782</v>
      </c>
      <c r="E416" s="35" t="s">
        <v>4</v>
      </c>
      <c r="F416" s="32">
        <v>45840</v>
      </c>
      <c r="G416" s="32">
        <v>52680</v>
      </c>
      <c r="H416" s="32">
        <v>43080</v>
      </c>
      <c r="I416" s="32">
        <v>30720</v>
      </c>
      <c r="J416" s="32">
        <v>18000</v>
      </c>
      <c r="K416" s="32">
        <v>33240</v>
      </c>
      <c r="L416" s="32">
        <v>34200</v>
      </c>
      <c r="M416" s="32">
        <v>46920</v>
      </c>
      <c r="N416" s="32">
        <v>54000</v>
      </c>
      <c r="O416" s="32">
        <v>38040</v>
      </c>
      <c r="P416" s="32">
        <v>27720</v>
      </c>
      <c r="Q416" s="32">
        <v>27600</v>
      </c>
      <c r="R416" s="33">
        <f t="shared" si="187"/>
        <v>452040</v>
      </c>
      <c r="T416" s="47">
        <v>345</v>
      </c>
      <c r="U416" s="47">
        <v>374</v>
      </c>
      <c r="V416" s="47">
        <v>227</v>
      </c>
      <c r="W416" s="47">
        <v>164</v>
      </c>
      <c r="X416" s="47">
        <v>156</v>
      </c>
      <c r="Y416" s="47">
        <v>113</v>
      </c>
      <c r="Z416" s="47">
        <v>130</v>
      </c>
      <c r="AA416" s="47">
        <v>197</v>
      </c>
      <c r="AB416" s="47">
        <v>219</v>
      </c>
      <c r="AC416" s="47">
        <v>171</v>
      </c>
      <c r="AD416" s="47">
        <v>168</v>
      </c>
      <c r="AE416" s="47">
        <v>197</v>
      </c>
      <c r="AF416" s="47">
        <f t="shared" si="172"/>
        <v>2461</v>
      </c>
      <c r="AG416" s="33">
        <f t="shared" si="188"/>
        <v>374</v>
      </c>
      <c r="AH416" s="47">
        <v>0</v>
      </c>
      <c r="AI416" s="47">
        <v>0</v>
      </c>
      <c r="AJ416" s="47">
        <v>0</v>
      </c>
      <c r="AK416" s="47">
        <v>0</v>
      </c>
      <c r="AL416" s="47">
        <v>0</v>
      </c>
      <c r="AM416" s="47">
        <v>0</v>
      </c>
      <c r="AN416" s="47">
        <v>0</v>
      </c>
      <c r="AO416" s="47">
        <v>0</v>
      </c>
      <c r="AP416" s="47">
        <v>0</v>
      </c>
      <c r="AQ416" s="47">
        <v>0</v>
      </c>
      <c r="AR416" s="47">
        <v>0</v>
      </c>
      <c r="AS416" s="47">
        <v>0</v>
      </c>
      <c r="AT416" s="47">
        <f t="shared" si="173"/>
        <v>0</v>
      </c>
      <c r="AV416" s="32">
        <f t="shared" si="170"/>
        <v>3000</v>
      </c>
      <c r="AW416" s="32">
        <f t="shared" si="170"/>
        <v>3000</v>
      </c>
      <c r="AX416" s="32">
        <f t="shared" si="170"/>
        <v>3000</v>
      </c>
      <c r="AY416" s="32">
        <f t="shared" si="170"/>
        <v>3000</v>
      </c>
      <c r="AZ416" s="32">
        <f t="shared" si="170"/>
        <v>3000</v>
      </c>
      <c r="BA416" s="32">
        <f t="shared" si="170"/>
        <v>3000</v>
      </c>
      <c r="BB416" s="32">
        <f t="shared" si="196"/>
        <v>3000</v>
      </c>
      <c r="BC416" s="32">
        <f t="shared" si="196"/>
        <v>3000</v>
      </c>
      <c r="BD416" s="32">
        <f t="shared" si="196"/>
        <v>3000</v>
      </c>
      <c r="BE416" s="32">
        <f t="shared" si="171"/>
        <v>3000</v>
      </c>
      <c r="BF416" s="32">
        <f t="shared" si="171"/>
        <v>3000</v>
      </c>
      <c r="BG416" s="32">
        <f t="shared" si="171"/>
        <v>3000</v>
      </c>
      <c r="BI416" s="48">
        <f t="shared" si="189"/>
        <v>18000</v>
      </c>
      <c r="BJ416" s="49">
        <f t="shared" si="190"/>
        <v>206400</v>
      </c>
      <c r="BK416" s="49">
        <f t="shared" si="191"/>
        <v>18000</v>
      </c>
      <c r="BL416" s="49">
        <f t="shared" si="192"/>
        <v>209640</v>
      </c>
      <c r="BM416" s="54"/>
      <c r="BN416" s="51">
        <f t="shared" si="174"/>
        <v>8464.1640000000007</v>
      </c>
      <c r="BO416" s="51">
        <f t="shared" si="175"/>
        <v>5154.4104000000007</v>
      </c>
      <c r="BP416" s="52">
        <f t="shared" si="176"/>
        <v>21060.959999999999</v>
      </c>
      <c r="BQ416" s="52">
        <f t="shared" si="177"/>
        <v>26151.75</v>
      </c>
      <c r="BR416" s="52">
        <f t="shared" si="178"/>
        <v>0</v>
      </c>
      <c r="BS416" s="52">
        <f t="shared" si="179"/>
        <v>0</v>
      </c>
      <c r="BT416" s="51">
        <f t="shared" si="180"/>
        <v>259.68</v>
      </c>
      <c r="BU416" s="51">
        <f t="shared" si="181"/>
        <v>-2780.5552446660004</v>
      </c>
      <c r="BV416" s="52">
        <f t="shared" si="182"/>
        <v>3666.89</v>
      </c>
      <c r="BW416" s="52">
        <f t="shared" si="183"/>
        <v>1328.94</v>
      </c>
      <c r="BX416" s="53">
        <f t="shared" si="184"/>
        <v>63306.239155334006</v>
      </c>
      <c r="BY416" s="53">
        <f t="shared" si="185"/>
        <v>5600.7755999999999</v>
      </c>
      <c r="BZ416" s="55">
        <f t="shared" si="186"/>
        <v>1578.9757199999999</v>
      </c>
      <c r="CA416" s="55">
        <f t="shared" si="194"/>
        <v>336.78919230637689</v>
      </c>
      <c r="CB416" s="55">
        <f t="shared" si="195"/>
        <v>70822.779667640381</v>
      </c>
    </row>
    <row r="417" spans="1:80" x14ac:dyDescent="0.2">
      <c r="A417" s="28">
        <f t="shared" si="193"/>
        <v>408</v>
      </c>
      <c r="B417" s="63" t="s">
        <v>1682</v>
      </c>
      <c r="C417" s="35" t="s">
        <v>1408</v>
      </c>
      <c r="D417" s="35" t="s">
        <v>1422</v>
      </c>
      <c r="E417" s="35" t="s">
        <v>24</v>
      </c>
      <c r="F417" s="32">
        <v>319</v>
      </c>
      <c r="G417" s="32">
        <v>242</v>
      </c>
      <c r="H417" s="32">
        <v>241</v>
      </c>
      <c r="I417" s="32">
        <v>307</v>
      </c>
      <c r="J417" s="32">
        <v>427</v>
      </c>
      <c r="K417" s="32">
        <v>9</v>
      </c>
      <c r="L417" s="32">
        <v>9</v>
      </c>
      <c r="M417" s="32">
        <v>9</v>
      </c>
      <c r="N417" s="32">
        <v>9</v>
      </c>
      <c r="O417" s="32">
        <v>0</v>
      </c>
      <c r="P417" s="32">
        <v>17</v>
      </c>
      <c r="Q417" s="32">
        <v>9</v>
      </c>
      <c r="R417" s="33">
        <f t="shared" si="187"/>
        <v>1598</v>
      </c>
      <c r="T417" s="47">
        <v>0</v>
      </c>
      <c r="U417" s="47">
        <v>0</v>
      </c>
      <c r="V417" s="47">
        <v>0</v>
      </c>
      <c r="W417" s="47">
        <v>0</v>
      </c>
      <c r="X417" s="47">
        <v>0</v>
      </c>
      <c r="Y417" s="47">
        <v>0</v>
      </c>
      <c r="Z417" s="47">
        <v>0</v>
      </c>
      <c r="AA417" s="47">
        <v>0</v>
      </c>
      <c r="AB417" s="47">
        <v>0</v>
      </c>
      <c r="AC417" s="47"/>
      <c r="AD417" s="47">
        <v>0</v>
      </c>
      <c r="AE417" s="47">
        <v>0</v>
      </c>
      <c r="AF417" s="47">
        <f t="shared" si="172"/>
        <v>0</v>
      </c>
      <c r="AG417" s="33">
        <f t="shared" si="188"/>
        <v>0</v>
      </c>
      <c r="AH417" s="47">
        <v>0</v>
      </c>
      <c r="AI417" s="47">
        <v>0</v>
      </c>
      <c r="AJ417" s="47">
        <v>0</v>
      </c>
      <c r="AK417" s="47">
        <v>0</v>
      </c>
      <c r="AL417" s="47">
        <v>0</v>
      </c>
      <c r="AM417" s="47">
        <v>0</v>
      </c>
      <c r="AN417" s="47">
        <v>0</v>
      </c>
      <c r="AO417" s="47">
        <v>0</v>
      </c>
      <c r="AP417" s="47">
        <v>0</v>
      </c>
      <c r="AQ417" s="47">
        <v>0</v>
      </c>
      <c r="AR417" s="47">
        <v>0</v>
      </c>
      <c r="AS417" s="47">
        <v>0</v>
      </c>
      <c r="AT417" s="47">
        <f t="shared" si="173"/>
        <v>0</v>
      </c>
      <c r="AV417" s="32">
        <f t="shared" si="170"/>
        <v>319</v>
      </c>
      <c r="AW417" s="32">
        <f t="shared" si="170"/>
        <v>242</v>
      </c>
      <c r="AX417" s="32">
        <f t="shared" si="170"/>
        <v>241</v>
      </c>
      <c r="AY417" s="32">
        <f t="shared" si="170"/>
        <v>307</v>
      </c>
      <c r="AZ417" s="32">
        <f t="shared" si="170"/>
        <v>427</v>
      </c>
      <c r="BA417" s="32">
        <f t="shared" si="170"/>
        <v>9</v>
      </c>
      <c r="BB417" s="32">
        <f t="shared" si="196"/>
        <v>9</v>
      </c>
      <c r="BC417" s="32">
        <f t="shared" si="196"/>
        <v>9</v>
      </c>
      <c r="BD417" s="32">
        <f t="shared" si="196"/>
        <v>9</v>
      </c>
      <c r="BE417" s="32">
        <f t="shared" si="171"/>
        <v>0</v>
      </c>
      <c r="BF417" s="32">
        <f t="shared" si="171"/>
        <v>17</v>
      </c>
      <c r="BG417" s="32">
        <f t="shared" si="171"/>
        <v>9</v>
      </c>
      <c r="BI417" s="48">
        <f t="shared" si="189"/>
        <v>463</v>
      </c>
      <c r="BJ417" s="49">
        <f t="shared" si="190"/>
        <v>0</v>
      </c>
      <c r="BK417" s="49">
        <f t="shared" si="191"/>
        <v>1135</v>
      </c>
      <c r="BL417" s="49">
        <f t="shared" si="192"/>
        <v>0</v>
      </c>
      <c r="BM417" s="54"/>
      <c r="BN417" s="51">
        <f t="shared" si="174"/>
        <v>45.915709999999997</v>
      </c>
      <c r="BO417" s="51">
        <f t="shared" si="175"/>
        <v>95.53295</v>
      </c>
      <c r="BP417" s="52">
        <f t="shared" si="176"/>
        <v>0</v>
      </c>
      <c r="BQ417" s="52">
        <f t="shared" si="177"/>
        <v>0</v>
      </c>
      <c r="BR417" s="52">
        <f t="shared" si="178"/>
        <v>0</v>
      </c>
      <c r="BS417" s="52">
        <f t="shared" si="179"/>
        <v>0</v>
      </c>
      <c r="BT417" s="51">
        <f t="shared" si="180"/>
        <v>259.68</v>
      </c>
      <c r="BU417" s="51">
        <f t="shared" si="181"/>
        <v>-18.257370959899998</v>
      </c>
      <c r="BV417" s="52">
        <f t="shared" si="182"/>
        <v>0</v>
      </c>
      <c r="BW417" s="52">
        <f t="shared" si="183"/>
        <v>0</v>
      </c>
      <c r="BX417" s="53">
        <f t="shared" si="184"/>
        <v>382.87128904009995</v>
      </c>
      <c r="BY417" s="53">
        <f t="shared" si="185"/>
        <v>19.799219999999998</v>
      </c>
      <c r="BZ417" s="55">
        <f t="shared" si="186"/>
        <v>5.5818139999999996</v>
      </c>
      <c r="CA417" s="55">
        <f t="shared" si="194"/>
        <v>2.0368752576933318</v>
      </c>
      <c r="CB417" s="55">
        <f t="shared" si="195"/>
        <v>410.28919829779329</v>
      </c>
    </row>
    <row r="418" spans="1:80" x14ac:dyDescent="0.2">
      <c r="A418" s="28">
        <f t="shared" si="193"/>
        <v>409</v>
      </c>
      <c r="B418" s="63" t="s">
        <v>1682</v>
      </c>
      <c r="C418" s="35" t="s">
        <v>783</v>
      </c>
      <c r="D418" s="35" t="s">
        <v>784</v>
      </c>
      <c r="E418" s="35" t="s">
        <v>4</v>
      </c>
      <c r="F418" s="32">
        <v>55280</v>
      </c>
      <c r="G418" s="32">
        <v>55720</v>
      </c>
      <c r="H418" s="32">
        <v>42920</v>
      </c>
      <c r="I418" s="32">
        <v>28400</v>
      </c>
      <c r="J418" s="32">
        <v>14600</v>
      </c>
      <c r="K418" s="32">
        <v>19600</v>
      </c>
      <c r="L418" s="32">
        <v>35760</v>
      </c>
      <c r="M418" s="32">
        <v>50040</v>
      </c>
      <c r="N418" s="32">
        <v>53920</v>
      </c>
      <c r="O418" s="32">
        <v>39920</v>
      </c>
      <c r="P418" s="32">
        <v>27320</v>
      </c>
      <c r="Q418" s="32">
        <v>24520</v>
      </c>
      <c r="R418" s="33">
        <f t="shared" si="187"/>
        <v>448000</v>
      </c>
      <c r="T418" s="47">
        <v>350</v>
      </c>
      <c r="U418" s="47">
        <v>454</v>
      </c>
      <c r="V418" s="47">
        <v>257</v>
      </c>
      <c r="W418" s="47">
        <v>116</v>
      </c>
      <c r="X418" s="47">
        <v>18</v>
      </c>
      <c r="Y418" s="47">
        <v>45</v>
      </c>
      <c r="Z418" s="47">
        <v>189</v>
      </c>
      <c r="AA418" s="47">
        <v>219</v>
      </c>
      <c r="AB418" s="47">
        <v>199</v>
      </c>
      <c r="AC418" s="47">
        <v>174</v>
      </c>
      <c r="AD418" s="47">
        <v>116</v>
      </c>
      <c r="AE418" s="47">
        <v>291</v>
      </c>
      <c r="AF418" s="47">
        <f t="shared" si="172"/>
        <v>2428</v>
      </c>
      <c r="AG418" s="33">
        <f t="shared" si="188"/>
        <v>454</v>
      </c>
      <c r="AH418" s="47">
        <v>0</v>
      </c>
      <c r="AI418" s="47">
        <v>0</v>
      </c>
      <c r="AJ418" s="47">
        <v>0</v>
      </c>
      <c r="AK418" s="47">
        <v>0</v>
      </c>
      <c r="AL418" s="47">
        <v>0</v>
      </c>
      <c r="AM418" s="47">
        <v>0</v>
      </c>
      <c r="AN418" s="47">
        <v>0</v>
      </c>
      <c r="AO418" s="47">
        <v>0</v>
      </c>
      <c r="AP418" s="47">
        <v>0</v>
      </c>
      <c r="AQ418" s="47">
        <v>0</v>
      </c>
      <c r="AR418" s="47">
        <v>0</v>
      </c>
      <c r="AS418" s="47">
        <v>0</v>
      </c>
      <c r="AT418" s="47">
        <f t="shared" si="173"/>
        <v>0</v>
      </c>
      <c r="AV418" s="32">
        <f t="shared" si="170"/>
        <v>3000</v>
      </c>
      <c r="AW418" s="32">
        <f t="shared" si="170"/>
        <v>3000</v>
      </c>
      <c r="AX418" s="32">
        <f t="shared" si="170"/>
        <v>3000</v>
      </c>
      <c r="AY418" s="32">
        <f t="shared" si="170"/>
        <v>3000</v>
      </c>
      <c r="AZ418" s="32">
        <f t="shared" si="170"/>
        <v>3000</v>
      </c>
      <c r="BA418" s="32">
        <f t="shared" si="170"/>
        <v>3000</v>
      </c>
      <c r="BB418" s="32">
        <f t="shared" si="196"/>
        <v>3000</v>
      </c>
      <c r="BC418" s="32">
        <f t="shared" si="196"/>
        <v>3000</v>
      </c>
      <c r="BD418" s="32">
        <f t="shared" si="196"/>
        <v>3000</v>
      </c>
      <c r="BE418" s="32">
        <f t="shared" si="171"/>
        <v>3000</v>
      </c>
      <c r="BF418" s="32">
        <f t="shared" si="171"/>
        <v>3000</v>
      </c>
      <c r="BG418" s="32">
        <f t="shared" si="171"/>
        <v>3000</v>
      </c>
      <c r="BI418" s="48">
        <f t="shared" si="189"/>
        <v>18000</v>
      </c>
      <c r="BJ418" s="49">
        <f t="shared" si="190"/>
        <v>195840</v>
      </c>
      <c r="BK418" s="49">
        <f t="shared" si="191"/>
        <v>18000</v>
      </c>
      <c r="BL418" s="49">
        <f t="shared" si="192"/>
        <v>216160</v>
      </c>
      <c r="BM418" s="54"/>
      <c r="BN418" s="51">
        <f t="shared" si="174"/>
        <v>8122.4423999999999</v>
      </c>
      <c r="BO418" s="51">
        <f t="shared" si="175"/>
        <v>5267.5976000000001</v>
      </c>
      <c r="BP418" s="52">
        <f t="shared" si="176"/>
        <v>18027.84</v>
      </c>
      <c r="BQ418" s="52">
        <f t="shared" si="177"/>
        <v>28084.32</v>
      </c>
      <c r="BR418" s="52">
        <f t="shared" si="178"/>
        <v>0</v>
      </c>
      <c r="BS418" s="52">
        <f t="shared" si="179"/>
        <v>0</v>
      </c>
      <c r="BT418" s="51">
        <f t="shared" si="180"/>
        <v>259.68</v>
      </c>
      <c r="BU418" s="51">
        <f t="shared" si="181"/>
        <v>-2720.0619681999997</v>
      </c>
      <c r="BV418" s="52">
        <f t="shared" si="182"/>
        <v>3617.72</v>
      </c>
      <c r="BW418" s="52">
        <f t="shared" si="183"/>
        <v>1311.1200000000001</v>
      </c>
      <c r="BX418" s="53">
        <f t="shared" si="184"/>
        <v>61970.658031799998</v>
      </c>
      <c r="BY418" s="53">
        <f t="shared" si="185"/>
        <v>5550.72</v>
      </c>
      <c r="BZ418" s="55">
        <f t="shared" si="186"/>
        <v>1564.864</v>
      </c>
      <c r="CA418" s="55">
        <f t="shared" si="194"/>
        <v>329.683900729176</v>
      </c>
      <c r="CB418" s="55">
        <f t="shared" si="195"/>
        <v>69415.925932529164</v>
      </c>
    </row>
    <row r="419" spans="1:80" x14ac:dyDescent="0.2">
      <c r="A419" s="28">
        <f t="shared" si="193"/>
        <v>410</v>
      </c>
      <c r="B419" s="63" t="s">
        <v>1682</v>
      </c>
      <c r="C419" s="35" t="s">
        <v>785</v>
      </c>
      <c r="D419" s="35" t="s">
        <v>786</v>
      </c>
      <c r="E419" s="35" t="s">
        <v>23</v>
      </c>
      <c r="F419" s="32">
        <v>3640</v>
      </c>
      <c r="G419" s="32">
        <v>3680</v>
      </c>
      <c r="H419" s="32">
        <v>4080</v>
      </c>
      <c r="I419" s="32">
        <v>3680</v>
      </c>
      <c r="J419" s="32">
        <v>4840</v>
      </c>
      <c r="K419" s="32">
        <v>5960</v>
      </c>
      <c r="L419" s="32">
        <v>7720</v>
      </c>
      <c r="M419" s="32">
        <v>7520</v>
      </c>
      <c r="N419" s="32">
        <v>8120</v>
      </c>
      <c r="O419" s="32">
        <v>5000</v>
      </c>
      <c r="P419" s="32">
        <v>4240</v>
      </c>
      <c r="Q419" s="32">
        <v>3080</v>
      </c>
      <c r="R419" s="33">
        <f t="shared" si="187"/>
        <v>61560</v>
      </c>
      <c r="T419" s="47">
        <v>0</v>
      </c>
      <c r="U419" s="47">
        <v>0</v>
      </c>
      <c r="V419" s="47">
        <v>0</v>
      </c>
      <c r="W419" s="47">
        <v>1</v>
      </c>
      <c r="X419" s="47">
        <v>0</v>
      </c>
      <c r="Y419" s="47">
        <v>0</v>
      </c>
      <c r="Z419" s="47">
        <v>3</v>
      </c>
      <c r="AA419" s="47">
        <v>4</v>
      </c>
      <c r="AB419" s="47">
        <v>4</v>
      </c>
      <c r="AC419" s="47">
        <v>1</v>
      </c>
      <c r="AD419" s="47">
        <v>0</v>
      </c>
      <c r="AE419" s="47">
        <v>0</v>
      </c>
      <c r="AF419" s="47">
        <f t="shared" si="172"/>
        <v>13</v>
      </c>
      <c r="AG419" s="33">
        <f t="shared" si="188"/>
        <v>4</v>
      </c>
      <c r="AH419" s="47">
        <v>0</v>
      </c>
      <c r="AI419" s="47">
        <v>0</v>
      </c>
      <c r="AJ419" s="47">
        <v>0</v>
      </c>
      <c r="AK419" s="47">
        <v>0</v>
      </c>
      <c r="AL419" s="47">
        <v>0</v>
      </c>
      <c r="AM419" s="47">
        <v>0</v>
      </c>
      <c r="AN419" s="47">
        <v>0</v>
      </c>
      <c r="AO419" s="47">
        <v>0</v>
      </c>
      <c r="AP419" s="47">
        <v>0</v>
      </c>
      <c r="AQ419" s="47">
        <v>0</v>
      </c>
      <c r="AR419" s="47">
        <v>0</v>
      </c>
      <c r="AS419" s="47">
        <v>0</v>
      </c>
      <c r="AT419" s="47">
        <f t="shared" si="173"/>
        <v>0</v>
      </c>
      <c r="AV419" s="32">
        <f t="shared" si="170"/>
        <v>3000</v>
      </c>
      <c r="AW419" s="32">
        <f t="shared" si="170"/>
        <v>3000</v>
      </c>
      <c r="AX419" s="32">
        <f t="shared" si="170"/>
        <v>3000</v>
      </c>
      <c r="AY419" s="32">
        <f t="shared" si="170"/>
        <v>3000</v>
      </c>
      <c r="AZ419" s="32">
        <f t="shared" si="170"/>
        <v>3000</v>
      </c>
      <c r="BA419" s="32">
        <f t="shared" si="170"/>
        <v>3000</v>
      </c>
      <c r="BB419" s="32">
        <f t="shared" si="196"/>
        <v>3000</v>
      </c>
      <c r="BC419" s="32">
        <f t="shared" si="196"/>
        <v>3000</v>
      </c>
      <c r="BD419" s="32">
        <f t="shared" si="196"/>
        <v>3000</v>
      </c>
      <c r="BE419" s="32">
        <f t="shared" si="171"/>
        <v>3000</v>
      </c>
      <c r="BF419" s="32">
        <f t="shared" si="171"/>
        <v>3000</v>
      </c>
      <c r="BG419" s="32">
        <f t="shared" si="171"/>
        <v>3000</v>
      </c>
      <c r="BI419" s="48">
        <f t="shared" si="189"/>
        <v>18000</v>
      </c>
      <c r="BJ419" s="49">
        <f t="shared" si="190"/>
        <v>21160</v>
      </c>
      <c r="BK419" s="49">
        <f t="shared" si="191"/>
        <v>18000</v>
      </c>
      <c r="BL419" s="49">
        <f t="shared" si="192"/>
        <v>4400</v>
      </c>
      <c r="BM419" s="54"/>
      <c r="BN419" s="51">
        <f t="shared" si="174"/>
        <v>2469.7975999999999</v>
      </c>
      <c r="BO419" s="51">
        <f t="shared" si="175"/>
        <v>1591.444</v>
      </c>
      <c r="BP419" s="52">
        <f t="shared" si="176"/>
        <v>256.32</v>
      </c>
      <c r="BQ419" s="52">
        <f t="shared" si="177"/>
        <v>17.73</v>
      </c>
      <c r="BR419" s="52">
        <f t="shared" si="178"/>
        <v>0</v>
      </c>
      <c r="BS419" s="52">
        <f t="shared" si="179"/>
        <v>0</v>
      </c>
      <c r="BT419" s="51">
        <f t="shared" si="180"/>
        <v>259.68</v>
      </c>
      <c r="BU419" s="51">
        <f t="shared" si="181"/>
        <v>-209.14013237399999</v>
      </c>
      <c r="BV419" s="52">
        <f t="shared" si="182"/>
        <v>19.37</v>
      </c>
      <c r="BW419" s="52">
        <f t="shared" si="183"/>
        <v>7.0200000000000005</v>
      </c>
      <c r="BX419" s="53">
        <f t="shared" si="184"/>
        <v>4412.221467626</v>
      </c>
      <c r="BY419" s="53">
        <f t="shared" si="185"/>
        <v>762.72839999999997</v>
      </c>
      <c r="BZ419" s="55">
        <f t="shared" si="186"/>
        <v>215.02907999999999</v>
      </c>
      <c r="CA419" s="55">
        <f t="shared" si="194"/>
        <v>23.47301820777032</v>
      </c>
      <c r="CB419" s="55">
        <f t="shared" si="195"/>
        <v>5413.4519658337704</v>
      </c>
    </row>
    <row r="420" spans="1:80" x14ac:dyDescent="0.2">
      <c r="A420" s="28">
        <f t="shared" si="193"/>
        <v>411</v>
      </c>
      <c r="B420" s="63" t="s">
        <v>1682</v>
      </c>
      <c r="C420" s="35" t="s">
        <v>787</v>
      </c>
      <c r="D420" s="35" t="s">
        <v>788</v>
      </c>
      <c r="E420" s="35" t="s">
        <v>18</v>
      </c>
      <c r="F420" s="32">
        <v>1973</v>
      </c>
      <c r="G420" s="32">
        <v>1817</v>
      </c>
      <c r="H420" s="32">
        <v>1874</v>
      </c>
      <c r="I420" s="32">
        <v>1630</v>
      </c>
      <c r="J420" s="32">
        <v>1905</v>
      </c>
      <c r="K420" s="32">
        <v>2072</v>
      </c>
      <c r="L420" s="32">
        <v>2931</v>
      </c>
      <c r="M420" s="32">
        <v>2922</v>
      </c>
      <c r="N420" s="32">
        <v>2216</v>
      </c>
      <c r="O420" s="32">
        <v>1246</v>
      </c>
      <c r="P420" s="32">
        <v>732</v>
      </c>
      <c r="Q420" s="32">
        <v>661</v>
      </c>
      <c r="R420" s="33">
        <f t="shared" si="187"/>
        <v>21979</v>
      </c>
      <c r="T420" s="47">
        <v>0</v>
      </c>
      <c r="U420" s="47">
        <v>0</v>
      </c>
      <c r="V420" s="47">
        <v>0</v>
      </c>
      <c r="W420" s="47">
        <v>0</v>
      </c>
      <c r="X420" s="47">
        <v>0</v>
      </c>
      <c r="Y420" s="47">
        <v>0</v>
      </c>
      <c r="Z420" s="47">
        <v>0</v>
      </c>
      <c r="AA420" s="47">
        <v>0</v>
      </c>
      <c r="AB420" s="47">
        <v>0</v>
      </c>
      <c r="AC420" s="47">
        <v>0</v>
      </c>
      <c r="AD420" s="47">
        <v>0</v>
      </c>
      <c r="AE420" s="47">
        <v>0</v>
      </c>
      <c r="AF420" s="47">
        <f t="shared" si="172"/>
        <v>0</v>
      </c>
      <c r="AG420" s="33">
        <f t="shared" si="188"/>
        <v>0</v>
      </c>
      <c r="AH420" s="47">
        <v>0</v>
      </c>
      <c r="AI420" s="47">
        <v>0</v>
      </c>
      <c r="AJ420" s="47">
        <v>0</v>
      </c>
      <c r="AK420" s="47">
        <v>0</v>
      </c>
      <c r="AL420" s="47">
        <v>0</v>
      </c>
      <c r="AM420" s="47">
        <v>0</v>
      </c>
      <c r="AN420" s="47">
        <v>0</v>
      </c>
      <c r="AO420" s="47">
        <v>0</v>
      </c>
      <c r="AP420" s="47">
        <v>0</v>
      </c>
      <c r="AQ420" s="47">
        <v>0</v>
      </c>
      <c r="AR420" s="47">
        <v>0</v>
      </c>
      <c r="AS420" s="47">
        <v>0</v>
      </c>
      <c r="AT420" s="47">
        <f t="shared" si="173"/>
        <v>0</v>
      </c>
      <c r="AV420" s="32">
        <f t="shared" si="170"/>
        <v>1973</v>
      </c>
      <c r="AW420" s="32">
        <f t="shared" si="170"/>
        <v>1817</v>
      </c>
      <c r="AX420" s="32">
        <f t="shared" si="170"/>
        <v>1874</v>
      </c>
      <c r="AY420" s="32">
        <f t="shared" si="170"/>
        <v>1630</v>
      </c>
      <c r="AZ420" s="32">
        <f t="shared" si="170"/>
        <v>1905</v>
      </c>
      <c r="BA420" s="32">
        <f t="shared" si="170"/>
        <v>2072</v>
      </c>
      <c r="BB420" s="32">
        <f t="shared" si="196"/>
        <v>2931</v>
      </c>
      <c r="BC420" s="32">
        <f t="shared" si="196"/>
        <v>2922</v>
      </c>
      <c r="BD420" s="32">
        <f t="shared" si="196"/>
        <v>2216</v>
      </c>
      <c r="BE420" s="32">
        <f t="shared" si="171"/>
        <v>1246</v>
      </c>
      <c r="BF420" s="32">
        <f t="shared" si="171"/>
        <v>732</v>
      </c>
      <c r="BG420" s="32">
        <f t="shared" si="171"/>
        <v>661</v>
      </c>
      <c r="BI420" s="48">
        <f t="shared" si="189"/>
        <v>13292</v>
      </c>
      <c r="BJ420" s="49">
        <f t="shared" si="190"/>
        <v>0</v>
      </c>
      <c r="BK420" s="49">
        <f t="shared" si="191"/>
        <v>8687</v>
      </c>
      <c r="BL420" s="49">
        <f t="shared" si="192"/>
        <v>0</v>
      </c>
      <c r="BM420" s="54"/>
      <c r="BN420" s="51">
        <f t="shared" si="174"/>
        <v>1318.1676399999999</v>
      </c>
      <c r="BO420" s="51">
        <f t="shared" si="175"/>
        <v>731.18478999999991</v>
      </c>
      <c r="BP420" s="52">
        <f t="shared" si="176"/>
        <v>0</v>
      </c>
      <c r="BQ420" s="52">
        <f t="shared" si="177"/>
        <v>0</v>
      </c>
      <c r="BR420" s="52">
        <f t="shared" si="178"/>
        <v>0</v>
      </c>
      <c r="BS420" s="52">
        <f t="shared" si="179"/>
        <v>0</v>
      </c>
      <c r="BT420" s="51">
        <f t="shared" si="180"/>
        <v>259.68</v>
      </c>
      <c r="BU420" s="51">
        <f t="shared" si="181"/>
        <v>-105.09561105144999</v>
      </c>
      <c r="BV420" s="52">
        <f t="shared" si="182"/>
        <v>0</v>
      </c>
      <c r="BW420" s="52">
        <f t="shared" si="183"/>
        <v>0</v>
      </c>
      <c r="BX420" s="53">
        <f t="shared" si="184"/>
        <v>2203.9368189485499</v>
      </c>
      <c r="BY420" s="53">
        <f t="shared" si="185"/>
        <v>272.31981000000002</v>
      </c>
      <c r="BZ420" s="55">
        <f t="shared" si="186"/>
        <v>76.772647000000006</v>
      </c>
      <c r="CA420" s="55">
        <f t="shared" si="194"/>
        <v>11.724943876806286</v>
      </c>
      <c r="CB420" s="55">
        <f t="shared" si="195"/>
        <v>2564.7542198253564</v>
      </c>
    </row>
    <row r="421" spans="1:80" x14ac:dyDescent="0.2">
      <c r="A421" s="28">
        <f t="shared" si="193"/>
        <v>412</v>
      </c>
      <c r="B421" s="63" t="s">
        <v>1682</v>
      </c>
      <c r="C421" s="35" t="s">
        <v>789</v>
      </c>
      <c r="D421" s="35" t="s">
        <v>790</v>
      </c>
      <c r="E421" s="35" t="s">
        <v>16</v>
      </c>
      <c r="F421" s="32">
        <v>19300</v>
      </c>
      <c r="G421" s="32">
        <v>14400</v>
      </c>
      <c r="H421" s="32">
        <v>12200</v>
      </c>
      <c r="I421" s="32">
        <v>3300</v>
      </c>
      <c r="J421" s="32">
        <v>3600</v>
      </c>
      <c r="K421" s="32">
        <v>4500</v>
      </c>
      <c r="L421" s="32">
        <v>11900</v>
      </c>
      <c r="M421" s="32">
        <v>11500</v>
      </c>
      <c r="N421" s="32">
        <v>11200</v>
      </c>
      <c r="O421" s="32">
        <v>6400</v>
      </c>
      <c r="P421" s="32">
        <v>4600</v>
      </c>
      <c r="Q421" s="32">
        <v>6500</v>
      </c>
      <c r="R421" s="33">
        <f t="shared" si="187"/>
        <v>109400</v>
      </c>
      <c r="T421" s="47">
        <v>119</v>
      </c>
      <c r="U421" s="47">
        <v>126</v>
      </c>
      <c r="V421" s="47">
        <v>108</v>
      </c>
      <c r="W421" s="47">
        <v>1</v>
      </c>
      <c r="X421" s="47">
        <v>0</v>
      </c>
      <c r="Y421" s="47">
        <v>2</v>
      </c>
      <c r="Z421" s="47">
        <v>22</v>
      </c>
      <c r="AA421" s="47">
        <v>41</v>
      </c>
      <c r="AB421" s="47">
        <v>37</v>
      </c>
      <c r="AC421" s="47">
        <v>20</v>
      </c>
      <c r="AD421" s="47">
        <v>27</v>
      </c>
      <c r="AE421" s="47">
        <v>25</v>
      </c>
      <c r="AF421" s="47">
        <f t="shared" si="172"/>
        <v>528</v>
      </c>
      <c r="AG421" s="33">
        <f t="shared" si="188"/>
        <v>126</v>
      </c>
      <c r="AH421" s="47">
        <v>0</v>
      </c>
      <c r="AI421" s="47">
        <v>0</v>
      </c>
      <c r="AJ421" s="47">
        <v>0</v>
      </c>
      <c r="AK421" s="47">
        <v>0</v>
      </c>
      <c r="AL421" s="47">
        <v>0</v>
      </c>
      <c r="AM421" s="47">
        <v>0</v>
      </c>
      <c r="AN421" s="47">
        <v>0</v>
      </c>
      <c r="AO421" s="47">
        <v>0</v>
      </c>
      <c r="AP421" s="47">
        <v>0</v>
      </c>
      <c r="AQ421" s="47">
        <v>0</v>
      </c>
      <c r="AR421" s="47">
        <v>0</v>
      </c>
      <c r="AS421" s="47">
        <v>0</v>
      </c>
      <c r="AT421" s="47">
        <f t="shared" si="173"/>
        <v>0</v>
      </c>
      <c r="AV421" s="32">
        <f t="shared" si="170"/>
        <v>3000</v>
      </c>
      <c r="AW421" s="32">
        <f t="shared" si="170"/>
        <v>3000</v>
      </c>
      <c r="AX421" s="32">
        <f t="shared" si="170"/>
        <v>3000</v>
      </c>
      <c r="AY421" s="32">
        <f t="shared" si="170"/>
        <v>3000</v>
      </c>
      <c r="AZ421" s="32">
        <f t="shared" si="170"/>
        <v>3000</v>
      </c>
      <c r="BA421" s="32">
        <f t="shared" si="170"/>
        <v>3000</v>
      </c>
      <c r="BB421" s="32">
        <f t="shared" si="196"/>
        <v>3000</v>
      </c>
      <c r="BC421" s="32">
        <f t="shared" si="196"/>
        <v>3000</v>
      </c>
      <c r="BD421" s="32">
        <f t="shared" si="196"/>
        <v>3000</v>
      </c>
      <c r="BE421" s="32">
        <f t="shared" si="171"/>
        <v>3000</v>
      </c>
      <c r="BF421" s="32">
        <f t="shared" si="171"/>
        <v>3000</v>
      </c>
      <c r="BG421" s="32">
        <f t="shared" si="171"/>
        <v>3000</v>
      </c>
      <c r="BI421" s="48">
        <f t="shared" si="189"/>
        <v>18000</v>
      </c>
      <c r="BJ421" s="49">
        <f t="shared" si="190"/>
        <v>31100</v>
      </c>
      <c r="BK421" s="49">
        <f t="shared" si="191"/>
        <v>18000</v>
      </c>
      <c r="BL421" s="49">
        <f t="shared" si="192"/>
        <v>42300</v>
      </c>
      <c r="BM421" s="54"/>
      <c r="BN421" s="51">
        <f t="shared" si="174"/>
        <v>2791.4560000000001</v>
      </c>
      <c r="BO421" s="51">
        <f t="shared" si="175"/>
        <v>2249.3879999999999</v>
      </c>
      <c r="BP421" s="52">
        <f t="shared" si="176"/>
        <v>2605.92</v>
      </c>
      <c r="BQ421" s="52">
        <f t="shared" si="177"/>
        <v>7198.38</v>
      </c>
      <c r="BR421" s="52">
        <f t="shared" si="178"/>
        <v>0</v>
      </c>
      <c r="BS421" s="52">
        <f t="shared" si="179"/>
        <v>0</v>
      </c>
      <c r="BT421" s="51">
        <f t="shared" si="180"/>
        <v>259.68</v>
      </c>
      <c r="BU421" s="51">
        <f t="shared" si="181"/>
        <v>-687.49606435999999</v>
      </c>
      <c r="BV421" s="52">
        <f t="shared" si="182"/>
        <v>786.72</v>
      </c>
      <c r="BW421" s="52">
        <f t="shared" si="183"/>
        <v>285.12</v>
      </c>
      <c r="BX421" s="53">
        <f t="shared" si="184"/>
        <v>15489.16793564</v>
      </c>
      <c r="BY421" s="53">
        <f t="shared" si="185"/>
        <v>1355.4659999999999</v>
      </c>
      <c r="BZ421" s="55">
        <f t="shared" si="186"/>
        <v>382.13420000000002</v>
      </c>
      <c r="CA421" s="55">
        <f t="shared" si="194"/>
        <v>82.402373417604807</v>
      </c>
      <c r="CB421" s="55">
        <f t="shared" si="195"/>
        <v>17309.170509057603</v>
      </c>
    </row>
    <row r="422" spans="1:80" x14ac:dyDescent="0.2">
      <c r="A422" s="28">
        <f t="shared" si="193"/>
        <v>413</v>
      </c>
      <c r="B422" s="63" t="s">
        <v>1682</v>
      </c>
      <c r="C422" s="35" t="s">
        <v>791</v>
      </c>
      <c r="D422" s="35" t="s">
        <v>792</v>
      </c>
      <c r="E422" s="35" t="s">
        <v>1</v>
      </c>
      <c r="F422" s="32">
        <v>10500</v>
      </c>
      <c r="G422" s="32">
        <v>13100</v>
      </c>
      <c r="H422" s="32">
        <v>10300</v>
      </c>
      <c r="I422" s="32">
        <v>4700</v>
      </c>
      <c r="J422" s="32">
        <v>8000</v>
      </c>
      <c r="K422" s="32">
        <v>14000</v>
      </c>
      <c r="L422" s="32">
        <v>9500</v>
      </c>
      <c r="M422" s="32">
        <v>6200</v>
      </c>
      <c r="N422" s="32">
        <v>13000</v>
      </c>
      <c r="O422" s="32">
        <v>10300</v>
      </c>
      <c r="P422" s="32">
        <v>8900</v>
      </c>
      <c r="Q422" s="32">
        <v>8800</v>
      </c>
      <c r="R422" s="33">
        <f t="shared" si="187"/>
        <v>117300</v>
      </c>
      <c r="T422" s="47">
        <v>37</v>
      </c>
      <c r="U422" s="47">
        <v>35</v>
      </c>
      <c r="V422" s="47">
        <v>29</v>
      </c>
      <c r="W422" s="47">
        <v>20</v>
      </c>
      <c r="X422" s="47">
        <v>28</v>
      </c>
      <c r="Y422" s="47">
        <v>28</v>
      </c>
      <c r="Z422" s="47">
        <v>42</v>
      </c>
      <c r="AA422" s="47">
        <v>26</v>
      </c>
      <c r="AB422" s="47">
        <v>41</v>
      </c>
      <c r="AC422" s="47">
        <v>49</v>
      </c>
      <c r="AD422" s="47">
        <v>55</v>
      </c>
      <c r="AE422" s="47">
        <v>33</v>
      </c>
      <c r="AF422" s="47">
        <f t="shared" si="172"/>
        <v>423</v>
      </c>
      <c r="AG422" s="33">
        <f t="shared" si="188"/>
        <v>55</v>
      </c>
      <c r="AH422" s="47">
        <v>0</v>
      </c>
      <c r="AI422" s="47">
        <v>0</v>
      </c>
      <c r="AJ422" s="47">
        <v>0</v>
      </c>
      <c r="AK422" s="47">
        <v>0</v>
      </c>
      <c r="AL422" s="47">
        <v>0</v>
      </c>
      <c r="AM422" s="47">
        <v>0</v>
      </c>
      <c r="AN422" s="47">
        <v>0</v>
      </c>
      <c r="AO422" s="47">
        <v>0</v>
      </c>
      <c r="AP422" s="47">
        <v>0</v>
      </c>
      <c r="AQ422" s="47">
        <v>0</v>
      </c>
      <c r="AR422" s="47">
        <v>0</v>
      </c>
      <c r="AS422" s="47">
        <v>0</v>
      </c>
      <c r="AT422" s="47">
        <f t="shared" si="173"/>
        <v>0</v>
      </c>
      <c r="AV422" s="32">
        <f t="shared" si="170"/>
        <v>3000</v>
      </c>
      <c r="AW422" s="32">
        <f t="shared" si="170"/>
        <v>3000</v>
      </c>
      <c r="AX422" s="32">
        <f t="shared" si="170"/>
        <v>3000</v>
      </c>
      <c r="AY422" s="32">
        <f t="shared" si="170"/>
        <v>3000</v>
      </c>
      <c r="AZ422" s="32">
        <f t="shared" si="170"/>
        <v>3000</v>
      </c>
      <c r="BA422" s="32">
        <f t="shared" si="170"/>
        <v>3000</v>
      </c>
      <c r="BB422" s="32">
        <f t="shared" si="196"/>
        <v>3000</v>
      </c>
      <c r="BC422" s="32">
        <f t="shared" si="196"/>
        <v>3000</v>
      </c>
      <c r="BD422" s="32">
        <f t="shared" si="196"/>
        <v>3000</v>
      </c>
      <c r="BE422" s="32">
        <f t="shared" si="171"/>
        <v>3000</v>
      </c>
      <c r="BF422" s="32">
        <f t="shared" si="171"/>
        <v>3000</v>
      </c>
      <c r="BG422" s="32">
        <f t="shared" si="171"/>
        <v>3000</v>
      </c>
      <c r="BI422" s="48">
        <f t="shared" si="189"/>
        <v>18000</v>
      </c>
      <c r="BJ422" s="49">
        <f t="shared" si="190"/>
        <v>43000</v>
      </c>
      <c r="BK422" s="49">
        <f t="shared" si="191"/>
        <v>18000</v>
      </c>
      <c r="BL422" s="49">
        <f t="shared" si="192"/>
        <v>38300</v>
      </c>
      <c r="BM422" s="54"/>
      <c r="BN422" s="51">
        <f t="shared" si="174"/>
        <v>3176.54</v>
      </c>
      <c r="BO422" s="51">
        <f t="shared" si="175"/>
        <v>2179.9479999999999</v>
      </c>
      <c r="BP422" s="52">
        <f t="shared" si="176"/>
        <v>4571.04</v>
      </c>
      <c r="BQ422" s="52">
        <f t="shared" si="177"/>
        <v>3705.57</v>
      </c>
      <c r="BR422" s="52">
        <f t="shared" si="178"/>
        <v>0</v>
      </c>
      <c r="BS422" s="52">
        <f t="shared" si="179"/>
        <v>0</v>
      </c>
      <c r="BT422" s="51">
        <f t="shared" si="180"/>
        <v>259.68</v>
      </c>
      <c r="BU422" s="51">
        <f t="shared" si="181"/>
        <v>-632.32979066999997</v>
      </c>
      <c r="BV422" s="52">
        <f t="shared" si="182"/>
        <v>630.27</v>
      </c>
      <c r="BW422" s="52">
        <f t="shared" si="183"/>
        <v>228.42000000000002</v>
      </c>
      <c r="BX422" s="53">
        <f t="shared" si="184"/>
        <v>14119.13820933</v>
      </c>
      <c r="BY422" s="53">
        <f t="shared" si="185"/>
        <v>1453.347</v>
      </c>
      <c r="BZ422" s="55">
        <f t="shared" si="186"/>
        <v>409.72890000000001</v>
      </c>
      <c r="CA422" s="55">
        <f t="shared" si="194"/>
        <v>75.113815273635595</v>
      </c>
      <c r="CB422" s="55">
        <f t="shared" si="195"/>
        <v>16057.327924603635</v>
      </c>
    </row>
    <row r="423" spans="1:80" x14ac:dyDescent="0.2">
      <c r="A423" s="28">
        <f t="shared" si="193"/>
        <v>414</v>
      </c>
      <c r="B423" s="63" t="s">
        <v>1682</v>
      </c>
      <c r="C423" s="35" t="s">
        <v>793</v>
      </c>
      <c r="D423" s="35" t="s">
        <v>794</v>
      </c>
      <c r="E423" s="35" t="s">
        <v>1</v>
      </c>
      <c r="F423" s="32">
        <v>1339</v>
      </c>
      <c r="G423" s="32">
        <v>1855</v>
      </c>
      <c r="H423" s="32">
        <v>1283</v>
      </c>
      <c r="I423" s="32">
        <v>217</v>
      </c>
      <c r="J423" s="32">
        <v>210</v>
      </c>
      <c r="K423" s="32">
        <v>326</v>
      </c>
      <c r="L423" s="32">
        <v>595</v>
      </c>
      <c r="M423" s="32">
        <v>373</v>
      </c>
      <c r="N423" s="32">
        <v>283</v>
      </c>
      <c r="O423" s="32">
        <v>488</v>
      </c>
      <c r="P423" s="32">
        <v>527</v>
      </c>
      <c r="Q423" s="32">
        <v>374</v>
      </c>
      <c r="R423" s="33">
        <f t="shared" si="187"/>
        <v>7870</v>
      </c>
      <c r="T423" s="47">
        <v>0</v>
      </c>
      <c r="U423" s="47">
        <v>0</v>
      </c>
      <c r="V423" s="47">
        <v>0</v>
      </c>
      <c r="W423" s="47">
        <v>0</v>
      </c>
      <c r="X423" s="47">
        <v>0</v>
      </c>
      <c r="Y423" s="47">
        <v>0</v>
      </c>
      <c r="Z423" s="47">
        <v>0</v>
      </c>
      <c r="AA423" s="47">
        <v>0</v>
      </c>
      <c r="AB423" s="47">
        <v>0</v>
      </c>
      <c r="AC423" s="47">
        <v>0</v>
      </c>
      <c r="AD423" s="47">
        <v>0</v>
      </c>
      <c r="AE423" s="47">
        <v>0</v>
      </c>
      <c r="AF423" s="47">
        <f t="shared" si="172"/>
        <v>0</v>
      </c>
      <c r="AG423" s="33">
        <f t="shared" si="188"/>
        <v>0</v>
      </c>
      <c r="AH423" s="47">
        <v>0</v>
      </c>
      <c r="AI423" s="47">
        <v>0</v>
      </c>
      <c r="AJ423" s="47">
        <v>0</v>
      </c>
      <c r="AK423" s="47">
        <v>0</v>
      </c>
      <c r="AL423" s="47">
        <v>0</v>
      </c>
      <c r="AM423" s="47">
        <v>0</v>
      </c>
      <c r="AN423" s="47">
        <v>0</v>
      </c>
      <c r="AO423" s="47">
        <v>0</v>
      </c>
      <c r="AP423" s="47">
        <v>0</v>
      </c>
      <c r="AQ423" s="47">
        <v>0</v>
      </c>
      <c r="AR423" s="47">
        <v>0</v>
      </c>
      <c r="AS423" s="47">
        <v>0</v>
      </c>
      <c r="AT423" s="47">
        <f t="shared" si="173"/>
        <v>0</v>
      </c>
      <c r="AV423" s="32">
        <f t="shared" ref="AV423:BA464" si="197">IF(F423&gt;3000,3000,F423)</f>
        <v>1339</v>
      </c>
      <c r="AW423" s="32">
        <f t="shared" si="197"/>
        <v>1855</v>
      </c>
      <c r="AX423" s="32">
        <f t="shared" si="197"/>
        <v>1283</v>
      </c>
      <c r="AY423" s="32">
        <f t="shared" si="197"/>
        <v>217</v>
      </c>
      <c r="AZ423" s="32">
        <f t="shared" si="197"/>
        <v>210</v>
      </c>
      <c r="BA423" s="32">
        <f t="shared" si="197"/>
        <v>326</v>
      </c>
      <c r="BB423" s="32">
        <f t="shared" si="196"/>
        <v>595</v>
      </c>
      <c r="BC423" s="32">
        <f t="shared" si="196"/>
        <v>373</v>
      </c>
      <c r="BD423" s="32">
        <f t="shared" si="196"/>
        <v>283</v>
      </c>
      <c r="BE423" s="32">
        <f t="shared" si="171"/>
        <v>488</v>
      </c>
      <c r="BF423" s="32">
        <f t="shared" si="171"/>
        <v>527</v>
      </c>
      <c r="BG423" s="32">
        <f t="shared" si="171"/>
        <v>374</v>
      </c>
      <c r="BI423" s="48">
        <f t="shared" si="189"/>
        <v>2275</v>
      </c>
      <c r="BJ423" s="49">
        <f t="shared" si="190"/>
        <v>0</v>
      </c>
      <c r="BK423" s="49">
        <f t="shared" si="191"/>
        <v>5595</v>
      </c>
      <c r="BL423" s="49">
        <f t="shared" si="192"/>
        <v>0</v>
      </c>
      <c r="BM423" s="54"/>
      <c r="BN423" s="51">
        <f t="shared" si="174"/>
        <v>225.61175</v>
      </c>
      <c r="BO423" s="51">
        <f t="shared" si="175"/>
        <v>470.93114999999995</v>
      </c>
      <c r="BP423" s="52">
        <f t="shared" si="176"/>
        <v>0</v>
      </c>
      <c r="BQ423" s="52">
        <f t="shared" si="177"/>
        <v>0</v>
      </c>
      <c r="BR423" s="52">
        <f t="shared" si="178"/>
        <v>0</v>
      </c>
      <c r="BS423" s="52">
        <f t="shared" si="179"/>
        <v>0</v>
      </c>
      <c r="BT423" s="51">
        <f t="shared" si="180"/>
        <v>259.68</v>
      </c>
      <c r="BU423" s="51">
        <f t="shared" si="181"/>
        <v>-43.522485293499997</v>
      </c>
      <c r="BV423" s="52">
        <f t="shared" si="182"/>
        <v>0</v>
      </c>
      <c r="BW423" s="52">
        <f t="shared" si="183"/>
        <v>0</v>
      </c>
      <c r="BX423" s="53">
        <f t="shared" si="184"/>
        <v>912.70041470649994</v>
      </c>
      <c r="BY423" s="53">
        <f t="shared" si="185"/>
        <v>97.509299999999996</v>
      </c>
      <c r="BZ423" s="55">
        <f t="shared" si="186"/>
        <v>27.489910000000002</v>
      </c>
      <c r="CA423" s="55">
        <f t="shared" si="194"/>
        <v>4.8555662062385796</v>
      </c>
      <c r="CB423" s="55">
        <f t="shared" si="195"/>
        <v>1042.5551909127385</v>
      </c>
    </row>
    <row r="424" spans="1:80" x14ac:dyDescent="0.2">
      <c r="A424" s="28">
        <f t="shared" si="193"/>
        <v>415</v>
      </c>
      <c r="B424" s="63" t="s">
        <v>1682</v>
      </c>
      <c r="C424" s="35" t="s">
        <v>1561</v>
      </c>
      <c r="D424" s="35" t="s">
        <v>1576</v>
      </c>
      <c r="E424" s="35" t="s">
        <v>3</v>
      </c>
      <c r="F424" s="32">
        <v>54360</v>
      </c>
      <c r="G424" s="32">
        <v>78360</v>
      </c>
      <c r="H424" s="32">
        <v>73560</v>
      </c>
      <c r="I424" s="32">
        <v>33120</v>
      </c>
      <c r="J424" s="32">
        <v>34080</v>
      </c>
      <c r="K424" s="32">
        <v>35640</v>
      </c>
      <c r="L424" s="32">
        <v>51120</v>
      </c>
      <c r="M424" s="32">
        <v>112200</v>
      </c>
      <c r="N424" s="32">
        <v>117360</v>
      </c>
      <c r="O424" s="32">
        <v>74040</v>
      </c>
      <c r="P424" s="32">
        <v>68520</v>
      </c>
      <c r="Q424" s="32">
        <v>56160</v>
      </c>
      <c r="R424" s="33">
        <f t="shared" si="187"/>
        <v>788520</v>
      </c>
      <c r="T424" s="47">
        <v>257</v>
      </c>
      <c r="U424" s="47">
        <v>264</v>
      </c>
      <c r="V424" s="47">
        <v>264</v>
      </c>
      <c r="W424" s="47">
        <v>258</v>
      </c>
      <c r="X424" s="47">
        <v>147</v>
      </c>
      <c r="Y424" s="47">
        <v>337</v>
      </c>
      <c r="Z424" s="47">
        <v>188</v>
      </c>
      <c r="AA424" s="47">
        <v>506</v>
      </c>
      <c r="AB424" s="47">
        <v>519</v>
      </c>
      <c r="AC424" s="47">
        <v>499</v>
      </c>
      <c r="AD424" s="47">
        <v>362</v>
      </c>
      <c r="AE424" s="47">
        <v>293</v>
      </c>
      <c r="AF424" s="47">
        <f t="shared" si="172"/>
        <v>3894</v>
      </c>
      <c r="AG424" s="33">
        <f t="shared" si="188"/>
        <v>519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f t="shared" si="173"/>
        <v>0</v>
      </c>
      <c r="AV424" s="32">
        <f t="shared" si="197"/>
        <v>3000</v>
      </c>
      <c r="AW424" s="32">
        <f t="shared" si="197"/>
        <v>3000</v>
      </c>
      <c r="AX424" s="32">
        <f t="shared" si="197"/>
        <v>3000</v>
      </c>
      <c r="AY424" s="32">
        <f t="shared" si="197"/>
        <v>3000</v>
      </c>
      <c r="AZ424" s="32">
        <f t="shared" si="197"/>
        <v>3000</v>
      </c>
      <c r="BA424" s="32">
        <f t="shared" si="197"/>
        <v>3000</v>
      </c>
      <c r="BB424" s="32">
        <f t="shared" si="196"/>
        <v>3000</v>
      </c>
      <c r="BC424" s="32">
        <f t="shared" si="196"/>
        <v>3000</v>
      </c>
      <c r="BD424" s="32">
        <f t="shared" si="196"/>
        <v>3000</v>
      </c>
      <c r="BE424" s="32">
        <f t="shared" si="171"/>
        <v>3000</v>
      </c>
      <c r="BF424" s="32">
        <f t="shared" si="171"/>
        <v>3000</v>
      </c>
      <c r="BG424" s="32">
        <f t="shared" si="171"/>
        <v>3000</v>
      </c>
      <c r="BI424" s="48">
        <f t="shared" si="189"/>
        <v>18000</v>
      </c>
      <c r="BJ424" s="49">
        <f t="shared" si="190"/>
        <v>406440</v>
      </c>
      <c r="BK424" s="49">
        <f t="shared" si="191"/>
        <v>18000</v>
      </c>
      <c r="BL424" s="49">
        <f t="shared" si="192"/>
        <v>346080</v>
      </c>
      <c r="BM424" s="54"/>
      <c r="BN424" s="51">
        <f t="shared" si="174"/>
        <v>14937.4584</v>
      </c>
      <c r="BO424" s="51">
        <f t="shared" si="175"/>
        <v>7523.0087999999996</v>
      </c>
      <c r="BP424" s="52">
        <f t="shared" si="176"/>
        <v>46906.559999999998</v>
      </c>
      <c r="BQ424" s="52">
        <f t="shared" si="177"/>
        <v>30105.54</v>
      </c>
      <c r="BR424" s="52">
        <f t="shared" si="178"/>
        <v>0</v>
      </c>
      <c r="BS424" s="52">
        <f t="shared" si="179"/>
        <v>0</v>
      </c>
      <c r="BT424" s="51">
        <f t="shared" si="180"/>
        <v>259.68</v>
      </c>
      <c r="BU424" s="51">
        <f t="shared" si="181"/>
        <v>-4539.3132313079996</v>
      </c>
      <c r="BV424" s="52">
        <f t="shared" si="182"/>
        <v>5802.06</v>
      </c>
      <c r="BW424" s="52">
        <f t="shared" si="183"/>
        <v>2102.7600000000002</v>
      </c>
      <c r="BX424" s="53">
        <f t="shared" si="184"/>
        <v>103097.75396869198</v>
      </c>
      <c r="BY424" s="53">
        <f t="shared" si="185"/>
        <v>9769.7628000000004</v>
      </c>
      <c r="BZ424" s="55">
        <f t="shared" si="186"/>
        <v>2754.3003600000002</v>
      </c>
      <c r="CA424" s="55">
        <f t="shared" si="194"/>
        <v>548.48005111344128</v>
      </c>
      <c r="CB424" s="55">
        <f t="shared" si="195"/>
        <v>116170.29717980541</v>
      </c>
    </row>
    <row r="425" spans="1:80" x14ac:dyDescent="0.2">
      <c r="A425" s="28">
        <f t="shared" si="193"/>
        <v>416</v>
      </c>
      <c r="B425" s="63" t="s">
        <v>1682</v>
      </c>
      <c r="C425" s="35" t="s">
        <v>795</v>
      </c>
      <c r="D425" s="35" t="s">
        <v>796</v>
      </c>
      <c r="E425" s="35" t="s">
        <v>0</v>
      </c>
      <c r="F425" s="32">
        <v>45120</v>
      </c>
      <c r="G425" s="32">
        <v>50240</v>
      </c>
      <c r="H425" s="32">
        <v>44800</v>
      </c>
      <c r="I425" s="32">
        <v>27840</v>
      </c>
      <c r="J425" s="32">
        <v>31680</v>
      </c>
      <c r="K425" s="32">
        <v>50560</v>
      </c>
      <c r="L425" s="32">
        <v>63040</v>
      </c>
      <c r="M425" s="32">
        <v>73600</v>
      </c>
      <c r="N425" s="32">
        <v>70080</v>
      </c>
      <c r="O425" s="32">
        <v>53760</v>
      </c>
      <c r="P425" s="32">
        <v>43200</v>
      </c>
      <c r="Q425" s="32">
        <v>47040</v>
      </c>
      <c r="R425" s="33">
        <f t="shared" si="187"/>
        <v>600960</v>
      </c>
      <c r="T425" s="47">
        <v>173</v>
      </c>
      <c r="U425" s="47">
        <v>174</v>
      </c>
      <c r="V425" s="47">
        <v>165</v>
      </c>
      <c r="W425" s="47">
        <v>133</v>
      </c>
      <c r="X425" s="47">
        <v>84</v>
      </c>
      <c r="Y425" s="47">
        <v>179</v>
      </c>
      <c r="Z425" s="47">
        <v>176</v>
      </c>
      <c r="AA425" s="47">
        <v>225</v>
      </c>
      <c r="AB425" s="47">
        <v>239</v>
      </c>
      <c r="AC425" s="47">
        <v>222</v>
      </c>
      <c r="AD425" s="47">
        <v>184</v>
      </c>
      <c r="AE425" s="47">
        <v>157</v>
      </c>
      <c r="AF425" s="47">
        <f t="shared" si="172"/>
        <v>2111</v>
      </c>
      <c r="AG425" s="33">
        <f t="shared" si="188"/>
        <v>239</v>
      </c>
      <c r="AH425" s="47">
        <v>0</v>
      </c>
      <c r="AI425" s="47">
        <v>0</v>
      </c>
      <c r="AJ425" s="47">
        <v>0</v>
      </c>
      <c r="AK425" s="47">
        <v>0</v>
      </c>
      <c r="AL425" s="47">
        <v>0</v>
      </c>
      <c r="AM425" s="47">
        <v>0</v>
      </c>
      <c r="AN425" s="47">
        <v>0</v>
      </c>
      <c r="AO425" s="47">
        <v>0</v>
      </c>
      <c r="AP425" s="47">
        <v>0</v>
      </c>
      <c r="AQ425" s="47">
        <v>0</v>
      </c>
      <c r="AR425" s="47">
        <v>0</v>
      </c>
      <c r="AS425" s="47">
        <v>0</v>
      </c>
      <c r="AT425" s="47">
        <f t="shared" si="173"/>
        <v>0</v>
      </c>
      <c r="AV425" s="32">
        <f t="shared" si="197"/>
        <v>3000</v>
      </c>
      <c r="AW425" s="32">
        <f t="shared" si="197"/>
        <v>3000</v>
      </c>
      <c r="AX425" s="32">
        <f t="shared" si="197"/>
        <v>3000</v>
      </c>
      <c r="AY425" s="32">
        <f t="shared" si="197"/>
        <v>3000</v>
      </c>
      <c r="AZ425" s="32">
        <f t="shared" si="197"/>
        <v>3000</v>
      </c>
      <c r="BA425" s="32">
        <f t="shared" si="197"/>
        <v>3000</v>
      </c>
      <c r="BB425" s="32">
        <f t="shared" si="196"/>
        <v>3000</v>
      </c>
      <c r="BC425" s="32">
        <f t="shared" si="196"/>
        <v>3000</v>
      </c>
      <c r="BD425" s="32">
        <f t="shared" si="196"/>
        <v>3000</v>
      </c>
      <c r="BE425" s="32">
        <f t="shared" si="171"/>
        <v>3000</v>
      </c>
      <c r="BF425" s="32">
        <f t="shared" si="171"/>
        <v>3000</v>
      </c>
      <c r="BG425" s="32">
        <f t="shared" si="171"/>
        <v>3000</v>
      </c>
      <c r="BI425" s="48">
        <f t="shared" si="189"/>
        <v>18000</v>
      </c>
      <c r="BJ425" s="49">
        <f t="shared" si="190"/>
        <v>324720</v>
      </c>
      <c r="BK425" s="49">
        <f t="shared" si="191"/>
        <v>18000</v>
      </c>
      <c r="BL425" s="49">
        <f t="shared" si="192"/>
        <v>240240</v>
      </c>
      <c r="BM425" s="54"/>
      <c r="BN425" s="51">
        <f t="shared" si="174"/>
        <v>12292.9992</v>
      </c>
      <c r="BO425" s="51">
        <f t="shared" si="175"/>
        <v>5685.6263999999992</v>
      </c>
      <c r="BP425" s="52">
        <f t="shared" si="176"/>
        <v>24030</v>
      </c>
      <c r="BQ425" s="52">
        <f t="shared" si="177"/>
        <v>17481.78</v>
      </c>
      <c r="BR425" s="52">
        <f t="shared" si="178"/>
        <v>0</v>
      </c>
      <c r="BS425" s="52">
        <f t="shared" si="179"/>
        <v>0</v>
      </c>
      <c r="BT425" s="51">
        <f t="shared" si="180"/>
        <v>259.68</v>
      </c>
      <c r="BU425" s="51">
        <f t="shared" si="181"/>
        <v>-2719.525146084</v>
      </c>
      <c r="BV425" s="52">
        <f t="shared" si="182"/>
        <v>3145.39</v>
      </c>
      <c r="BW425" s="52">
        <f t="shared" si="183"/>
        <v>1139.94</v>
      </c>
      <c r="BX425" s="53">
        <f t="shared" si="184"/>
        <v>61315.890453915999</v>
      </c>
      <c r="BY425" s="53">
        <f t="shared" si="185"/>
        <v>7445.8944000000001</v>
      </c>
      <c r="BZ425" s="55">
        <f t="shared" si="186"/>
        <v>2099.15328</v>
      </c>
      <c r="CA425" s="55">
        <f t="shared" si="194"/>
        <v>326.2005372148331</v>
      </c>
      <c r="CB425" s="55">
        <f t="shared" si="195"/>
        <v>71187.13867113083</v>
      </c>
    </row>
    <row r="426" spans="1:80" x14ac:dyDescent="0.2">
      <c r="A426" s="28">
        <f t="shared" si="193"/>
        <v>417</v>
      </c>
      <c r="B426" s="63" t="s">
        <v>1682</v>
      </c>
      <c r="C426" s="35" t="s">
        <v>797</v>
      </c>
      <c r="D426" s="35" t="s">
        <v>798</v>
      </c>
      <c r="E426" s="35" t="s">
        <v>23</v>
      </c>
      <c r="F426" s="32">
        <v>181</v>
      </c>
      <c r="G426" s="32">
        <v>173</v>
      </c>
      <c r="H426" s="32">
        <v>149</v>
      </c>
      <c r="I426" s="32">
        <v>154</v>
      </c>
      <c r="J426" s="32">
        <v>146</v>
      </c>
      <c r="K426" s="32">
        <v>130</v>
      </c>
      <c r="L426" s="32">
        <v>147</v>
      </c>
      <c r="M426" s="32">
        <v>133</v>
      </c>
      <c r="N426" s="32">
        <v>151</v>
      </c>
      <c r="O426" s="32">
        <v>156</v>
      </c>
      <c r="P426" s="32">
        <v>152</v>
      </c>
      <c r="Q426" s="32">
        <v>167</v>
      </c>
      <c r="R426" s="33">
        <f t="shared" si="187"/>
        <v>1839</v>
      </c>
      <c r="T426" s="47">
        <v>0</v>
      </c>
      <c r="U426" s="47">
        <v>0</v>
      </c>
      <c r="V426" s="47">
        <v>0</v>
      </c>
      <c r="W426" s="47">
        <v>0</v>
      </c>
      <c r="X426" s="47">
        <v>0</v>
      </c>
      <c r="Y426" s="47">
        <v>0</v>
      </c>
      <c r="Z426" s="47">
        <v>0</v>
      </c>
      <c r="AA426" s="47">
        <v>0</v>
      </c>
      <c r="AB426" s="47">
        <v>0</v>
      </c>
      <c r="AC426" s="47">
        <v>0</v>
      </c>
      <c r="AD426" s="47">
        <v>0</v>
      </c>
      <c r="AE426" s="47">
        <v>0</v>
      </c>
      <c r="AF426" s="47">
        <f t="shared" si="172"/>
        <v>0</v>
      </c>
      <c r="AG426" s="33">
        <f t="shared" si="188"/>
        <v>0</v>
      </c>
      <c r="AH426" s="47">
        <v>0</v>
      </c>
      <c r="AI426" s="47">
        <v>0</v>
      </c>
      <c r="AJ426" s="47">
        <v>0</v>
      </c>
      <c r="AK426" s="47">
        <v>0</v>
      </c>
      <c r="AL426" s="47">
        <v>0</v>
      </c>
      <c r="AM426" s="47">
        <v>0</v>
      </c>
      <c r="AN426" s="47">
        <v>0</v>
      </c>
      <c r="AO426" s="47">
        <v>0</v>
      </c>
      <c r="AP426" s="47">
        <v>0</v>
      </c>
      <c r="AQ426" s="47">
        <v>0</v>
      </c>
      <c r="AR426" s="47">
        <v>0</v>
      </c>
      <c r="AS426" s="47">
        <v>0</v>
      </c>
      <c r="AT426" s="47">
        <f t="shared" si="173"/>
        <v>0</v>
      </c>
      <c r="AV426" s="32">
        <f t="shared" si="197"/>
        <v>181</v>
      </c>
      <c r="AW426" s="32">
        <f t="shared" si="197"/>
        <v>173</v>
      </c>
      <c r="AX426" s="32">
        <f t="shared" si="197"/>
        <v>149</v>
      </c>
      <c r="AY426" s="32">
        <f t="shared" si="197"/>
        <v>154</v>
      </c>
      <c r="AZ426" s="32">
        <f t="shared" si="197"/>
        <v>146</v>
      </c>
      <c r="BA426" s="32">
        <f t="shared" si="197"/>
        <v>130</v>
      </c>
      <c r="BB426" s="32">
        <f t="shared" si="196"/>
        <v>147</v>
      </c>
      <c r="BC426" s="32">
        <f t="shared" si="196"/>
        <v>133</v>
      </c>
      <c r="BD426" s="32">
        <f t="shared" si="196"/>
        <v>151</v>
      </c>
      <c r="BE426" s="32">
        <f t="shared" si="171"/>
        <v>156</v>
      </c>
      <c r="BF426" s="32">
        <f t="shared" si="171"/>
        <v>152</v>
      </c>
      <c r="BG426" s="32">
        <f t="shared" si="171"/>
        <v>167</v>
      </c>
      <c r="BI426" s="48">
        <f t="shared" si="189"/>
        <v>863</v>
      </c>
      <c r="BJ426" s="49">
        <f t="shared" si="190"/>
        <v>0</v>
      </c>
      <c r="BK426" s="49">
        <f t="shared" si="191"/>
        <v>976</v>
      </c>
      <c r="BL426" s="49">
        <f t="shared" si="192"/>
        <v>0</v>
      </c>
      <c r="BM426" s="54"/>
      <c r="BN426" s="51">
        <f t="shared" si="174"/>
        <v>85.583709999999996</v>
      </c>
      <c r="BO426" s="51">
        <f t="shared" si="175"/>
        <v>82.149919999999995</v>
      </c>
      <c r="BP426" s="52">
        <f t="shared" si="176"/>
        <v>0</v>
      </c>
      <c r="BQ426" s="52">
        <f t="shared" si="177"/>
        <v>0</v>
      </c>
      <c r="BR426" s="52">
        <f t="shared" si="178"/>
        <v>0</v>
      </c>
      <c r="BS426" s="52">
        <f t="shared" si="179"/>
        <v>0</v>
      </c>
      <c r="BT426" s="51">
        <f t="shared" si="180"/>
        <v>259.68</v>
      </c>
      <c r="BU426" s="51">
        <f t="shared" si="181"/>
        <v>-19.453731369450001</v>
      </c>
      <c r="BV426" s="52">
        <f t="shared" si="182"/>
        <v>0</v>
      </c>
      <c r="BW426" s="52">
        <f t="shared" si="183"/>
        <v>0</v>
      </c>
      <c r="BX426" s="53">
        <f t="shared" si="184"/>
        <v>407.95989863055001</v>
      </c>
      <c r="BY426" s="53">
        <f t="shared" si="185"/>
        <v>22.785209999999999</v>
      </c>
      <c r="BZ426" s="55">
        <f t="shared" si="186"/>
        <v>6.4236269999999998</v>
      </c>
      <c r="CA426" s="55">
        <f t="shared" si="194"/>
        <v>2.1703466607145261</v>
      </c>
      <c r="CB426" s="55">
        <f t="shared" si="195"/>
        <v>439.33908229126456</v>
      </c>
    </row>
    <row r="427" spans="1:80" x14ac:dyDescent="0.2">
      <c r="A427" s="28">
        <f t="shared" si="193"/>
        <v>418</v>
      </c>
      <c r="B427" s="63" t="s">
        <v>1682</v>
      </c>
      <c r="C427" s="35" t="s">
        <v>799</v>
      </c>
      <c r="D427" s="35" t="s">
        <v>800</v>
      </c>
      <c r="E427" s="35" t="s">
        <v>22</v>
      </c>
      <c r="F427" s="32">
        <v>240</v>
      </c>
      <c r="G427" s="32">
        <v>280</v>
      </c>
      <c r="H427" s="32">
        <v>280</v>
      </c>
      <c r="I427" s="32">
        <v>400</v>
      </c>
      <c r="J427" s="32">
        <v>360</v>
      </c>
      <c r="K427" s="32">
        <v>280</v>
      </c>
      <c r="L427" s="32">
        <v>160</v>
      </c>
      <c r="M427" s="32">
        <v>200</v>
      </c>
      <c r="N427" s="32">
        <v>200</v>
      </c>
      <c r="O427" s="32">
        <v>200</v>
      </c>
      <c r="P427" s="32">
        <v>240</v>
      </c>
      <c r="Q427" s="32">
        <v>200</v>
      </c>
      <c r="R427" s="33">
        <f t="shared" si="187"/>
        <v>3040</v>
      </c>
      <c r="T427" s="47">
        <v>0</v>
      </c>
      <c r="U427" s="47">
        <v>0</v>
      </c>
      <c r="V427" s="47">
        <v>0</v>
      </c>
      <c r="W427" s="47">
        <v>0</v>
      </c>
      <c r="X427" s="47">
        <v>0</v>
      </c>
      <c r="Y427" s="47">
        <v>0</v>
      </c>
      <c r="Z427" s="47">
        <v>0</v>
      </c>
      <c r="AA427" s="47">
        <v>0</v>
      </c>
      <c r="AB427" s="47">
        <v>0</v>
      </c>
      <c r="AC427" s="47">
        <v>0</v>
      </c>
      <c r="AD427" s="47">
        <v>0</v>
      </c>
      <c r="AE427" s="47">
        <v>0</v>
      </c>
      <c r="AF427" s="47">
        <f t="shared" si="172"/>
        <v>0</v>
      </c>
      <c r="AG427" s="33">
        <f t="shared" si="188"/>
        <v>0</v>
      </c>
      <c r="AH427" s="47">
        <v>0</v>
      </c>
      <c r="AI427" s="47">
        <v>0</v>
      </c>
      <c r="AJ427" s="47">
        <v>0</v>
      </c>
      <c r="AK427" s="47">
        <v>0</v>
      </c>
      <c r="AL427" s="47">
        <v>0</v>
      </c>
      <c r="AM427" s="47">
        <v>0</v>
      </c>
      <c r="AN427" s="47">
        <v>0</v>
      </c>
      <c r="AO427" s="47">
        <v>0</v>
      </c>
      <c r="AP427" s="47">
        <v>0</v>
      </c>
      <c r="AQ427" s="47">
        <v>0</v>
      </c>
      <c r="AR427" s="47">
        <v>0</v>
      </c>
      <c r="AS427" s="47">
        <v>0</v>
      </c>
      <c r="AT427" s="47">
        <f t="shared" si="173"/>
        <v>0</v>
      </c>
      <c r="AV427" s="32">
        <f t="shared" si="197"/>
        <v>240</v>
      </c>
      <c r="AW427" s="32">
        <f t="shared" si="197"/>
        <v>280</v>
      </c>
      <c r="AX427" s="32">
        <f t="shared" si="197"/>
        <v>280</v>
      </c>
      <c r="AY427" s="32">
        <f t="shared" si="197"/>
        <v>400</v>
      </c>
      <c r="AZ427" s="32">
        <f t="shared" si="197"/>
        <v>360</v>
      </c>
      <c r="BA427" s="32">
        <f t="shared" si="197"/>
        <v>280</v>
      </c>
      <c r="BB427" s="32">
        <f t="shared" si="196"/>
        <v>160</v>
      </c>
      <c r="BC427" s="32">
        <f t="shared" si="196"/>
        <v>200</v>
      </c>
      <c r="BD427" s="32">
        <f t="shared" si="196"/>
        <v>200</v>
      </c>
      <c r="BE427" s="32">
        <f t="shared" si="171"/>
        <v>200</v>
      </c>
      <c r="BF427" s="32">
        <f t="shared" si="171"/>
        <v>240</v>
      </c>
      <c r="BG427" s="32">
        <f t="shared" si="171"/>
        <v>200</v>
      </c>
      <c r="BI427" s="48">
        <f t="shared" si="189"/>
        <v>1400</v>
      </c>
      <c r="BJ427" s="49">
        <f t="shared" si="190"/>
        <v>0</v>
      </c>
      <c r="BK427" s="49">
        <f t="shared" si="191"/>
        <v>1640</v>
      </c>
      <c r="BL427" s="49">
        <f t="shared" si="192"/>
        <v>0</v>
      </c>
      <c r="BM427" s="54"/>
      <c r="BN427" s="51">
        <f t="shared" si="174"/>
        <v>138.83799999999999</v>
      </c>
      <c r="BO427" s="51">
        <f t="shared" si="175"/>
        <v>138.03879999999998</v>
      </c>
      <c r="BP427" s="52">
        <f t="shared" si="176"/>
        <v>0</v>
      </c>
      <c r="BQ427" s="52">
        <f t="shared" si="177"/>
        <v>0</v>
      </c>
      <c r="BR427" s="52">
        <f t="shared" si="178"/>
        <v>0</v>
      </c>
      <c r="BS427" s="52">
        <f t="shared" si="179"/>
        <v>0</v>
      </c>
      <c r="BT427" s="51">
        <f t="shared" si="180"/>
        <v>259.68</v>
      </c>
      <c r="BU427" s="51">
        <f t="shared" si="181"/>
        <v>-24.421382752000003</v>
      </c>
      <c r="BV427" s="52">
        <f t="shared" si="182"/>
        <v>0</v>
      </c>
      <c r="BW427" s="52">
        <f t="shared" si="183"/>
        <v>0</v>
      </c>
      <c r="BX427" s="53">
        <f t="shared" si="184"/>
        <v>512.13541724800007</v>
      </c>
      <c r="BY427" s="53">
        <f t="shared" si="185"/>
        <v>37.665599999999998</v>
      </c>
      <c r="BZ427" s="55">
        <f t="shared" si="186"/>
        <v>10.61872</v>
      </c>
      <c r="CA427" s="55">
        <f t="shared" si="194"/>
        <v>2.7245604197593605</v>
      </c>
      <c r="CB427" s="55">
        <f t="shared" si="195"/>
        <v>563.14429766775947</v>
      </c>
    </row>
    <row r="428" spans="1:80" x14ac:dyDescent="0.2">
      <c r="A428" s="28">
        <f t="shared" si="193"/>
        <v>419</v>
      </c>
      <c r="B428" s="63" t="s">
        <v>1682</v>
      </c>
      <c r="C428" s="35" t="s">
        <v>801</v>
      </c>
      <c r="D428" s="35" t="s">
        <v>802</v>
      </c>
      <c r="E428" s="35" t="s">
        <v>11</v>
      </c>
      <c r="F428" s="32">
        <v>1800</v>
      </c>
      <c r="G428" s="32">
        <v>1800</v>
      </c>
      <c r="H428" s="32">
        <v>1680</v>
      </c>
      <c r="I428" s="32">
        <v>1480</v>
      </c>
      <c r="J428" s="32">
        <v>1560</v>
      </c>
      <c r="K428" s="32">
        <v>2320</v>
      </c>
      <c r="L428" s="32">
        <v>2760</v>
      </c>
      <c r="M428" s="32">
        <v>3040</v>
      </c>
      <c r="N428" s="32">
        <v>2960</v>
      </c>
      <c r="O428" s="32">
        <v>1800</v>
      </c>
      <c r="P428" s="32">
        <v>1960</v>
      </c>
      <c r="Q428" s="32">
        <v>1600</v>
      </c>
      <c r="R428" s="33">
        <f t="shared" si="187"/>
        <v>24760</v>
      </c>
      <c r="T428" s="47">
        <v>0</v>
      </c>
      <c r="U428" s="47">
        <v>0</v>
      </c>
      <c r="V428" s="47">
        <v>0</v>
      </c>
      <c r="W428" s="47">
        <v>0</v>
      </c>
      <c r="X428" s="47">
        <v>0</v>
      </c>
      <c r="Y428" s="47">
        <v>0</v>
      </c>
      <c r="Z428" s="47">
        <v>0</v>
      </c>
      <c r="AA428" s="47">
        <v>0</v>
      </c>
      <c r="AB428" s="47">
        <v>0</v>
      </c>
      <c r="AC428" s="47">
        <v>0</v>
      </c>
      <c r="AD428" s="47">
        <v>0</v>
      </c>
      <c r="AE428" s="47">
        <v>0</v>
      </c>
      <c r="AF428" s="47">
        <f t="shared" si="172"/>
        <v>0</v>
      </c>
      <c r="AG428" s="33">
        <f t="shared" si="188"/>
        <v>0</v>
      </c>
      <c r="AH428" s="47">
        <v>0</v>
      </c>
      <c r="AI428" s="47">
        <v>0</v>
      </c>
      <c r="AJ428" s="47">
        <v>0</v>
      </c>
      <c r="AK428" s="47">
        <v>0</v>
      </c>
      <c r="AL428" s="47">
        <v>0</v>
      </c>
      <c r="AM428" s="47">
        <v>0</v>
      </c>
      <c r="AN428" s="47">
        <v>0</v>
      </c>
      <c r="AO428" s="47">
        <v>0</v>
      </c>
      <c r="AP428" s="47">
        <v>0</v>
      </c>
      <c r="AQ428" s="47">
        <v>0</v>
      </c>
      <c r="AR428" s="47">
        <v>0</v>
      </c>
      <c r="AS428" s="47">
        <v>0</v>
      </c>
      <c r="AT428" s="47">
        <f t="shared" si="173"/>
        <v>0</v>
      </c>
      <c r="AV428" s="32">
        <f t="shared" si="197"/>
        <v>1800</v>
      </c>
      <c r="AW428" s="32">
        <f t="shared" si="197"/>
        <v>1800</v>
      </c>
      <c r="AX428" s="32">
        <f t="shared" si="197"/>
        <v>1680</v>
      </c>
      <c r="AY428" s="32">
        <f t="shared" si="197"/>
        <v>1480</v>
      </c>
      <c r="AZ428" s="32">
        <f t="shared" si="197"/>
        <v>1560</v>
      </c>
      <c r="BA428" s="32">
        <f t="shared" si="197"/>
        <v>2320</v>
      </c>
      <c r="BB428" s="32">
        <f t="shared" si="196"/>
        <v>2760</v>
      </c>
      <c r="BC428" s="32">
        <f t="shared" si="196"/>
        <v>3000</v>
      </c>
      <c r="BD428" s="32">
        <f t="shared" si="196"/>
        <v>2960</v>
      </c>
      <c r="BE428" s="32">
        <f t="shared" si="171"/>
        <v>1800</v>
      </c>
      <c r="BF428" s="32">
        <f t="shared" si="171"/>
        <v>1960</v>
      </c>
      <c r="BG428" s="32">
        <f t="shared" si="171"/>
        <v>1600</v>
      </c>
      <c r="BI428" s="48">
        <f t="shared" si="189"/>
        <v>14400</v>
      </c>
      <c r="BJ428" s="49">
        <f t="shared" si="190"/>
        <v>40</v>
      </c>
      <c r="BK428" s="49">
        <f t="shared" si="191"/>
        <v>10320</v>
      </c>
      <c r="BL428" s="49">
        <f t="shared" si="192"/>
        <v>0</v>
      </c>
      <c r="BM428" s="54"/>
      <c r="BN428" s="51">
        <f t="shared" si="174"/>
        <v>1429.3424</v>
      </c>
      <c r="BO428" s="51">
        <f t="shared" si="175"/>
        <v>868.63439999999991</v>
      </c>
      <c r="BP428" s="52">
        <f t="shared" si="176"/>
        <v>0</v>
      </c>
      <c r="BQ428" s="52">
        <f t="shared" si="177"/>
        <v>0</v>
      </c>
      <c r="BR428" s="52">
        <f t="shared" si="178"/>
        <v>0</v>
      </c>
      <c r="BS428" s="52">
        <f t="shared" si="179"/>
        <v>0</v>
      </c>
      <c r="BT428" s="51">
        <f t="shared" si="180"/>
        <v>259.68</v>
      </c>
      <c r="BU428" s="51">
        <f t="shared" si="181"/>
        <v>-116.41174925199999</v>
      </c>
      <c r="BV428" s="52">
        <f t="shared" si="182"/>
        <v>0</v>
      </c>
      <c r="BW428" s="52">
        <f t="shared" si="183"/>
        <v>0</v>
      </c>
      <c r="BX428" s="53">
        <f t="shared" si="184"/>
        <v>2441.2450507479998</v>
      </c>
      <c r="BY428" s="53">
        <f t="shared" si="185"/>
        <v>306.77640000000002</v>
      </c>
      <c r="BZ428" s="55">
        <f t="shared" si="186"/>
        <v>86.486680000000007</v>
      </c>
      <c r="CA428" s="55">
        <f t="shared" si="194"/>
        <v>12.987423669979359</v>
      </c>
      <c r="CB428" s="55">
        <f t="shared" si="195"/>
        <v>2847.4955544179793</v>
      </c>
    </row>
    <row r="429" spans="1:80" x14ac:dyDescent="0.2">
      <c r="A429" s="28">
        <f t="shared" si="193"/>
        <v>420</v>
      </c>
      <c r="B429" s="63" t="s">
        <v>1682</v>
      </c>
      <c r="C429" s="35" t="s">
        <v>803</v>
      </c>
      <c r="D429" s="35" t="s">
        <v>804</v>
      </c>
      <c r="E429" s="35" t="s">
        <v>23</v>
      </c>
      <c r="F429" s="32">
        <v>338</v>
      </c>
      <c r="G429" s="32">
        <v>297</v>
      </c>
      <c r="H429" s="32">
        <v>282</v>
      </c>
      <c r="I429" s="32">
        <v>299</v>
      </c>
      <c r="J429" s="32">
        <v>261</v>
      </c>
      <c r="K429" s="32">
        <v>243</v>
      </c>
      <c r="L429" s="32">
        <v>258</v>
      </c>
      <c r="M429" s="32">
        <v>244</v>
      </c>
      <c r="N429" s="32">
        <v>311</v>
      </c>
      <c r="O429" s="32">
        <v>335</v>
      </c>
      <c r="P429" s="32">
        <v>299</v>
      </c>
      <c r="Q429" s="32">
        <v>311</v>
      </c>
      <c r="R429" s="33">
        <f t="shared" si="187"/>
        <v>3478</v>
      </c>
      <c r="T429" s="47">
        <v>0</v>
      </c>
      <c r="U429" s="47">
        <v>0</v>
      </c>
      <c r="V429" s="47">
        <v>0</v>
      </c>
      <c r="W429" s="47">
        <v>0</v>
      </c>
      <c r="X429" s="47">
        <v>0</v>
      </c>
      <c r="Y429" s="47">
        <v>0</v>
      </c>
      <c r="Z429" s="47">
        <v>0</v>
      </c>
      <c r="AA429" s="47">
        <v>0</v>
      </c>
      <c r="AB429" s="47">
        <v>0</v>
      </c>
      <c r="AC429" s="47">
        <v>0</v>
      </c>
      <c r="AD429" s="47">
        <v>0</v>
      </c>
      <c r="AE429" s="47">
        <v>0</v>
      </c>
      <c r="AF429" s="47">
        <f>SUM(T429:AE429)</f>
        <v>0</v>
      </c>
      <c r="AG429" s="33">
        <f t="shared" si="188"/>
        <v>0</v>
      </c>
      <c r="AH429" s="47">
        <v>0</v>
      </c>
      <c r="AI429" s="47">
        <v>0</v>
      </c>
      <c r="AJ429" s="47">
        <v>0</v>
      </c>
      <c r="AK429" s="47">
        <v>0</v>
      </c>
      <c r="AL429" s="47">
        <v>0</v>
      </c>
      <c r="AM429" s="47">
        <v>0</v>
      </c>
      <c r="AN429" s="47">
        <v>0</v>
      </c>
      <c r="AO429" s="47">
        <v>0</v>
      </c>
      <c r="AP429" s="47">
        <v>0</v>
      </c>
      <c r="AQ429" s="47">
        <v>0</v>
      </c>
      <c r="AR429" s="47">
        <v>0</v>
      </c>
      <c r="AS429" s="47">
        <v>0</v>
      </c>
      <c r="AT429" s="47">
        <f>SUM(AH429:AS429)</f>
        <v>0</v>
      </c>
      <c r="AV429" s="32">
        <f t="shared" si="197"/>
        <v>338</v>
      </c>
      <c r="AW429" s="32">
        <f t="shared" si="197"/>
        <v>297</v>
      </c>
      <c r="AX429" s="32">
        <f t="shared" si="197"/>
        <v>282</v>
      </c>
      <c r="AY429" s="32">
        <f t="shared" si="197"/>
        <v>299</v>
      </c>
      <c r="AZ429" s="32">
        <f t="shared" si="197"/>
        <v>261</v>
      </c>
      <c r="BA429" s="32">
        <f t="shared" si="197"/>
        <v>243</v>
      </c>
      <c r="BB429" s="32">
        <f t="shared" si="196"/>
        <v>258</v>
      </c>
      <c r="BC429" s="32">
        <f t="shared" si="196"/>
        <v>244</v>
      </c>
      <c r="BD429" s="32">
        <f t="shared" si="196"/>
        <v>311</v>
      </c>
      <c r="BE429" s="32">
        <f t="shared" si="171"/>
        <v>335</v>
      </c>
      <c r="BF429" s="32">
        <f t="shared" si="171"/>
        <v>299</v>
      </c>
      <c r="BG429" s="32">
        <f t="shared" si="171"/>
        <v>311</v>
      </c>
      <c r="BI429" s="48">
        <f t="shared" si="189"/>
        <v>1652</v>
      </c>
      <c r="BJ429" s="49">
        <f t="shared" si="190"/>
        <v>0</v>
      </c>
      <c r="BK429" s="49">
        <f t="shared" si="191"/>
        <v>1826</v>
      </c>
      <c r="BL429" s="49">
        <f t="shared" si="192"/>
        <v>0</v>
      </c>
      <c r="BM429" s="54"/>
      <c r="BN429" s="51">
        <f t="shared" si="174"/>
        <v>163.82883999999999</v>
      </c>
      <c r="BO429" s="51">
        <f t="shared" si="175"/>
        <v>153.69441999999998</v>
      </c>
      <c r="BP429" s="52">
        <f t="shared" si="176"/>
        <v>0</v>
      </c>
      <c r="BQ429" s="52">
        <f t="shared" si="177"/>
        <v>0</v>
      </c>
      <c r="BR429" s="52">
        <f t="shared" si="178"/>
        <v>0</v>
      </c>
      <c r="BS429" s="52">
        <f t="shared" si="179"/>
        <v>0</v>
      </c>
      <c r="BT429" s="51">
        <f t="shared" si="180"/>
        <v>259.68</v>
      </c>
      <c r="BU429" s="51">
        <f t="shared" si="181"/>
        <v>-26.2714063789</v>
      </c>
      <c r="BV429" s="52">
        <f t="shared" si="182"/>
        <v>0</v>
      </c>
      <c r="BW429" s="52">
        <f t="shared" si="183"/>
        <v>0</v>
      </c>
      <c r="BX429" s="53">
        <f t="shared" si="184"/>
        <v>550.9318536211</v>
      </c>
      <c r="BY429" s="53">
        <f t="shared" si="185"/>
        <v>43.092419999999997</v>
      </c>
      <c r="BZ429" s="55">
        <f t="shared" si="186"/>
        <v>12.148654000000001</v>
      </c>
      <c r="CA429" s="55">
        <f t="shared" si="194"/>
        <v>2.9309574612642519</v>
      </c>
      <c r="CB429" s="55">
        <f t="shared" si="195"/>
        <v>609.10388508236417</v>
      </c>
    </row>
    <row r="430" spans="1:80" s="56" customFormat="1" x14ac:dyDescent="0.2">
      <c r="A430" s="28">
        <f t="shared" si="193"/>
        <v>421</v>
      </c>
      <c r="B430" s="63" t="s">
        <v>1682</v>
      </c>
      <c r="C430" s="35" t="s">
        <v>805</v>
      </c>
      <c r="D430" s="35" t="s">
        <v>806</v>
      </c>
      <c r="E430" s="35" t="s">
        <v>1</v>
      </c>
      <c r="F430" s="32">
        <v>60300</v>
      </c>
      <c r="G430" s="32">
        <v>63300</v>
      </c>
      <c r="H430" s="32">
        <v>65100</v>
      </c>
      <c r="I430" s="32">
        <v>0</v>
      </c>
      <c r="J430" s="32">
        <v>49200</v>
      </c>
      <c r="K430" s="32">
        <v>25500</v>
      </c>
      <c r="L430" s="32">
        <v>48300</v>
      </c>
      <c r="M430" s="32">
        <v>0</v>
      </c>
      <c r="N430" s="32">
        <v>159300</v>
      </c>
      <c r="O430" s="32">
        <v>68100</v>
      </c>
      <c r="P430" s="32">
        <v>55500</v>
      </c>
      <c r="Q430" s="32">
        <v>43400</v>
      </c>
      <c r="R430" s="33">
        <f t="shared" si="187"/>
        <v>638000</v>
      </c>
      <c r="T430" s="47">
        <v>175</v>
      </c>
      <c r="U430" s="47">
        <v>180</v>
      </c>
      <c r="V430" s="47">
        <v>176</v>
      </c>
      <c r="W430" s="47">
        <v>176</v>
      </c>
      <c r="X430" s="47">
        <v>42</v>
      </c>
      <c r="Y430" s="47">
        <v>61</v>
      </c>
      <c r="Z430" s="47">
        <v>91</v>
      </c>
      <c r="AA430" s="47"/>
      <c r="AB430" s="47">
        <v>187</v>
      </c>
      <c r="AC430" s="47">
        <v>168</v>
      </c>
      <c r="AD430" s="47">
        <v>153</v>
      </c>
      <c r="AE430" s="47">
        <v>110</v>
      </c>
      <c r="AF430" s="57">
        <f>SUM(T430:AE430)</f>
        <v>1519</v>
      </c>
      <c r="AG430" s="33">
        <f t="shared" si="188"/>
        <v>187</v>
      </c>
      <c r="AH430" s="47">
        <v>0</v>
      </c>
      <c r="AI430" s="47">
        <v>0</v>
      </c>
      <c r="AJ430" s="47">
        <v>0</v>
      </c>
      <c r="AK430" s="47">
        <v>0</v>
      </c>
      <c r="AL430" s="47">
        <v>0</v>
      </c>
      <c r="AM430" s="47">
        <v>0</v>
      </c>
      <c r="AN430" s="47">
        <v>0</v>
      </c>
      <c r="AO430" s="47">
        <v>0</v>
      </c>
      <c r="AP430" s="47">
        <v>0</v>
      </c>
      <c r="AQ430" s="47">
        <v>0</v>
      </c>
      <c r="AR430" s="47">
        <v>0</v>
      </c>
      <c r="AS430" s="47">
        <v>0</v>
      </c>
      <c r="AT430" s="57">
        <f>SUM(AH430:AS430)</f>
        <v>0</v>
      </c>
      <c r="AV430" s="32">
        <f t="shared" si="197"/>
        <v>3000</v>
      </c>
      <c r="AW430" s="32">
        <f t="shared" si="197"/>
        <v>3000</v>
      </c>
      <c r="AX430" s="32">
        <f t="shared" si="197"/>
        <v>3000</v>
      </c>
      <c r="AY430" s="32">
        <f t="shared" si="197"/>
        <v>0</v>
      </c>
      <c r="AZ430" s="32">
        <f t="shared" si="197"/>
        <v>3000</v>
      </c>
      <c r="BA430" s="32">
        <f t="shared" si="197"/>
        <v>3000</v>
      </c>
      <c r="BB430" s="32">
        <f t="shared" si="196"/>
        <v>3000</v>
      </c>
      <c r="BC430" s="32">
        <f t="shared" si="196"/>
        <v>0</v>
      </c>
      <c r="BD430" s="32">
        <f t="shared" si="196"/>
        <v>3000</v>
      </c>
      <c r="BE430" s="32">
        <f t="shared" si="171"/>
        <v>3000</v>
      </c>
      <c r="BF430" s="32">
        <f t="shared" si="171"/>
        <v>3000</v>
      </c>
      <c r="BG430" s="32">
        <f t="shared" si="171"/>
        <v>3000</v>
      </c>
      <c r="BI430" s="48">
        <f t="shared" si="189"/>
        <v>15000</v>
      </c>
      <c r="BJ430" s="49">
        <f t="shared" si="190"/>
        <v>335400</v>
      </c>
      <c r="BK430" s="49">
        <f t="shared" si="191"/>
        <v>15000</v>
      </c>
      <c r="BL430" s="49">
        <f t="shared" si="192"/>
        <v>272600</v>
      </c>
      <c r="BM430" s="58"/>
      <c r="BN430" s="51">
        <f t="shared" si="174"/>
        <v>12341.093999999999</v>
      </c>
      <c r="BO430" s="51">
        <f t="shared" si="175"/>
        <v>5994.8860000000004</v>
      </c>
      <c r="BP430" s="52">
        <f t="shared" si="176"/>
        <v>11726.64</v>
      </c>
      <c r="BQ430" s="52">
        <f t="shared" si="177"/>
        <v>17198.100000000002</v>
      </c>
      <c r="BR430" s="52">
        <f t="shared" si="178"/>
        <v>0</v>
      </c>
      <c r="BS430" s="52">
        <f t="shared" si="179"/>
        <v>0</v>
      </c>
      <c r="BT430" s="51">
        <f t="shared" si="180"/>
        <v>259.68</v>
      </c>
      <c r="BU430" s="51">
        <f t="shared" si="181"/>
        <v>-2162.8910060000003</v>
      </c>
      <c r="BV430" s="52">
        <f t="shared" si="182"/>
        <v>2263.31</v>
      </c>
      <c r="BW430" s="52">
        <f t="shared" si="183"/>
        <v>820.2600000000001</v>
      </c>
      <c r="BX430" s="53">
        <f t="shared" si="184"/>
        <v>48441.078994000003</v>
      </c>
      <c r="BY430" s="53">
        <f t="shared" si="185"/>
        <v>7904.82</v>
      </c>
      <c r="BZ430" s="59">
        <f t="shared" si="186"/>
        <v>2228.5340000000001</v>
      </c>
      <c r="CA430" s="59">
        <f t="shared" si="194"/>
        <v>257.70654024808005</v>
      </c>
      <c r="CB430" s="59">
        <f t="shared" si="195"/>
        <v>58832.139534248083</v>
      </c>
    </row>
    <row r="431" spans="1:80" x14ac:dyDescent="0.2">
      <c r="A431" s="28">
        <f t="shared" si="193"/>
        <v>422</v>
      </c>
      <c r="B431" s="63" t="s">
        <v>1682</v>
      </c>
      <c r="C431" s="35" t="s">
        <v>807</v>
      </c>
      <c r="D431" s="35" t="s">
        <v>808</v>
      </c>
      <c r="E431" s="35" t="s">
        <v>16</v>
      </c>
      <c r="F431" s="32">
        <v>75500</v>
      </c>
      <c r="G431" s="32">
        <v>77000</v>
      </c>
      <c r="H431" s="32">
        <v>92000</v>
      </c>
      <c r="I431" s="32">
        <v>76500</v>
      </c>
      <c r="J431" s="32">
        <v>99000</v>
      </c>
      <c r="K431" s="32">
        <v>108000</v>
      </c>
      <c r="L431" s="32">
        <v>117500</v>
      </c>
      <c r="M431" s="32">
        <v>106000</v>
      </c>
      <c r="N431" s="32">
        <v>120500</v>
      </c>
      <c r="O431" s="32">
        <v>91000</v>
      </c>
      <c r="P431" s="32">
        <v>78500</v>
      </c>
      <c r="Q431" s="32">
        <v>69000</v>
      </c>
      <c r="R431" s="33">
        <f t="shared" si="187"/>
        <v>1110500</v>
      </c>
      <c r="T431" s="47">
        <v>253</v>
      </c>
      <c r="U431" s="47">
        <v>149</v>
      </c>
      <c r="V431" s="47">
        <v>235</v>
      </c>
      <c r="W431" s="47">
        <v>252</v>
      </c>
      <c r="X431" s="47">
        <v>193</v>
      </c>
      <c r="Y431" s="47">
        <v>242</v>
      </c>
      <c r="Z431" s="47">
        <v>214</v>
      </c>
      <c r="AA431" s="47">
        <v>279</v>
      </c>
      <c r="AB431" s="47">
        <v>207</v>
      </c>
      <c r="AC431" s="47">
        <v>240</v>
      </c>
      <c r="AD431" s="47">
        <v>230</v>
      </c>
      <c r="AE431" s="47">
        <v>190</v>
      </c>
      <c r="AF431" s="32">
        <f>SUM(T431:AE431)</f>
        <v>2684</v>
      </c>
      <c r="AG431" s="33">
        <f t="shared" si="188"/>
        <v>279</v>
      </c>
      <c r="AH431" s="47">
        <v>0</v>
      </c>
      <c r="AI431" s="47">
        <v>0</v>
      </c>
      <c r="AJ431" s="47">
        <v>0</v>
      </c>
      <c r="AK431" s="47">
        <v>0</v>
      </c>
      <c r="AL431" s="47">
        <v>0</v>
      </c>
      <c r="AM431" s="47">
        <v>0</v>
      </c>
      <c r="AN431" s="47">
        <v>0</v>
      </c>
      <c r="AO431" s="47">
        <v>0</v>
      </c>
      <c r="AP431" s="47">
        <v>0</v>
      </c>
      <c r="AQ431" s="47">
        <v>0</v>
      </c>
      <c r="AR431" s="47">
        <v>0</v>
      </c>
      <c r="AS431" s="47">
        <v>0</v>
      </c>
      <c r="AT431" s="32">
        <f>SUM(AH431:AS431)</f>
        <v>0</v>
      </c>
      <c r="AV431" s="32">
        <f t="shared" si="197"/>
        <v>3000</v>
      </c>
      <c r="AW431" s="32">
        <f t="shared" si="197"/>
        <v>3000</v>
      </c>
      <c r="AX431" s="32">
        <f t="shared" si="197"/>
        <v>3000</v>
      </c>
      <c r="AY431" s="32">
        <f t="shared" si="197"/>
        <v>3000</v>
      </c>
      <c r="AZ431" s="32">
        <f t="shared" si="197"/>
        <v>3000</v>
      </c>
      <c r="BA431" s="32">
        <f t="shared" si="197"/>
        <v>3000</v>
      </c>
      <c r="BB431" s="32">
        <f t="shared" si="196"/>
        <v>3000</v>
      </c>
      <c r="BC431" s="32">
        <f t="shared" si="196"/>
        <v>3000</v>
      </c>
      <c r="BD431" s="32">
        <f t="shared" si="196"/>
        <v>3000</v>
      </c>
      <c r="BE431" s="32">
        <f t="shared" si="171"/>
        <v>3000</v>
      </c>
      <c r="BF431" s="32">
        <f t="shared" si="171"/>
        <v>3000</v>
      </c>
      <c r="BG431" s="32">
        <f t="shared" si="171"/>
        <v>3000</v>
      </c>
      <c r="BI431" s="48">
        <f t="shared" si="189"/>
        <v>18000</v>
      </c>
      <c r="BJ431" s="49">
        <f t="shared" si="190"/>
        <v>624000</v>
      </c>
      <c r="BK431" s="49">
        <f t="shared" si="191"/>
        <v>18000</v>
      </c>
      <c r="BL431" s="49">
        <f t="shared" si="192"/>
        <v>450500</v>
      </c>
      <c r="BM431" s="54"/>
      <c r="BN431" s="51">
        <f t="shared" si="174"/>
        <v>21977.7</v>
      </c>
      <c r="BO431" s="51">
        <f t="shared" si="175"/>
        <v>9335.74</v>
      </c>
      <c r="BP431" s="52">
        <f t="shared" si="176"/>
        <v>29370</v>
      </c>
      <c r="BQ431" s="52">
        <f t="shared" si="177"/>
        <v>23208.57</v>
      </c>
      <c r="BR431" s="52">
        <f t="shared" si="178"/>
        <v>0</v>
      </c>
      <c r="BS431" s="52">
        <f t="shared" si="179"/>
        <v>0</v>
      </c>
      <c r="BT431" s="51">
        <f t="shared" si="180"/>
        <v>259.68</v>
      </c>
      <c r="BU431" s="51">
        <f t="shared" si="181"/>
        <v>-3830.1641703499999</v>
      </c>
      <c r="BV431" s="52">
        <f t="shared" si="182"/>
        <v>3999.16</v>
      </c>
      <c r="BW431" s="52">
        <f t="shared" si="183"/>
        <v>1449.3600000000001</v>
      </c>
      <c r="BX431" s="53">
        <f t="shared" si="184"/>
        <v>85770.04582965</v>
      </c>
      <c r="BY431" s="53">
        <f t="shared" si="185"/>
        <v>13759.094999999999</v>
      </c>
      <c r="BZ431" s="55">
        <f t="shared" si="186"/>
        <v>3878.9765000000002</v>
      </c>
      <c r="CA431" s="55">
        <f t="shared" si="194"/>
        <v>456.296643813738</v>
      </c>
      <c r="CB431" s="55">
        <f t="shared" si="195"/>
        <v>103864.41397346374</v>
      </c>
    </row>
    <row r="432" spans="1:80" x14ac:dyDescent="0.2">
      <c r="A432" s="28">
        <f t="shared" si="193"/>
        <v>423</v>
      </c>
      <c r="B432" s="63" t="s">
        <v>1682</v>
      </c>
      <c r="C432" s="35" t="s">
        <v>809</v>
      </c>
      <c r="D432" s="35" t="s">
        <v>810</v>
      </c>
      <c r="E432" s="35" t="s">
        <v>19</v>
      </c>
      <c r="F432" s="32">
        <v>9000</v>
      </c>
      <c r="G432" s="32">
        <v>9900</v>
      </c>
      <c r="H432" s="32">
        <v>8900</v>
      </c>
      <c r="I432" s="32">
        <v>7400</v>
      </c>
      <c r="J432" s="32">
        <v>8100</v>
      </c>
      <c r="K432" s="32">
        <v>20000</v>
      </c>
      <c r="L432" s="32">
        <v>16200</v>
      </c>
      <c r="M432" s="32">
        <v>22600</v>
      </c>
      <c r="N432" s="32">
        <v>24500</v>
      </c>
      <c r="O432" s="32">
        <v>17400</v>
      </c>
      <c r="P432" s="32">
        <v>10400</v>
      </c>
      <c r="Q432" s="32">
        <v>7700</v>
      </c>
      <c r="R432" s="33">
        <f t="shared" si="187"/>
        <v>162100</v>
      </c>
      <c r="T432" s="47">
        <v>19</v>
      </c>
      <c r="U432" s="47">
        <v>21</v>
      </c>
      <c r="V432" s="47">
        <v>25</v>
      </c>
      <c r="W432" s="47">
        <v>0</v>
      </c>
      <c r="X432" s="47">
        <v>9</v>
      </c>
      <c r="Y432" s="47">
        <v>60</v>
      </c>
      <c r="Z432" s="47">
        <v>22</v>
      </c>
      <c r="AA432" s="47">
        <v>56</v>
      </c>
      <c r="AB432" s="47">
        <v>59</v>
      </c>
      <c r="AC432" s="47">
        <v>43</v>
      </c>
      <c r="AD432" s="47">
        <v>33</v>
      </c>
      <c r="AE432" s="47">
        <v>12</v>
      </c>
      <c r="AF432" s="32">
        <f t="shared" ref="AF432:AF494" si="198">SUM(T432:AE432)</f>
        <v>359</v>
      </c>
      <c r="AG432" s="33">
        <f t="shared" si="188"/>
        <v>60</v>
      </c>
      <c r="AH432" s="47">
        <v>0</v>
      </c>
      <c r="AI432" s="47">
        <v>0</v>
      </c>
      <c r="AJ432" s="47">
        <v>0</v>
      </c>
      <c r="AK432" s="47">
        <v>0</v>
      </c>
      <c r="AL432" s="47">
        <v>0</v>
      </c>
      <c r="AM432" s="47">
        <v>0</v>
      </c>
      <c r="AN432" s="47">
        <v>0</v>
      </c>
      <c r="AO432" s="47">
        <v>0</v>
      </c>
      <c r="AP432" s="47">
        <v>0</v>
      </c>
      <c r="AQ432" s="47">
        <v>0</v>
      </c>
      <c r="AR432" s="47">
        <v>0</v>
      </c>
      <c r="AS432" s="47">
        <v>0</v>
      </c>
      <c r="AT432" s="32">
        <f t="shared" ref="AT432:AT494" si="199">SUM(AH432:AS432)</f>
        <v>0</v>
      </c>
      <c r="AV432" s="32">
        <f t="shared" si="197"/>
        <v>3000</v>
      </c>
      <c r="AW432" s="32">
        <f t="shared" si="197"/>
        <v>3000</v>
      </c>
      <c r="AX432" s="32">
        <f t="shared" si="197"/>
        <v>3000</v>
      </c>
      <c r="AY432" s="32">
        <f t="shared" si="197"/>
        <v>3000</v>
      </c>
      <c r="AZ432" s="32">
        <f t="shared" si="197"/>
        <v>3000</v>
      </c>
      <c r="BA432" s="32">
        <f t="shared" si="197"/>
        <v>3000</v>
      </c>
      <c r="BB432" s="32">
        <f t="shared" si="196"/>
        <v>3000</v>
      </c>
      <c r="BC432" s="32">
        <f t="shared" si="196"/>
        <v>3000</v>
      </c>
      <c r="BD432" s="32">
        <f t="shared" si="196"/>
        <v>3000</v>
      </c>
      <c r="BE432" s="32">
        <f t="shared" si="171"/>
        <v>3000</v>
      </c>
      <c r="BF432" s="32">
        <f t="shared" si="171"/>
        <v>3000</v>
      </c>
      <c r="BG432" s="32">
        <f t="shared" si="171"/>
        <v>3000</v>
      </c>
      <c r="BI432" s="48">
        <f t="shared" si="189"/>
        <v>18000</v>
      </c>
      <c r="BJ432" s="49">
        <f t="shared" si="190"/>
        <v>90800</v>
      </c>
      <c r="BK432" s="49">
        <f t="shared" si="191"/>
        <v>18000</v>
      </c>
      <c r="BL432" s="49">
        <f t="shared" si="192"/>
        <v>35300</v>
      </c>
      <c r="BM432" s="54"/>
      <c r="BN432" s="51">
        <f t="shared" si="174"/>
        <v>4723.348</v>
      </c>
      <c r="BO432" s="51">
        <f t="shared" si="175"/>
        <v>2127.8679999999999</v>
      </c>
      <c r="BP432" s="52">
        <f t="shared" si="176"/>
        <v>5318.6399999999994</v>
      </c>
      <c r="BQ432" s="52">
        <f t="shared" si="177"/>
        <v>1950.3</v>
      </c>
      <c r="BR432" s="52">
        <f t="shared" si="178"/>
        <v>0</v>
      </c>
      <c r="BS432" s="52">
        <f t="shared" si="179"/>
        <v>0</v>
      </c>
      <c r="BT432" s="51">
        <f t="shared" si="180"/>
        <v>259.68</v>
      </c>
      <c r="BU432" s="51">
        <f t="shared" si="181"/>
        <v>-654.49823554</v>
      </c>
      <c r="BV432" s="52">
        <f t="shared" si="182"/>
        <v>534.91</v>
      </c>
      <c r="BW432" s="52">
        <f t="shared" si="183"/>
        <v>193.86</v>
      </c>
      <c r="BX432" s="53">
        <f t="shared" si="184"/>
        <v>14454.107764459999</v>
      </c>
      <c r="BY432" s="53">
        <f t="shared" si="185"/>
        <v>2008.4190000000001</v>
      </c>
      <c r="BZ432" s="55">
        <f t="shared" si="186"/>
        <v>566.21529999999996</v>
      </c>
      <c r="CA432" s="55">
        <f t="shared" si="194"/>
        <v>76.895853306927194</v>
      </c>
      <c r="CB432" s="55">
        <f t="shared" si="195"/>
        <v>17105.637917766926</v>
      </c>
    </row>
    <row r="433" spans="1:80" x14ac:dyDescent="0.2">
      <c r="A433" s="28">
        <f t="shared" si="193"/>
        <v>424</v>
      </c>
      <c r="B433" s="63" t="s">
        <v>1682</v>
      </c>
      <c r="C433" s="35" t="s">
        <v>811</v>
      </c>
      <c r="D433" s="35" t="s">
        <v>812</v>
      </c>
      <c r="E433" s="35" t="s">
        <v>1</v>
      </c>
      <c r="F433" s="32">
        <v>16720</v>
      </c>
      <c r="G433" s="32">
        <v>19920</v>
      </c>
      <c r="H433" s="32">
        <v>18400</v>
      </c>
      <c r="I433" s="32">
        <v>17600</v>
      </c>
      <c r="J433" s="32">
        <v>18000</v>
      </c>
      <c r="K433" s="32">
        <v>11600</v>
      </c>
      <c r="L433" s="32">
        <v>7880</v>
      </c>
      <c r="M433" s="32">
        <v>7360</v>
      </c>
      <c r="N433" s="32">
        <v>28680</v>
      </c>
      <c r="O433" s="32">
        <v>23960</v>
      </c>
      <c r="P433" s="32">
        <v>14640</v>
      </c>
      <c r="Q433" s="32">
        <v>14520</v>
      </c>
      <c r="R433" s="33">
        <f t="shared" si="187"/>
        <v>199280</v>
      </c>
      <c r="T433" s="47">
        <v>65</v>
      </c>
      <c r="U433" s="47">
        <v>62</v>
      </c>
      <c r="V433" s="47">
        <v>65</v>
      </c>
      <c r="W433" s="47">
        <v>40</v>
      </c>
      <c r="X433" s="47">
        <v>17</v>
      </c>
      <c r="Y433" s="47">
        <v>17</v>
      </c>
      <c r="Z433" s="47">
        <v>8</v>
      </c>
      <c r="AA433" s="47">
        <v>0</v>
      </c>
      <c r="AB433" s="47">
        <v>52</v>
      </c>
      <c r="AC433" s="47">
        <v>61</v>
      </c>
      <c r="AD433" s="47">
        <v>60</v>
      </c>
      <c r="AE433" s="47">
        <v>42</v>
      </c>
      <c r="AF433" s="32">
        <f t="shared" si="198"/>
        <v>489</v>
      </c>
      <c r="AG433" s="33">
        <f t="shared" si="188"/>
        <v>65</v>
      </c>
      <c r="AH433" s="47">
        <v>0</v>
      </c>
      <c r="AI433" s="47">
        <v>0</v>
      </c>
      <c r="AJ433" s="47">
        <v>0</v>
      </c>
      <c r="AK433" s="47">
        <v>0</v>
      </c>
      <c r="AL433" s="47">
        <v>0</v>
      </c>
      <c r="AM433" s="47">
        <v>0</v>
      </c>
      <c r="AN433" s="47">
        <v>0</v>
      </c>
      <c r="AO433" s="47">
        <v>0</v>
      </c>
      <c r="AP433" s="47">
        <v>0</v>
      </c>
      <c r="AQ433" s="47">
        <v>0</v>
      </c>
      <c r="AR433" s="47">
        <v>0</v>
      </c>
      <c r="AS433" s="47">
        <v>0</v>
      </c>
      <c r="AT433" s="32">
        <f t="shared" si="199"/>
        <v>0</v>
      </c>
      <c r="AV433" s="32">
        <f t="shared" si="197"/>
        <v>3000</v>
      </c>
      <c r="AW433" s="32">
        <f t="shared" si="197"/>
        <v>3000</v>
      </c>
      <c r="AX433" s="32">
        <f t="shared" si="197"/>
        <v>3000</v>
      </c>
      <c r="AY433" s="32">
        <f t="shared" si="197"/>
        <v>3000</v>
      </c>
      <c r="AZ433" s="32">
        <f t="shared" si="197"/>
        <v>3000</v>
      </c>
      <c r="BA433" s="32">
        <f t="shared" si="197"/>
        <v>3000</v>
      </c>
      <c r="BB433" s="32">
        <f t="shared" si="196"/>
        <v>3000</v>
      </c>
      <c r="BC433" s="32">
        <f t="shared" si="196"/>
        <v>3000</v>
      </c>
      <c r="BD433" s="32">
        <f t="shared" si="196"/>
        <v>3000</v>
      </c>
      <c r="BE433" s="32">
        <f t="shared" si="171"/>
        <v>3000</v>
      </c>
      <c r="BF433" s="32">
        <f t="shared" si="171"/>
        <v>3000</v>
      </c>
      <c r="BG433" s="32">
        <f t="shared" si="171"/>
        <v>3000</v>
      </c>
      <c r="BI433" s="48">
        <f t="shared" si="189"/>
        <v>18000</v>
      </c>
      <c r="BJ433" s="49">
        <f t="shared" si="190"/>
        <v>79480</v>
      </c>
      <c r="BK433" s="49">
        <f t="shared" si="191"/>
        <v>18000</v>
      </c>
      <c r="BL433" s="49">
        <f t="shared" si="192"/>
        <v>83800</v>
      </c>
      <c r="BM433" s="54"/>
      <c r="BN433" s="51">
        <f t="shared" si="174"/>
        <v>4357.0328</v>
      </c>
      <c r="BO433" s="51">
        <f t="shared" si="175"/>
        <v>2969.828</v>
      </c>
      <c r="BP433" s="52">
        <f t="shared" si="176"/>
        <v>3310.7999999999997</v>
      </c>
      <c r="BQ433" s="52">
        <f t="shared" si="177"/>
        <v>5921.82</v>
      </c>
      <c r="BR433" s="52">
        <f t="shared" si="178"/>
        <v>0</v>
      </c>
      <c r="BS433" s="52">
        <f t="shared" si="179"/>
        <v>0</v>
      </c>
      <c r="BT433" s="51">
        <f t="shared" si="180"/>
        <v>259.68</v>
      </c>
      <c r="BU433" s="51">
        <f t="shared" si="181"/>
        <v>-765.52410381199991</v>
      </c>
      <c r="BV433" s="52">
        <f t="shared" si="182"/>
        <v>728.61</v>
      </c>
      <c r="BW433" s="52">
        <f t="shared" si="183"/>
        <v>264.06</v>
      </c>
      <c r="BX433" s="53">
        <f t="shared" si="184"/>
        <v>17046.306696187999</v>
      </c>
      <c r="BY433" s="53">
        <f t="shared" si="185"/>
        <v>2469.0792000000001</v>
      </c>
      <c r="BZ433" s="55">
        <f t="shared" si="186"/>
        <v>696.08504000000005</v>
      </c>
      <c r="CA433" s="55">
        <f t="shared" si="194"/>
        <v>90.686351623720157</v>
      </c>
      <c r="CB433" s="55">
        <f t="shared" si="195"/>
        <v>20302.157287811722</v>
      </c>
    </row>
    <row r="434" spans="1:80" x14ac:dyDescent="0.2">
      <c r="A434" s="28">
        <f t="shared" si="193"/>
        <v>425</v>
      </c>
      <c r="B434" s="63" t="s">
        <v>1682</v>
      </c>
      <c r="C434" s="35" t="s">
        <v>1561</v>
      </c>
      <c r="D434" s="35" t="s">
        <v>1577</v>
      </c>
      <c r="E434" s="35" t="s">
        <v>3</v>
      </c>
      <c r="F434" s="32">
        <v>3240</v>
      </c>
      <c r="G434" s="32">
        <v>4080</v>
      </c>
      <c r="H434" s="32">
        <v>3840</v>
      </c>
      <c r="I434" s="32">
        <v>1680</v>
      </c>
      <c r="J434" s="32">
        <v>1320</v>
      </c>
      <c r="K434" s="32">
        <v>2040</v>
      </c>
      <c r="L434" s="32">
        <v>2280</v>
      </c>
      <c r="M434" s="32">
        <v>9840</v>
      </c>
      <c r="N434" s="32">
        <v>7800</v>
      </c>
      <c r="O434" s="32">
        <v>4440</v>
      </c>
      <c r="P434" s="32">
        <v>4440</v>
      </c>
      <c r="Q434" s="32">
        <v>3960</v>
      </c>
      <c r="R434" s="33">
        <f t="shared" si="187"/>
        <v>48960</v>
      </c>
      <c r="T434" s="47">
        <v>2</v>
      </c>
      <c r="U434" s="47">
        <v>2</v>
      </c>
      <c r="V434" s="47">
        <v>3</v>
      </c>
      <c r="W434" s="47">
        <v>3</v>
      </c>
      <c r="X434" s="47">
        <v>0</v>
      </c>
      <c r="Y434" s="47">
        <v>28</v>
      </c>
      <c r="Z434" s="47">
        <v>17</v>
      </c>
      <c r="AA434" s="47">
        <v>36</v>
      </c>
      <c r="AB434" s="47">
        <v>34</v>
      </c>
      <c r="AC434" s="47">
        <v>25</v>
      </c>
      <c r="AD434" s="47">
        <v>17</v>
      </c>
      <c r="AE434" s="47">
        <v>8</v>
      </c>
      <c r="AF434" s="32">
        <f t="shared" si="198"/>
        <v>175</v>
      </c>
      <c r="AG434" s="33">
        <f t="shared" si="188"/>
        <v>36</v>
      </c>
      <c r="AH434" s="47">
        <v>0</v>
      </c>
      <c r="AI434" s="47">
        <v>0</v>
      </c>
      <c r="AJ434" s="47">
        <v>0</v>
      </c>
      <c r="AK434" s="47">
        <v>0</v>
      </c>
      <c r="AL434" s="47">
        <v>0</v>
      </c>
      <c r="AM434" s="47">
        <v>0</v>
      </c>
      <c r="AN434" s="47">
        <v>0</v>
      </c>
      <c r="AO434" s="47">
        <v>0</v>
      </c>
      <c r="AP434" s="47">
        <v>0</v>
      </c>
      <c r="AQ434" s="47">
        <v>0</v>
      </c>
      <c r="AR434" s="47">
        <v>0</v>
      </c>
      <c r="AS434" s="47">
        <v>0</v>
      </c>
      <c r="AT434" s="32">
        <f t="shared" si="199"/>
        <v>0</v>
      </c>
      <c r="AV434" s="32">
        <f t="shared" si="197"/>
        <v>3000</v>
      </c>
      <c r="AW434" s="32">
        <f t="shared" si="197"/>
        <v>3000</v>
      </c>
      <c r="AX434" s="32">
        <f t="shared" si="197"/>
        <v>3000</v>
      </c>
      <c r="AY434" s="32">
        <f t="shared" si="197"/>
        <v>1680</v>
      </c>
      <c r="AZ434" s="32">
        <f t="shared" si="197"/>
        <v>1320</v>
      </c>
      <c r="BA434" s="32">
        <f t="shared" si="197"/>
        <v>2040</v>
      </c>
      <c r="BB434" s="32">
        <f t="shared" si="196"/>
        <v>2280</v>
      </c>
      <c r="BC434" s="32">
        <f t="shared" si="196"/>
        <v>3000</v>
      </c>
      <c r="BD434" s="32">
        <f t="shared" si="196"/>
        <v>3000</v>
      </c>
      <c r="BE434" s="32">
        <f t="shared" si="171"/>
        <v>3000</v>
      </c>
      <c r="BF434" s="32">
        <f t="shared" si="171"/>
        <v>3000</v>
      </c>
      <c r="BG434" s="32">
        <f t="shared" si="171"/>
        <v>3000</v>
      </c>
      <c r="BI434" s="48">
        <f t="shared" si="189"/>
        <v>14640</v>
      </c>
      <c r="BJ434" s="49">
        <f t="shared" si="190"/>
        <v>13080</v>
      </c>
      <c r="BK434" s="49">
        <f t="shared" si="191"/>
        <v>16680</v>
      </c>
      <c r="BL434" s="49">
        <f t="shared" si="192"/>
        <v>4560</v>
      </c>
      <c r="BM434" s="54"/>
      <c r="BN434" s="51">
        <f t="shared" si="174"/>
        <v>1875.1176</v>
      </c>
      <c r="BO434" s="51">
        <f t="shared" si="175"/>
        <v>1483.1171999999999</v>
      </c>
      <c r="BP434" s="52">
        <f t="shared" si="176"/>
        <v>2990.4</v>
      </c>
      <c r="BQ434" s="52">
        <f t="shared" si="177"/>
        <v>620.55000000000007</v>
      </c>
      <c r="BR434" s="52">
        <f t="shared" si="178"/>
        <v>0</v>
      </c>
      <c r="BS434" s="52">
        <f t="shared" si="179"/>
        <v>0</v>
      </c>
      <c r="BT434" s="51">
        <f t="shared" si="180"/>
        <v>259.68</v>
      </c>
      <c r="BU434" s="51">
        <f t="shared" si="181"/>
        <v>-329.02178137200002</v>
      </c>
      <c r="BV434" s="52">
        <f t="shared" si="182"/>
        <v>260.75</v>
      </c>
      <c r="BW434" s="52">
        <f t="shared" si="183"/>
        <v>94.5</v>
      </c>
      <c r="BX434" s="53">
        <f t="shared" si="184"/>
        <v>7255.0930186280002</v>
      </c>
      <c r="BY434" s="53">
        <f t="shared" si="185"/>
        <v>606.61440000000005</v>
      </c>
      <c r="BZ434" s="55">
        <f t="shared" si="186"/>
        <v>171.01728</v>
      </c>
      <c r="CA434" s="55">
        <f t="shared" si="194"/>
        <v>38.597094859100963</v>
      </c>
      <c r="CB434" s="55">
        <f t="shared" si="195"/>
        <v>8071.3217934871018</v>
      </c>
    </row>
    <row r="435" spans="1:80" s="81" customFormat="1" x14ac:dyDescent="0.2">
      <c r="A435" s="77">
        <f t="shared" si="193"/>
        <v>426</v>
      </c>
      <c r="B435" s="78" t="s">
        <v>1682</v>
      </c>
      <c r="C435" s="79" t="s">
        <v>813</v>
      </c>
      <c r="D435" s="79" t="s">
        <v>814</v>
      </c>
      <c r="E435" s="79" t="s">
        <v>1</v>
      </c>
      <c r="F435" s="75"/>
      <c r="G435" s="75"/>
      <c r="H435" s="75"/>
      <c r="I435" s="75"/>
      <c r="J435" s="75"/>
      <c r="K435" s="75"/>
      <c r="L435" s="75"/>
      <c r="M435" s="75"/>
      <c r="N435" s="75"/>
      <c r="O435" s="75"/>
      <c r="P435" s="75"/>
      <c r="Q435" s="75"/>
      <c r="R435" s="80">
        <f t="shared" si="187"/>
        <v>0</v>
      </c>
      <c r="T435" s="82"/>
      <c r="U435" s="82"/>
      <c r="V435" s="82"/>
      <c r="W435" s="82"/>
      <c r="X435" s="82"/>
      <c r="Y435" s="82"/>
      <c r="Z435" s="82"/>
      <c r="AA435" s="82"/>
      <c r="AB435" s="82"/>
      <c r="AC435" s="82"/>
      <c r="AD435" s="82"/>
      <c r="AE435" s="82"/>
      <c r="AF435" s="75">
        <f t="shared" si="198"/>
        <v>0</v>
      </c>
      <c r="AG435" s="33">
        <f t="shared" si="188"/>
        <v>0</v>
      </c>
      <c r="AH435" s="82">
        <v>0</v>
      </c>
      <c r="AI435" s="82">
        <v>0</v>
      </c>
      <c r="AJ435" s="82">
        <v>0</v>
      </c>
      <c r="AK435" s="82">
        <v>0</v>
      </c>
      <c r="AL435" s="82">
        <v>0</v>
      </c>
      <c r="AM435" s="82">
        <v>0</v>
      </c>
      <c r="AN435" s="82">
        <v>0</v>
      </c>
      <c r="AO435" s="82">
        <v>0</v>
      </c>
      <c r="AP435" s="82">
        <v>0</v>
      </c>
      <c r="AQ435" s="82">
        <v>0</v>
      </c>
      <c r="AR435" s="82">
        <v>0</v>
      </c>
      <c r="AS435" s="82">
        <v>0</v>
      </c>
      <c r="AT435" s="75">
        <f t="shared" si="199"/>
        <v>0</v>
      </c>
      <c r="AV435" s="75">
        <f t="shared" si="197"/>
        <v>0</v>
      </c>
      <c r="AW435" s="75">
        <f t="shared" si="197"/>
        <v>0</v>
      </c>
      <c r="AX435" s="75">
        <f t="shared" si="197"/>
        <v>0</v>
      </c>
      <c r="AY435" s="75">
        <f t="shared" si="197"/>
        <v>0</v>
      </c>
      <c r="AZ435" s="75">
        <f t="shared" si="197"/>
        <v>0</v>
      </c>
      <c r="BA435" s="75">
        <f t="shared" si="197"/>
        <v>0</v>
      </c>
      <c r="BB435" s="75">
        <f t="shared" si="196"/>
        <v>0</v>
      </c>
      <c r="BC435" s="75">
        <f t="shared" si="196"/>
        <v>0</v>
      </c>
      <c r="BD435" s="75">
        <f t="shared" si="196"/>
        <v>0</v>
      </c>
      <c r="BE435" s="75">
        <f t="shared" si="171"/>
        <v>0</v>
      </c>
      <c r="BF435" s="75">
        <f t="shared" si="171"/>
        <v>0</v>
      </c>
      <c r="BG435" s="75">
        <f t="shared" si="171"/>
        <v>0</v>
      </c>
      <c r="BI435" s="83">
        <f t="shared" si="189"/>
        <v>0</v>
      </c>
      <c r="BJ435" s="84">
        <f t="shared" si="190"/>
        <v>0</v>
      </c>
      <c r="BK435" s="84">
        <f t="shared" si="191"/>
        <v>0</v>
      </c>
      <c r="BL435" s="84">
        <f t="shared" si="192"/>
        <v>0</v>
      </c>
      <c r="BM435" s="85"/>
      <c r="BN435" s="86">
        <f t="shared" si="174"/>
        <v>0</v>
      </c>
      <c r="BO435" s="86">
        <f t="shared" si="175"/>
        <v>0</v>
      </c>
      <c r="BP435" s="87">
        <f t="shared" si="176"/>
        <v>0</v>
      </c>
      <c r="BQ435" s="87">
        <f t="shared" si="177"/>
        <v>0</v>
      </c>
      <c r="BR435" s="87">
        <f t="shared" si="178"/>
        <v>0</v>
      </c>
      <c r="BS435" s="87">
        <f t="shared" si="179"/>
        <v>0</v>
      </c>
      <c r="BT435" s="86">
        <f t="shared" si="180"/>
        <v>0</v>
      </c>
      <c r="BU435" s="51">
        <f t="shared" si="181"/>
        <v>0</v>
      </c>
      <c r="BV435" s="87">
        <f t="shared" si="182"/>
        <v>0</v>
      </c>
      <c r="BW435" s="87">
        <f t="shared" si="183"/>
        <v>0</v>
      </c>
      <c r="BX435" s="53">
        <f t="shared" si="184"/>
        <v>0</v>
      </c>
      <c r="BY435" s="88">
        <f t="shared" si="185"/>
        <v>0</v>
      </c>
      <c r="BZ435" s="89">
        <f t="shared" si="186"/>
        <v>0</v>
      </c>
      <c r="CA435" s="89">
        <f t="shared" si="194"/>
        <v>0</v>
      </c>
      <c r="CB435" s="89">
        <f t="shared" si="195"/>
        <v>0</v>
      </c>
    </row>
    <row r="436" spans="1:80" x14ac:dyDescent="0.2">
      <c r="A436" s="28">
        <f t="shared" si="193"/>
        <v>427</v>
      </c>
      <c r="B436" s="63" t="s">
        <v>1682</v>
      </c>
      <c r="C436" s="35" t="s">
        <v>815</v>
      </c>
      <c r="D436" s="35" t="s">
        <v>816</v>
      </c>
      <c r="E436" s="35" t="s">
        <v>22</v>
      </c>
      <c r="F436" s="32">
        <v>2360</v>
      </c>
      <c r="G436" s="32">
        <v>2640</v>
      </c>
      <c r="H436" s="32">
        <v>2240</v>
      </c>
      <c r="I436" s="32">
        <v>800</v>
      </c>
      <c r="J436" s="32">
        <v>760</v>
      </c>
      <c r="K436" s="32">
        <v>3160</v>
      </c>
      <c r="L436" s="32">
        <v>4240</v>
      </c>
      <c r="M436" s="32">
        <v>4800</v>
      </c>
      <c r="N436" s="32">
        <v>4400</v>
      </c>
      <c r="O436" s="32">
        <v>1880</v>
      </c>
      <c r="P436" s="32">
        <v>1520</v>
      </c>
      <c r="Q436" s="32">
        <v>1800</v>
      </c>
      <c r="R436" s="33">
        <f t="shared" si="187"/>
        <v>30600</v>
      </c>
      <c r="T436" s="47">
        <v>0</v>
      </c>
      <c r="U436" s="47">
        <v>0</v>
      </c>
      <c r="V436" s="47">
        <v>0</v>
      </c>
      <c r="W436" s="47">
        <v>0</v>
      </c>
      <c r="X436" s="47">
        <v>0</v>
      </c>
      <c r="Y436" s="47">
        <v>3</v>
      </c>
      <c r="Z436" s="47">
        <v>11</v>
      </c>
      <c r="AA436" s="47">
        <v>14</v>
      </c>
      <c r="AB436" s="47">
        <v>20</v>
      </c>
      <c r="AC436" s="47">
        <v>13</v>
      </c>
      <c r="AD436" s="47">
        <v>0</v>
      </c>
      <c r="AE436" s="47">
        <v>0</v>
      </c>
      <c r="AF436" s="32">
        <f t="shared" si="198"/>
        <v>61</v>
      </c>
      <c r="AG436" s="33">
        <f t="shared" si="188"/>
        <v>20</v>
      </c>
      <c r="AH436" s="47">
        <v>0</v>
      </c>
      <c r="AI436" s="47">
        <v>0</v>
      </c>
      <c r="AJ436" s="47">
        <v>0</v>
      </c>
      <c r="AK436" s="47">
        <v>0</v>
      </c>
      <c r="AL436" s="47">
        <v>0</v>
      </c>
      <c r="AM436" s="47">
        <v>0</v>
      </c>
      <c r="AN436" s="47">
        <v>0</v>
      </c>
      <c r="AO436" s="47">
        <v>0</v>
      </c>
      <c r="AP436" s="47">
        <v>0</v>
      </c>
      <c r="AQ436" s="47">
        <v>0</v>
      </c>
      <c r="AR436" s="47">
        <v>0</v>
      </c>
      <c r="AS436" s="47">
        <v>0</v>
      </c>
      <c r="AT436" s="32">
        <f t="shared" si="199"/>
        <v>0</v>
      </c>
      <c r="AV436" s="32">
        <f t="shared" si="197"/>
        <v>2360</v>
      </c>
      <c r="AW436" s="32">
        <f t="shared" si="197"/>
        <v>2640</v>
      </c>
      <c r="AX436" s="32">
        <f t="shared" si="197"/>
        <v>2240</v>
      </c>
      <c r="AY436" s="32">
        <f t="shared" si="197"/>
        <v>800</v>
      </c>
      <c r="AZ436" s="32">
        <f t="shared" si="197"/>
        <v>760</v>
      </c>
      <c r="BA436" s="32">
        <f t="shared" si="197"/>
        <v>3000</v>
      </c>
      <c r="BB436" s="32">
        <f t="shared" si="196"/>
        <v>3000</v>
      </c>
      <c r="BC436" s="32">
        <f t="shared" si="196"/>
        <v>3000</v>
      </c>
      <c r="BD436" s="32">
        <f t="shared" si="196"/>
        <v>3000</v>
      </c>
      <c r="BE436" s="32">
        <f t="shared" si="171"/>
        <v>1880</v>
      </c>
      <c r="BF436" s="32">
        <f t="shared" si="171"/>
        <v>1520</v>
      </c>
      <c r="BG436" s="32">
        <f t="shared" si="171"/>
        <v>1800</v>
      </c>
      <c r="BI436" s="48">
        <f t="shared" si="189"/>
        <v>14640</v>
      </c>
      <c r="BJ436" s="49">
        <f t="shared" si="190"/>
        <v>4600</v>
      </c>
      <c r="BK436" s="49">
        <f t="shared" si="191"/>
        <v>11360</v>
      </c>
      <c r="BL436" s="49">
        <f t="shared" si="192"/>
        <v>0</v>
      </c>
      <c r="BM436" s="54"/>
      <c r="BN436" s="51">
        <f t="shared" si="174"/>
        <v>1600.7048</v>
      </c>
      <c r="BO436" s="51">
        <f t="shared" si="175"/>
        <v>956.17119999999989</v>
      </c>
      <c r="BP436" s="52">
        <f t="shared" si="176"/>
        <v>1302.96</v>
      </c>
      <c r="BQ436" s="52">
        <f t="shared" si="177"/>
        <v>0</v>
      </c>
      <c r="BR436" s="52">
        <f t="shared" si="178"/>
        <v>0</v>
      </c>
      <c r="BS436" s="52">
        <f t="shared" si="179"/>
        <v>0</v>
      </c>
      <c r="BT436" s="51">
        <f t="shared" si="180"/>
        <v>259.68</v>
      </c>
      <c r="BU436" s="51">
        <f t="shared" si="181"/>
        <v>-187.49977073999997</v>
      </c>
      <c r="BV436" s="52">
        <f t="shared" si="182"/>
        <v>90.89</v>
      </c>
      <c r="BW436" s="52">
        <f t="shared" si="183"/>
        <v>32.940000000000005</v>
      </c>
      <c r="BX436" s="53">
        <f t="shared" si="184"/>
        <v>4055.8462292599997</v>
      </c>
      <c r="BY436" s="53">
        <f t="shared" si="185"/>
        <v>379.13400000000001</v>
      </c>
      <c r="BZ436" s="55">
        <f t="shared" si="186"/>
        <v>106.8858</v>
      </c>
      <c r="CA436" s="55">
        <f t="shared" si="194"/>
        <v>21.577101939663198</v>
      </c>
      <c r="CB436" s="55">
        <f t="shared" si="195"/>
        <v>4563.4431311996632</v>
      </c>
    </row>
    <row r="437" spans="1:80" x14ac:dyDescent="0.2">
      <c r="A437" s="28">
        <f t="shared" si="193"/>
        <v>428</v>
      </c>
      <c r="B437" s="63" t="s">
        <v>1682</v>
      </c>
      <c r="C437" s="35" t="s">
        <v>817</v>
      </c>
      <c r="D437" s="35" t="s">
        <v>818</v>
      </c>
      <c r="E437" s="35" t="s">
        <v>22</v>
      </c>
      <c r="F437" s="32">
        <v>72900</v>
      </c>
      <c r="G437" s="32">
        <v>79500</v>
      </c>
      <c r="H437" s="32">
        <v>75000</v>
      </c>
      <c r="I437" s="32">
        <v>64200</v>
      </c>
      <c r="J437" s="32">
        <v>79500</v>
      </c>
      <c r="K437" s="32">
        <v>102900</v>
      </c>
      <c r="L437" s="32">
        <v>127500</v>
      </c>
      <c r="M437" s="32">
        <v>85500</v>
      </c>
      <c r="N437" s="32">
        <v>88500</v>
      </c>
      <c r="O437" s="32">
        <v>54300</v>
      </c>
      <c r="P437" s="32">
        <v>39300</v>
      </c>
      <c r="Q437" s="32">
        <v>36000</v>
      </c>
      <c r="R437" s="33">
        <f t="shared" si="187"/>
        <v>905100</v>
      </c>
      <c r="T437" s="47">
        <v>201</v>
      </c>
      <c r="U437" s="47">
        <v>200</v>
      </c>
      <c r="V437" s="47">
        <v>200</v>
      </c>
      <c r="W437" s="47">
        <v>207</v>
      </c>
      <c r="X437" s="47">
        <v>231</v>
      </c>
      <c r="Y437" s="47">
        <v>284</v>
      </c>
      <c r="Z437" s="47">
        <v>272</v>
      </c>
      <c r="AA437" s="47">
        <v>269</v>
      </c>
      <c r="AB437" s="47">
        <v>183</v>
      </c>
      <c r="AC437" s="47">
        <v>160</v>
      </c>
      <c r="AD437" s="47">
        <v>130</v>
      </c>
      <c r="AE437" s="47">
        <v>83</v>
      </c>
      <c r="AF437" s="32">
        <f t="shared" si="198"/>
        <v>2420</v>
      </c>
      <c r="AG437" s="33">
        <f t="shared" si="188"/>
        <v>284</v>
      </c>
      <c r="AH437" s="47">
        <v>0</v>
      </c>
      <c r="AI437" s="47">
        <v>0</v>
      </c>
      <c r="AJ437" s="47">
        <v>0</v>
      </c>
      <c r="AK437" s="47">
        <v>0</v>
      </c>
      <c r="AL437" s="47">
        <v>0</v>
      </c>
      <c r="AM437" s="47">
        <v>0</v>
      </c>
      <c r="AN437" s="47">
        <v>0</v>
      </c>
      <c r="AO437" s="47">
        <v>0</v>
      </c>
      <c r="AP437" s="47">
        <v>0</v>
      </c>
      <c r="AQ437" s="47">
        <v>0</v>
      </c>
      <c r="AR437" s="47">
        <v>0</v>
      </c>
      <c r="AS437" s="47">
        <v>0</v>
      </c>
      <c r="AT437" s="32">
        <f t="shared" si="199"/>
        <v>0</v>
      </c>
      <c r="AV437" s="32">
        <f t="shared" si="197"/>
        <v>3000</v>
      </c>
      <c r="AW437" s="32">
        <f t="shared" si="197"/>
        <v>3000</v>
      </c>
      <c r="AX437" s="32">
        <f t="shared" si="197"/>
        <v>3000</v>
      </c>
      <c r="AY437" s="32">
        <f t="shared" si="197"/>
        <v>3000</v>
      </c>
      <c r="AZ437" s="32">
        <f t="shared" si="197"/>
        <v>3000</v>
      </c>
      <c r="BA437" s="32">
        <f t="shared" si="197"/>
        <v>3000</v>
      </c>
      <c r="BB437" s="32">
        <f t="shared" si="196"/>
        <v>3000</v>
      </c>
      <c r="BC437" s="32">
        <f t="shared" si="196"/>
        <v>3000</v>
      </c>
      <c r="BD437" s="32">
        <f t="shared" si="196"/>
        <v>3000</v>
      </c>
      <c r="BE437" s="32">
        <f t="shared" si="171"/>
        <v>3000</v>
      </c>
      <c r="BF437" s="32">
        <f t="shared" si="171"/>
        <v>3000</v>
      </c>
      <c r="BG437" s="32">
        <f t="shared" si="171"/>
        <v>3000</v>
      </c>
      <c r="BI437" s="48">
        <f t="shared" si="189"/>
        <v>18000</v>
      </c>
      <c r="BJ437" s="49">
        <f t="shared" si="190"/>
        <v>520200</v>
      </c>
      <c r="BK437" s="49">
        <f t="shared" si="191"/>
        <v>18000</v>
      </c>
      <c r="BL437" s="49">
        <f t="shared" si="192"/>
        <v>348900</v>
      </c>
      <c r="BM437" s="54"/>
      <c r="BN437" s="51">
        <f t="shared" si="174"/>
        <v>18618.732</v>
      </c>
      <c r="BO437" s="51">
        <f t="shared" si="175"/>
        <v>7571.9639999999999</v>
      </c>
      <c r="BP437" s="52">
        <f t="shared" si="176"/>
        <v>29882.639999999999</v>
      </c>
      <c r="BQ437" s="52">
        <f t="shared" si="177"/>
        <v>18102.330000000002</v>
      </c>
      <c r="BR437" s="52">
        <f t="shared" si="178"/>
        <v>0</v>
      </c>
      <c r="BS437" s="52">
        <f t="shared" si="179"/>
        <v>0</v>
      </c>
      <c r="BT437" s="51">
        <f t="shared" si="180"/>
        <v>259.68</v>
      </c>
      <c r="BU437" s="51">
        <f t="shared" si="181"/>
        <v>-3387.9247731899995</v>
      </c>
      <c r="BV437" s="52">
        <f t="shared" si="182"/>
        <v>3605.8</v>
      </c>
      <c r="BW437" s="52">
        <f t="shared" si="183"/>
        <v>1306.8000000000002</v>
      </c>
      <c r="BX437" s="53">
        <f t="shared" si="184"/>
        <v>75960.02122681</v>
      </c>
      <c r="BY437" s="53">
        <f t="shared" si="185"/>
        <v>11214.189</v>
      </c>
      <c r="BZ437" s="55">
        <f t="shared" si="186"/>
        <v>3161.5142999999998</v>
      </c>
      <c r="CA437" s="55">
        <f t="shared" si="194"/>
        <v>404.10731292662922</v>
      </c>
      <c r="CB437" s="55">
        <f t="shared" si="195"/>
        <v>90739.831839736624</v>
      </c>
    </row>
    <row r="438" spans="1:80" s="81" customFormat="1" x14ac:dyDescent="0.2">
      <c r="A438" s="77">
        <f t="shared" si="193"/>
        <v>429</v>
      </c>
      <c r="B438" s="78" t="s">
        <v>1682</v>
      </c>
      <c r="C438" s="79" t="s">
        <v>819</v>
      </c>
      <c r="D438" s="79" t="s">
        <v>820</v>
      </c>
      <c r="E438" s="79" t="s">
        <v>22</v>
      </c>
      <c r="F438" s="75"/>
      <c r="G438" s="75"/>
      <c r="H438" s="75"/>
      <c r="I438" s="75"/>
      <c r="J438" s="75"/>
      <c r="K438" s="75"/>
      <c r="L438" s="75"/>
      <c r="M438" s="75"/>
      <c r="N438" s="75"/>
      <c r="O438" s="75"/>
      <c r="P438" s="75"/>
      <c r="Q438" s="75"/>
      <c r="R438" s="80">
        <f t="shared" si="187"/>
        <v>0</v>
      </c>
      <c r="T438" s="82"/>
      <c r="U438" s="82"/>
      <c r="V438" s="82"/>
      <c r="W438" s="82"/>
      <c r="X438" s="82"/>
      <c r="Y438" s="82"/>
      <c r="Z438" s="82"/>
      <c r="AA438" s="82"/>
      <c r="AB438" s="82"/>
      <c r="AC438" s="82"/>
      <c r="AD438" s="82"/>
      <c r="AE438" s="82"/>
      <c r="AF438" s="75">
        <f t="shared" si="198"/>
        <v>0</v>
      </c>
      <c r="AG438" s="33">
        <f t="shared" si="188"/>
        <v>0</v>
      </c>
      <c r="AH438" s="82">
        <v>0</v>
      </c>
      <c r="AI438" s="82">
        <v>0</v>
      </c>
      <c r="AJ438" s="82">
        <v>0</v>
      </c>
      <c r="AK438" s="82">
        <v>0</v>
      </c>
      <c r="AL438" s="82">
        <v>0</v>
      </c>
      <c r="AM438" s="82">
        <v>0</v>
      </c>
      <c r="AN438" s="82">
        <v>0</v>
      </c>
      <c r="AO438" s="82">
        <v>0</v>
      </c>
      <c r="AP438" s="82">
        <v>0</v>
      </c>
      <c r="AQ438" s="82">
        <v>0</v>
      </c>
      <c r="AR438" s="82">
        <v>0</v>
      </c>
      <c r="AS438" s="82">
        <v>0</v>
      </c>
      <c r="AT438" s="75">
        <f t="shared" si="199"/>
        <v>0</v>
      </c>
      <c r="AV438" s="75">
        <f t="shared" si="197"/>
        <v>0</v>
      </c>
      <c r="AW438" s="75">
        <f t="shared" si="197"/>
        <v>0</v>
      </c>
      <c r="AX438" s="75">
        <f t="shared" si="197"/>
        <v>0</v>
      </c>
      <c r="AY438" s="75">
        <f t="shared" si="197"/>
        <v>0</v>
      </c>
      <c r="AZ438" s="75">
        <f t="shared" si="197"/>
        <v>0</v>
      </c>
      <c r="BA438" s="75">
        <f t="shared" si="197"/>
        <v>0</v>
      </c>
      <c r="BB438" s="75">
        <f t="shared" si="196"/>
        <v>0</v>
      </c>
      <c r="BC438" s="75">
        <f t="shared" si="196"/>
        <v>0</v>
      </c>
      <c r="BD438" s="75">
        <f t="shared" si="196"/>
        <v>0</v>
      </c>
      <c r="BE438" s="75">
        <f t="shared" si="171"/>
        <v>0</v>
      </c>
      <c r="BF438" s="75">
        <f t="shared" si="171"/>
        <v>0</v>
      </c>
      <c r="BG438" s="75">
        <f t="shared" si="171"/>
        <v>0</v>
      </c>
      <c r="BI438" s="83">
        <f t="shared" si="189"/>
        <v>0</v>
      </c>
      <c r="BJ438" s="84">
        <f t="shared" si="190"/>
        <v>0</v>
      </c>
      <c r="BK438" s="84">
        <f t="shared" si="191"/>
        <v>0</v>
      </c>
      <c r="BL438" s="84">
        <f t="shared" si="192"/>
        <v>0</v>
      </c>
      <c r="BM438" s="85"/>
      <c r="BN438" s="86">
        <f t="shared" si="174"/>
        <v>0</v>
      </c>
      <c r="BO438" s="86">
        <f t="shared" si="175"/>
        <v>0</v>
      </c>
      <c r="BP438" s="87">
        <f t="shared" si="176"/>
        <v>0</v>
      </c>
      <c r="BQ438" s="87">
        <f t="shared" si="177"/>
        <v>0</v>
      </c>
      <c r="BR438" s="87">
        <f t="shared" si="178"/>
        <v>0</v>
      </c>
      <c r="BS438" s="87">
        <f t="shared" si="179"/>
        <v>0</v>
      </c>
      <c r="BT438" s="86">
        <f t="shared" si="180"/>
        <v>0</v>
      </c>
      <c r="BU438" s="51">
        <f t="shared" si="181"/>
        <v>0</v>
      </c>
      <c r="BV438" s="87">
        <f t="shared" si="182"/>
        <v>0</v>
      </c>
      <c r="BW438" s="87">
        <f t="shared" si="183"/>
        <v>0</v>
      </c>
      <c r="BX438" s="53">
        <f t="shared" si="184"/>
        <v>0</v>
      </c>
      <c r="BY438" s="88">
        <f t="shared" si="185"/>
        <v>0</v>
      </c>
      <c r="BZ438" s="89">
        <f t="shared" si="186"/>
        <v>0</v>
      </c>
      <c r="CA438" s="89">
        <f t="shared" si="194"/>
        <v>0</v>
      </c>
      <c r="CB438" s="89">
        <f t="shared" si="195"/>
        <v>0</v>
      </c>
    </row>
    <row r="439" spans="1:80" x14ac:dyDescent="0.2">
      <c r="A439" s="28">
        <f t="shared" si="193"/>
        <v>430</v>
      </c>
      <c r="B439" s="63" t="s">
        <v>1682</v>
      </c>
      <c r="C439" s="35" t="s">
        <v>821</v>
      </c>
      <c r="D439" s="35" t="s">
        <v>822</v>
      </c>
      <c r="E439" s="35" t="s">
        <v>1</v>
      </c>
      <c r="F439" s="32">
        <v>30000</v>
      </c>
      <c r="G439" s="32">
        <v>34200</v>
      </c>
      <c r="H439" s="32">
        <v>32400</v>
      </c>
      <c r="I439" s="32">
        <v>15000</v>
      </c>
      <c r="J439" s="32">
        <v>12300</v>
      </c>
      <c r="K439" s="32">
        <v>15000</v>
      </c>
      <c r="L439" s="32">
        <v>22500</v>
      </c>
      <c r="M439" s="32">
        <v>29700</v>
      </c>
      <c r="N439" s="32">
        <v>29700</v>
      </c>
      <c r="O439" s="32">
        <v>21000</v>
      </c>
      <c r="P439" s="32">
        <v>18000</v>
      </c>
      <c r="Q439" s="32">
        <v>16200</v>
      </c>
      <c r="R439" s="33">
        <f t="shared" si="187"/>
        <v>276000</v>
      </c>
      <c r="T439" s="47">
        <v>129</v>
      </c>
      <c r="U439" s="47">
        <v>119</v>
      </c>
      <c r="V439" s="47">
        <v>126</v>
      </c>
      <c r="W439" s="47">
        <v>103</v>
      </c>
      <c r="X439" s="47">
        <v>54</v>
      </c>
      <c r="Y439" s="47">
        <v>33</v>
      </c>
      <c r="Z439" s="47">
        <v>64</v>
      </c>
      <c r="AA439" s="47">
        <v>76</v>
      </c>
      <c r="AB439" s="47">
        <v>92</v>
      </c>
      <c r="AC439" s="47">
        <v>72</v>
      </c>
      <c r="AD439" s="47">
        <v>53</v>
      </c>
      <c r="AE439" s="47">
        <v>69</v>
      </c>
      <c r="AF439" s="32">
        <f t="shared" si="198"/>
        <v>990</v>
      </c>
      <c r="AG439" s="33">
        <f t="shared" si="188"/>
        <v>129</v>
      </c>
      <c r="AH439" s="47">
        <v>0</v>
      </c>
      <c r="AI439" s="47">
        <v>0</v>
      </c>
      <c r="AJ439" s="47">
        <v>0</v>
      </c>
      <c r="AK439" s="47">
        <v>0</v>
      </c>
      <c r="AL439" s="47">
        <v>0</v>
      </c>
      <c r="AM439" s="47">
        <v>0</v>
      </c>
      <c r="AN439" s="47">
        <v>0</v>
      </c>
      <c r="AO439" s="47">
        <v>0</v>
      </c>
      <c r="AP439" s="47">
        <v>0</v>
      </c>
      <c r="AQ439" s="47">
        <v>0</v>
      </c>
      <c r="AR439" s="47">
        <v>0</v>
      </c>
      <c r="AS439" s="47">
        <v>0</v>
      </c>
      <c r="AT439" s="32">
        <f t="shared" si="199"/>
        <v>0</v>
      </c>
      <c r="AV439" s="32">
        <f t="shared" si="197"/>
        <v>3000</v>
      </c>
      <c r="AW439" s="32">
        <f t="shared" si="197"/>
        <v>3000</v>
      </c>
      <c r="AX439" s="32">
        <f t="shared" si="197"/>
        <v>3000</v>
      </c>
      <c r="AY439" s="32">
        <f t="shared" si="197"/>
        <v>3000</v>
      </c>
      <c r="AZ439" s="32">
        <f t="shared" si="197"/>
        <v>3000</v>
      </c>
      <c r="BA439" s="32">
        <f t="shared" si="197"/>
        <v>3000</v>
      </c>
      <c r="BB439" s="32">
        <f t="shared" si="196"/>
        <v>3000</v>
      </c>
      <c r="BC439" s="32">
        <f t="shared" si="196"/>
        <v>3000</v>
      </c>
      <c r="BD439" s="32">
        <f t="shared" si="196"/>
        <v>3000</v>
      </c>
      <c r="BE439" s="32">
        <f t="shared" si="171"/>
        <v>3000</v>
      </c>
      <c r="BF439" s="32">
        <f t="shared" si="171"/>
        <v>3000</v>
      </c>
      <c r="BG439" s="32">
        <f t="shared" si="171"/>
        <v>3000</v>
      </c>
      <c r="BI439" s="48">
        <f t="shared" si="189"/>
        <v>18000</v>
      </c>
      <c r="BJ439" s="49">
        <f t="shared" si="190"/>
        <v>112200</v>
      </c>
      <c r="BK439" s="49">
        <f t="shared" si="191"/>
        <v>18000</v>
      </c>
      <c r="BL439" s="49">
        <f t="shared" si="192"/>
        <v>127800</v>
      </c>
      <c r="BM439" s="54"/>
      <c r="BN439" s="51">
        <f t="shared" si="174"/>
        <v>5415.8519999999999</v>
      </c>
      <c r="BO439" s="51">
        <f t="shared" si="175"/>
        <v>3733.6680000000001</v>
      </c>
      <c r="BP439" s="52">
        <f t="shared" si="176"/>
        <v>8351.76</v>
      </c>
      <c r="BQ439" s="52">
        <f t="shared" si="177"/>
        <v>10620.27</v>
      </c>
      <c r="BR439" s="52">
        <f t="shared" si="178"/>
        <v>0</v>
      </c>
      <c r="BS439" s="52">
        <f t="shared" si="179"/>
        <v>0</v>
      </c>
      <c r="BT439" s="51">
        <f t="shared" si="180"/>
        <v>259.68</v>
      </c>
      <c r="BU439" s="51">
        <f t="shared" si="181"/>
        <v>-1291.77168345</v>
      </c>
      <c r="BV439" s="52">
        <f t="shared" si="182"/>
        <v>1475.1</v>
      </c>
      <c r="BW439" s="52">
        <f t="shared" si="183"/>
        <v>534.6</v>
      </c>
      <c r="BX439" s="53">
        <f t="shared" si="184"/>
        <v>29099.158316549998</v>
      </c>
      <c r="BY439" s="53">
        <f t="shared" si="185"/>
        <v>3419.64</v>
      </c>
      <c r="BZ439" s="55">
        <f t="shared" si="186"/>
        <v>964.06799999999998</v>
      </c>
      <c r="CA439" s="55">
        <f t="shared" si="194"/>
        <v>154.807522244046</v>
      </c>
      <c r="CB439" s="55">
        <f t="shared" si="195"/>
        <v>33637.673838794042</v>
      </c>
    </row>
    <row r="440" spans="1:80" x14ac:dyDescent="0.2">
      <c r="A440" s="28">
        <f t="shared" si="193"/>
        <v>431</v>
      </c>
      <c r="B440" s="63" t="s">
        <v>1682</v>
      </c>
      <c r="C440" s="35" t="s">
        <v>823</v>
      </c>
      <c r="D440" s="35" t="s">
        <v>824</v>
      </c>
      <c r="E440" s="35" t="s">
        <v>15</v>
      </c>
      <c r="F440" s="32">
        <v>6840</v>
      </c>
      <c r="G440" s="32">
        <v>7040</v>
      </c>
      <c r="H440" s="32">
        <v>7640</v>
      </c>
      <c r="I440" s="32">
        <v>7200</v>
      </c>
      <c r="J440" s="32">
        <v>9800</v>
      </c>
      <c r="K440" s="32">
        <v>11680</v>
      </c>
      <c r="L440" s="32">
        <v>14400</v>
      </c>
      <c r="M440" s="32">
        <v>14680</v>
      </c>
      <c r="N440" s="32">
        <v>15520</v>
      </c>
      <c r="O440" s="32">
        <v>9960</v>
      </c>
      <c r="P440" s="32">
        <v>10040</v>
      </c>
      <c r="Q440" s="32">
        <v>8760</v>
      </c>
      <c r="R440" s="33">
        <f t="shared" si="187"/>
        <v>123560</v>
      </c>
      <c r="T440" s="47">
        <v>11</v>
      </c>
      <c r="U440" s="47">
        <v>12</v>
      </c>
      <c r="V440" s="47">
        <v>22</v>
      </c>
      <c r="W440" s="47">
        <v>16</v>
      </c>
      <c r="X440" s="47">
        <v>22</v>
      </c>
      <c r="Y440" s="47">
        <v>27</v>
      </c>
      <c r="Z440" s="47">
        <v>32</v>
      </c>
      <c r="AA440" s="47">
        <v>29</v>
      </c>
      <c r="AB440" s="47">
        <v>26</v>
      </c>
      <c r="AC440" s="47">
        <v>18</v>
      </c>
      <c r="AD440" s="47">
        <v>19</v>
      </c>
      <c r="AE440" s="47">
        <v>8</v>
      </c>
      <c r="AF440" s="32">
        <f t="shared" si="198"/>
        <v>242</v>
      </c>
      <c r="AG440" s="33">
        <f t="shared" si="188"/>
        <v>32</v>
      </c>
      <c r="AH440" s="47">
        <v>0</v>
      </c>
      <c r="AI440" s="47">
        <v>0</v>
      </c>
      <c r="AJ440" s="47">
        <v>0</v>
      </c>
      <c r="AK440" s="47">
        <v>0</v>
      </c>
      <c r="AL440" s="47">
        <v>0</v>
      </c>
      <c r="AM440" s="47">
        <v>0</v>
      </c>
      <c r="AN440" s="47">
        <v>0</v>
      </c>
      <c r="AO440" s="47">
        <v>0</v>
      </c>
      <c r="AP440" s="47">
        <v>0</v>
      </c>
      <c r="AQ440" s="47">
        <v>0</v>
      </c>
      <c r="AR440" s="47">
        <v>0</v>
      </c>
      <c r="AS440" s="47">
        <v>0</v>
      </c>
      <c r="AT440" s="32">
        <f t="shared" si="199"/>
        <v>0</v>
      </c>
      <c r="AV440" s="32">
        <f t="shared" si="197"/>
        <v>3000</v>
      </c>
      <c r="AW440" s="32">
        <f t="shared" si="197"/>
        <v>3000</v>
      </c>
      <c r="AX440" s="32">
        <f t="shared" si="197"/>
        <v>3000</v>
      </c>
      <c r="AY440" s="32">
        <f t="shared" si="197"/>
        <v>3000</v>
      </c>
      <c r="AZ440" s="32">
        <f t="shared" si="197"/>
        <v>3000</v>
      </c>
      <c r="BA440" s="32">
        <f t="shared" si="197"/>
        <v>3000</v>
      </c>
      <c r="BB440" s="32">
        <f t="shared" si="196"/>
        <v>3000</v>
      </c>
      <c r="BC440" s="32">
        <f t="shared" si="196"/>
        <v>3000</v>
      </c>
      <c r="BD440" s="32">
        <f t="shared" si="196"/>
        <v>3000</v>
      </c>
      <c r="BE440" s="32">
        <f t="shared" si="171"/>
        <v>3000</v>
      </c>
      <c r="BF440" s="32">
        <f t="shared" si="171"/>
        <v>3000</v>
      </c>
      <c r="BG440" s="32">
        <f t="shared" si="171"/>
        <v>3000</v>
      </c>
      <c r="BI440" s="48">
        <f t="shared" si="189"/>
        <v>18000</v>
      </c>
      <c r="BJ440" s="49">
        <f t="shared" si="190"/>
        <v>58040</v>
      </c>
      <c r="BK440" s="49">
        <f t="shared" si="191"/>
        <v>18000</v>
      </c>
      <c r="BL440" s="49">
        <f t="shared" si="192"/>
        <v>29520</v>
      </c>
      <c r="BM440" s="54"/>
      <c r="BN440" s="51">
        <f t="shared" si="174"/>
        <v>3663.2344000000003</v>
      </c>
      <c r="BO440" s="51">
        <f t="shared" si="175"/>
        <v>2027.5272</v>
      </c>
      <c r="BP440" s="52">
        <f t="shared" si="176"/>
        <v>3289.44</v>
      </c>
      <c r="BQ440" s="52">
        <f t="shared" si="177"/>
        <v>1560.24</v>
      </c>
      <c r="BR440" s="52">
        <f t="shared" si="178"/>
        <v>0</v>
      </c>
      <c r="BS440" s="52">
        <f t="shared" si="179"/>
        <v>0</v>
      </c>
      <c r="BT440" s="51">
        <f t="shared" si="180"/>
        <v>259.68</v>
      </c>
      <c r="BU440" s="51">
        <f t="shared" si="181"/>
        <v>-491.56753462400002</v>
      </c>
      <c r="BV440" s="52">
        <f t="shared" si="182"/>
        <v>360.58</v>
      </c>
      <c r="BW440" s="52">
        <f t="shared" si="183"/>
        <v>130.68</v>
      </c>
      <c r="BX440" s="53">
        <f t="shared" si="184"/>
        <v>10799.814065376</v>
      </c>
      <c r="BY440" s="53">
        <f t="shared" si="185"/>
        <v>1530.9084</v>
      </c>
      <c r="BZ440" s="55">
        <f t="shared" si="186"/>
        <v>431.59508</v>
      </c>
      <c r="CA440" s="55">
        <f t="shared" si="194"/>
        <v>57.455010827800322</v>
      </c>
      <c r="CB440" s="55">
        <f t="shared" si="195"/>
        <v>12819.772556203799</v>
      </c>
    </row>
    <row r="441" spans="1:80" x14ac:dyDescent="0.2">
      <c r="A441" s="28">
        <f t="shared" si="193"/>
        <v>432</v>
      </c>
      <c r="B441" s="63" t="s">
        <v>1682</v>
      </c>
      <c r="C441" s="35" t="s">
        <v>825</v>
      </c>
      <c r="D441" s="35" t="s">
        <v>826</v>
      </c>
      <c r="E441" s="35" t="s">
        <v>23</v>
      </c>
      <c r="F441" s="32">
        <v>2376</v>
      </c>
      <c r="G441" s="32">
        <v>1815</v>
      </c>
      <c r="H441" s="32">
        <v>1741</v>
      </c>
      <c r="I441" s="32">
        <v>1678</v>
      </c>
      <c r="J441" s="32">
        <v>1735</v>
      </c>
      <c r="K441" s="32">
        <v>1749</v>
      </c>
      <c r="L441" s="32">
        <v>2065</v>
      </c>
      <c r="M441" s="32">
        <v>1885</v>
      </c>
      <c r="N441" s="32">
        <v>1809</v>
      </c>
      <c r="O441" s="32">
        <v>1644</v>
      </c>
      <c r="P441" s="32">
        <v>1594</v>
      </c>
      <c r="Q441" s="32">
        <v>1745</v>
      </c>
      <c r="R441" s="33">
        <f t="shared" si="187"/>
        <v>21836</v>
      </c>
      <c r="T441" s="47">
        <v>0</v>
      </c>
      <c r="U441" s="47">
        <v>0</v>
      </c>
      <c r="V441" s="47">
        <v>0</v>
      </c>
      <c r="W441" s="47">
        <v>0</v>
      </c>
      <c r="X441" s="47">
        <v>0</v>
      </c>
      <c r="Y441" s="47">
        <v>0</v>
      </c>
      <c r="Z441" s="47">
        <v>0</v>
      </c>
      <c r="AA441" s="47">
        <v>0</v>
      </c>
      <c r="AB441" s="47">
        <v>0</v>
      </c>
      <c r="AC441" s="47">
        <v>0</v>
      </c>
      <c r="AD441" s="47">
        <v>0</v>
      </c>
      <c r="AE441" s="47">
        <v>0</v>
      </c>
      <c r="AF441" s="32">
        <f t="shared" si="198"/>
        <v>0</v>
      </c>
      <c r="AG441" s="33">
        <f t="shared" si="188"/>
        <v>0</v>
      </c>
      <c r="AH441" s="47">
        <v>0</v>
      </c>
      <c r="AI441" s="47">
        <v>0</v>
      </c>
      <c r="AJ441" s="47">
        <v>0</v>
      </c>
      <c r="AK441" s="47">
        <v>0</v>
      </c>
      <c r="AL441" s="47">
        <v>0</v>
      </c>
      <c r="AM441" s="47">
        <v>0</v>
      </c>
      <c r="AN441" s="47">
        <v>0</v>
      </c>
      <c r="AO441" s="47">
        <v>0</v>
      </c>
      <c r="AP441" s="47">
        <v>0</v>
      </c>
      <c r="AQ441" s="47">
        <v>0</v>
      </c>
      <c r="AR441" s="47">
        <v>0</v>
      </c>
      <c r="AS441" s="47">
        <v>0</v>
      </c>
      <c r="AT441" s="32">
        <f t="shared" si="199"/>
        <v>0</v>
      </c>
      <c r="AV441" s="32">
        <f t="shared" si="197"/>
        <v>2376</v>
      </c>
      <c r="AW441" s="32">
        <f t="shared" si="197"/>
        <v>1815</v>
      </c>
      <c r="AX441" s="32">
        <f t="shared" si="197"/>
        <v>1741</v>
      </c>
      <c r="AY441" s="32">
        <f t="shared" si="197"/>
        <v>1678</v>
      </c>
      <c r="AZ441" s="32">
        <f t="shared" si="197"/>
        <v>1735</v>
      </c>
      <c r="BA441" s="32">
        <f t="shared" si="197"/>
        <v>1749</v>
      </c>
      <c r="BB441" s="32">
        <f t="shared" si="196"/>
        <v>2065</v>
      </c>
      <c r="BC441" s="32">
        <f t="shared" si="196"/>
        <v>1885</v>
      </c>
      <c r="BD441" s="32">
        <f t="shared" si="196"/>
        <v>1809</v>
      </c>
      <c r="BE441" s="32">
        <f t="shared" si="171"/>
        <v>1644</v>
      </c>
      <c r="BF441" s="32">
        <f t="shared" si="171"/>
        <v>1594</v>
      </c>
      <c r="BG441" s="32">
        <f t="shared" si="171"/>
        <v>1745</v>
      </c>
      <c r="BI441" s="48">
        <f t="shared" si="189"/>
        <v>10887</v>
      </c>
      <c r="BJ441" s="49">
        <f t="shared" si="190"/>
        <v>0</v>
      </c>
      <c r="BK441" s="49">
        <f t="shared" si="191"/>
        <v>10949</v>
      </c>
      <c r="BL441" s="49">
        <f t="shared" si="192"/>
        <v>0</v>
      </c>
      <c r="BM441" s="54"/>
      <c r="BN441" s="51">
        <f t="shared" si="174"/>
        <v>1079.6637899999998</v>
      </c>
      <c r="BO441" s="51">
        <f t="shared" si="175"/>
        <v>921.57732999999996</v>
      </c>
      <c r="BP441" s="52">
        <f t="shared" si="176"/>
        <v>0</v>
      </c>
      <c r="BQ441" s="52">
        <f t="shared" si="177"/>
        <v>0</v>
      </c>
      <c r="BR441" s="52">
        <f t="shared" si="178"/>
        <v>0</v>
      </c>
      <c r="BS441" s="52">
        <f t="shared" si="179"/>
        <v>0</v>
      </c>
      <c r="BT441" s="51">
        <f t="shared" si="180"/>
        <v>259.68</v>
      </c>
      <c r="BU441" s="51">
        <f t="shared" si="181"/>
        <v>-102.90582477679997</v>
      </c>
      <c r="BV441" s="52">
        <f t="shared" si="182"/>
        <v>0</v>
      </c>
      <c r="BW441" s="52">
        <f t="shared" si="183"/>
        <v>0</v>
      </c>
      <c r="BX441" s="53">
        <f t="shared" si="184"/>
        <v>2158.0152952231997</v>
      </c>
      <c r="BY441" s="53">
        <f t="shared" si="185"/>
        <v>270.54804000000001</v>
      </c>
      <c r="BZ441" s="55">
        <f t="shared" si="186"/>
        <v>76.273148000000006</v>
      </c>
      <c r="CA441" s="55">
        <f t="shared" si="194"/>
        <v>11.480641370587422</v>
      </c>
      <c r="CB441" s="55">
        <f t="shared" si="195"/>
        <v>2516.3171245937874</v>
      </c>
    </row>
    <row r="442" spans="1:80" x14ac:dyDescent="0.2">
      <c r="A442" s="28">
        <f t="shared" si="193"/>
        <v>433</v>
      </c>
      <c r="B442" s="63" t="s">
        <v>1682</v>
      </c>
      <c r="C442" s="35" t="s">
        <v>827</v>
      </c>
      <c r="D442" s="35" t="s">
        <v>828</v>
      </c>
      <c r="E442" s="35" t="s">
        <v>22</v>
      </c>
      <c r="F442" s="32">
        <v>1993</v>
      </c>
      <c r="G442" s="32">
        <v>1898</v>
      </c>
      <c r="H442" s="32">
        <v>1552</v>
      </c>
      <c r="I442" s="32">
        <v>363</v>
      </c>
      <c r="J442" s="32">
        <v>541</v>
      </c>
      <c r="K442" s="32">
        <v>889</v>
      </c>
      <c r="L442" s="32">
        <v>1538</v>
      </c>
      <c r="M442" s="32">
        <v>1925</v>
      </c>
      <c r="N442" s="32">
        <v>2174</v>
      </c>
      <c r="O442" s="32">
        <v>1004</v>
      </c>
      <c r="P442" s="32">
        <v>940</v>
      </c>
      <c r="Q442" s="32">
        <v>895</v>
      </c>
      <c r="R442" s="33">
        <f t="shared" si="187"/>
        <v>15712</v>
      </c>
      <c r="T442" s="47">
        <v>0</v>
      </c>
      <c r="U442" s="47">
        <v>0</v>
      </c>
      <c r="V442" s="47">
        <v>0</v>
      </c>
      <c r="W442" s="47">
        <v>0</v>
      </c>
      <c r="X442" s="47">
        <v>0</v>
      </c>
      <c r="Y442" s="47">
        <v>0</v>
      </c>
      <c r="Z442" s="47">
        <v>0</v>
      </c>
      <c r="AA442" s="47">
        <v>0</v>
      </c>
      <c r="AB442" s="47">
        <v>0</v>
      </c>
      <c r="AC442" s="47">
        <v>0</v>
      </c>
      <c r="AD442" s="47">
        <v>0</v>
      </c>
      <c r="AE442" s="47">
        <v>0</v>
      </c>
      <c r="AF442" s="32">
        <f t="shared" si="198"/>
        <v>0</v>
      </c>
      <c r="AG442" s="33">
        <f t="shared" si="188"/>
        <v>0</v>
      </c>
      <c r="AH442" s="47">
        <v>0</v>
      </c>
      <c r="AI442" s="47">
        <v>0</v>
      </c>
      <c r="AJ442" s="47">
        <v>0</v>
      </c>
      <c r="AK442" s="47">
        <v>0</v>
      </c>
      <c r="AL442" s="47">
        <v>0</v>
      </c>
      <c r="AM442" s="47">
        <v>0</v>
      </c>
      <c r="AN442" s="47">
        <v>0</v>
      </c>
      <c r="AO442" s="47">
        <v>0</v>
      </c>
      <c r="AP442" s="47">
        <v>0</v>
      </c>
      <c r="AQ442" s="47">
        <v>0</v>
      </c>
      <c r="AR442" s="47">
        <v>0</v>
      </c>
      <c r="AS442" s="47">
        <v>0</v>
      </c>
      <c r="AT442" s="32">
        <f t="shared" si="199"/>
        <v>0</v>
      </c>
      <c r="AV442" s="32">
        <f t="shared" si="197"/>
        <v>1993</v>
      </c>
      <c r="AW442" s="32">
        <f t="shared" si="197"/>
        <v>1898</v>
      </c>
      <c r="AX442" s="32">
        <f t="shared" si="197"/>
        <v>1552</v>
      </c>
      <c r="AY442" s="32">
        <f t="shared" si="197"/>
        <v>363</v>
      </c>
      <c r="AZ442" s="32">
        <f t="shared" si="197"/>
        <v>541</v>
      </c>
      <c r="BA442" s="32">
        <f t="shared" si="197"/>
        <v>889</v>
      </c>
      <c r="BB442" s="32">
        <f t="shared" si="196"/>
        <v>1538</v>
      </c>
      <c r="BC442" s="32">
        <f t="shared" si="196"/>
        <v>1925</v>
      </c>
      <c r="BD442" s="32">
        <f t="shared" si="196"/>
        <v>2174</v>
      </c>
      <c r="BE442" s="32">
        <f t="shared" si="171"/>
        <v>1004</v>
      </c>
      <c r="BF442" s="32">
        <f t="shared" si="171"/>
        <v>940</v>
      </c>
      <c r="BG442" s="32">
        <f t="shared" si="171"/>
        <v>895</v>
      </c>
      <c r="BI442" s="48">
        <f t="shared" si="189"/>
        <v>8071</v>
      </c>
      <c r="BJ442" s="49">
        <f t="shared" si="190"/>
        <v>0</v>
      </c>
      <c r="BK442" s="49">
        <f t="shared" si="191"/>
        <v>7641</v>
      </c>
      <c r="BL442" s="49">
        <f t="shared" si="192"/>
        <v>0</v>
      </c>
      <c r="BM442" s="54"/>
      <c r="BN442" s="51">
        <f t="shared" si="174"/>
        <v>800.40107</v>
      </c>
      <c r="BO442" s="51">
        <f t="shared" si="175"/>
        <v>643.14296999999999</v>
      </c>
      <c r="BP442" s="52">
        <f t="shared" si="176"/>
        <v>0</v>
      </c>
      <c r="BQ442" s="52">
        <f t="shared" si="177"/>
        <v>0</v>
      </c>
      <c r="BR442" s="52">
        <f t="shared" si="178"/>
        <v>0</v>
      </c>
      <c r="BS442" s="52">
        <f t="shared" si="179"/>
        <v>0</v>
      </c>
      <c r="BT442" s="51">
        <f t="shared" si="180"/>
        <v>259.68</v>
      </c>
      <c r="BU442" s="51">
        <f t="shared" si="181"/>
        <v>-77.522242180600003</v>
      </c>
      <c r="BV442" s="52">
        <f t="shared" si="182"/>
        <v>0</v>
      </c>
      <c r="BW442" s="52">
        <f t="shared" si="183"/>
        <v>0</v>
      </c>
      <c r="BX442" s="53">
        <f t="shared" si="184"/>
        <v>1625.7017978194001</v>
      </c>
      <c r="BY442" s="53">
        <f t="shared" si="185"/>
        <v>194.67168000000001</v>
      </c>
      <c r="BZ442" s="55">
        <f t="shared" si="186"/>
        <v>54.882016</v>
      </c>
      <c r="CA442" s="55">
        <f t="shared" si="194"/>
        <v>8.6487335643992083</v>
      </c>
      <c r="CB442" s="55">
        <f t="shared" si="195"/>
        <v>1883.9042273837993</v>
      </c>
    </row>
    <row r="443" spans="1:80" x14ac:dyDescent="0.2">
      <c r="A443" s="28">
        <f t="shared" si="193"/>
        <v>434</v>
      </c>
      <c r="B443" s="63" t="s">
        <v>1682</v>
      </c>
      <c r="C443" s="35" t="s">
        <v>1629</v>
      </c>
      <c r="D443" s="35" t="s">
        <v>1630</v>
      </c>
      <c r="E443" s="35" t="s">
        <v>23</v>
      </c>
      <c r="F443" s="32">
        <v>9</v>
      </c>
      <c r="G443" s="32">
        <v>9</v>
      </c>
      <c r="H443" s="32">
        <v>9</v>
      </c>
      <c r="I443" s="32">
        <v>9</v>
      </c>
      <c r="J443" s="32">
        <v>9</v>
      </c>
      <c r="K443" s="32">
        <v>9</v>
      </c>
      <c r="L443" s="32">
        <v>9</v>
      </c>
      <c r="M443" s="32">
        <v>9</v>
      </c>
      <c r="N443" s="32">
        <v>9</v>
      </c>
      <c r="O443" s="32">
        <v>9</v>
      </c>
      <c r="P443" s="32">
        <v>9</v>
      </c>
      <c r="Q443" s="32">
        <v>9</v>
      </c>
      <c r="R443" s="33">
        <f t="shared" si="187"/>
        <v>108</v>
      </c>
      <c r="T443" s="47">
        <v>0</v>
      </c>
      <c r="U443" s="47">
        <v>0</v>
      </c>
      <c r="V443" s="47">
        <v>0</v>
      </c>
      <c r="W443" s="47">
        <v>0</v>
      </c>
      <c r="X443" s="47">
        <v>0</v>
      </c>
      <c r="Y443" s="47">
        <v>0</v>
      </c>
      <c r="Z443" s="47">
        <v>0</v>
      </c>
      <c r="AA443" s="47">
        <v>0</v>
      </c>
      <c r="AB443" s="47">
        <v>0</v>
      </c>
      <c r="AC443" s="47">
        <v>0</v>
      </c>
      <c r="AD443" s="47">
        <v>0</v>
      </c>
      <c r="AE443" s="47">
        <v>0</v>
      </c>
      <c r="AF443" s="32">
        <f t="shared" si="198"/>
        <v>0</v>
      </c>
      <c r="AG443" s="33">
        <f t="shared" si="188"/>
        <v>0</v>
      </c>
      <c r="AH443" s="47">
        <v>0</v>
      </c>
      <c r="AI443" s="47">
        <v>0</v>
      </c>
      <c r="AJ443" s="47">
        <v>0</v>
      </c>
      <c r="AK443" s="47">
        <v>0</v>
      </c>
      <c r="AL443" s="47">
        <v>0</v>
      </c>
      <c r="AM443" s="47">
        <v>0</v>
      </c>
      <c r="AN443" s="47">
        <v>0</v>
      </c>
      <c r="AO443" s="47">
        <v>0</v>
      </c>
      <c r="AP443" s="47">
        <v>0</v>
      </c>
      <c r="AQ443" s="47">
        <v>0</v>
      </c>
      <c r="AR443" s="47">
        <v>0</v>
      </c>
      <c r="AS443" s="47">
        <v>0</v>
      </c>
      <c r="AT443" s="32">
        <f t="shared" si="199"/>
        <v>0</v>
      </c>
      <c r="AV443" s="32">
        <f t="shared" si="197"/>
        <v>9</v>
      </c>
      <c r="AW443" s="32">
        <f t="shared" si="197"/>
        <v>9</v>
      </c>
      <c r="AX443" s="32">
        <f t="shared" si="197"/>
        <v>9</v>
      </c>
      <c r="AY443" s="32">
        <f t="shared" si="197"/>
        <v>9</v>
      </c>
      <c r="AZ443" s="32">
        <f t="shared" si="197"/>
        <v>9</v>
      </c>
      <c r="BA443" s="32">
        <f t="shared" si="197"/>
        <v>9</v>
      </c>
      <c r="BB443" s="32">
        <f t="shared" si="196"/>
        <v>9</v>
      </c>
      <c r="BC443" s="32">
        <f t="shared" si="196"/>
        <v>9</v>
      </c>
      <c r="BD443" s="32">
        <f t="shared" si="196"/>
        <v>9</v>
      </c>
      <c r="BE443" s="32">
        <f t="shared" si="171"/>
        <v>9</v>
      </c>
      <c r="BF443" s="32">
        <f t="shared" si="171"/>
        <v>9</v>
      </c>
      <c r="BG443" s="32">
        <f t="shared" si="171"/>
        <v>9</v>
      </c>
      <c r="BI443" s="48">
        <f t="shared" si="189"/>
        <v>54</v>
      </c>
      <c r="BJ443" s="49">
        <f t="shared" si="190"/>
        <v>0</v>
      </c>
      <c r="BK443" s="49">
        <f t="shared" si="191"/>
        <v>54</v>
      </c>
      <c r="BL443" s="49">
        <f t="shared" si="192"/>
        <v>0</v>
      </c>
      <c r="BM443" s="54"/>
      <c r="BN443" s="51">
        <f t="shared" si="174"/>
        <v>5.3551799999999998</v>
      </c>
      <c r="BO443" s="51">
        <f t="shared" si="175"/>
        <v>4.5451799999999993</v>
      </c>
      <c r="BP443" s="52">
        <f t="shared" si="176"/>
        <v>0</v>
      </c>
      <c r="BQ443" s="52">
        <f t="shared" si="177"/>
        <v>0</v>
      </c>
      <c r="BR443" s="52">
        <f t="shared" si="178"/>
        <v>0</v>
      </c>
      <c r="BS443" s="52">
        <f t="shared" si="179"/>
        <v>0</v>
      </c>
      <c r="BT443" s="51">
        <f t="shared" si="180"/>
        <v>259.68</v>
      </c>
      <c r="BU443" s="51">
        <f t="shared" si="181"/>
        <v>-12.2699500854</v>
      </c>
      <c r="BV443" s="52">
        <f t="shared" si="182"/>
        <v>0</v>
      </c>
      <c r="BW443" s="52">
        <f t="shared" si="183"/>
        <v>0</v>
      </c>
      <c r="BX443" s="53">
        <f t="shared" si="184"/>
        <v>257.31040991459997</v>
      </c>
      <c r="BY443" s="53">
        <f t="shared" si="185"/>
        <v>1.33812</v>
      </c>
      <c r="BZ443" s="55">
        <f t="shared" si="186"/>
        <v>0.37724400000000002</v>
      </c>
      <c r="CA443" s="55">
        <f t="shared" si="194"/>
        <v>1.368891380745672</v>
      </c>
      <c r="CB443" s="55">
        <f t="shared" si="195"/>
        <v>260.39466529534565</v>
      </c>
    </row>
    <row r="444" spans="1:80" x14ac:dyDescent="0.2">
      <c r="A444" s="28">
        <f t="shared" si="193"/>
        <v>435</v>
      </c>
      <c r="B444" s="63" t="s">
        <v>1682</v>
      </c>
      <c r="C444" s="35" t="s">
        <v>829</v>
      </c>
      <c r="D444" s="35" t="s">
        <v>830</v>
      </c>
      <c r="E444" s="35" t="s">
        <v>23</v>
      </c>
      <c r="F444" s="32">
        <v>4323</v>
      </c>
      <c r="G444" s="32">
        <v>2826</v>
      </c>
      <c r="H444" s="32">
        <v>2757</v>
      </c>
      <c r="I444" s="32">
        <v>1601</v>
      </c>
      <c r="J444" s="32">
        <v>274</v>
      </c>
      <c r="K444" s="32">
        <v>2150</v>
      </c>
      <c r="L444" s="32">
        <v>2165</v>
      </c>
      <c r="M444" s="32">
        <v>2279</v>
      </c>
      <c r="N444" s="32">
        <v>2913</v>
      </c>
      <c r="O444" s="32">
        <v>2719</v>
      </c>
      <c r="P444" s="32">
        <v>2804</v>
      </c>
      <c r="Q444" s="32">
        <v>3826</v>
      </c>
      <c r="R444" s="33">
        <f t="shared" si="187"/>
        <v>30637</v>
      </c>
      <c r="T444" s="47">
        <v>0</v>
      </c>
      <c r="U444" s="47">
        <v>0</v>
      </c>
      <c r="V444" s="47">
        <v>0</v>
      </c>
      <c r="W444" s="47">
        <v>0</v>
      </c>
      <c r="X444" s="47">
        <v>0</v>
      </c>
      <c r="Y444" s="47">
        <v>0</v>
      </c>
      <c r="Z444" s="47">
        <v>0</v>
      </c>
      <c r="AA444" s="47">
        <v>0</v>
      </c>
      <c r="AB444" s="47">
        <v>0</v>
      </c>
      <c r="AC444" s="47">
        <v>0</v>
      </c>
      <c r="AD444" s="47">
        <v>0</v>
      </c>
      <c r="AE444" s="47">
        <v>0</v>
      </c>
      <c r="AF444" s="32">
        <f t="shared" si="198"/>
        <v>0</v>
      </c>
      <c r="AG444" s="33">
        <f t="shared" si="188"/>
        <v>0</v>
      </c>
      <c r="AH444" s="47">
        <v>0</v>
      </c>
      <c r="AI444" s="47">
        <v>0</v>
      </c>
      <c r="AJ444" s="47">
        <v>0</v>
      </c>
      <c r="AK444" s="47">
        <v>0</v>
      </c>
      <c r="AL444" s="47">
        <v>0</v>
      </c>
      <c r="AM444" s="47">
        <v>0</v>
      </c>
      <c r="AN444" s="47">
        <v>0</v>
      </c>
      <c r="AO444" s="47">
        <v>0</v>
      </c>
      <c r="AP444" s="47">
        <v>0</v>
      </c>
      <c r="AQ444" s="47">
        <v>0</v>
      </c>
      <c r="AR444" s="47">
        <v>0</v>
      </c>
      <c r="AS444" s="47">
        <v>0</v>
      </c>
      <c r="AT444" s="32">
        <f t="shared" si="199"/>
        <v>0</v>
      </c>
      <c r="AV444" s="32">
        <f t="shared" si="197"/>
        <v>3000</v>
      </c>
      <c r="AW444" s="32">
        <f t="shared" si="197"/>
        <v>2826</v>
      </c>
      <c r="AX444" s="32">
        <f t="shared" si="197"/>
        <v>2757</v>
      </c>
      <c r="AY444" s="32">
        <f t="shared" si="197"/>
        <v>1601</v>
      </c>
      <c r="AZ444" s="32">
        <f t="shared" si="197"/>
        <v>274</v>
      </c>
      <c r="BA444" s="32">
        <f t="shared" si="197"/>
        <v>2150</v>
      </c>
      <c r="BB444" s="32">
        <f t="shared" si="196"/>
        <v>2165</v>
      </c>
      <c r="BC444" s="32">
        <f t="shared" si="196"/>
        <v>2279</v>
      </c>
      <c r="BD444" s="32">
        <f t="shared" si="196"/>
        <v>2913</v>
      </c>
      <c r="BE444" s="32">
        <f t="shared" si="171"/>
        <v>2719</v>
      </c>
      <c r="BF444" s="32">
        <f t="shared" si="171"/>
        <v>2804</v>
      </c>
      <c r="BG444" s="32">
        <f t="shared" si="171"/>
        <v>3000</v>
      </c>
      <c r="BI444" s="48">
        <f t="shared" si="189"/>
        <v>12500</v>
      </c>
      <c r="BJ444" s="49">
        <f t="shared" si="190"/>
        <v>0</v>
      </c>
      <c r="BK444" s="49">
        <f t="shared" si="191"/>
        <v>15988</v>
      </c>
      <c r="BL444" s="49">
        <f t="shared" si="192"/>
        <v>2149</v>
      </c>
      <c r="BM444" s="54"/>
      <c r="BN444" s="51">
        <f t="shared" si="174"/>
        <v>1239.625</v>
      </c>
      <c r="BO444" s="51">
        <f t="shared" si="175"/>
        <v>1383.0165999999999</v>
      </c>
      <c r="BP444" s="52">
        <f t="shared" si="176"/>
        <v>0</v>
      </c>
      <c r="BQ444" s="52">
        <f t="shared" si="177"/>
        <v>0</v>
      </c>
      <c r="BR444" s="52">
        <f t="shared" si="178"/>
        <v>0</v>
      </c>
      <c r="BS444" s="52">
        <f t="shared" si="179"/>
        <v>0</v>
      </c>
      <c r="BT444" s="51">
        <f t="shared" si="180"/>
        <v>259.68</v>
      </c>
      <c r="BU444" s="51">
        <f t="shared" si="181"/>
        <v>-131.18886762399998</v>
      </c>
      <c r="BV444" s="52">
        <f t="shared" si="182"/>
        <v>0</v>
      </c>
      <c r="BW444" s="52">
        <f t="shared" si="183"/>
        <v>0</v>
      </c>
      <c r="BX444" s="53">
        <f t="shared" si="184"/>
        <v>2751.1327323759997</v>
      </c>
      <c r="BY444" s="53">
        <f t="shared" si="185"/>
        <v>379.59242999999998</v>
      </c>
      <c r="BZ444" s="55">
        <f t="shared" si="186"/>
        <v>107.015041</v>
      </c>
      <c r="CA444" s="55">
        <f t="shared" si="194"/>
        <v>14.636026136240318</v>
      </c>
      <c r="CB444" s="55">
        <f t="shared" si="195"/>
        <v>3252.3762295122401</v>
      </c>
    </row>
    <row r="445" spans="1:80" x14ac:dyDescent="0.2">
      <c r="A445" s="28">
        <f t="shared" si="193"/>
        <v>436</v>
      </c>
      <c r="B445" s="63" t="s">
        <v>1682</v>
      </c>
      <c r="C445" s="35" t="s">
        <v>833</v>
      </c>
      <c r="D445" s="35" t="s">
        <v>834</v>
      </c>
      <c r="E445" s="35" t="s">
        <v>1</v>
      </c>
      <c r="F445" s="32">
        <v>11700</v>
      </c>
      <c r="G445" s="32">
        <v>13200</v>
      </c>
      <c r="H445" s="32">
        <v>10700</v>
      </c>
      <c r="I445" s="32">
        <v>4600</v>
      </c>
      <c r="J445" s="32">
        <v>2000</v>
      </c>
      <c r="K445" s="32">
        <v>2300</v>
      </c>
      <c r="L445" s="32">
        <v>3400</v>
      </c>
      <c r="M445" s="32">
        <v>2900</v>
      </c>
      <c r="N445" s="32">
        <v>2800</v>
      </c>
      <c r="O445" s="32">
        <v>2100</v>
      </c>
      <c r="P445" s="32">
        <v>1900</v>
      </c>
      <c r="Q445" s="32">
        <v>4000</v>
      </c>
      <c r="R445" s="33">
        <f t="shared" si="187"/>
        <v>61600</v>
      </c>
      <c r="T445" s="47">
        <v>49</v>
      </c>
      <c r="U445" s="47">
        <v>55</v>
      </c>
      <c r="V445" s="47">
        <v>56</v>
      </c>
      <c r="W445" s="47">
        <v>33</v>
      </c>
      <c r="X445" s="47">
        <v>26</v>
      </c>
      <c r="Y445" s="47">
        <v>5</v>
      </c>
      <c r="Z445" s="47">
        <v>12</v>
      </c>
      <c r="AA445" s="47">
        <v>4</v>
      </c>
      <c r="AB445" s="47">
        <v>6</v>
      </c>
      <c r="AC445" s="47">
        <v>10</v>
      </c>
      <c r="AD445" s="47">
        <v>13</v>
      </c>
      <c r="AE445" s="47">
        <v>21</v>
      </c>
      <c r="AF445" s="32">
        <f t="shared" si="198"/>
        <v>290</v>
      </c>
      <c r="AG445" s="33">
        <f t="shared" si="188"/>
        <v>56</v>
      </c>
      <c r="AH445" s="47">
        <v>0</v>
      </c>
      <c r="AI445" s="47">
        <v>0</v>
      </c>
      <c r="AJ445" s="47">
        <v>0</v>
      </c>
      <c r="AK445" s="47">
        <v>0</v>
      </c>
      <c r="AL445" s="47">
        <v>0</v>
      </c>
      <c r="AM445" s="47">
        <v>0</v>
      </c>
      <c r="AN445" s="47">
        <v>0</v>
      </c>
      <c r="AO445" s="47">
        <v>0</v>
      </c>
      <c r="AP445" s="47">
        <v>0</v>
      </c>
      <c r="AQ445" s="47">
        <v>0</v>
      </c>
      <c r="AR445" s="47">
        <v>0</v>
      </c>
      <c r="AS445" s="47">
        <v>0</v>
      </c>
      <c r="AT445" s="32">
        <f t="shared" si="199"/>
        <v>0</v>
      </c>
      <c r="AV445" s="32">
        <f t="shared" si="197"/>
        <v>3000</v>
      </c>
      <c r="AW445" s="32">
        <f t="shared" si="197"/>
        <v>3000</v>
      </c>
      <c r="AX445" s="32">
        <f t="shared" si="197"/>
        <v>3000</v>
      </c>
      <c r="AY445" s="32">
        <f t="shared" si="197"/>
        <v>3000</v>
      </c>
      <c r="AZ445" s="32">
        <f t="shared" si="197"/>
        <v>2000</v>
      </c>
      <c r="BA445" s="32">
        <f t="shared" si="197"/>
        <v>2300</v>
      </c>
      <c r="BB445" s="32">
        <f t="shared" si="196"/>
        <v>3000</v>
      </c>
      <c r="BC445" s="32">
        <f t="shared" si="196"/>
        <v>2900</v>
      </c>
      <c r="BD445" s="32">
        <f t="shared" si="196"/>
        <v>2800</v>
      </c>
      <c r="BE445" s="32">
        <f t="shared" si="196"/>
        <v>2100</v>
      </c>
      <c r="BF445" s="32">
        <f t="shared" si="196"/>
        <v>1900</v>
      </c>
      <c r="BG445" s="32">
        <f t="shared" si="196"/>
        <v>3000</v>
      </c>
      <c r="BI445" s="48">
        <f t="shared" si="189"/>
        <v>15100</v>
      </c>
      <c r="BJ445" s="49">
        <f t="shared" si="190"/>
        <v>400</v>
      </c>
      <c r="BK445" s="49">
        <f t="shared" si="191"/>
        <v>16900</v>
      </c>
      <c r="BL445" s="49">
        <f t="shared" si="192"/>
        <v>29200</v>
      </c>
      <c r="BM445" s="54"/>
      <c r="BN445" s="51">
        <f t="shared" si="174"/>
        <v>1510.4109999999998</v>
      </c>
      <c r="BO445" s="51">
        <f t="shared" si="175"/>
        <v>1929.385</v>
      </c>
      <c r="BP445" s="52">
        <f t="shared" si="176"/>
        <v>1345.68</v>
      </c>
      <c r="BQ445" s="52">
        <f t="shared" si="177"/>
        <v>4024.71</v>
      </c>
      <c r="BR445" s="52">
        <f t="shared" si="178"/>
        <v>0</v>
      </c>
      <c r="BS445" s="52">
        <f t="shared" si="179"/>
        <v>0</v>
      </c>
      <c r="BT445" s="51">
        <f t="shared" si="180"/>
        <v>259.68</v>
      </c>
      <c r="BU445" s="51">
        <f t="shared" si="181"/>
        <v>-412.81495099</v>
      </c>
      <c r="BV445" s="52">
        <f t="shared" si="182"/>
        <v>432.1</v>
      </c>
      <c r="BW445" s="52">
        <f t="shared" si="183"/>
        <v>156.60000000000002</v>
      </c>
      <c r="BX445" s="53">
        <f t="shared" si="184"/>
        <v>9245.7510490100012</v>
      </c>
      <c r="BY445" s="53">
        <f t="shared" si="185"/>
        <v>763.22400000000005</v>
      </c>
      <c r="BZ445" s="55">
        <f t="shared" si="186"/>
        <v>215.1688</v>
      </c>
      <c r="CA445" s="55">
        <f t="shared" si="194"/>
        <v>49.187395580733209</v>
      </c>
      <c r="CB445" s="55">
        <f t="shared" si="195"/>
        <v>10273.331244590734</v>
      </c>
    </row>
    <row r="446" spans="1:80" x14ac:dyDescent="0.2">
      <c r="A446" s="28">
        <f t="shared" si="193"/>
        <v>437</v>
      </c>
      <c r="B446" s="63" t="s">
        <v>1682</v>
      </c>
      <c r="C446" s="35" t="s">
        <v>835</v>
      </c>
      <c r="D446" s="35" t="s">
        <v>836</v>
      </c>
      <c r="E446" s="35" t="s">
        <v>23</v>
      </c>
      <c r="F446" s="32">
        <v>6</v>
      </c>
      <c r="G446" s="32">
        <v>5</v>
      </c>
      <c r="H446" s="32">
        <v>5</v>
      </c>
      <c r="I446" s="32">
        <v>6</v>
      </c>
      <c r="J446" s="32">
        <v>6</v>
      </c>
      <c r="K446" s="32">
        <v>6</v>
      </c>
      <c r="L446" s="32">
        <v>7</v>
      </c>
      <c r="M446" s="32">
        <v>6</v>
      </c>
      <c r="N446" s="32">
        <v>7</v>
      </c>
      <c r="O446" s="32">
        <v>6</v>
      </c>
      <c r="P446" s="32">
        <v>5</v>
      </c>
      <c r="Q446" s="32">
        <v>5</v>
      </c>
      <c r="R446" s="33">
        <f t="shared" si="187"/>
        <v>70</v>
      </c>
      <c r="T446" s="47">
        <v>0</v>
      </c>
      <c r="U446" s="47">
        <v>0</v>
      </c>
      <c r="V446" s="47">
        <v>0</v>
      </c>
      <c r="W446" s="47">
        <v>0</v>
      </c>
      <c r="X446" s="47">
        <v>0</v>
      </c>
      <c r="Y446" s="47">
        <v>0</v>
      </c>
      <c r="Z446" s="47">
        <v>0</v>
      </c>
      <c r="AA446" s="47">
        <v>0</v>
      </c>
      <c r="AB446" s="47">
        <v>0</v>
      </c>
      <c r="AC446" s="47">
        <v>0</v>
      </c>
      <c r="AD446" s="47">
        <v>0</v>
      </c>
      <c r="AE446" s="47">
        <v>0</v>
      </c>
      <c r="AF446" s="32">
        <f t="shared" si="198"/>
        <v>0</v>
      </c>
      <c r="AG446" s="33">
        <f t="shared" si="188"/>
        <v>0</v>
      </c>
      <c r="AH446" s="47">
        <v>0</v>
      </c>
      <c r="AI446" s="47">
        <v>0</v>
      </c>
      <c r="AJ446" s="47">
        <v>0</v>
      </c>
      <c r="AK446" s="47">
        <v>0</v>
      </c>
      <c r="AL446" s="47">
        <v>0</v>
      </c>
      <c r="AM446" s="47">
        <v>0</v>
      </c>
      <c r="AN446" s="47">
        <v>0</v>
      </c>
      <c r="AO446" s="47">
        <v>0</v>
      </c>
      <c r="AP446" s="47">
        <v>0</v>
      </c>
      <c r="AQ446" s="47">
        <v>0</v>
      </c>
      <c r="AR446" s="47">
        <v>0</v>
      </c>
      <c r="AS446" s="47">
        <v>0</v>
      </c>
      <c r="AT446" s="32">
        <f t="shared" si="199"/>
        <v>0</v>
      </c>
      <c r="AV446" s="32">
        <f t="shared" si="197"/>
        <v>6</v>
      </c>
      <c r="AW446" s="32">
        <f t="shared" si="197"/>
        <v>5</v>
      </c>
      <c r="AX446" s="32">
        <f t="shared" si="197"/>
        <v>5</v>
      </c>
      <c r="AY446" s="32">
        <f t="shared" si="197"/>
        <v>6</v>
      </c>
      <c r="AZ446" s="32">
        <f t="shared" si="197"/>
        <v>6</v>
      </c>
      <c r="BA446" s="32">
        <f t="shared" si="197"/>
        <v>6</v>
      </c>
      <c r="BB446" s="32">
        <f t="shared" si="196"/>
        <v>7</v>
      </c>
      <c r="BC446" s="32">
        <f t="shared" si="196"/>
        <v>6</v>
      </c>
      <c r="BD446" s="32">
        <f t="shared" si="196"/>
        <v>7</v>
      </c>
      <c r="BE446" s="32">
        <f t="shared" si="196"/>
        <v>6</v>
      </c>
      <c r="BF446" s="32">
        <f t="shared" si="196"/>
        <v>5</v>
      </c>
      <c r="BG446" s="32">
        <f t="shared" si="196"/>
        <v>5</v>
      </c>
      <c r="BI446" s="48">
        <f t="shared" si="189"/>
        <v>38</v>
      </c>
      <c r="BJ446" s="49">
        <f t="shared" si="190"/>
        <v>0</v>
      </c>
      <c r="BK446" s="49">
        <f t="shared" si="191"/>
        <v>32</v>
      </c>
      <c r="BL446" s="49">
        <f t="shared" si="192"/>
        <v>0</v>
      </c>
      <c r="BM446" s="54"/>
      <c r="BN446" s="51">
        <f t="shared" si="174"/>
        <v>3.7684599999999997</v>
      </c>
      <c r="BO446" s="51">
        <f t="shared" si="175"/>
        <v>2.6934399999999998</v>
      </c>
      <c r="BP446" s="52">
        <f t="shared" si="176"/>
        <v>0</v>
      </c>
      <c r="BQ446" s="52">
        <f t="shared" si="177"/>
        <v>0</v>
      </c>
      <c r="BR446" s="52">
        <f t="shared" si="178"/>
        <v>0</v>
      </c>
      <c r="BS446" s="52">
        <f t="shared" si="179"/>
        <v>0</v>
      </c>
      <c r="BT446" s="51">
        <f t="shared" si="180"/>
        <v>259.68</v>
      </c>
      <c r="BU446" s="51">
        <f t="shared" si="181"/>
        <v>-12.113448578500002</v>
      </c>
      <c r="BV446" s="52">
        <f t="shared" si="182"/>
        <v>0</v>
      </c>
      <c r="BW446" s="52">
        <f t="shared" si="183"/>
        <v>0</v>
      </c>
      <c r="BX446" s="53">
        <f t="shared" si="184"/>
        <v>254.02845142150002</v>
      </c>
      <c r="BY446" s="53">
        <f t="shared" si="185"/>
        <v>0.86729999999999996</v>
      </c>
      <c r="BZ446" s="55">
        <f t="shared" si="186"/>
        <v>0.24451000000000001</v>
      </c>
      <c r="CA446" s="55">
        <f t="shared" si="194"/>
        <v>1.3514313615623801</v>
      </c>
      <c r="CB446" s="55">
        <f t="shared" si="195"/>
        <v>256.49169278306238</v>
      </c>
    </row>
    <row r="447" spans="1:80" x14ac:dyDescent="0.2">
      <c r="A447" s="28">
        <f t="shared" si="193"/>
        <v>438</v>
      </c>
      <c r="B447" s="63" t="s">
        <v>1682</v>
      </c>
      <c r="C447" s="35" t="s">
        <v>837</v>
      </c>
      <c r="D447" s="35" t="s">
        <v>838</v>
      </c>
      <c r="E447" s="35" t="s">
        <v>1</v>
      </c>
      <c r="F447" s="32">
        <v>2800</v>
      </c>
      <c r="G447" s="32">
        <v>2040</v>
      </c>
      <c r="H447" s="32">
        <v>1440</v>
      </c>
      <c r="I447" s="32">
        <v>440</v>
      </c>
      <c r="J447" s="32">
        <v>80</v>
      </c>
      <c r="K447" s="32">
        <v>520</v>
      </c>
      <c r="L447" s="32">
        <v>3200</v>
      </c>
      <c r="M447" s="32">
        <v>3120</v>
      </c>
      <c r="N447" s="32">
        <v>2360</v>
      </c>
      <c r="O447" s="32">
        <v>1800</v>
      </c>
      <c r="P447" s="32">
        <v>4520</v>
      </c>
      <c r="Q447" s="32">
        <v>7280</v>
      </c>
      <c r="R447" s="33">
        <f t="shared" si="187"/>
        <v>29600</v>
      </c>
      <c r="T447" s="47">
        <v>0</v>
      </c>
      <c r="U447" s="47">
        <v>0</v>
      </c>
      <c r="V447" s="47">
        <v>0</v>
      </c>
      <c r="W447" s="47">
        <v>0</v>
      </c>
      <c r="X447" s="47">
        <v>0</v>
      </c>
      <c r="Y447" s="47">
        <v>0</v>
      </c>
      <c r="Z447" s="47">
        <v>4</v>
      </c>
      <c r="AA447" s="47">
        <v>6</v>
      </c>
      <c r="AB447" s="47">
        <v>6</v>
      </c>
      <c r="AC447" s="47">
        <v>0</v>
      </c>
      <c r="AD447" s="47">
        <v>20</v>
      </c>
      <c r="AE447" s="47">
        <v>22</v>
      </c>
      <c r="AF447" s="32">
        <f t="shared" si="198"/>
        <v>58</v>
      </c>
      <c r="AG447" s="33">
        <f t="shared" si="188"/>
        <v>22</v>
      </c>
      <c r="AH447" s="47">
        <v>0</v>
      </c>
      <c r="AI447" s="47">
        <v>0</v>
      </c>
      <c r="AJ447" s="47">
        <v>0</v>
      </c>
      <c r="AK447" s="47">
        <v>0</v>
      </c>
      <c r="AL447" s="47">
        <v>0</v>
      </c>
      <c r="AM447" s="47">
        <v>0</v>
      </c>
      <c r="AN447" s="47">
        <v>0</v>
      </c>
      <c r="AO447" s="47">
        <v>0</v>
      </c>
      <c r="AP447" s="47">
        <v>0</v>
      </c>
      <c r="AQ447" s="47">
        <v>0</v>
      </c>
      <c r="AR447" s="47">
        <v>0</v>
      </c>
      <c r="AS447" s="47">
        <v>0</v>
      </c>
      <c r="AT447" s="32">
        <f t="shared" si="199"/>
        <v>0</v>
      </c>
      <c r="AV447" s="32">
        <f t="shared" si="197"/>
        <v>2800</v>
      </c>
      <c r="AW447" s="32">
        <f t="shared" si="197"/>
        <v>2040</v>
      </c>
      <c r="AX447" s="32">
        <f t="shared" si="197"/>
        <v>1440</v>
      </c>
      <c r="AY447" s="32">
        <f t="shared" si="197"/>
        <v>440</v>
      </c>
      <c r="AZ447" s="32">
        <f t="shared" si="197"/>
        <v>80</v>
      </c>
      <c r="BA447" s="32">
        <f t="shared" si="197"/>
        <v>520</v>
      </c>
      <c r="BB447" s="32">
        <f t="shared" si="196"/>
        <v>3000</v>
      </c>
      <c r="BC447" s="32">
        <f t="shared" si="196"/>
        <v>3000</v>
      </c>
      <c r="BD447" s="32">
        <f t="shared" si="196"/>
        <v>2360</v>
      </c>
      <c r="BE447" s="32">
        <f t="shared" si="196"/>
        <v>1800</v>
      </c>
      <c r="BF447" s="32">
        <f t="shared" si="196"/>
        <v>3000</v>
      </c>
      <c r="BG447" s="32">
        <f t="shared" si="196"/>
        <v>3000</v>
      </c>
      <c r="BI447" s="48">
        <f t="shared" si="189"/>
        <v>10760</v>
      </c>
      <c r="BJ447" s="49">
        <f t="shared" si="190"/>
        <v>320</v>
      </c>
      <c r="BK447" s="49">
        <f t="shared" si="191"/>
        <v>12720</v>
      </c>
      <c r="BL447" s="49">
        <f t="shared" si="192"/>
        <v>5800</v>
      </c>
      <c r="BM447" s="54"/>
      <c r="BN447" s="51">
        <f t="shared" si="174"/>
        <v>1077.4243999999999</v>
      </c>
      <c r="BO447" s="51">
        <f t="shared" si="175"/>
        <v>1171.3304000000001</v>
      </c>
      <c r="BP447" s="52">
        <f t="shared" si="176"/>
        <v>341.76</v>
      </c>
      <c r="BQ447" s="52">
        <f t="shared" si="177"/>
        <v>744.66</v>
      </c>
      <c r="BR447" s="52">
        <f t="shared" si="178"/>
        <v>0</v>
      </c>
      <c r="BS447" s="52">
        <f t="shared" si="179"/>
        <v>0</v>
      </c>
      <c r="BT447" s="51">
        <f t="shared" si="180"/>
        <v>259.68</v>
      </c>
      <c r="BU447" s="51">
        <f t="shared" si="181"/>
        <v>-163.61981622199997</v>
      </c>
      <c r="BV447" s="52">
        <f t="shared" si="182"/>
        <v>86.42</v>
      </c>
      <c r="BW447" s="52">
        <f t="shared" si="183"/>
        <v>31.32</v>
      </c>
      <c r="BX447" s="53">
        <f t="shared" si="184"/>
        <v>3548.974983778</v>
      </c>
      <c r="BY447" s="53">
        <f t="shared" si="185"/>
        <v>366.74399999999997</v>
      </c>
      <c r="BZ447" s="55">
        <f t="shared" si="186"/>
        <v>103.39279999999999</v>
      </c>
      <c r="CA447" s="55">
        <f t="shared" si="194"/>
        <v>18.880546913698961</v>
      </c>
      <c r="CB447" s="55">
        <f t="shared" si="195"/>
        <v>4037.9923306916994</v>
      </c>
    </row>
    <row r="448" spans="1:80" x14ac:dyDescent="0.2">
      <c r="A448" s="28">
        <f t="shared" si="193"/>
        <v>439</v>
      </c>
      <c r="B448" s="63" t="s">
        <v>1682</v>
      </c>
      <c r="C448" s="35" t="s">
        <v>839</v>
      </c>
      <c r="D448" s="35" t="s">
        <v>840</v>
      </c>
      <c r="E448" s="35" t="s">
        <v>1</v>
      </c>
      <c r="F448" s="32">
        <v>15150</v>
      </c>
      <c r="G448" s="32">
        <v>19800</v>
      </c>
      <c r="H448" s="32">
        <v>14700</v>
      </c>
      <c r="I448" s="32">
        <v>6750</v>
      </c>
      <c r="J448" s="32">
        <v>7200</v>
      </c>
      <c r="K448" s="32">
        <v>9900</v>
      </c>
      <c r="L448" s="32">
        <v>10200</v>
      </c>
      <c r="M448" s="32">
        <v>12600</v>
      </c>
      <c r="N448" s="32">
        <v>13800</v>
      </c>
      <c r="O448" s="32">
        <v>10800</v>
      </c>
      <c r="P448" s="32">
        <v>9450</v>
      </c>
      <c r="Q448" s="32">
        <v>11100</v>
      </c>
      <c r="R448" s="33">
        <f t="shared" si="187"/>
        <v>141450</v>
      </c>
      <c r="T448" s="47">
        <v>58</v>
      </c>
      <c r="U448" s="47">
        <v>62</v>
      </c>
      <c r="V448" s="47">
        <v>59</v>
      </c>
      <c r="W448" s="47">
        <v>52</v>
      </c>
      <c r="X448" s="47">
        <v>31</v>
      </c>
      <c r="Y448" s="47">
        <v>26</v>
      </c>
      <c r="Z448" s="47">
        <v>29</v>
      </c>
      <c r="AA448" s="47">
        <v>37</v>
      </c>
      <c r="AB448" s="47">
        <v>38</v>
      </c>
      <c r="AC448" s="47">
        <v>54</v>
      </c>
      <c r="AD448" s="47">
        <v>18</v>
      </c>
      <c r="AE448" s="47">
        <v>25</v>
      </c>
      <c r="AF448" s="32">
        <f t="shared" si="198"/>
        <v>489</v>
      </c>
      <c r="AG448" s="33">
        <f t="shared" si="188"/>
        <v>62</v>
      </c>
      <c r="AH448" s="47">
        <v>0</v>
      </c>
      <c r="AI448" s="47">
        <v>0</v>
      </c>
      <c r="AJ448" s="47">
        <v>0</v>
      </c>
      <c r="AK448" s="47">
        <v>0</v>
      </c>
      <c r="AL448" s="47">
        <v>0</v>
      </c>
      <c r="AM448" s="47">
        <v>0</v>
      </c>
      <c r="AN448" s="47">
        <v>0</v>
      </c>
      <c r="AO448" s="47">
        <v>0</v>
      </c>
      <c r="AP448" s="47">
        <v>0</v>
      </c>
      <c r="AQ448" s="47">
        <v>0</v>
      </c>
      <c r="AR448" s="47">
        <v>0</v>
      </c>
      <c r="AS448" s="47">
        <v>0</v>
      </c>
      <c r="AT448" s="32">
        <f t="shared" si="199"/>
        <v>0</v>
      </c>
      <c r="AV448" s="32">
        <f t="shared" si="197"/>
        <v>3000</v>
      </c>
      <c r="AW448" s="32">
        <f t="shared" si="197"/>
        <v>3000</v>
      </c>
      <c r="AX448" s="32">
        <f t="shared" si="197"/>
        <v>3000</v>
      </c>
      <c r="AY448" s="32">
        <f t="shared" si="197"/>
        <v>3000</v>
      </c>
      <c r="AZ448" s="32">
        <f t="shared" si="197"/>
        <v>3000</v>
      </c>
      <c r="BA448" s="32">
        <f t="shared" si="197"/>
        <v>3000</v>
      </c>
      <c r="BB448" s="32">
        <f t="shared" si="196"/>
        <v>3000</v>
      </c>
      <c r="BC448" s="32">
        <f t="shared" si="196"/>
        <v>3000</v>
      </c>
      <c r="BD448" s="32">
        <f t="shared" si="196"/>
        <v>3000</v>
      </c>
      <c r="BE448" s="32">
        <f t="shared" si="196"/>
        <v>3000</v>
      </c>
      <c r="BF448" s="32">
        <f t="shared" si="196"/>
        <v>3000</v>
      </c>
      <c r="BG448" s="32">
        <f t="shared" si="196"/>
        <v>3000</v>
      </c>
      <c r="BI448" s="48">
        <f t="shared" si="189"/>
        <v>18000</v>
      </c>
      <c r="BJ448" s="49">
        <f t="shared" si="190"/>
        <v>46500</v>
      </c>
      <c r="BK448" s="49">
        <f t="shared" si="191"/>
        <v>18000</v>
      </c>
      <c r="BL448" s="49">
        <f t="shared" si="192"/>
        <v>58950</v>
      </c>
      <c r="BM448" s="54"/>
      <c r="BN448" s="51">
        <f t="shared" si="174"/>
        <v>3289.8</v>
      </c>
      <c r="BO448" s="51">
        <f t="shared" si="175"/>
        <v>2538.4319999999998</v>
      </c>
      <c r="BP448" s="52">
        <f t="shared" si="176"/>
        <v>4592.3999999999996</v>
      </c>
      <c r="BQ448" s="52">
        <f t="shared" si="177"/>
        <v>4858.0200000000004</v>
      </c>
      <c r="BR448" s="52">
        <f t="shared" si="178"/>
        <v>0</v>
      </c>
      <c r="BS448" s="52">
        <f t="shared" si="179"/>
        <v>0</v>
      </c>
      <c r="BT448" s="51">
        <f t="shared" si="180"/>
        <v>259.68</v>
      </c>
      <c r="BU448" s="51">
        <f t="shared" si="181"/>
        <v>-707.22718097999996</v>
      </c>
      <c r="BV448" s="52">
        <f t="shared" si="182"/>
        <v>728.61</v>
      </c>
      <c r="BW448" s="52">
        <f t="shared" si="183"/>
        <v>264.06</v>
      </c>
      <c r="BX448" s="53">
        <f t="shared" si="184"/>
        <v>15823.77481902</v>
      </c>
      <c r="BY448" s="53">
        <f t="shared" si="185"/>
        <v>1752.5654999999999</v>
      </c>
      <c r="BZ448" s="55">
        <f t="shared" si="186"/>
        <v>494.08485000000002</v>
      </c>
      <c r="CA448" s="55">
        <f t="shared" si="194"/>
        <v>84.182482037186404</v>
      </c>
      <c r="CB448" s="55">
        <f t="shared" si="195"/>
        <v>18154.607651057187</v>
      </c>
    </row>
    <row r="449" spans="1:80" x14ac:dyDescent="0.2">
      <c r="A449" s="28">
        <f t="shared" si="193"/>
        <v>440</v>
      </c>
      <c r="B449" s="63" t="s">
        <v>1682</v>
      </c>
      <c r="C449" s="35" t="s">
        <v>1561</v>
      </c>
      <c r="D449" s="35" t="s">
        <v>1578</v>
      </c>
      <c r="E449" s="35" t="s">
        <v>3</v>
      </c>
      <c r="F449" s="32">
        <v>9100</v>
      </c>
      <c r="G449" s="32">
        <v>11100</v>
      </c>
      <c r="H449" s="32">
        <v>11100</v>
      </c>
      <c r="I449" s="32">
        <v>7400</v>
      </c>
      <c r="J449" s="32">
        <v>8800</v>
      </c>
      <c r="K449" s="32">
        <v>12800</v>
      </c>
      <c r="L449" s="32">
        <v>14000</v>
      </c>
      <c r="M449" s="32">
        <v>16900</v>
      </c>
      <c r="N449" s="32">
        <v>16600</v>
      </c>
      <c r="O449" s="32">
        <v>12500</v>
      </c>
      <c r="P449" s="32">
        <v>9200</v>
      </c>
      <c r="Q449" s="32">
        <v>8500</v>
      </c>
      <c r="R449" s="33">
        <f t="shared" si="187"/>
        <v>138000</v>
      </c>
      <c r="T449" s="47">
        <v>28</v>
      </c>
      <c r="U449" s="47">
        <v>28</v>
      </c>
      <c r="V449" s="47">
        <v>34</v>
      </c>
      <c r="W449" s="47">
        <v>29</v>
      </c>
      <c r="X449" s="47">
        <v>33</v>
      </c>
      <c r="Y449" s="47">
        <v>50</v>
      </c>
      <c r="Z449" s="47">
        <v>78</v>
      </c>
      <c r="AA449" s="47">
        <v>67</v>
      </c>
      <c r="AB449" s="47">
        <v>67</v>
      </c>
      <c r="AC449" s="47">
        <v>60</v>
      </c>
      <c r="AD449" s="47">
        <v>38</v>
      </c>
      <c r="AE449" s="47">
        <v>29</v>
      </c>
      <c r="AF449" s="32">
        <f t="shared" si="198"/>
        <v>541</v>
      </c>
      <c r="AG449" s="33">
        <f t="shared" si="188"/>
        <v>78</v>
      </c>
      <c r="AH449" s="47">
        <v>0</v>
      </c>
      <c r="AI449" s="47">
        <v>0</v>
      </c>
      <c r="AJ449" s="47">
        <v>0</v>
      </c>
      <c r="AK449" s="47">
        <v>0</v>
      </c>
      <c r="AL449" s="47">
        <v>0</v>
      </c>
      <c r="AM449" s="47">
        <v>0</v>
      </c>
      <c r="AN449" s="47">
        <v>0</v>
      </c>
      <c r="AO449" s="47">
        <v>0</v>
      </c>
      <c r="AP449" s="47">
        <v>0</v>
      </c>
      <c r="AQ449" s="47">
        <v>0</v>
      </c>
      <c r="AR449" s="47">
        <v>0</v>
      </c>
      <c r="AS449" s="47">
        <v>0</v>
      </c>
      <c r="AT449" s="32">
        <f t="shared" si="199"/>
        <v>0</v>
      </c>
      <c r="AV449" s="32">
        <f t="shared" si="197"/>
        <v>3000</v>
      </c>
      <c r="AW449" s="32">
        <f t="shared" si="197"/>
        <v>3000</v>
      </c>
      <c r="AX449" s="32">
        <f t="shared" si="197"/>
        <v>3000</v>
      </c>
      <c r="AY449" s="32">
        <f t="shared" si="197"/>
        <v>3000</v>
      </c>
      <c r="AZ449" s="32">
        <f t="shared" si="197"/>
        <v>3000</v>
      </c>
      <c r="BA449" s="32">
        <f t="shared" si="197"/>
        <v>3000</v>
      </c>
      <c r="BB449" s="32">
        <f t="shared" si="196"/>
        <v>3000</v>
      </c>
      <c r="BC449" s="32">
        <f t="shared" si="196"/>
        <v>3000</v>
      </c>
      <c r="BD449" s="32">
        <f t="shared" si="196"/>
        <v>3000</v>
      </c>
      <c r="BE449" s="32">
        <f t="shared" si="196"/>
        <v>3000</v>
      </c>
      <c r="BF449" s="32">
        <f t="shared" si="196"/>
        <v>3000</v>
      </c>
      <c r="BG449" s="32">
        <f t="shared" si="196"/>
        <v>3000</v>
      </c>
      <c r="BI449" s="48">
        <f t="shared" si="189"/>
        <v>18000</v>
      </c>
      <c r="BJ449" s="49">
        <f t="shared" si="190"/>
        <v>63600</v>
      </c>
      <c r="BK449" s="49">
        <f t="shared" si="191"/>
        <v>18000</v>
      </c>
      <c r="BL449" s="49">
        <f t="shared" si="192"/>
        <v>38400</v>
      </c>
      <c r="BM449" s="54"/>
      <c r="BN449" s="51">
        <f t="shared" si="174"/>
        <v>3843.1559999999999</v>
      </c>
      <c r="BO449" s="51">
        <f t="shared" si="175"/>
        <v>2181.6840000000002</v>
      </c>
      <c r="BP449" s="52">
        <f t="shared" si="176"/>
        <v>7582.8</v>
      </c>
      <c r="BQ449" s="52">
        <f t="shared" si="177"/>
        <v>3297.78</v>
      </c>
      <c r="BR449" s="52">
        <f t="shared" si="178"/>
        <v>0</v>
      </c>
      <c r="BS449" s="52">
        <f t="shared" si="179"/>
        <v>0</v>
      </c>
      <c r="BT449" s="51">
        <f t="shared" si="180"/>
        <v>259.68</v>
      </c>
      <c r="BU449" s="51">
        <f t="shared" si="181"/>
        <v>-781.26952649999998</v>
      </c>
      <c r="BV449" s="52">
        <f t="shared" si="182"/>
        <v>806.09</v>
      </c>
      <c r="BW449" s="52">
        <f t="shared" si="183"/>
        <v>292.14000000000004</v>
      </c>
      <c r="BX449" s="53">
        <f t="shared" si="184"/>
        <v>17482.060473499998</v>
      </c>
      <c r="BY449" s="53">
        <f t="shared" si="185"/>
        <v>1709.82</v>
      </c>
      <c r="BZ449" s="55">
        <f t="shared" si="186"/>
        <v>482.03399999999999</v>
      </c>
      <c r="CA449" s="55">
        <f t="shared" si="194"/>
        <v>93.004561719019989</v>
      </c>
      <c r="CB449" s="55">
        <f t="shared" si="195"/>
        <v>19766.919035219016</v>
      </c>
    </row>
    <row r="450" spans="1:80" x14ac:dyDescent="0.2">
      <c r="A450" s="28">
        <f t="shared" si="193"/>
        <v>441</v>
      </c>
      <c r="B450" s="63" t="s">
        <v>1682</v>
      </c>
      <c r="C450" s="35" t="s">
        <v>841</v>
      </c>
      <c r="D450" s="35" t="s">
        <v>842</v>
      </c>
      <c r="E450" s="35" t="s">
        <v>23</v>
      </c>
      <c r="F450" s="32">
        <v>33000</v>
      </c>
      <c r="G450" s="32">
        <v>30800</v>
      </c>
      <c r="H450" s="32">
        <v>33800</v>
      </c>
      <c r="I450" s="32">
        <v>29400</v>
      </c>
      <c r="J450" s="32">
        <v>26800</v>
      </c>
      <c r="K450" s="32">
        <v>27200</v>
      </c>
      <c r="L450" s="32">
        <v>27600</v>
      </c>
      <c r="M450" s="32">
        <v>27200</v>
      </c>
      <c r="N450" s="32">
        <v>29800</v>
      </c>
      <c r="O450" s="32">
        <v>22400</v>
      </c>
      <c r="P450" s="32">
        <v>23800</v>
      </c>
      <c r="Q450" s="32">
        <v>29000</v>
      </c>
      <c r="R450" s="33">
        <f t="shared" si="187"/>
        <v>340800</v>
      </c>
      <c r="T450" s="47">
        <v>46</v>
      </c>
      <c r="U450" s="47">
        <v>51</v>
      </c>
      <c r="V450" s="47">
        <v>51</v>
      </c>
      <c r="W450" s="47">
        <v>48</v>
      </c>
      <c r="X450" s="47">
        <v>53</v>
      </c>
      <c r="Y450" s="47">
        <v>44</v>
      </c>
      <c r="Z450" s="47">
        <v>53</v>
      </c>
      <c r="AA450" s="47">
        <v>52</v>
      </c>
      <c r="AB450" s="47">
        <v>48</v>
      </c>
      <c r="AC450" s="47">
        <v>46</v>
      </c>
      <c r="AD450" s="47">
        <v>43</v>
      </c>
      <c r="AE450" s="47">
        <v>42</v>
      </c>
      <c r="AF450" s="32">
        <f t="shared" si="198"/>
        <v>577</v>
      </c>
      <c r="AG450" s="33">
        <f t="shared" si="188"/>
        <v>53</v>
      </c>
      <c r="AH450" s="47">
        <v>0</v>
      </c>
      <c r="AI450" s="47">
        <v>0</v>
      </c>
      <c r="AJ450" s="47">
        <v>0</v>
      </c>
      <c r="AK450" s="47">
        <v>0</v>
      </c>
      <c r="AL450" s="47">
        <v>0</v>
      </c>
      <c r="AM450" s="47">
        <v>0</v>
      </c>
      <c r="AN450" s="47">
        <v>0</v>
      </c>
      <c r="AO450" s="47">
        <v>0</v>
      </c>
      <c r="AP450" s="47">
        <v>0</v>
      </c>
      <c r="AQ450" s="47">
        <v>0</v>
      </c>
      <c r="AR450" s="47">
        <v>0</v>
      </c>
      <c r="AS450" s="47">
        <v>0</v>
      </c>
      <c r="AT450" s="32">
        <f t="shared" si="199"/>
        <v>0</v>
      </c>
      <c r="AV450" s="32">
        <f t="shared" si="197"/>
        <v>3000</v>
      </c>
      <c r="AW450" s="32">
        <f t="shared" si="197"/>
        <v>3000</v>
      </c>
      <c r="AX450" s="32">
        <f t="shared" si="197"/>
        <v>3000</v>
      </c>
      <c r="AY450" s="32">
        <f t="shared" si="197"/>
        <v>3000</v>
      </c>
      <c r="AZ450" s="32">
        <f t="shared" si="197"/>
        <v>3000</v>
      </c>
      <c r="BA450" s="32">
        <f t="shared" si="197"/>
        <v>3000</v>
      </c>
      <c r="BB450" s="32">
        <f t="shared" si="196"/>
        <v>3000</v>
      </c>
      <c r="BC450" s="32">
        <f t="shared" si="196"/>
        <v>3000</v>
      </c>
      <c r="BD450" s="32">
        <f t="shared" si="196"/>
        <v>3000</v>
      </c>
      <c r="BE450" s="32">
        <f t="shared" si="196"/>
        <v>3000</v>
      </c>
      <c r="BF450" s="32">
        <f t="shared" si="196"/>
        <v>3000</v>
      </c>
      <c r="BG450" s="32">
        <f t="shared" si="196"/>
        <v>3000</v>
      </c>
      <c r="BI450" s="48">
        <f t="shared" si="189"/>
        <v>18000</v>
      </c>
      <c r="BJ450" s="49">
        <f t="shared" si="190"/>
        <v>143000</v>
      </c>
      <c r="BK450" s="49">
        <f t="shared" si="191"/>
        <v>18000</v>
      </c>
      <c r="BL450" s="49">
        <f t="shared" si="192"/>
        <v>161800</v>
      </c>
      <c r="BM450" s="54"/>
      <c r="BN450" s="51">
        <f t="shared" si="174"/>
        <v>6412.5399999999991</v>
      </c>
      <c r="BO450" s="51">
        <f t="shared" si="175"/>
        <v>4323.9079999999994</v>
      </c>
      <c r="BP450" s="52">
        <f t="shared" si="176"/>
        <v>6322.5599999999995</v>
      </c>
      <c r="BQ450" s="52">
        <f t="shared" si="177"/>
        <v>4982.13</v>
      </c>
      <c r="BR450" s="52">
        <f t="shared" si="178"/>
        <v>0</v>
      </c>
      <c r="BS450" s="52">
        <f t="shared" si="179"/>
        <v>0</v>
      </c>
      <c r="BT450" s="51">
        <f t="shared" si="180"/>
        <v>259.68</v>
      </c>
      <c r="BU450" s="51">
        <f t="shared" si="181"/>
        <v>-1015.0217312699999</v>
      </c>
      <c r="BV450" s="52">
        <f t="shared" si="182"/>
        <v>859.73</v>
      </c>
      <c r="BW450" s="52">
        <f t="shared" si="183"/>
        <v>311.58000000000004</v>
      </c>
      <c r="BX450" s="53">
        <f t="shared" si="184"/>
        <v>22457.10626873</v>
      </c>
      <c r="BY450" s="53">
        <f t="shared" si="185"/>
        <v>4222.5119999999997</v>
      </c>
      <c r="BZ450" s="55">
        <f t="shared" si="186"/>
        <v>1190.4144000000001</v>
      </c>
      <c r="CA450" s="55">
        <f t="shared" si="194"/>
        <v>119.4718053496436</v>
      </c>
      <c r="CB450" s="55">
        <f t="shared" si="195"/>
        <v>27989.504474079644</v>
      </c>
    </row>
    <row r="451" spans="1:80" x14ac:dyDescent="0.2">
      <c r="A451" s="28">
        <f>A450+1</f>
        <v>442</v>
      </c>
      <c r="B451" s="63" t="s">
        <v>1682</v>
      </c>
      <c r="C451" s="35" t="s">
        <v>843</v>
      </c>
      <c r="D451" s="35" t="s">
        <v>844</v>
      </c>
      <c r="E451" s="35" t="s">
        <v>20</v>
      </c>
      <c r="F451" s="32">
        <v>1777</v>
      </c>
      <c r="G451" s="32">
        <v>2240</v>
      </c>
      <c r="H451" s="32">
        <v>1890</v>
      </c>
      <c r="I451" s="32">
        <v>1703</v>
      </c>
      <c r="J451" s="32">
        <v>1791</v>
      </c>
      <c r="K451" s="32">
        <v>2283</v>
      </c>
      <c r="L451" s="32">
        <v>3083</v>
      </c>
      <c r="M451" s="32">
        <v>3682</v>
      </c>
      <c r="N451" s="32">
        <v>3601</v>
      </c>
      <c r="O451" s="32">
        <v>2103</v>
      </c>
      <c r="P451" s="32">
        <v>1842</v>
      </c>
      <c r="Q451" s="32">
        <v>1633</v>
      </c>
      <c r="R451" s="33">
        <f t="shared" si="187"/>
        <v>27628</v>
      </c>
      <c r="T451" s="47">
        <v>0</v>
      </c>
      <c r="U451" s="47">
        <v>0</v>
      </c>
      <c r="V451" s="47">
        <v>0</v>
      </c>
      <c r="W451" s="47">
        <v>0</v>
      </c>
      <c r="X451" s="47">
        <v>0</v>
      </c>
      <c r="Y451" s="47">
        <v>0</v>
      </c>
      <c r="Z451" s="47">
        <v>0</v>
      </c>
      <c r="AA451" s="47">
        <v>0</v>
      </c>
      <c r="AB451" s="47">
        <v>0</v>
      </c>
      <c r="AC451" s="47">
        <v>0</v>
      </c>
      <c r="AD451" s="47">
        <v>0</v>
      </c>
      <c r="AE451" s="47">
        <v>0</v>
      </c>
      <c r="AF451" s="32">
        <f t="shared" si="198"/>
        <v>0</v>
      </c>
      <c r="AG451" s="33">
        <f t="shared" si="188"/>
        <v>0</v>
      </c>
      <c r="AH451" s="47">
        <v>0</v>
      </c>
      <c r="AI451" s="47">
        <v>0</v>
      </c>
      <c r="AJ451" s="47">
        <v>0</v>
      </c>
      <c r="AK451" s="47">
        <v>0</v>
      </c>
      <c r="AL451" s="47">
        <v>0</v>
      </c>
      <c r="AM451" s="47">
        <v>0</v>
      </c>
      <c r="AN451" s="47">
        <v>0</v>
      </c>
      <c r="AO451" s="47">
        <v>0</v>
      </c>
      <c r="AP451" s="47">
        <v>0</v>
      </c>
      <c r="AQ451" s="47">
        <v>0</v>
      </c>
      <c r="AR451" s="47">
        <v>0</v>
      </c>
      <c r="AS451" s="47">
        <v>0</v>
      </c>
      <c r="AT451" s="32">
        <f t="shared" si="199"/>
        <v>0</v>
      </c>
      <c r="AV451" s="32">
        <f t="shared" si="197"/>
        <v>1777</v>
      </c>
      <c r="AW451" s="32">
        <f t="shared" si="197"/>
        <v>2240</v>
      </c>
      <c r="AX451" s="32">
        <f t="shared" si="197"/>
        <v>1890</v>
      </c>
      <c r="AY451" s="32">
        <f t="shared" si="197"/>
        <v>1703</v>
      </c>
      <c r="AZ451" s="32">
        <f t="shared" si="197"/>
        <v>1791</v>
      </c>
      <c r="BA451" s="32">
        <f t="shared" si="197"/>
        <v>2283</v>
      </c>
      <c r="BB451" s="32">
        <f t="shared" si="196"/>
        <v>3000</v>
      </c>
      <c r="BC451" s="32">
        <f t="shared" si="196"/>
        <v>3000</v>
      </c>
      <c r="BD451" s="32">
        <f t="shared" si="196"/>
        <v>3000</v>
      </c>
      <c r="BE451" s="32">
        <f t="shared" si="196"/>
        <v>2103</v>
      </c>
      <c r="BF451" s="32">
        <f t="shared" si="196"/>
        <v>1842</v>
      </c>
      <c r="BG451" s="32">
        <f t="shared" si="196"/>
        <v>1633</v>
      </c>
      <c r="BI451" s="48">
        <f t="shared" si="189"/>
        <v>15177</v>
      </c>
      <c r="BJ451" s="49">
        <f t="shared" si="190"/>
        <v>1366</v>
      </c>
      <c r="BK451" s="49">
        <f t="shared" si="191"/>
        <v>11085</v>
      </c>
      <c r="BL451" s="49">
        <f t="shared" si="192"/>
        <v>0</v>
      </c>
      <c r="BM451" s="54"/>
      <c r="BN451" s="51">
        <f t="shared" si="174"/>
        <v>1549.3068499999999</v>
      </c>
      <c r="BO451" s="51">
        <f t="shared" si="175"/>
        <v>933.02444999999989</v>
      </c>
      <c r="BP451" s="52">
        <f t="shared" si="176"/>
        <v>0</v>
      </c>
      <c r="BQ451" s="52">
        <f t="shared" si="177"/>
        <v>0</v>
      </c>
      <c r="BR451" s="52">
        <f t="shared" si="178"/>
        <v>0</v>
      </c>
      <c r="BS451" s="52">
        <f t="shared" si="179"/>
        <v>0</v>
      </c>
      <c r="BT451" s="51">
        <f t="shared" si="180"/>
        <v>259.68</v>
      </c>
      <c r="BU451" s="51">
        <f t="shared" si="181"/>
        <v>-124.80264431949999</v>
      </c>
      <c r="BV451" s="52">
        <f t="shared" si="182"/>
        <v>0</v>
      </c>
      <c r="BW451" s="52">
        <f t="shared" si="183"/>
        <v>0</v>
      </c>
      <c r="BX451" s="53">
        <f t="shared" si="184"/>
        <v>2617.2086556804998</v>
      </c>
      <c r="BY451" s="53">
        <f t="shared" si="185"/>
        <v>342.31092000000001</v>
      </c>
      <c r="BZ451" s="55">
        <f t="shared" si="186"/>
        <v>96.504604</v>
      </c>
      <c r="CA451" s="55">
        <f t="shared" si="194"/>
        <v>13.923550048220259</v>
      </c>
      <c r="CB451" s="55">
        <f t="shared" si="195"/>
        <v>3069.9477297287203</v>
      </c>
    </row>
    <row r="452" spans="1:80" x14ac:dyDescent="0.2">
      <c r="A452" s="28">
        <f t="shared" si="193"/>
        <v>443</v>
      </c>
      <c r="B452" s="63" t="s">
        <v>1682</v>
      </c>
      <c r="C452" s="35" t="s">
        <v>845</v>
      </c>
      <c r="D452" s="35" t="s">
        <v>846</v>
      </c>
      <c r="E452" s="35" t="s">
        <v>22</v>
      </c>
      <c r="F452" s="32">
        <v>11700</v>
      </c>
      <c r="G452" s="32">
        <v>9300</v>
      </c>
      <c r="H452" s="32">
        <v>8400</v>
      </c>
      <c r="I452" s="32">
        <v>8700</v>
      </c>
      <c r="J452" s="32">
        <v>9300</v>
      </c>
      <c r="K452" s="32">
        <v>10200</v>
      </c>
      <c r="L452" s="32">
        <v>10200</v>
      </c>
      <c r="M452" s="32">
        <v>12600</v>
      </c>
      <c r="N452" s="32">
        <v>12900</v>
      </c>
      <c r="O452" s="32">
        <v>10200</v>
      </c>
      <c r="P452" s="32">
        <v>10200</v>
      </c>
      <c r="Q452" s="32">
        <v>8400</v>
      </c>
      <c r="R452" s="33">
        <f t="shared" si="187"/>
        <v>122100</v>
      </c>
      <c r="T452" s="47">
        <v>9</v>
      </c>
      <c r="U452" s="47">
        <v>7</v>
      </c>
      <c r="V452" s="47">
        <v>4</v>
      </c>
      <c r="W452" s="47">
        <v>2</v>
      </c>
      <c r="X452" s="47">
        <v>1</v>
      </c>
      <c r="Y452" s="47">
        <v>4</v>
      </c>
      <c r="Z452" s="47">
        <v>8</v>
      </c>
      <c r="AA452" s="47">
        <v>11</v>
      </c>
      <c r="AB452" s="47">
        <v>6</v>
      </c>
      <c r="AC452" s="47">
        <v>7</v>
      </c>
      <c r="AD452" s="47">
        <v>3</v>
      </c>
      <c r="AE452" s="47">
        <v>0</v>
      </c>
      <c r="AF452" s="32">
        <f t="shared" si="198"/>
        <v>62</v>
      </c>
      <c r="AG452" s="33">
        <f t="shared" si="188"/>
        <v>11</v>
      </c>
      <c r="AH452" s="47">
        <v>0</v>
      </c>
      <c r="AI452" s="47">
        <v>0</v>
      </c>
      <c r="AJ452" s="47">
        <v>0</v>
      </c>
      <c r="AK452" s="47">
        <v>0</v>
      </c>
      <c r="AL452" s="47">
        <v>0</v>
      </c>
      <c r="AM452" s="47">
        <v>0</v>
      </c>
      <c r="AN452" s="47">
        <v>0</v>
      </c>
      <c r="AO452" s="47">
        <v>0</v>
      </c>
      <c r="AP452" s="47">
        <v>0</v>
      </c>
      <c r="AQ452" s="47">
        <v>0</v>
      </c>
      <c r="AR452" s="47">
        <v>0</v>
      </c>
      <c r="AS452" s="47">
        <v>0</v>
      </c>
      <c r="AT452" s="32">
        <f t="shared" si="199"/>
        <v>0</v>
      </c>
      <c r="AV452" s="32">
        <f t="shared" si="197"/>
        <v>3000</v>
      </c>
      <c r="AW452" s="32">
        <f t="shared" si="197"/>
        <v>3000</v>
      </c>
      <c r="AX452" s="32">
        <f t="shared" si="197"/>
        <v>3000</v>
      </c>
      <c r="AY452" s="32">
        <f t="shared" si="197"/>
        <v>3000</v>
      </c>
      <c r="AZ452" s="32">
        <f t="shared" si="197"/>
        <v>3000</v>
      </c>
      <c r="BA452" s="32">
        <f t="shared" si="197"/>
        <v>3000</v>
      </c>
      <c r="BB452" s="32">
        <f t="shared" si="196"/>
        <v>3000</v>
      </c>
      <c r="BC452" s="32">
        <f t="shared" si="196"/>
        <v>3000</v>
      </c>
      <c r="BD452" s="32">
        <f t="shared" si="196"/>
        <v>3000</v>
      </c>
      <c r="BE452" s="32">
        <f t="shared" si="196"/>
        <v>3000</v>
      </c>
      <c r="BF452" s="32">
        <f t="shared" si="196"/>
        <v>3000</v>
      </c>
      <c r="BG452" s="32">
        <f t="shared" si="196"/>
        <v>3000</v>
      </c>
      <c r="BI452" s="48">
        <f t="shared" si="189"/>
        <v>18000</v>
      </c>
      <c r="BJ452" s="49">
        <f t="shared" si="190"/>
        <v>47400</v>
      </c>
      <c r="BK452" s="49">
        <f t="shared" si="191"/>
        <v>18000</v>
      </c>
      <c r="BL452" s="49">
        <f t="shared" si="192"/>
        <v>38700</v>
      </c>
      <c r="BM452" s="54"/>
      <c r="BN452" s="51">
        <f t="shared" si="174"/>
        <v>3318.924</v>
      </c>
      <c r="BO452" s="51">
        <f t="shared" si="175"/>
        <v>2186.8919999999998</v>
      </c>
      <c r="BP452" s="52">
        <f t="shared" si="176"/>
        <v>790.31999999999994</v>
      </c>
      <c r="BQ452" s="52">
        <f t="shared" si="177"/>
        <v>443.25</v>
      </c>
      <c r="BR452" s="52">
        <f t="shared" si="178"/>
        <v>0</v>
      </c>
      <c r="BS452" s="52">
        <f t="shared" si="179"/>
        <v>0</v>
      </c>
      <c r="BT452" s="51">
        <f t="shared" si="180"/>
        <v>259.68</v>
      </c>
      <c r="BU452" s="51">
        <f t="shared" si="181"/>
        <v>-318.56248898999996</v>
      </c>
      <c r="BV452" s="52">
        <f t="shared" si="182"/>
        <v>92.38</v>
      </c>
      <c r="BW452" s="52">
        <f t="shared" si="183"/>
        <v>33.480000000000004</v>
      </c>
      <c r="BX452" s="53">
        <f t="shared" si="184"/>
        <v>6806.3635110099995</v>
      </c>
      <c r="BY452" s="53">
        <f t="shared" si="185"/>
        <v>1512.819</v>
      </c>
      <c r="BZ452" s="55">
        <f t="shared" si="186"/>
        <v>426.49529999999999</v>
      </c>
      <c r="CA452" s="55">
        <f t="shared" si="194"/>
        <v>36.209853878573199</v>
      </c>
      <c r="CB452" s="55">
        <f t="shared" si="195"/>
        <v>8781.8876648885744</v>
      </c>
    </row>
    <row r="453" spans="1:80" x14ac:dyDescent="0.2">
      <c r="A453" s="28">
        <f t="shared" si="193"/>
        <v>444</v>
      </c>
      <c r="B453" s="63" t="s">
        <v>1682</v>
      </c>
      <c r="C453" s="35" t="s">
        <v>847</v>
      </c>
      <c r="D453" s="35" t="s">
        <v>848</v>
      </c>
      <c r="E453" s="35" t="s">
        <v>1</v>
      </c>
      <c r="F453" s="32">
        <v>5200</v>
      </c>
      <c r="G453" s="32">
        <v>6100</v>
      </c>
      <c r="H453" s="32">
        <v>5700</v>
      </c>
      <c r="I453" s="32">
        <v>4100</v>
      </c>
      <c r="J453" s="32">
        <v>3100</v>
      </c>
      <c r="K453" s="32">
        <v>3000</v>
      </c>
      <c r="L453" s="32">
        <v>4700</v>
      </c>
      <c r="M453" s="32">
        <v>5800</v>
      </c>
      <c r="N453" s="32">
        <v>7100</v>
      </c>
      <c r="O453" s="32">
        <v>4700</v>
      </c>
      <c r="P453" s="32">
        <v>4500</v>
      </c>
      <c r="Q453" s="32">
        <v>3800</v>
      </c>
      <c r="R453" s="33">
        <f t="shared" si="187"/>
        <v>57800</v>
      </c>
      <c r="T453" s="47">
        <v>5</v>
      </c>
      <c r="U453" s="47">
        <v>0</v>
      </c>
      <c r="V453" s="47">
        <v>1</v>
      </c>
      <c r="W453" s="47">
        <v>5</v>
      </c>
      <c r="X453" s="47">
        <v>2</v>
      </c>
      <c r="Y453" s="47">
        <v>0</v>
      </c>
      <c r="Z453" s="47">
        <v>40</v>
      </c>
      <c r="AA453" s="47">
        <v>35</v>
      </c>
      <c r="AB453" s="47">
        <v>32</v>
      </c>
      <c r="AC453" s="47">
        <v>30</v>
      </c>
      <c r="AD453" s="47">
        <v>25</v>
      </c>
      <c r="AE453" s="47">
        <v>11</v>
      </c>
      <c r="AF453" s="32">
        <f t="shared" si="198"/>
        <v>186</v>
      </c>
      <c r="AG453" s="33">
        <f t="shared" si="188"/>
        <v>40</v>
      </c>
      <c r="AH453" s="47">
        <v>0</v>
      </c>
      <c r="AI453" s="47">
        <v>0</v>
      </c>
      <c r="AJ453" s="47">
        <v>0</v>
      </c>
      <c r="AK453" s="47">
        <v>0</v>
      </c>
      <c r="AL453" s="47">
        <v>0</v>
      </c>
      <c r="AM453" s="47">
        <v>0</v>
      </c>
      <c r="AN453" s="47">
        <v>0</v>
      </c>
      <c r="AO453" s="47">
        <v>0</v>
      </c>
      <c r="AP453" s="47">
        <v>0</v>
      </c>
      <c r="AQ453" s="47">
        <v>0</v>
      </c>
      <c r="AR453" s="47">
        <v>0</v>
      </c>
      <c r="AS453" s="47">
        <v>0</v>
      </c>
      <c r="AT453" s="32">
        <f t="shared" si="199"/>
        <v>0</v>
      </c>
      <c r="AV453" s="32">
        <f t="shared" si="197"/>
        <v>3000</v>
      </c>
      <c r="AW453" s="32">
        <f t="shared" si="197"/>
        <v>3000</v>
      </c>
      <c r="AX453" s="32">
        <f t="shared" si="197"/>
        <v>3000</v>
      </c>
      <c r="AY453" s="32">
        <f t="shared" si="197"/>
        <v>3000</v>
      </c>
      <c r="AZ453" s="32">
        <f t="shared" si="197"/>
        <v>3000</v>
      </c>
      <c r="BA453" s="32">
        <f t="shared" si="197"/>
        <v>3000</v>
      </c>
      <c r="BB453" s="32">
        <f t="shared" si="196"/>
        <v>3000</v>
      </c>
      <c r="BC453" s="32">
        <f t="shared" si="196"/>
        <v>3000</v>
      </c>
      <c r="BD453" s="32">
        <f t="shared" si="196"/>
        <v>3000</v>
      </c>
      <c r="BE453" s="32">
        <f t="shared" si="196"/>
        <v>3000</v>
      </c>
      <c r="BF453" s="32">
        <f t="shared" si="196"/>
        <v>3000</v>
      </c>
      <c r="BG453" s="32">
        <f t="shared" si="196"/>
        <v>3000</v>
      </c>
      <c r="BI453" s="48">
        <f t="shared" si="189"/>
        <v>18000</v>
      </c>
      <c r="BJ453" s="49">
        <f t="shared" si="190"/>
        <v>10400</v>
      </c>
      <c r="BK453" s="49">
        <f t="shared" si="191"/>
        <v>18000</v>
      </c>
      <c r="BL453" s="49">
        <f t="shared" si="192"/>
        <v>11400</v>
      </c>
      <c r="BM453" s="54"/>
      <c r="BN453" s="51">
        <f t="shared" si="174"/>
        <v>2121.6039999999998</v>
      </c>
      <c r="BO453" s="51">
        <f t="shared" si="175"/>
        <v>1712.9639999999999</v>
      </c>
      <c r="BP453" s="52">
        <f t="shared" si="176"/>
        <v>2969.04</v>
      </c>
      <c r="BQ453" s="52">
        <f t="shared" si="177"/>
        <v>833.31000000000006</v>
      </c>
      <c r="BR453" s="52">
        <f t="shared" si="178"/>
        <v>0</v>
      </c>
      <c r="BS453" s="52">
        <f t="shared" si="179"/>
        <v>0</v>
      </c>
      <c r="BT453" s="51">
        <f t="shared" si="180"/>
        <v>259.68</v>
      </c>
      <c r="BU453" s="51">
        <f t="shared" si="181"/>
        <v>-359.41365797000003</v>
      </c>
      <c r="BV453" s="52">
        <f t="shared" si="182"/>
        <v>277.14</v>
      </c>
      <c r="BW453" s="52">
        <f t="shared" si="183"/>
        <v>100.44000000000001</v>
      </c>
      <c r="BX453" s="53">
        <f t="shared" si="184"/>
        <v>7914.764342030001</v>
      </c>
      <c r="BY453" s="53">
        <f t="shared" si="185"/>
        <v>716.14200000000005</v>
      </c>
      <c r="BZ453" s="55">
        <f t="shared" si="186"/>
        <v>201.8954</v>
      </c>
      <c r="CA453" s="55">
        <f t="shared" si="194"/>
        <v>42.106546299599607</v>
      </c>
      <c r="CB453" s="55">
        <f t="shared" si="195"/>
        <v>8874.9082883295996</v>
      </c>
    </row>
    <row r="454" spans="1:80" x14ac:dyDescent="0.2">
      <c r="A454" s="28">
        <f t="shared" si="193"/>
        <v>445</v>
      </c>
      <c r="B454" s="63" t="s">
        <v>1682</v>
      </c>
      <c r="C454" s="35" t="s">
        <v>849</v>
      </c>
      <c r="D454" s="35" t="s">
        <v>850</v>
      </c>
      <c r="E454" s="35" t="s">
        <v>2</v>
      </c>
      <c r="F454" s="32">
        <v>0</v>
      </c>
      <c r="G454" s="32">
        <v>0</v>
      </c>
      <c r="H454" s="32">
        <v>0</v>
      </c>
      <c r="I454" s="32">
        <v>0</v>
      </c>
      <c r="J454" s="32">
        <v>0</v>
      </c>
      <c r="K454" s="32">
        <v>0</v>
      </c>
      <c r="L454" s="32">
        <v>3924</v>
      </c>
      <c r="M454" s="32">
        <v>6982</v>
      </c>
      <c r="N454" s="32">
        <v>6315</v>
      </c>
      <c r="O454" s="32">
        <v>5078</v>
      </c>
      <c r="P454" s="32">
        <v>5626</v>
      </c>
      <c r="Q454" s="32">
        <v>3952</v>
      </c>
      <c r="R454" s="33">
        <f t="shared" si="187"/>
        <v>31877</v>
      </c>
      <c r="T454" s="47"/>
      <c r="U454" s="47"/>
      <c r="V454" s="47"/>
      <c r="W454" s="47"/>
      <c r="X454" s="47"/>
      <c r="Y454" s="47"/>
      <c r="Z454" s="47">
        <v>0</v>
      </c>
      <c r="AA454" s="47">
        <v>0</v>
      </c>
      <c r="AB454" s="47">
        <v>0</v>
      </c>
      <c r="AC454" s="47">
        <v>0</v>
      </c>
      <c r="AD454" s="47">
        <v>0</v>
      </c>
      <c r="AE454" s="47">
        <v>0</v>
      </c>
      <c r="AF454" s="32">
        <f t="shared" si="198"/>
        <v>0</v>
      </c>
      <c r="AG454" s="33">
        <f t="shared" si="188"/>
        <v>0</v>
      </c>
      <c r="AH454" s="47">
        <v>0</v>
      </c>
      <c r="AI454" s="47">
        <v>0</v>
      </c>
      <c r="AJ454" s="47">
        <v>0</v>
      </c>
      <c r="AK454" s="47">
        <v>0</v>
      </c>
      <c r="AL454" s="47">
        <v>0</v>
      </c>
      <c r="AM454" s="47">
        <v>0</v>
      </c>
      <c r="AN454" s="47">
        <v>0</v>
      </c>
      <c r="AO454" s="47">
        <v>0</v>
      </c>
      <c r="AP454" s="47">
        <v>0</v>
      </c>
      <c r="AQ454" s="47">
        <v>0</v>
      </c>
      <c r="AR454" s="47">
        <v>0</v>
      </c>
      <c r="AS454" s="47">
        <v>0</v>
      </c>
      <c r="AT454" s="32">
        <f t="shared" si="199"/>
        <v>0</v>
      </c>
      <c r="AV454" s="32">
        <f t="shared" si="197"/>
        <v>0</v>
      </c>
      <c r="AW454" s="32">
        <f t="shared" si="197"/>
        <v>0</v>
      </c>
      <c r="AX454" s="32">
        <f t="shared" si="197"/>
        <v>0</v>
      </c>
      <c r="AY454" s="32">
        <f t="shared" si="197"/>
        <v>0</v>
      </c>
      <c r="AZ454" s="32">
        <f t="shared" si="197"/>
        <v>0</v>
      </c>
      <c r="BA454" s="32">
        <f t="shared" si="197"/>
        <v>0</v>
      </c>
      <c r="BB454" s="32">
        <f t="shared" si="196"/>
        <v>3000</v>
      </c>
      <c r="BC454" s="32">
        <f t="shared" si="196"/>
        <v>3000</v>
      </c>
      <c r="BD454" s="32">
        <f t="shared" si="196"/>
        <v>3000</v>
      </c>
      <c r="BE454" s="32">
        <f t="shared" si="196"/>
        <v>3000</v>
      </c>
      <c r="BF454" s="32">
        <f t="shared" si="196"/>
        <v>3000</v>
      </c>
      <c r="BG454" s="32">
        <f t="shared" si="196"/>
        <v>3000</v>
      </c>
      <c r="BI454" s="48">
        <f t="shared" si="189"/>
        <v>12000</v>
      </c>
      <c r="BJ454" s="49">
        <f t="shared" si="190"/>
        <v>10299</v>
      </c>
      <c r="BK454" s="49">
        <f t="shared" si="191"/>
        <v>6000</v>
      </c>
      <c r="BL454" s="49">
        <f t="shared" si="192"/>
        <v>3578</v>
      </c>
      <c r="BM454" s="54"/>
      <c r="BN454" s="51">
        <f t="shared" si="174"/>
        <v>1523.31564</v>
      </c>
      <c r="BO454" s="51">
        <f t="shared" si="175"/>
        <v>567.13408000000004</v>
      </c>
      <c r="BP454" s="52">
        <f t="shared" si="176"/>
        <v>0</v>
      </c>
      <c r="BQ454" s="52">
        <f t="shared" si="177"/>
        <v>0</v>
      </c>
      <c r="BR454" s="52">
        <f t="shared" si="178"/>
        <v>0</v>
      </c>
      <c r="BS454" s="52">
        <f t="shared" si="179"/>
        <v>0</v>
      </c>
      <c r="BT454" s="51">
        <f t="shared" si="180"/>
        <v>259.68</v>
      </c>
      <c r="BU454" s="51">
        <f t="shared" si="181"/>
        <v>-106.9661542058</v>
      </c>
      <c r="BV454" s="52">
        <f t="shared" si="182"/>
        <v>0</v>
      </c>
      <c r="BW454" s="52">
        <f t="shared" si="183"/>
        <v>0</v>
      </c>
      <c r="BX454" s="53">
        <f t="shared" si="184"/>
        <v>2243.1635657941997</v>
      </c>
      <c r="BY454" s="53">
        <f t="shared" si="185"/>
        <v>394.95603</v>
      </c>
      <c r="BZ454" s="55">
        <f t="shared" si="186"/>
        <v>111.346361</v>
      </c>
      <c r="CA454" s="55">
        <f t="shared" si="194"/>
        <v>11.933630170025143</v>
      </c>
      <c r="CB454" s="55">
        <f t="shared" si="195"/>
        <v>2761.3995869642245</v>
      </c>
    </row>
    <row r="455" spans="1:80" x14ac:dyDescent="0.2">
      <c r="A455" s="28">
        <f t="shared" si="193"/>
        <v>446</v>
      </c>
      <c r="B455" s="63" t="s">
        <v>1682</v>
      </c>
      <c r="C455" s="35" t="s">
        <v>851</v>
      </c>
      <c r="D455" s="35" t="s">
        <v>852</v>
      </c>
      <c r="E455" s="35" t="s">
        <v>23</v>
      </c>
      <c r="F455" s="32">
        <v>0</v>
      </c>
      <c r="G455" s="32">
        <v>4</v>
      </c>
      <c r="H455" s="32">
        <v>6</v>
      </c>
      <c r="I455" s="32">
        <v>7</v>
      </c>
      <c r="J455" s="32">
        <v>6</v>
      </c>
      <c r="K455" s="32">
        <v>6</v>
      </c>
      <c r="L455" s="32">
        <v>7</v>
      </c>
      <c r="M455" s="32">
        <v>6</v>
      </c>
      <c r="N455" s="32">
        <v>7</v>
      </c>
      <c r="O455" s="32">
        <v>7</v>
      </c>
      <c r="P455" s="32">
        <v>5</v>
      </c>
      <c r="Q455" s="32">
        <v>6</v>
      </c>
      <c r="R455" s="33">
        <f t="shared" si="187"/>
        <v>67</v>
      </c>
      <c r="T455" s="47"/>
      <c r="U455" s="47">
        <v>0</v>
      </c>
      <c r="V455" s="47">
        <v>0</v>
      </c>
      <c r="W455" s="47">
        <v>0</v>
      </c>
      <c r="X455" s="47">
        <v>0</v>
      </c>
      <c r="Y455" s="47">
        <v>0</v>
      </c>
      <c r="Z455" s="47">
        <v>0</v>
      </c>
      <c r="AA455" s="47">
        <v>0</v>
      </c>
      <c r="AB455" s="47">
        <v>0</v>
      </c>
      <c r="AC455" s="47">
        <v>0</v>
      </c>
      <c r="AD455" s="47">
        <v>0</v>
      </c>
      <c r="AE455" s="47">
        <v>0</v>
      </c>
      <c r="AF455" s="32">
        <f t="shared" si="198"/>
        <v>0</v>
      </c>
      <c r="AG455" s="33">
        <f t="shared" si="188"/>
        <v>0</v>
      </c>
      <c r="AH455" s="47">
        <v>0</v>
      </c>
      <c r="AI455" s="47">
        <v>0</v>
      </c>
      <c r="AJ455" s="47">
        <v>0</v>
      </c>
      <c r="AK455" s="47">
        <v>0</v>
      </c>
      <c r="AL455" s="47">
        <v>0</v>
      </c>
      <c r="AM455" s="47">
        <v>0</v>
      </c>
      <c r="AN455" s="47">
        <v>0</v>
      </c>
      <c r="AO455" s="47">
        <v>0</v>
      </c>
      <c r="AP455" s="47">
        <v>0</v>
      </c>
      <c r="AQ455" s="47">
        <v>0</v>
      </c>
      <c r="AR455" s="47">
        <v>0</v>
      </c>
      <c r="AS455" s="47">
        <v>0</v>
      </c>
      <c r="AT455" s="32">
        <f t="shared" si="199"/>
        <v>0</v>
      </c>
      <c r="AV455" s="32">
        <f t="shared" si="197"/>
        <v>0</v>
      </c>
      <c r="AW455" s="32">
        <f t="shared" si="197"/>
        <v>4</v>
      </c>
      <c r="AX455" s="32">
        <f t="shared" si="197"/>
        <v>6</v>
      </c>
      <c r="AY455" s="32">
        <f t="shared" si="197"/>
        <v>7</v>
      </c>
      <c r="AZ455" s="32">
        <f t="shared" si="197"/>
        <v>6</v>
      </c>
      <c r="BA455" s="32">
        <f t="shared" si="197"/>
        <v>6</v>
      </c>
      <c r="BB455" s="32">
        <f t="shared" si="196"/>
        <v>7</v>
      </c>
      <c r="BC455" s="32">
        <f t="shared" si="196"/>
        <v>6</v>
      </c>
      <c r="BD455" s="32">
        <f t="shared" si="196"/>
        <v>7</v>
      </c>
      <c r="BE455" s="32">
        <f t="shared" si="196"/>
        <v>7</v>
      </c>
      <c r="BF455" s="32">
        <f t="shared" si="196"/>
        <v>5</v>
      </c>
      <c r="BG455" s="32">
        <f t="shared" si="196"/>
        <v>6</v>
      </c>
      <c r="BI455" s="48">
        <f t="shared" si="189"/>
        <v>39</v>
      </c>
      <c r="BJ455" s="49">
        <f t="shared" si="190"/>
        <v>0</v>
      </c>
      <c r="BK455" s="49">
        <f t="shared" si="191"/>
        <v>28</v>
      </c>
      <c r="BL455" s="49">
        <f t="shared" si="192"/>
        <v>0</v>
      </c>
      <c r="BM455" s="54"/>
      <c r="BN455" s="51">
        <f t="shared" si="174"/>
        <v>3.8676299999999997</v>
      </c>
      <c r="BO455" s="51">
        <f t="shared" si="175"/>
        <v>2.35676</v>
      </c>
      <c r="BP455" s="52">
        <f t="shared" si="176"/>
        <v>0</v>
      </c>
      <c r="BQ455" s="52">
        <f t="shared" si="177"/>
        <v>0</v>
      </c>
      <c r="BR455" s="52">
        <f t="shared" si="178"/>
        <v>0</v>
      </c>
      <c r="BS455" s="52">
        <f t="shared" si="179"/>
        <v>0</v>
      </c>
      <c r="BT455" s="51">
        <f t="shared" si="180"/>
        <v>259.68</v>
      </c>
      <c r="BU455" s="51">
        <f t="shared" si="181"/>
        <v>-12.102638310850002</v>
      </c>
      <c r="BV455" s="52">
        <f t="shared" si="182"/>
        <v>0</v>
      </c>
      <c r="BW455" s="52">
        <f t="shared" si="183"/>
        <v>0</v>
      </c>
      <c r="BX455" s="53">
        <f t="shared" si="184"/>
        <v>253.80175168915002</v>
      </c>
      <c r="BY455" s="53">
        <f t="shared" si="185"/>
        <v>0.83013000000000003</v>
      </c>
      <c r="BZ455" s="55">
        <f t="shared" si="186"/>
        <v>0.23403099999999999</v>
      </c>
      <c r="CA455" s="55">
        <f t="shared" si="194"/>
        <v>1.3502253189862781</v>
      </c>
      <c r="CB455" s="55">
        <f t="shared" si="195"/>
        <v>256.21613800813628</v>
      </c>
    </row>
    <row r="456" spans="1:80" x14ac:dyDescent="0.2">
      <c r="A456" s="28">
        <f t="shared" si="193"/>
        <v>447</v>
      </c>
      <c r="B456" s="63" t="s">
        <v>1682</v>
      </c>
      <c r="C456" s="35" t="s">
        <v>853</v>
      </c>
      <c r="D456" s="35" t="s">
        <v>854</v>
      </c>
      <c r="E456" s="35" t="s">
        <v>2</v>
      </c>
      <c r="F456" s="32">
        <v>1253</v>
      </c>
      <c r="G456" s="32">
        <v>2196</v>
      </c>
      <c r="H456" s="32">
        <v>2100</v>
      </c>
      <c r="I456" s="32">
        <v>1687</v>
      </c>
      <c r="J456" s="32">
        <v>1918</v>
      </c>
      <c r="K456" s="32">
        <v>3610</v>
      </c>
      <c r="L456" s="32">
        <v>3863</v>
      </c>
      <c r="M456" s="32">
        <v>4824</v>
      </c>
      <c r="N456" s="32">
        <v>4881</v>
      </c>
      <c r="O456" s="32">
        <v>3316</v>
      </c>
      <c r="P456" s="32">
        <v>2578</v>
      </c>
      <c r="Q456" s="32">
        <v>2048</v>
      </c>
      <c r="R456" s="33">
        <f t="shared" si="187"/>
        <v>34274</v>
      </c>
      <c r="T456" s="47">
        <v>0</v>
      </c>
      <c r="U456" s="47">
        <v>0</v>
      </c>
      <c r="V456" s="47">
        <v>0</v>
      </c>
      <c r="W456" s="47">
        <v>0</v>
      </c>
      <c r="X456" s="47">
        <v>0</v>
      </c>
      <c r="Y456" s="47">
        <v>0</v>
      </c>
      <c r="Z456" s="47">
        <v>0</v>
      </c>
      <c r="AA456" s="47">
        <v>0</v>
      </c>
      <c r="AB456" s="47">
        <v>0</v>
      </c>
      <c r="AC456" s="47">
        <v>0</v>
      </c>
      <c r="AD456" s="47">
        <v>0</v>
      </c>
      <c r="AE456" s="47">
        <v>0</v>
      </c>
      <c r="AF456" s="32">
        <f t="shared" si="198"/>
        <v>0</v>
      </c>
      <c r="AG456" s="33">
        <f t="shared" si="188"/>
        <v>0</v>
      </c>
      <c r="AH456" s="47">
        <v>0</v>
      </c>
      <c r="AI456" s="47">
        <v>0</v>
      </c>
      <c r="AJ456" s="47">
        <v>0</v>
      </c>
      <c r="AK456" s="47">
        <v>0</v>
      </c>
      <c r="AL456" s="47">
        <v>0</v>
      </c>
      <c r="AM456" s="47">
        <v>0</v>
      </c>
      <c r="AN456" s="47">
        <v>0</v>
      </c>
      <c r="AO456" s="47">
        <v>0</v>
      </c>
      <c r="AP456" s="47">
        <v>0</v>
      </c>
      <c r="AQ456" s="47">
        <v>0</v>
      </c>
      <c r="AR456" s="47">
        <v>0</v>
      </c>
      <c r="AS456" s="47">
        <v>0</v>
      </c>
      <c r="AT456" s="32">
        <f t="shared" si="199"/>
        <v>0</v>
      </c>
      <c r="AV456" s="32">
        <f t="shared" si="197"/>
        <v>1253</v>
      </c>
      <c r="AW456" s="32">
        <f t="shared" si="197"/>
        <v>2196</v>
      </c>
      <c r="AX456" s="32">
        <f t="shared" si="197"/>
        <v>2100</v>
      </c>
      <c r="AY456" s="32">
        <f t="shared" si="197"/>
        <v>1687</v>
      </c>
      <c r="AZ456" s="32">
        <f t="shared" si="197"/>
        <v>1918</v>
      </c>
      <c r="BA456" s="32">
        <f t="shared" si="197"/>
        <v>3000</v>
      </c>
      <c r="BB456" s="32">
        <f t="shared" si="196"/>
        <v>3000</v>
      </c>
      <c r="BC456" s="32">
        <f t="shared" si="196"/>
        <v>3000</v>
      </c>
      <c r="BD456" s="32">
        <f t="shared" si="196"/>
        <v>3000</v>
      </c>
      <c r="BE456" s="32">
        <f t="shared" si="196"/>
        <v>3000</v>
      </c>
      <c r="BF456" s="32">
        <f t="shared" si="196"/>
        <v>2578</v>
      </c>
      <c r="BG456" s="32">
        <f t="shared" si="196"/>
        <v>2048</v>
      </c>
      <c r="BI456" s="48">
        <f t="shared" si="189"/>
        <v>16918</v>
      </c>
      <c r="BJ456" s="49">
        <f t="shared" si="190"/>
        <v>5494</v>
      </c>
      <c r="BK456" s="49">
        <f t="shared" si="191"/>
        <v>11862</v>
      </c>
      <c r="BL456" s="49">
        <f t="shared" si="192"/>
        <v>0</v>
      </c>
      <c r="BM456" s="54"/>
      <c r="BN456" s="51">
        <f t="shared" si="174"/>
        <v>1855.5438999999999</v>
      </c>
      <c r="BO456" s="51">
        <f t="shared" si="175"/>
        <v>998.42453999999998</v>
      </c>
      <c r="BP456" s="52">
        <f t="shared" si="176"/>
        <v>0</v>
      </c>
      <c r="BQ456" s="52">
        <f t="shared" si="177"/>
        <v>0</v>
      </c>
      <c r="BR456" s="52">
        <f t="shared" si="178"/>
        <v>0</v>
      </c>
      <c r="BS456" s="52">
        <f t="shared" si="179"/>
        <v>0</v>
      </c>
      <c r="BT456" s="51">
        <f t="shared" si="180"/>
        <v>259.68</v>
      </c>
      <c r="BU456" s="51">
        <f t="shared" si="181"/>
        <v>-141.71770874659998</v>
      </c>
      <c r="BV456" s="52">
        <f t="shared" si="182"/>
        <v>0</v>
      </c>
      <c r="BW456" s="52">
        <f t="shared" si="183"/>
        <v>0</v>
      </c>
      <c r="BX456" s="53">
        <f t="shared" si="184"/>
        <v>2971.9307312533997</v>
      </c>
      <c r="BY456" s="53">
        <f t="shared" si="185"/>
        <v>424.65485999999999</v>
      </c>
      <c r="BZ456" s="55">
        <f t="shared" si="186"/>
        <v>119.719082</v>
      </c>
      <c r="CA456" s="55">
        <f t="shared" si="194"/>
        <v>15.810671490268087</v>
      </c>
      <c r="CB456" s="55">
        <f t="shared" si="195"/>
        <v>3532.1153447436682</v>
      </c>
    </row>
    <row r="457" spans="1:80" x14ac:dyDescent="0.2">
      <c r="A457" s="28">
        <f t="shared" si="193"/>
        <v>448</v>
      </c>
      <c r="B457" s="63" t="s">
        <v>1682</v>
      </c>
      <c r="C457" s="35" t="s">
        <v>855</v>
      </c>
      <c r="D457" s="35" t="s">
        <v>856</v>
      </c>
      <c r="E457" s="35" t="s">
        <v>22</v>
      </c>
      <c r="F457" s="32">
        <v>67000</v>
      </c>
      <c r="G457" s="32">
        <v>58750</v>
      </c>
      <c r="H457" s="32">
        <v>60750</v>
      </c>
      <c r="I457" s="32">
        <v>29000</v>
      </c>
      <c r="J457" s="32">
        <v>70750</v>
      </c>
      <c r="K457" s="32">
        <v>104750</v>
      </c>
      <c r="L457" s="32">
        <v>112500</v>
      </c>
      <c r="M457" s="32">
        <v>129750</v>
      </c>
      <c r="N457" s="32">
        <v>136500</v>
      </c>
      <c r="O457" s="32">
        <v>92250</v>
      </c>
      <c r="P457" s="32">
        <v>68000</v>
      </c>
      <c r="Q457" s="32">
        <v>63000</v>
      </c>
      <c r="R457" s="33">
        <f t="shared" si="187"/>
        <v>993000</v>
      </c>
      <c r="T457" s="47">
        <v>147</v>
      </c>
      <c r="U457" s="47">
        <v>147</v>
      </c>
      <c r="V457" s="47">
        <v>151</v>
      </c>
      <c r="W457" s="47">
        <v>111</v>
      </c>
      <c r="X457" s="47">
        <v>345</v>
      </c>
      <c r="Y457" s="47">
        <v>344</v>
      </c>
      <c r="Z457" s="47">
        <v>407</v>
      </c>
      <c r="AA457" s="47">
        <v>453</v>
      </c>
      <c r="AB457" s="47">
        <v>427</v>
      </c>
      <c r="AC457" s="47">
        <v>353</v>
      </c>
      <c r="AD457" s="47">
        <v>270</v>
      </c>
      <c r="AE457" s="47">
        <v>289</v>
      </c>
      <c r="AF457" s="32">
        <f t="shared" si="198"/>
        <v>3444</v>
      </c>
      <c r="AG457" s="33">
        <f t="shared" si="188"/>
        <v>453</v>
      </c>
      <c r="AH457" s="47">
        <v>0</v>
      </c>
      <c r="AI457" s="47">
        <v>0</v>
      </c>
      <c r="AJ457" s="47">
        <v>0</v>
      </c>
      <c r="AK457" s="47">
        <v>0</v>
      </c>
      <c r="AL457" s="47">
        <v>0</v>
      </c>
      <c r="AM457" s="47">
        <v>0</v>
      </c>
      <c r="AN457" s="47">
        <v>0</v>
      </c>
      <c r="AO457" s="47">
        <v>0</v>
      </c>
      <c r="AP457" s="47">
        <v>0</v>
      </c>
      <c r="AQ457" s="47">
        <v>0</v>
      </c>
      <c r="AR457" s="47">
        <v>0</v>
      </c>
      <c r="AS457" s="47">
        <v>0</v>
      </c>
      <c r="AT457" s="32">
        <f t="shared" si="199"/>
        <v>0</v>
      </c>
      <c r="AV457" s="32">
        <f t="shared" si="197"/>
        <v>3000</v>
      </c>
      <c r="AW457" s="32">
        <f t="shared" si="197"/>
        <v>3000</v>
      </c>
      <c r="AX457" s="32">
        <f t="shared" si="197"/>
        <v>3000</v>
      </c>
      <c r="AY457" s="32">
        <f t="shared" si="197"/>
        <v>3000</v>
      </c>
      <c r="AZ457" s="32">
        <f t="shared" si="197"/>
        <v>3000</v>
      </c>
      <c r="BA457" s="32">
        <f t="shared" si="197"/>
        <v>3000</v>
      </c>
      <c r="BB457" s="32">
        <f t="shared" si="196"/>
        <v>3000</v>
      </c>
      <c r="BC457" s="32">
        <f t="shared" si="196"/>
        <v>3000</v>
      </c>
      <c r="BD457" s="32">
        <f t="shared" si="196"/>
        <v>3000</v>
      </c>
      <c r="BE457" s="32">
        <f t="shared" si="196"/>
        <v>3000</v>
      </c>
      <c r="BF457" s="32">
        <f t="shared" si="196"/>
        <v>3000</v>
      </c>
      <c r="BG457" s="32">
        <f t="shared" si="196"/>
        <v>3000</v>
      </c>
      <c r="BI457" s="48">
        <f t="shared" si="189"/>
        <v>18000</v>
      </c>
      <c r="BJ457" s="49">
        <f t="shared" si="190"/>
        <v>628500</v>
      </c>
      <c r="BK457" s="49">
        <f t="shared" si="191"/>
        <v>18000</v>
      </c>
      <c r="BL457" s="49">
        <f t="shared" si="192"/>
        <v>328500</v>
      </c>
      <c r="BM457" s="54"/>
      <c r="BN457" s="51">
        <f t="shared" ref="BN457:BN520" si="200">IF(B457="Secondary",($BN$6*BI457)+($BN$7*BJ457),($BN$4*BI457)+($BN$5*BJ457))</f>
        <v>22123.32</v>
      </c>
      <c r="BO457" s="51">
        <f t="shared" ref="BO457:BO520" si="201">IF(B457="Secondary",($BO$6*BK457)+($BO$7*BL457),($BO$4*BK457)+($BO$5*BL457))</f>
        <v>7217.82</v>
      </c>
      <c r="BP457" s="52">
        <f t="shared" si="176"/>
        <v>49747.439999999995</v>
      </c>
      <c r="BQ457" s="52">
        <f t="shared" si="177"/>
        <v>19768.95</v>
      </c>
      <c r="BR457" s="52">
        <f t="shared" si="178"/>
        <v>0</v>
      </c>
      <c r="BS457" s="52">
        <f t="shared" si="179"/>
        <v>0</v>
      </c>
      <c r="BT457" s="51">
        <f t="shared" si="180"/>
        <v>259.68</v>
      </c>
      <c r="BU457" s="51">
        <f t="shared" si="181"/>
        <v>-4511.3198131499994</v>
      </c>
      <c r="BV457" s="52">
        <f t="shared" si="182"/>
        <v>5131.5600000000004</v>
      </c>
      <c r="BW457" s="52">
        <f t="shared" si="183"/>
        <v>1859.7600000000002</v>
      </c>
      <c r="BX457" s="53">
        <f t="shared" si="184"/>
        <v>101597.21018684997</v>
      </c>
      <c r="BY457" s="53">
        <f t="shared" si="185"/>
        <v>12303.27</v>
      </c>
      <c r="BZ457" s="55">
        <f t="shared" si="186"/>
        <v>3468.549</v>
      </c>
      <c r="CA457" s="55">
        <f t="shared" si="194"/>
        <v>540.49715819404184</v>
      </c>
      <c r="CB457" s="55">
        <f t="shared" si="195"/>
        <v>117909.52634504403</v>
      </c>
    </row>
    <row r="458" spans="1:80" x14ac:dyDescent="0.2">
      <c r="A458" s="28">
        <f t="shared" si="193"/>
        <v>449</v>
      </c>
      <c r="B458" s="63" t="s">
        <v>1682</v>
      </c>
      <c r="C458" s="35" t="s">
        <v>857</v>
      </c>
      <c r="D458" s="35" t="s">
        <v>858</v>
      </c>
      <c r="E458" s="35" t="s">
        <v>23</v>
      </c>
      <c r="F458" s="32">
        <v>484</v>
      </c>
      <c r="G458" s="32">
        <v>401</v>
      </c>
      <c r="H458" s="32">
        <v>394</v>
      </c>
      <c r="I458" s="32">
        <v>361</v>
      </c>
      <c r="J458" s="32">
        <v>309</v>
      </c>
      <c r="K458" s="32">
        <v>315</v>
      </c>
      <c r="L458" s="32">
        <v>305</v>
      </c>
      <c r="M458" s="32">
        <v>326</v>
      </c>
      <c r="N458" s="32">
        <v>356</v>
      </c>
      <c r="O458" s="32">
        <v>361</v>
      </c>
      <c r="P458" s="32">
        <v>375</v>
      </c>
      <c r="Q458" s="32">
        <v>443</v>
      </c>
      <c r="R458" s="33">
        <f t="shared" ref="R458:R521" si="202">SUM(F458:Q458)</f>
        <v>4430</v>
      </c>
      <c r="T458" s="47">
        <v>0</v>
      </c>
      <c r="U458" s="47">
        <v>0</v>
      </c>
      <c r="V458" s="47">
        <v>0</v>
      </c>
      <c r="W458" s="47">
        <v>0</v>
      </c>
      <c r="X458" s="47">
        <v>0</v>
      </c>
      <c r="Y458" s="47">
        <v>0</v>
      </c>
      <c r="Z458" s="47">
        <v>0</v>
      </c>
      <c r="AA458" s="47">
        <v>0</v>
      </c>
      <c r="AB458" s="47">
        <v>0</v>
      </c>
      <c r="AC458" s="47">
        <v>0</v>
      </c>
      <c r="AD458" s="47">
        <v>0</v>
      </c>
      <c r="AE458" s="47">
        <v>0</v>
      </c>
      <c r="AF458" s="32">
        <f t="shared" si="198"/>
        <v>0</v>
      </c>
      <c r="AG458" s="33">
        <f t="shared" si="188"/>
        <v>0</v>
      </c>
      <c r="AH458" s="47">
        <v>0</v>
      </c>
      <c r="AI458" s="47">
        <v>0</v>
      </c>
      <c r="AJ458" s="47">
        <v>0</v>
      </c>
      <c r="AK458" s="47">
        <v>0</v>
      </c>
      <c r="AL458" s="47">
        <v>0</v>
      </c>
      <c r="AM458" s="47">
        <v>0</v>
      </c>
      <c r="AN458" s="47">
        <v>0</v>
      </c>
      <c r="AO458" s="47">
        <v>0</v>
      </c>
      <c r="AP458" s="47">
        <v>0</v>
      </c>
      <c r="AQ458" s="47">
        <v>0</v>
      </c>
      <c r="AR458" s="47">
        <v>0</v>
      </c>
      <c r="AS458" s="47">
        <v>0</v>
      </c>
      <c r="AT458" s="32">
        <f t="shared" si="199"/>
        <v>0</v>
      </c>
      <c r="AV458" s="32">
        <f t="shared" si="197"/>
        <v>484</v>
      </c>
      <c r="AW458" s="32">
        <f t="shared" si="197"/>
        <v>401</v>
      </c>
      <c r="AX458" s="32">
        <f t="shared" si="197"/>
        <v>394</v>
      </c>
      <c r="AY458" s="32">
        <f t="shared" si="197"/>
        <v>361</v>
      </c>
      <c r="AZ458" s="32">
        <f t="shared" si="197"/>
        <v>309</v>
      </c>
      <c r="BA458" s="32">
        <f t="shared" si="197"/>
        <v>315</v>
      </c>
      <c r="BB458" s="32">
        <f t="shared" si="196"/>
        <v>305</v>
      </c>
      <c r="BC458" s="32">
        <f t="shared" si="196"/>
        <v>326</v>
      </c>
      <c r="BD458" s="32">
        <f t="shared" si="196"/>
        <v>356</v>
      </c>
      <c r="BE458" s="32">
        <f t="shared" si="196"/>
        <v>361</v>
      </c>
      <c r="BF458" s="32">
        <f t="shared" si="196"/>
        <v>375</v>
      </c>
      <c r="BG458" s="32">
        <f t="shared" si="196"/>
        <v>443</v>
      </c>
      <c r="BI458" s="48">
        <f t="shared" ref="BI458:BI521" si="203">SUMIF($AV$8:$BG$8,"S",AV458:BG458)</f>
        <v>1972</v>
      </c>
      <c r="BJ458" s="49">
        <f t="shared" ref="BJ458:BJ521" si="204">SUMIF($F$8:$Q$8,"S",F458:Q458)-BI458</f>
        <v>0</v>
      </c>
      <c r="BK458" s="49">
        <f t="shared" ref="BK458:BK521" si="205">SUMIF($AV$8:$BG$8,"W",AV458:BG458)</f>
        <v>2458</v>
      </c>
      <c r="BL458" s="49">
        <f t="shared" ref="BL458:BL521" si="206">SUMIF($F$8:$Q$8,"W",F458:Q458)-BK458</f>
        <v>0</v>
      </c>
      <c r="BM458" s="54"/>
      <c r="BN458" s="51">
        <f t="shared" si="200"/>
        <v>195.56323999999998</v>
      </c>
      <c r="BO458" s="51">
        <f t="shared" si="201"/>
        <v>206.88986</v>
      </c>
      <c r="BP458" s="52">
        <f t="shared" ref="BP458:BP521" si="207">(SUMIF($T$8:$AE$8,"S",T458:AE458))*IF(B458="Secondary",$BP$7,$BP$6)</f>
        <v>0</v>
      </c>
      <c r="BQ458" s="52">
        <f t="shared" ref="BQ458:BQ521" si="208">(SUMIF($T$8:$AE$8,"W",T458:AE458))*IF(B458="Secondary",$BQ$7,$BQ$6)</f>
        <v>0</v>
      </c>
      <c r="BR458" s="52">
        <f t="shared" ref="BR458:BR521" si="209">(SUMIF($AH$8:$AS$8,"S",AH458:AS458))*IF(B458="Secondary",$BR$7,$BR$6)</f>
        <v>0</v>
      </c>
      <c r="BS458" s="52">
        <f t="shared" ref="BS458:BS521" si="210">(SUMIF($AH$8:$AS$8,"W",AH458:AS458))*IF(B458="Secondary",$BS$7,$BS$6)</f>
        <v>0</v>
      </c>
      <c r="BT458" s="51">
        <f t="shared" ref="BT458:BT521" si="211">$BT$7*COUNTIF(F458:Q458,"&gt;-1")</f>
        <v>259.68</v>
      </c>
      <c r="BU458" s="51">
        <f t="shared" ref="BU458:BU521" si="212">SUM(BN458:BO458,BP458:BT458)*$BU$7</f>
        <v>-30.136988046500001</v>
      </c>
      <c r="BV458" s="52">
        <f t="shared" ref="BV458:BV521" si="213">(AF458+AT458)*$BV$7</f>
        <v>0</v>
      </c>
      <c r="BW458" s="52">
        <f t="shared" ref="BW458:BW521" si="214">(AF458+AT458)*$BW$7</f>
        <v>0</v>
      </c>
      <c r="BX458" s="53">
        <f t="shared" ref="BX458:BX521" si="215">SUM(BN458:BO458,BP458:BW458)</f>
        <v>631.99611195349996</v>
      </c>
      <c r="BY458" s="53">
        <f t="shared" ref="BY458:BY521" si="216">$R458*IF(B458="Secondary",$BY$7,$BY$6)</f>
        <v>54.887700000000002</v>
      </c>
      <c r="BZ458" s="55">
        <f t="shared" ref="BZ458:BZ521" si="217">$R458*$BZ$7</f>
        <v>15.473990000000001</v>
      </c>
      <c r="CA458" s="55">
        <f t="shared" si="194"/>
        <v>3.3622193155926197</v>
      </c>
      <c r="CB458" s="55">
        <f t="shared" si="195"/>
        <v>705.72002126909251</v>
      </c>
    </row>
    <row r="459" spans="1:80" x14ac:dyDescent="0.2">
      <c r="A459" s="28">
        <f t="shared" ref="A459:A522" si="218">A458+1</f>
        <v>450</v>
      </c>
      <c r="B459" s="63" t="s">
        <v>1682</v>
      </c>
      <c r="C459" s="35" t="s">
        <v>861</v>
      </c>
      <c r="D459" s="35" t="s">
        <v>862</v>
      </c>
      <c r="E459" s="35" t="s">
        <v>23</v>
      </c>
      <c r="F459" s="32">
        <v>3456</v>
      </c>
      <c r="G459" s="32">
        <v>3492</v>
      </c>
      <c r="H459" s="32">
        <v>3286</v>
      </c>
      <c r="I459" s="32">
        <v>2305</v>
      </c>
      <c r="J459" s="32">
        <v>3248</v>
      </c>
      <c r="K459" s="32">
        <v>4499</v>
      </c>
      <c r="L459" s="32">
        <v>5467</v>
      </c>
      <c r="M459" s="32">
        <v>7435</v>
      </c>
      <c r="N459" s="32">
        <v>6366</v>
      </c>
      <c r="O459" s="32">
        <v>4299</v>
      </c>
      <c r="P459" s="32">
        <v>3528</v>
      </c>
      <c r="Q459" s="32">
        <v>2428</v>
      </c>
      <c r="R459" s="33">
        <f t="shared" si="202"/>
        <v>49809</v>
      </c>
      <c r="T459" s="47">
        <v>0</v>
      </c>
      <c r="U459" s="47">
        <v>0</v>
      </c>
      <c r="V459" s="47">
        <v>0</v>
      </c>
      <c r="W459" s="47">
        <v>0</v>
      </c>
      <c r="X459" s="47">
        <v>0</v>
      </c>
      <c r="Y459" s="47">
        <v>0</v>
      </c>
      <c r="Z459" s="47">
        <v>0</v>
      </c>
      <c r="AA459" s="47">
        <v>0</v>
      </c>
      <c r="AB459" s="47">
        <v>0</v>
      </c>
      <c r="AC459" s="47">
        <v>0</v>
      </c>
      <c r="AD459" s="47">
        <v>0</v>
      </c>
      <c r="AE459" s="47">
        <v>0</v>
      </c>
      <c r="AF459" s="32">
        <f t="shared" si="198"/>
        <v>0</v>
      </c>
      <c r="AG459" s="33">
        <f t="shared" ref="AG459:AG522" si="219">MAX(T459:AE459)</f>
        <v>0</v>
      </c>
      <c r="AH459" s="47">
        <v>0</v>
      </c>
      <c r="AI459" s="47">
        <v>0</v>
      </c>
      <c r="AJ459" s="47">
        <v>0</v>
      </c>
      <c r="AK459" s="47">
        <v>0</v>
      </c>
      <c r="AL459" s="47">
        <v>0</v>
      </c>
      <c r="AM459" s="47">
        <v>0</v>
      </c>
      <c r="AN459" s="47">
        <v>0</v>
      </c>
      <c r="AO459" s="47">
        <v>0</v>
      </c>
      <c r="AP459" s="47">
        <v>0</v>
      </c>
      <c r="AQ459" s="47">
        <v>0</v>
      </c>
      <c r="AR459" s="47">
        <v>0</v>
      </c>
      <c r="AS459" s="47">
        <v>0</v>
      </c>
      <c r="AT459" s="32">
        <f t="shared" si="199"/>
        <v>0</v>
      </c>
      <c r="AV459" s="32">
        <f t="shared" si="197"/>
        <v>3000</v>
      </c>
      <c r="AW459" s="32">
        <f t="shared" si="197"/>
        <v>3000</v>
      </c>
      <c r="AX459" s="32">
        <f t="shared" si="197"/>
        <v>3000</v>
      </c>
      <c r="AY459" s="32">
        <f t="shared" si="197"/>
        <v>2305</v>
      </c>
      <c r="AZ459" s="32">
        <f t="shared" si="197"/>
        <v>3000</v>
      </c>
      <c r="BA459" s="32">
        <f t="shared" si="197"/>
        <v>3000</v>
      </c>
      <c r="BB459" s="32">
        <f t="shared" si="196"/>
        <v>3000</v>
      </c>
      <c r="BC459" s="32">
        <f t="shared" si="196"/>
        <v>3000</v>
      </c>
      <c r="BD459" s="32">
        <f t="shared" si="196"/>
        <v>3000</v>
      </c>
      <c r="BE459" s="32">
        <f t="shared" si="196"/>
        <v>3000</v>
      </c>
      <c r="BF459" s="32">
        <f t="shared" si="196"/>
        <v>3000</v>
      </c>
      <c r="BG459" s="32">
        <f t="shared" si="196"/>
        <v>2428</v>
      </c>
      <c r="BI459" s="48">
        <f t="shared" si="203"/>
        <v>18000</v>
      </c>
      <c r="BJ459" s="49">
        <f t="shared" si="204"/>
        <v>13314</v>
      </c>
      <c r="BK459" s="49">
        <f t="shared" si="205"/>
        <v>16733</v>
      </c>
      <c r="BL459" s="49">
        <f t="shared" si="206"/>
        <v>1762</v>
      </c>
      <c r="BM459" s="54"/>
      <c r="BN459" s="51">
        <f t="shared" si="200"/>
        <v>2215.9010399999997</v>
      </c>
      <c r="BO459" s="51">
        <f t="shared" si="201"/>
        <v>1439.0049300000001</v>
      </c>
      <c r="BP459" s="52">
        <f t="shared" si="207"/>
        <v>0</v>
      </c>
      <c r="BQ459" s="52">
        <f t="shared" si="208"/>
        <v>0</v>
      </c>
      <c r="BR459" s="52">
        <f t="shared" si="209"/>
        <v>0</v>
      </c>
      <c r="BS459" s="52">
        <f t="shared" si="210"/>
        <v>0</v>
      </c>
      <c r="BT459" s="51">
        <f t="shared" si="211"/>
        <v>259.68</v>
      </c>
      <c r="BU459" s="51">
        <f t="shared" si="212"/>
        <v>-178.17238042454997</v>
      </c>
      <c r="BV459" s="52">
        <f t="shared" si="213"/>
        <v>0</v>
      </c>
      <c r="BW459" s="52">
        <f t="shared" si="214"/>
        <v>0</v>
      </c>
      <c r="BX459" s="53">
        <f t="shared" si="215"/>
        <v>3736.4135895754498</v>
      </c>
      <c r="BY459" s="53">
        <f t="shared" si="216"/>
        <v>617.13351</v>
      </c>
      <c r="BZ459" s="55">
        <f t="shared" si="217"/>
        <v>173.98283699999999</v>
      </c>
      <c r="CA459" s="55">
        <f t="shared" ref="CA459:CA522" si="220">$BX459*$CA$7</f>
        <v>19.877720296541394</v>
      </c>
      <c r="CB459" s="55">
        <f t="shared" si="195"/>
        <v>4547.4076568719902</v>
      </c>
    </row>
    <row r="460" spans="1:80" x14ac:dyDescent="0.2">
      <c r="A460" s="28">
        <f t="shared" si="218"/>
        <v>451</v>
      </c>
      <c r="B460" s="63" t="s">
        <v>1682</v>
      </c>
      <c r="C460" s="35" t="s">
        <v>863</v>
      </c>
      <c r="D460" s="35" t="s">
        <v>864</v>
      </c>
      <c r="E460" s="35" t="s">
        <v>0</v>
      </c>
      <c r="F460" s="32">
        <v>2720</v>
      </c>
      <c r="G460" s="32">
        <v>2320</v>
      </c>
      <c r="H460" s="32">
        <v>1280</v>
      </c>
      <c r="I460" s="32">
        <v>480</v>
      </c>
      <c r="J460" s="32">
        <v>240</v>
      </c>
      <c r="K460" s="32">
        <v>1280</v>
      </c>
      <c r="L460" s="32">
        <v>400</v>
      </c>
      <c r="M460" s="32">
        <v>1120</v>
      </c>
      <c r="N460" s="32">
        <v>1320</v>
      </c>
      <c r="O460" s="32">
        <v>440</v>
      </c>
      <c r="P460" s="32">
        <v>840</v>
      </c>
      <c r="Q460" s="32">
        <v>1600</v>
      </c>
      <c r="R460" s="33">
        <f t="shared" si="202"/>
        <v>14040</v>
      </c>
      <c r="T460" s="47">
        <v>5</v>
      </c>
      <c r="U460" s="47">
        <v>11</v>
      </c>
      <c r="V460" s="47">
        <v>1</v>
      </c>
      <c r="W460" s="47">
        <v>0</v>
      </c>
      <c r="X460" s="47">
        <v>0</v>
      </c>
      <c r="Y460" s="47">
        <v>0</v>
      </c>
      <c r="Z460" s="47">
        <v>3</v>
      </c>
      <c r="AA460" s="47">
        <v>3</v>
      </c>
      <c r="AB460" s="47">
        <v>1</v>
      </c>
      <c r="AC460" s="47">
        <v>0</v>
      </c>
      <c r="AD460" s="47">
        <v>2</v>
      </c>
      <c r="AE460" s="47">
        <v>1</v>
      </c>
      <c r="AF460" s="32">
        <f t="shared" si="198"/>
        <v>27</v>
      </c>
      <c r="AG460" s="33">
        <f t="shared" si="219"/>
        <v>11</v>
      </c>
      <c r="AH460" s="47">
        <v>0</v>
      </c>
      <c r="AI460" s="47">
        <v>0</v>
      </c>
      <c r="AJ460" s="47">
        <v>0</v>
      </c>
      <c r="AK460" s="47">
        <v>0</v>
      </c>
      <c r="AL460" s="47">
        <v>0</v>
      </c>
      <c r="AM460" s="47">
        <v>0</v>
      </c>
      <c r="AN460" s="47">
        <v>0</v>
      </c>
      <c r="AO460" s="47">
        <v>0</v>
      </c>
      <c r="AP460" s="47">
        <v>0</v>
      </c>
      <c r="AQ460" s="47">
        <v>0</v>
      </c>
      <c r="AR460" s="47">
        <v>0</v>
      </c>
      <c r="AS460" s="47">
        <v>0</v>
      </c>
      <c r="AT460" s="32">
        <f t="shared" si="199"/>
        <v>0</v>
      </c>
      <c r="AV460" s="32">
        <f t="shared" si="197"/>
        <v>2720</v>
      </c>
      <c r="AW460" s="32">
        <f t="shared" si="197"/>
        <v>2320</v>
      </c>
      <c r="AX460" s="32">
        <f t="shared" si="197"/>
        <v>1280</v>
      </c>
      <c r="AY460" s="32">
        <f t="shared" si="197"/>
        <v>480</v>
      </c>
      <c r="AZ460" s="32">
        <f t="shared" si="197"/>
        <v>240</v>
      </c>
      <c r="BA460" s="32">
        <f t="shared" si="197"/>
        <v>1280</v>
      </c>
      <c r="BB460" s="32">
        <f t="shared" si="196"/>
        <v>400</v>
      </c>
      <c r="BC460" s="32">
        <f t="shared" si="196"/>
        <v>1120</v>
      </c>
      <c r="BD460" s="32">
        <f t="shared" si="196"/>
        <v>1320</v>
      </c>
      <c r="BE460" s="32">
        <f t="shared" si="196"/>
        <v>440</v>
      </c>
      <c r="BF460" s="32">
        <f t="shared" si="196"/>
        <v>840</v>
      </c>
      <c r="BG460" s="32">
        <f t="shared" si="196"/>
        <v>1600</v>
      </c>
      <c r="BI460" s="48">
        <f t="shared" si="203"/>
        <v>4800</v>
      </c>
      <c r="BJ460" s="49">
        <f t="shared" si="204"/>
        <v>0</v>
      </c>
      <c r="BK460" s="49">
        <f t="shared" si="205"/>
        <v>9240</v>
      </c>
      <c r="BL460" s="49">
        <f t="shared" si="206"/>
        <v>0</v>
      </c>
      <c r="BM460" s="54"/>
      <c r="BN460" s="51">
        <f t="shared" si="200"/>
        <v>476.01599999999996</v>
      </c>
      <c r="BO460" s="51">
        <f t="shared" si="201"/>
        <v>777.73079999999993</v>
      </c>
      <c r="BP460" s="52">
        <f t="shared" si="207"/>
        <v>149.51999999999998</v>
      </c>
      <c r="BQ460" s="52">
        <f t="shared" si="208"/>
        <v>354.6</v>
      </c>
      <c r="BR460" s="52">
        <f t="shared" si="209"/>
        <v>0</v>
      </c>
      <c r="BS460" s="52">
        <f t="shared" si="210"/>
        <v>0</v>
      </c>
      <c r="BT460" s="51">
        <f t="shared" si="211"/>
        <v>259.68</v>
      </c>
      <c r="BU460" s="51">
        <f t="shared" si="212"/>
        <v>-91.828642601999988</v>
      </c>
      <c r="BV460" s="52">
        <f t="shared" si="213"/>
        <v>40.229999999999997</v>
      </c>
      <c r="BW460" s="52">
        <f t="shared" si="214"/>
        <v>14.580000000000002</v>
      </c>
      <c r="BX460" s="53">
        <f t="shared" si="215"/>
        <v>1980.5281573979998</v>
      </c>
      <c r="BY460" s="53">
        <f t="shared" si="216"/>
        <v>173.9556</v>
      </c>
      <c r="BZ460" s="55">
        <f t="shared" si="217"/>
        <v>49.041719999999998</v>
      </c>
      <c r="CA460" s="55">
        <f t="shared" si="220"/>
        <v>10.53640979735736</v>
      </c>
      <c r="CB460" s="55">
        <f t="shared" si="195"/>
        <v>2214.0618871953575</v>
      </c>
    </row>
    <row r="461" spans="1:80" x14ac:dyDescent="0.2">
      <c r="A461" s="28">
        <f t="shared" si="218"/>
        <v>452</v>
      </c>
      <c r="B461" s="63" t="s">
        <v>1682</v>
      </c>
      <c r="C461" s="35" t="s">
        <v>865</v>
      </c>
      <c r="D461" s="35" t="s">
        <v>866</v>
      </c>
      <c r="E461" s="35" t="s">
        <v>23</v>
      </c>
      <c r="F461" s="32">
        <v>20</v>
      </c>
      <c r="G461" s="32">
        <v>17</v>
      </c>
      <c r="H461" s="32">
        <v>16</v>
      </c>
      <c r="I461" s="32">
        <v>14</v>
      </c>
      <c r="J461" s="32">
        <v>12</v>
      </c>
      <c r="K461" s="32">
        <v>12</v>
      </c>
      <c r="L461" s="32">
        <v>13</v>
      </c>
      <c r="M461" s="32">
        <v>12</v>
      </c>
      <c r="N461" s="32">
        <v>14</v>
      </c>
      <c r="O461" s="32">
        <v>12</v>
      </c>
      <c r="P461" s="32">
        <v>14</v>
      </c>
      <c r="Q461" s="32">
        <v>16</v>
      </c>
      <c r="R461" s="33">
        <f t="shared" si="202"/>
        <v>172</v>
      </c>
      <c r="T461" s="47">
        <v>0</v>
      </c>
      <c r="U461" s="47">
        <v>0</v>
      </c>
      <c r="V461" s="47">
        <v>0</v>
      </c>
      <c r="W461" s="47">
        <v>0</v>
      </c>
      <c r="X461" s="47">
        <v>0</v>
      </c>
      <c r="Y461" s="47">
        <v>0</v>
      </c>
      <c r="Z461" s="47">
        <v>0</v>
      </c>
      <c r="AA461" s="47">
        <v>0</v>
      </c>
      <c r="AB461" s="47">
        <v>0</v>
      </c>
      <c r="AC461" s="47">
        <v>0</v>
      </c>
      <c r="AD461" s="47">
        <v>0</v>
      </c>
      <c r="AE461" s="47">
        <v>0</v>
      </c>
      <c r="AF461" s="32">
        <f t="shared" si="198"/>
        <v>0</v>
      </c>
      <c r="AG461" s="33">
        <f t="shared" si="219"/>
        <v>0</v>
      </c>
      <c r="AH461" s="47">
        <v>0</v>
      </c>
      <c r="AI461" s="47">
        <v>0</v>
      </c>
      <c r="AJ461" s="47">
        <v>0</v>
      </c>
      <c r="AK461" s="47">
        <v>0</v>
      </c>
      <c r="AL461" s="47">
        <v>0</v>
      </c>
      <c r="AM461" s="47">
        <v>0</v>
      </c>
      <c r="AN461" s="47">
        <v>0</v>
      </c>
      <c r="AO461" s="47">
        <v>0</v>
      </c>
      <c r="AP461" s="47">
        <v>0</v>
      </c>
      <c r="AQ461" s="47">
        <v>0</v>
      </c>
      <c r="AR461" s="47">
        <v>0</v>
      </c>
      <c r="AS461" s="47">
        <v>0</v>
      </c>
      <c r="AT461" s="32">
        <f t="shared" si="199"/>
        <v>0</v>
      </c>
      <c r="AV461" s="32">
        <f t="shared" si="197"/>
        <v>20</v>
      </c>
      <c r="AW461" s="32">
        <f t="shared" si="197"/>
        <v>17</v>
      </c>
      <c r="AX461" s="32">
        <f t="shared" si="197"/>
        <v>16</v>
      </c>
      <c r="AY461" s="32">
        <f t="shared" si="197"/>
        <v>14</v>
      </c>
      <c r="AZ461" s="32">
        <f t="shared" si="197"/>
        <v>12</v>
      </c>
      <c r="BA461" s="32">
        <f t="shared" si="197"/>
        <v>12</v>
      </c>
      <c r="BB461" s="32">
        <f t="shared" si="196"/>
        <v>13</v>
      </c>
      <c r="BC461" s="32">
        <f t="shared" si="196"/>
        <v>12</v>
      </c>
      <c r="BD461" s="32">
        <f t="shared" si="196"/>
        <v>14</v>
      </c>
      <c r="BE461" s="32">
        <f t="shared" si="196"/>
        <v>12</v>
      </c>
      <c r="BF461" s="32">
        <f t="shared" si="196"/>
        <v>14</v>
      </c>
      <c r="BG461" s="32">
        <f t="shared" si="196"/>
        <v>16</v>
      </c>
      <c r="BI461" s="48">
        <f t="shared" si="203"/>
        <v>75</v>
      </c>
      <c r="BJ461" s="49">
        <f t="shared" si="204"/>
        <v>0</v>
      </c>
      <c r="BK461" s="49">
        <f t="shared" si="205"/>
        <v>97</v>
      </c>
      <c r="BL461" s="49">
        <f t="shared" si="206"/>
        <v>0</v>
      </c>
      <c r="BM461" s="54"/>
      <c r="BN461" s="51">
        <f t="shared" si="200"/>
        <v>7.4377499999999994</v>
      </c>
      <c r="BO461" s="51">
        <f t="shared" si="201"/>
        <v>8.1644899999999989</v>
      </c>
      <c r="BP461" s="52">
        <f t="shared" si="207"/>
        <v>0</v>
      </c>
      <c r="BQ461" s="52">
        <f t="shared" si="208"/>
        <v>0</v>
      </c>
      <c r="BR461" s="52">
        <f t="shared" si="209"/>
        <v>0</v>
      </c>
      <c r="BS461" s="52">
        <f t="shared" si="210"/>
        <v>0</v>
      </c>
      <c r="BT461" s="51">
        <f t="shared" si="211"/>
        <v>259.68</v>
      </c>
      <c r="BU461" s="51">
        <f t="shared" si="212"/>
        <v>-12.529471153599999</v>
      </c>
      <c r="BV461" s="52">
        <f t="shared" si="213"/>
        <v>0</v>
      </c>
      <c r="BW461" s="52">
        <f t="shared" si="214"/>
        <v>0</v>
      </c>
      <c r="BX461" s="53">
        <f t="shared" si="215"/>
        <v>262.75276884639999</v>
      </c>
      <c r="BY461" s="53">
        <f t="shared" si="216"/>
        <v>2.1310799999999999</v>
      </c>
      <c r="BZ461" s="55">
        <f t="shared" si="217"/>
        <v>0.600796</v>
      </c>
      <c r="CA461" s="55">
        <f t="shared" si="220"/>
        <v>1.3978447302628481</v>
      </c>
      <c r="CB461" s="55">
        <f t="shared" si="195"/>
        <v>266.88248957666286</v>
      </c>
    </row>
    <row r="462" spans="1:80" x14ac:dyDescent="0.2">
      <c r="A462" s="28">
        <f t="shared" si="218"/>
        <v>453</v>
      </c>
      <c r="B462" s="63" t="s">
        <v>1682</v>
      </c>
      <c r="C462" s="35" t="s">
        <v>867</v>
      </c>
      <c r="D462" s="35" t="s">
        <v>868</v>
      </c>
      <c r="E462" s="35" t="s">
        <v>1</v>
      </c>
      <c r="F462" s="32">
        <v>8800</v>
      </c>
      <c r="G462" s="32">
        <v>10600</v>
      </c>
      <c r="H462" s="32">
        <v>6600</v>
      </c>
      <c r="I462" s="32">
        <v>2700</v>
      </c>
      <c r="J462" s="32">
        <v>200</v>
      </c>
      <c r="K462" s="32">
        <v>300</v>
      </c>
      <c r="L462" s="32">
        <v>500</v>
      </c>
      <c r="M462" s="32">
        <v>5000</v>
      </c>
      <c r="N462" s="32">
        <v>5300</v>
      </c>
      <c r="O462" s="32">
        <v>4900</v>
      </c>
      <c r="P462" s="32">
        <v>6800</v>
      </c>
      <c r="Q462" s="32">
        <v>10700</v>
      </c>
      <c r="R462" s="33">
        <f t="shared" si="202"/>
        <v>62400</v>
      </c>
      <c r="T462" s="47">
        <v>63</v>
      </c>
      <c r="U462" s="47">
        <v>66</v>
      </c>
      <c r="V462" s="47">
        <v>67</v>
      </c>
      <c r="W462" s="47">
        <v>41</v>
      </c>
      <c r="X462" s="47">
        <v>47</v>
      </c>
      <c r="Y462" s="47">
        <v>0</v>
      </c>
      <c r="Z462" s="47">
        <v>0</v>
      </c>
      <c r="AA462" s="47">
        <v>23</v>
      </c>
      <c r="AB462" s="47">
        <v>32</v>
      </c>
      <c r="AC462" s="47">
        <v>36</v>
      </c>
      <c r="AD462" s="47">
        <v>65</v>
      </c>
      <c r="AE462" s="47">
        <v>66</v>
      </c>
      <c r="AF462" s="32">
        <f t="shared" si="198"/>
        <v>506</v>
      </c>
      <c r="AG462" s="33">
        <f t="shared" si="219"/>
        <v>67</v>
      </c>
      <c r="AH462" s="47">
        <v>0</v>
      </c>
      <c r="AI462" s="47">
        <v>0</v>
      </c>
      <c r="AJ462" s="47">
        <v>0</v>
      </c>
      <c r="AK462" s="47">
        <v>0</v>
      </c>
      <c r="AL462" s="47">
        <v>0</v>
      </c>
      <c r="AM462" s="47">
        <v>0</v>
      </c>
      <c r="AN462" s="47">
        <v>0</v>
      </c>
      <c r="AO462" s="47">
        <v>0</v>
      </c>
      <c r="AP462" s="47">
        <v>0</v>
      </c>
      <c r="AQ462" s="47">
        <v>0</v>
      </c>
      <c r="AR462" s="47">
        <v>0</v>
      </c>
      <c r="AS462" s="47">
        <v>0</v>
      </c>
      <c r="AT462" s="32">
        <f t="shared" si="199"/>
        <v>0</v>
      </c>
      <c r="AV462" s="32">
        <f t="shared" si="197"/>
        <v>3000</v>
      </c>
      <c r="AW462" s="32">
        <f t="shared" si="197"/>
        <v>3000</v>
      </c>
      <c r="AX462" s="32">
        <f t="shared" si="197"/>
        <v>3000</v>
      </c>
      <c r="AY462" s="32">
        <f t="shared" si="197"/>
        <v>2700</v>
      </c>
      <c r="AZ462" s="32">
        <f t="shared" si="197"/>
        <v>200</v>
      </c>
      <c r="BA462" s="32">
        <f t="shared" si="197"/>
        <v>300</v>
      </c>
      <c r="BB462" s="32">
        <f t="shared" si="196"/>
        <v>500</v>
      </c>
      <c r="BC462" s="32">
        <f t="shared" si="196"/>
        <v>3000</v>
      </c>
      <c r="BD462" s="32">
        <f t="shared" si="196"/>
        <v>3000</v>
      </c>
      <c r="BE462" s="32">
        <f t="shared" si="196"/>
        <v>3000</v>
      </c>
      <c r="BF462" s="32">
        <f t="shared" si="196"/>
        <v>3000</v>
      </c>
      <c r="BG462" s="32">
        <f t="shared" si="196"/>
        <v>3000</v>
      </c>
      <c r="BI462" s="48">
        <f t="shared" si="203"/>
        <v>10000</v>
      </c>
      <c r="BJ462" s="49">
        <f t="shared" si="204"/>
        <v>6200</v>
      </c>
      <c r="BK462" s="49">
        <f t="shared" si="205"/>
        <v>17700</v>
      </c>
      <c r="BL462" s="49">
        <f t="shared" si="206"/>
        <v>28500</v>
      </c>
      <c r="BM462" s="54"/>
      <c r="BN462" s="51">
        <f t="shared" si="200"/>
        <v>1192.3319999999999</v>
      </c>
      <c r="BO462" s="51">
        <f t="shared" si="201"/>
        <v>1984.569</v>
      </c>
      <c r="BP462" s="52">
        <f t="shared" si="207"/>
        <v>2947.68</v>
      </c>
      <c r="BQ462" s="52">
        <f t="shared" si="208"/>
        <v>6524.64</v>
      </c>
      <c r="BR462" s="52">
        <f t="shared" si="209"/>
        <v>0</v>
      </c>
      <c r="BS462" s="52">
        <f t="shared" si="210"/>
        <v>0</v>
      </c>
      <c r="BT462" s="51">
        <f t="shared" si="211"/>
        <v>259.68</v>
      </c>
      <c r="BU462" s="51">
        <f t="shared" si="212"/>
        <v>-587.54862901500007</v>
      </c>
      <c r="BV462" s="52">
        <f t="shared" si="213"/>
        <v>753.93999999999994</v>
      </c>
      <c r="BW462" s="52">
        <f t="shared" si="214"/>
        <v>273.24</v>
      </c>
      <c r="BX462" s="53">
        <f t="shared" si="215"/>
        <v>13348.532370985002</v>
      </c>
      <c r="BY462" s="53">
        <f t="shared" si="216"/>
        <v>773.13599999999997</v>
      </c>
      <c r="BZ462" s="55">
        <f t="shared" si="217"/>
        <v>217.9632</v>
      </c>
      <c r="CA462" s="55">
        <f t="shared" si="220"/>
        <v>71.014192213640214</v>
      </c>
      <c r="CB462" s="55">
        <f t="shared" si="195"/>
        <v>14410.645763198643</v>
      </c>
    </row>
    <row r="463" spans="1:80" x14ac:dyDescent="0.2">
      <c r="A463" s="28">
        <f t="shared" si="218"/>
        <v>454</v>
      </c>
      <c r="B463" s="63" t="s">
        <v>1682</v>
      </c>
      <c r="C463" s="35" t="s">
        <v>869</v>
      </c>
      <c r="D463" s="35" t="s">
        <v>870</v>
      </c>
      <c r="E463" s="35" t="s">
        <v>23</v>
      </c>
      <c r="F463" s="32">
        <v>22300</v>
      </c>
      <c r="G463" s="32">
        <v>21800</v>
      </c>
      <c r="H463" s="32">
        <v>19700</v>
      </c>
      <c r="I463" s="32">
        <v>13400</v>
      </c>
      <c r="J463" s="32">
        <v>15000</v>
      </c>
      <c r="K463" s="32">
        <v>22300</v>
      </c>
      <c r="L463" s="32">
        <v>27800</v>
      </c>
      <c r="M463" s="32">
        <v>27800</v>
      </c>
      <c r="N463" s="32">
        <v>34300</v>
      </c>
      <c r="O463" s="32">
        <v>20600</v>
      </c>
      <c r="P463" s="32">
        <v>15900</v>
      </c>
      <c r="Q463" s="32">
        <v>13800</v>
      </c>
      <c r="R463" s="33">
        <f t="shared" si="202"/>
        <v>254700</v>
      </c>
      <c r="T463" s="47">
        <v>34</v>
      </c>
      <c r="U463" s="47">
        <v>35</v>
      </c>
      <c r="V463" s="47">
        <v>34</v>
      </c>
      <c r="W463" s="47">
        <v>30</v>
      </c>
      <c r="X463" s="47">
        <v>30</v>
      </c>
      <c r="Y463" s="47">
        <v>39</v>
      </c>
      <c r="Z463" s="47">
        <v>55</v>
      </c>
      <c r="AA463" s="47">
        <v>62</v>
      </c>
      <c r="AB463" s="47">
        <v>71</v>
      </c>
      <c r="AC463" s="47">
        <v>63</v>
      </c>
      <c r="AD463" s="47">
        <v>39</v>
      </c>
      <c r="AE463" s="47">
        <v>24</v>
      </c>
      <c r="AF463" s="32">
        <f t="shared" si="198"/>
        <v>516</v>
      </c>
      <c r="AG463" s="33">
        <f t="shared" si="219"/>
        <v>71</v>
      </c>
      <c r="AH463" s="47">
        <v>0</v>
      </c>
      <c r="AI463" s="47">
        <v>0</v>
      </c>
      <c r="AJ463" s="47">
        <v>0</v>
      </c>
      <c r="AK463" s="47">
        <v>0</v>
      </c>
      <c r="AL463" s="47">
        <v>0</v>
      </c>
      <c r="AM463" s="47">
        <v>0</v>
      </c>
      <c r="AN463" s="47">
        <v>0</v>
      </c>
      <c r="AO463" s="47">
        <v>0</v>
      </c>
      <c r="AP463" s="47">
        <v>0</v>
      </c>
      <c r="AQ463" s="47">
        <v>0</v>
      </c>
      <c r="AR463" s="47">
        <v>0</v>
      </c>
      <c r="AS463" s="47">
        <v>0</v>
      </c>
      <c r="AT463" s="32">
        <f t="shared" si="199"/>
        <v>0</v>
      </c>
      <c r="AV463" s="32">
        <f t="shared" si="197"/>
        <v>3000</v>
      </c>
      <c r="AW463" s="32">
        <f t="shared" si="197"/>
        <v>3000</v>
      </c>
      <c r="AX463" s="32">
        <f t="shared" si="197"/>
        <v>3000</v>
      </c>
      <c r="AY463" s="32">
        <f t="shared" si="197"/>
        <v>3000</v>
      </c>
      <c r="AZ463" s="32">
        <f t="shared" si="197"/>
        <v>3000</v>
      </c>
      <c r="BA463" s="32">
        <f t="shared" si="197"/>
        <v>3000</v>
      </c>
      <c r="BB463" s="32">
        <f t="shared" si="196"/>
        <v>3000</v>
      </c>
      <c r="BC463" s="32">
        <f t="shared" si="196"/>
        <v>3000</v>
      </c>
      <c r="BD463" s="32">
        <f t="shared" si="196"/>
        <v>3000</v>
      </c>
      <c r="BE463" s="32">
        <f t="shared" si="196"/>
        <v>3000</v>
      </c>
      <c r="BF463" s="32">
        <f t="shared" si="196"/>
        <v>3000</v>
      </c>
      <c r="BG463" s="32">
        <f t="shared" si="196"/>
        <v>3000</v>
      </c>
      <c r="BI463" s="48">
        <f t="shared" si="203"/>
        <v>18000</v>
      </c>
      <c r="BJ463" s="49">
        <f t="shared" si="204"/>
        <v>129800</v>
      </c>
      <c r="BK463" s="49">
        <f t="shared" si="205"/>
        <v>18000</v>
      </c>
      <c r="BL463" s="49">
        <f t="shared" si="206"/>
        <v>88900</v>
      </c>
      <c r="BM463" s="54"/>
      <c r="BN463" s="51">
        <f t="shared" si="200"/>
        <v>5985.3880000000008</v>
      </c>
      <c r="BO463" s="51">
        <f t="shared" si="201"/>
        <v>3058.364</v>
      </c>
      <c r="BP463" s="52">
        <f t="shared" si="207"/>
        <v>6835.2</v>
      </c>
      <c r="BQ463" s="52">
        <f t="shared" si="208"/>
        <v>3475.08</v>
      </c>
      <c r="BR463" s="52">
        <f t="shared" si="209"/>
        <v>0</v>
      </c>
      <c r="BS463" s="52">
        <f t="shared" si="210"/>
        <v>0</v>
      </c>
      <c r="BT463" s="51">
        <f t="shared" si="211"/>
        <v>259.68</v>
      </c>
      <c r="BU463" s="51">
        <f t="shared" si="212"/>
        <v>-892.71810168000002</v>
      </c>
      <c r="BV463" s="52">
        <f t="shared" si="213"/>
        <v>768.84</v>
      </c>
      <c r="BW463" s="52">
        <f t="shared" si="214"/>
        <v>278.64000000000004</v>
      </c>
      <c r="BX463" s="53">
        <f t="shared" si="215"/>
        <v>19768.47389832</v>
      </c>
      <c r="BY463" s="53">
        <f t="shared" si="216"/>
        <v>3155.7330000000002</v>
      </c>
      <c r="BZ463" s="55">
        <f t="shared" si="217"/>
        <v>889.6671</v>
      </c>
      <c r="CA463" s="55">
        <f t="shared" si="220"/>
        <v>105.1682811390624</v>
      </c>
      <c r="CB463" s="55">
        <f t="shared" si="195"/>
        <v>23919.042279459063</v>
      </c>
    </row>
    <row r="464" spans="1:80" x14ac:dyDescent="0.2">
      <c r="A464" s="28">
        <f t="shared" si="218"/>
        <v>455</v>
      </c>
      <c r="B464" s="63" t="s">
        <v>1682</v>
      </c>
      <c r="C464" s="35" t="s">
        <v>871</v>
      </c>
      <c r="D464" s="35" t="s">
        <v>872</v>
      </c>
      <c r="E464" s="35" t="s">
        <v>1</v>
      </c>
      <c r="F464" s="32">
        <v>7120</v>
      </c>
      <c r="G464" s="32">
        <v>8480</v>
      </c>
      <c r="H464" s="32">
        <v>7840</v>
      </c>
      <c r="I464" s="32">
        <v>5760</v>
      </c>
      <c r="J464" s="32">
        <v>4160</v>
      </c>
      <c r="K464" s="32">
        <v>3920</v>
      </c>
      <c r="L464" s="32">
        <v>6320</v>
      </c>
      <c r="M464" s="32">
        <v>5360</v>
      </c>
      <c r="N464" s="32">
        <v>4880</v>
      </c>
      <c r="O464" s="32">
        <v>3120</v>
      </c>
      <c r="P464" s="32">
        <v>3360</v>
      </c>
      <c r="Q464" s="32">
        <v>4480</v>
      </c>
      <c r="R464" s="33">
        <f t="shared" si="202"/>
        <v>64800</v>
      </c>
      <c r="T464" s="47">
        <v>13</v>
      </c>
      <c r="U464" s="47">
        <v>13</v>
      </c>
      <c r="V464" s="47">
        <v>11</v>
      </c>
      <c r="W464" s="47">
        <v>7</v>
      </c>
      <c r="X464" s="47">
        <v>0</v>
      </c>
      <c r="Y464" s="47">
        <v>0</v>
      </c>
      <c r="Z464" s="47">
        <v>13</v>
      </c>
      <c r="AA464" s="47">
        <v>13</v>
      </c>
      <c r="AB464" s="47">
        <v>11</v>
      </c>
      <c r="AC464" s="47">
        <v>6</v>
      </c>
      <c r="AD464" s="47">
        <v>1</v>
      </c>
      <c r="AE464" s="47">
        <v>1</v>
      </c>
      <c r="AF464" s="32">
        <f t="shared" si="198"/>
        <v>89</v>
      </c>
      <c r="AG464" s="33">
        <f t="shared" si="219"/>
        <v>13</v>
      </c>
      <c r="AH464" s="47">
        <v>0</v>
      </c>
      <c r="AI464" s="47">
        <v>0</v>
      </c>
      <c r="AJ464" s="47">
        <v>0</v>
      </c>
      <c r="AK464" s="47">
        <v>0</v>
      </c>
      <c r="AL464" s="47">
        <v>0</v>
      </c>
      <c r="AM464" s="47">
        <v>0</v>
      </c>
      <c r="AN464" s="47">
        <v>0</v>
      </c>
      <c r="AO464" s="47">
        <v>0</v>
      </c>
      <c r="AP464" s="47">
        <v>0</v>
      </c>
      <c r="AQ464" s="47">
        <v>0</v>
      </c>
      <c r="AR464" s="47">
        <v>0</v>
      </c>
      <c r="AS464" s="47">
        <v>0</v>
      </c>
      <c r="AT464" s="32">
        <f t="shared" si="199"/>
        <v>0</v>
      </c>
      <c r="AV464" s="32">
        <f t="shared" si="197"/>
        <v>3000</v>
      </c>
      <c r="AW464" s="32">
        <f t="shared" si="197"/>
        <v>3000</v>
      </c>
      <c r="AX464" s="32">
        <f t="shared" si="197"/>
        <v>3000</v>
      </c>
      <c r="AY464" s="32">
        <f t="shared" ref="AY464:BG496" si="221">IF(I464&gt;3000,3000,I464)</f>
        <v>3000</v>
      </c>
      <c r="AZ464" s="32">
        <f t="shared" si="221"/>
        <v>3000</v>
      </c>
      <c r="BA464" s="32">
        <f t="shared" si="221"/>
        <v>3000</v>
      </c>
      <c r="BB464" s="32">
        <f t="shared" si="196"/>
        <v>3000</v>
      </c>
      <c r="BC464" s="32">
        <f t="shared" si="196"/>
        <v>3000</v>
      </c>
      <c r="BD464" s="32">
        <f t="shared" si="196"/>
        <v>3000</v>
      </c>
      <c r="BE464" s="32">
        <f t="shared" si="196"/>
        <v>3000</v>
      </c>
      <c r="BF464" s="32">
        <f t="shared" si="196"/>
        <v>3000</v>
      </c>
      <c r="BG464" s="32">
        <f t="shared" si="196"/>
        <v>3000</v>
      </c>
      <c r="BI464" s="48">
        <f t="shared" si="203"/>
        <v>18000</v>
      </c>
      <c r="BJ464" s="49">
        <f t="shared" si="204"/>
        <v>9760</v>
      </c>
      <c r="BK464" s="49">
        <f t="shared" si="205"/>
        <v>18000</v>
      </c>
      <c r="BL464" s="49">
        <f t="shared" si="206"/>
        <v>19040</v>
      </c>
      <c r="BM464" s="54"/>
      <c r="BN464" s="51">
        <f t="shared" si="200"/>
        <v>2100.8935999999999</v>
      </c>
      <c r="BO464" s="51">
        <f t="shared" si="201"/>
        <v>1845.5944</v>
      </c>
      <c r="BP464" s="52">
        <f t="shared" si="207"/>
        <v>918.48</v>
      </c>
      <c r="BQ464" s="52">
        <f t="shared" si="208"/>
        <v>815.58</v>
      </c>
      <c r="BR464" s="52">
        <f t="shared" si="209"/>
        <v>0</v>
      </c>
      <c r="BS464" s="52">
        <f t="shared" si="210"/>
        <v>0</v>
      </c>
      <c r="BT464" s="51">
        <f t="shared" si="211"/>
        <v>259.68</v>
      </c>
      <c r="BU464" s="51">
        <f t="shared" si="212"/>
        <v>-270.36947742000001</v>
      </c>
      <c r="BV464" s="52">
        <f t="shared" si="213"/>
        <v>132.60999999999999</v>
      </c>
      <c r="BW464" s="52">
        <f t="shared" si="214"/>
        <v>48.06</v>
      </c>
      <c r="BX464" s="53">
        <f t="shared" si="215"/>
        <v>5850.5285225799998</v>
      </c>
      <c r="BY464" s="53">
        <f t="shared" si="216"/>
        <v>802.87199999999996</v>
      </c>
      <c r="BZ464" s="55">
        <f t="shared" si="217"/>
        <v>226.34639999999999</v>
      </c>
      <c r="CA464" s="55">
        <f t="shared" si="220"/>
        <v>31.124811740125601</v>
      </c>
      <c r="CB464" s="55">
        <f t="shared" ref="CB464:CB527" si="222">SUM(BX464:CA464)</f>
        <v>6910.8717343201261</v>
      </c>
    </row>
    <row r="465" spans="1:80" x14ac:dyDescent="0.2">
      <c r="A465" s="28">
        <f t="shared" si="218"/>
        <v>456</v>
      </c>
      <c r="B465" s="63" t="s">
        <v>1682</v>
      </c>
      <c r="C465" s="35" t="s">
        <v>873</v>
      </c>
      <c r="D465" s="35" t="s">
        <v>874</v>
      </c>
      <c r="E465" s="35" t="s">
        <v>23</v>
      </c>
      <c r="F465" s="32">
        <v>137000</v>
      </c>
      <c r="G465" s="32">
        <v>125000</v>
      </c>
      <c r="H465" s="32">
        <v>132000</v>
      </c>
      <c r="I465" s="32">
        <v>128000</v>
      </c>
      <c r="J465" s="32">
        <v>133000</v>
      </c>
      <c r="K465" s="32">
        <v>152000</v>
      </c>
      <c r="L465" s="32">
        <v>156000</v>
      </c>
      <c r="M465" s="32">
        <v>150000</v>
      </c>
      <c r="N465" s="32">
        <v>157000</v>
      </c>
      <c r="O465" s="32">
        <v>127000</v>
      </c>
      <c r="P465" s="32">
        <v>114000</v>
      </c>
      <c r="Q465" s="32">
        <v>125000</v>
      </c>
      <c r="R465" s="33">
        <f t="shared" si="202"/>
        <v>1636000</v>
      </c>
      <c r="T465" s="47">
        <v>213</v>
      </c>
      <c r="U465" s="47">
        <v>229</v>
      </c>
      <c r="V465" s="47">
        <v>230</v>
      </c>
      <c r="W465" s="47">
        <v>230</v>
      </c>
      <c r="X465" s="47">
        <v>234</v>
      </c>
      <c r="Y465" s="47">
        <v>264</v>
      </c>
      <c r="Z465" s="47">
        <v>270</v>
      </c>
      <c r="AA465" s="47">
        <v>275</v>
      </c>
      <c r="AB465" s="47">
        <v>260</v>
      </c>
      <c r="AC465" s="47">
        <v>253</v>
      </c>
      <c r="AD465" s="47">
        <v>217</v>
      </c>
      <c r="AE465" s="47">
        <v>207</v>
      </c>
      <c r="AF465" s="32">
        <f t="shared" si="198"/>
        <v>2882</v>
      </c>
      <c r="AG465" s="33">
        <f t="shared" si="219"/>
        <v>275</v>
      </c>
      <c r="AH465" s="47">
        <v>0</v>
      </c>
      <c r="AI465" s="47">
        <v>0</v>
      </c>
      <c r="AJ465" s="47">
        <v>0</v>
      </c>
      <c r="AK465" s="47">
        <v>0</v>
      </c>
      <c r="AL465" s="47">
        <v>0</v>
      </c>
      <c r="AM465" s="47">
        <v>0</v>
      </c>
      <c r="AN465" s="47">
        <v>0</v>
      </c>
      <c r="AO465" s="47">
        <v>0</v>
      </c>
      <c r="AP465" s="47">
        <v>0</v>
      </c>
      <c r="AQ465" s="47">
        <v>0</v>
      </c>
      <c r="AR465" s="47">
        <v>0</v>
      </c>
      <c r="AS465" s="47">
        <v>0</v>
      </c>
      <c r="AT465" s="32">
        <f t="shared" si="199"/>
        <v>0</v>
      </c>
      <c r="AV465" s="32">
        <f t="shared" ref="AV465:BA523" si="223">IF(F465&gt;3000,3000,F465)</f>
        <v>3000</v>
      </c>
      <c r="AW465" s="32">
        <f t="shared" si="223"/>
        <v>3000</v>
      </c>
      <c r="AX465" s="32">
        <f t="shared" si="223"/>
        <v>3000</v>
      </c>
      <c r="AY465" s="32">
        <f t="shared" si="221"/>
        <v>3000</v>
      </c>
      <c r="AZ465" s="32">
        <f t="shared" si="221"/>
        <v>3000</v>
      </c>
      <c r="BA465" s="32">
        <f t="shared" si="221"/>
        <v>3000</v>
      </c>
      <c r="BB465" s="32">
        <f t="shared" si="196"/>
        <v>3000</v>
      </c>
      <c r="BC465" s="32">
        <f t="shared" si="196"/>
        <v>3000</v>
      </c>
      <c r="BD465" s="32">
        <f t="shared" si="196"/>
        <v>3000</v>
      </c>
      <c r="BE465" s="32">
        <f t="shared" si="196"/>
        <v>3000</v>
      </c>
      <c r="BF465" s="32">
        <f t="shared" si="196"/>
        <v>3000</v>
      </c>
      <c r="BG465" s="32">
        <f t="shared" si="196"/>
        <v>3000</v>
      </c>
      <c r="BI465" s="48">
        <f t="shared" si="203"/>
        <v>18000</v>
      </c>
      <c r="BJ465" s="49">
        <f t="shared" si="204"/>
        <v>857000</v>
      </c>
      <c r="BK465" s="49">
        <f t="shared" si="205"/>
        <v>18000</v>
      </c>
      <c r="BL465" s="49">
        <f t="shared" si="206"/>
        <v>743000</v>
      </c>
      <c r="BM465" s="54"/>
      <c r="BN465" s="51">
        <f t="shared" si="200"/>
        <v>29517.58</v>
      </c>
      <c r="BO465" s="51">
        <f t="shared" si="201"/>
        <v>14413.539999999999</v>
      </c>
      <c r="BP465" s="52">
        <f t="shared" si="207"/>
        <v>33236.159999999996</v>
      </c>
      <c r="BQ465" s="52">
        <f t="shared" si="208"/>
        <v>23509.98</v>
      </c>
      <c r="BR465" s="52">
        <f t="shared" si="209"/>
        <v>0</v>
      </c>
      <c r="BS465" s="52">
        <f t="shared" si="210"/>
        <v>0</v>
      </c>
      <c r="BT465" s="51">
        <f t="shared" si="211"/>
        <v>259.68</v>
      </c>
      <c r="BU465" s="51">
        <f t="shared" si="212"/>
        <v>-4594.1448240999998</v>
      </c>
      <c r="BV465" s="52">
        <f t="shared" si="213"/>
        <v>4294.18</v>
      </c>
      <c r="BW465" s="52">
        <f t="shared" si="214"/>
        <v>1556.2800000000002</v>
      </c>
      <c r="BX465" s="53">
        <f t="shared" si="215"/>
        <v>102193.25517589998</v>
      </c>
      <c r="BY465" s="53">
        <f t="shared" si="216"/>
        <v>20270.04</v>
      </c>
      <c r="BZ465" s="55">
        <f t="shared" si="217"/>
        <v>5714.5479999999998</v>
      </c>
      <c r="CA465" s="55">
        <f t="shared" si="220"/>
        <v>543.66811753578793</v>
      </c>
      <c r="CB465" s="55">
        <f t="shared" si="222"/>
        <v>128721.51129343576</v>
      </c>
    </row>
    <row r="466" spans="1:80" x14ac:dyDescent="0.2">
      <c r="A466" s="28">
        <f t="shared" si="218"/>
        <v>457</v>
      </c>
      <c r="B466" s="63" t="s">
        <v>1682</v>
      </c>
      <c r="C466" s="35" t="s">
        <v>875</v>
      </c>
      <c r="D466" s="35" t="s">
        <v>876</v>
      </c>
      <c r="E466" s="35" t="s">
        <v>1</v>
      </c>
      <c r="F466" s="32">
        <v>8400</v>
      </c>
      <c r="G466" s="32">
        <v>11000</v>
      </c>
      <c r="H466" s="32">
        <v>7200</v>
      </c>
      <c r="I466" s="32">
        <v>2900</v>
      </c>
      <c r="J466" s="32">
        <v>2400</v>
      </c>
      <c r="K466" s="32">
        <v>2300</v>
      </c>
      <c r="L466" s="32">
        <v>2700</v>
      </c>
      <c r="M466" s="32">
        <v>3300</v>
      </c>
      <c r="N466" s="32">
        <v>4200</v>
      </c>
      <c r="O466" s="32">
        <v>4400</v>
      </c>
      <c r="P466" s="32">
        <v>3000</v>
      </c>
      <c r="Q466" s="32">
        <v>4100</v>
      </c>
      <c r="R466" s="33">
        <f t="shared" si="202"/>
        <v>55900</v>
      </c>
      <c r="T466" s="47">
        <v>15</v>
      </c>
      <c r="U466" s="47">
        <v>18</v>
      </c>
      <c r="V466" s="47">
        <v>18</v>
      </c>
      <c r="W466" s="47">
        <v>10</v>
      </c>
      <c r="X466" s="47">
        <v>0</v>
      </c>
      <c r="Y466" s="47">
        <v>0</v>
      </c>
      <c r="Z466" s="47">
        <v>0</v>
      </c>
      <c r="AA466" s="47">
        <v>26</v>
      </c>
      <c r="AB466" s="47">
        <v>20</v>
      </c>
      <c r="AC466" s="47">
        <v>25</v>
      </c>
      <c r="AD466" s="47">
        <v>13</v>
      </c>
      <c r="AE466" s="47">
        <v>4</v>
      </c>
      <c r="AF466" s="32">
        <f t="shared" si="198"/>
        <v>149</v>
      </c>
      <c r="AG466" s="33">
        <f t="shared" si="219"/>
        <v>26</v>
      </c>
      <c r="AH466" s="47">
        <v>0</v>
      </c>
      <c r="AI466" s="47">
        <v>0</v>
      </c>
      <c r="AJ466" s="47">
        <v>0</v>
      </c>
      <c r="AK466" s="47">
        <v>0</v>
      </c>
      <c r="AL466" s="47">
        <v>0</v>
      </c>
      <c r="AM466" s="47">
        <v>0</v>
      </c>
      <c r="AN466" s="47">
        <v>0</v>
      </c>
      <c r="AO466" s="47">
        <v>0</v>
      </c>
      <c r="AP466" s="47">
        <v>0</v>
      </c>
      <c r="AQ466" s="47">
        <v>0</v>
      </c>
      <c r="AR466" s="47">
        <v>0</v>
      </c>
      <c r="AS466" s="47">
        <v>0</v>
      </c>
      <c r="AT466" s="32">
        <f t="shared" si="199"/>
        <v>0</v>
      </c>
      <c r="AV466" s="32">
        <f t="shared" si="223"/>
        <v>3000</v>
      </c>
      <c r="AW466" s="32">
        <f t="shared" si="223"/>
        <v>3000</v>
      </c>
      <c r="AX466" s="32">
        <f t="shared" si="223"/>
        <v>3000</v>
      </c>
      <c r="AY466" s="32">
        <f t="shared" si="221"/>
        <v>2900</v>
      </c>
      <c r="AZ466" s="32">
        <f t="shared" si="221"/>
        <v>2400</v>
      </c>
      <c r="BA466" s="32">
        <f t="shared" si="221"/>
        <v>2300</v>
      </c>
      <c r="BB466" s="32">
        <f t="shared" si="196"/>
        <v>2700</v>
      </c>
      <c r="BC466" s="32">
        <f t="shared" si="196"/>
        <v>3000</v>
      </c>
      <c r="BD466" s="32">
        <f t="shared" si="196"/>
        <v>3000</v>
      </c>
      <c r="BE466" s="32">
        <f t="shared" si="196"/>
        <v>3000</v>
      </c>
      <c r="BF466" s="32">
        <f t="shared" si="196"/>
        <v>3000</v>
      </c>
      <c r="BG466" s="32">
        <f t="shared" si="196"/>
        <v>3000</v>
      </c>
      <c r="BI466" s="48">
        <f t="shared" si="203"/>
        <v>16400</v>
      </c>
      <c r="BJ466" s="49">
        <f t="shared" si="204"/>
        <v>2900</v>
      </c>
      <c r="BK466" s="49">
        <f t="shared" si="205"/>
        <v>17900</v>
      </c>
      <c r="BL466" s="49">
        <f t="shared" si="206"/>
        <v>18700</v>
      </c>
      <c r="BM466" s="54"/>
      <c r="BN466" s="51">
        <f t="shared" si="200"/>
        <v>1720.232</v>
      </c>
      <c r="BO466" s="51">
        <f t="shared" si="201"/>
        <v>1831.2749999999999</v>
      </c>
      <c r="BP466" s="52">
        <f t="shared" si="207"/>
        <v>1516.56</v>
      </c>
      <c r="BQ466" s="52">
        <f t="shared" si="208"/>
        <v>1382.94</v>
      </c>
      <c r="BR466" s="52">
        <f t="shared" si="209"/>
        <v>0</v>
      </c>
      <c r="BS466" s="52">
        <f t="shared" si="210"/>
        <v>0</v>
      </c>
      <c r="BT466" s="51">
        <f t="shared" si="211"/>
        <v>259.68</v>
      </c>
      <c r="BU466" s="51">
        <f t="shared" si="212"/>
        <v>-305.436918805</v>
      </c>
      <c r="BV466" s="52">
        <f t="shared" si="213"/>
        <v>222.01</v>
      </c>
      <c r="BW466" s="52">
        <f t="shared" si="214"/>
        <v>80.460000000000008</v>
      </c>
      <c r="BX466" s="53">
        <f t="shared" si="215"/>
        <v>6707.7200811949997</v>
      </c>
      <c r="BY466" s="53">
        <f t="shared" si="216"/>
        <v>692.601</v>
      </c>
      <c r="BZ466" s="55">
        <f t="shared" si="217"/>
        <v>195.2587</v>
      </c>
      <c r="CA466" s="55">
        <f t="shared" si="220"/>
        <v>35.685070831957397</v>
      </c>
      <c r="CB466" s="55">
        <f t="shared" si="222"/>
        <v>7631.2648520269568</v>
      </c>
    </row>
    <row r="467" spans="1:80" x14ac:dyDescent="0.2">
      <c r="A467" s="28">
        <f t="shared" si="218"/>
        <v>458</v>
      </c>
      <c r="B467" s="63" t="s">
        <v>1682</v>
      </c>
      <c r="C467" s="35" t="s">
        <v>877</v>
      </c>
      <c r="D467" s="35" t="s">
        <v>878</v>
      </c>
      <c r="E467" s="35" t="s">
        <v>22</v>
      </c>
      <c r="F467" s="32">
        <v>9140</v>
      </c>
      <c r="G467" s="32">
        <v>8180</v>
      </c>
      <c r="H467" s="32">
        <v>6380</v>
      </c>
      <c r="I467" s="32">
        <v>3400</v>
      </c>
      <c r="J467" s="32">
        <v>2560</v>
      </c>
      <c r="K467" s="32">
        <v>3700</v>
      </c>
      <c r="L467" s="32">
        <v>4680</v>
      </c>
      <c r="M467" s="32">
        <v>5220</v>
      </c>
      <c r="N467" s="32">
        <v>3880</v>
      </c>
      <c r="O467" s="32">
        <v>2860</v>
      </c>
      <c r="P467" s="32">
        <v>4080</v>
      </c>
      <c r="Q467" s="32">
        <v>5840</v>
      </c>
      <c r="R467" s="33">
        <f t="shared" si="202"/>
        <v>59920</v>
      </c>
      <c r="T467" s="47">
        <v>11</v>
      </c>
      <c r="U467" s="47">
        <v>10</v>
      </c>
      <c r="V467" s="47">
        <v>10</v>
      </c>
      <c r="W467" s="47">
        <v>4</v>
      </c>
      <c r="X467" s="47">
        <v>0</v>
      </c>
      <c r="Y467" s="47">
        <v>1</v>
      </c>
      <c r="Z467" s="47">
        <v>0</v>
      </c>
      <c r="AA467" s="47">
        <v>1</v>
      </c>
      <c r="AB467" s="47">
        <v>1</v>
      </c>
      <c r="AC467" s="47">
        <v>0</v>
      </c>
      <c r="AD467" s="47">
        <v>2</v>
      </c>
      <c r="AE467" s="47">
        <v>3</v>
      </c>
      <c r="AF467" s="32">
        <f t="shared" si="198"/>
        <v>43</v>
      </c>
      <c r="AG467" s="33">
        <f t="shared" si="219"/>
        <v>11</v>
      </c>
      <c r="AH467" s="47">
        <v>0</v>
      </c>
      <c r="AI467" s="47">
        <v>0</v>
      </c>
      <c r="AJ467" s="47">
        <v>0</v>
      </c>
      <c r="AK467" s="47">
        <v>0</v>
      </c>
      <c r="AL467" s="47">
        <v>0</v>
      </c>
      <c r="AM467" s="47">
        <v>0</v>
      </c>
      <c r="AN467" s="47">
        <v>0</v>
      </c>
      <c r="AO467" s="47">
        <v>0</v>
      </c>
      <c r="AP467" s="47">
        <v>0</v>
      </c>
      <c r="AQ467" s="47">
        <v>0</v>
      </c>
      <c r="AR467" s="47">
        <v>0</v>
      </c>
      <c r="AS467" s="47">
        <v>0</v>
      </c>
      <c r="AT467" s="32">
        <f t="shared" si="199"/>
        <v>0</v>
      </c>
      <c r="AV467" s="32">
        <f t="shared" si="223"/>
        <v>3000</v>
      </c>
      <c r="AW467" s="32">
        <f t="shared" si="223"/>
        <v>3000</v>
      </c>
      <c r="AX467" s="32">
        <f t="shared" si="223"/>
        <v>3000</v>
      </c>
      <c r="AY467" s="32">
        <f t="shared" si="221"/>
        <v>3000</v>
      </c>
      <c r="AZ467" s="32">
        <f t="shared" si="221"/>
        <v>2560</v>
      </c>
      <c r="BA467" s="32">
        <f t="shared" si="221"/>
        <v>3000</v>
      </c>
      <c r="BB467" s="32">
        <f t="shared" si="196"/>
        <v>3000</v>
      </c>
      <c r="BC467" s="32">
        <f t="shared" si="196"/>
        <v>3000</v>
      </c>
      <c r="BD467" s="32">
        <f t="shared" si="196"/>
        <v>3000</v>
      </c>
      <c r="BE467" s="32">
        <f t="shared" si="196"/>
        <v>2860</v>
      </c>
      <c r="BF467" s="32">
        <f t="shared" si="196"/>
        <v>3000</v>
      </c>
      <c r="BG467" s="32">
        <f t="shared" si="196"/>
        <v>3000</v>
      </c>
      <c r="BI467" s="48">
        <f t="shared" si="203"/>
        <v>17420</v>
      </c>
      <c r="BJ467" s="49">
        <f t="shared" si="204"/>
        <v>5480</v>
      </c>
      <c r="BK467" s="49">
        <f t="shared" si="205"/>
        <v>18000</v>
      </c>
      <c r="BL467" s="49">
        <f t="shared" si="206"/>
        <v>19020</v>
      </c>
      <c r="BM467" s="54"/>
      <c r="BN467" s="51">
        <f t="shared" si="200"/>
        <v>1904.8741999999997</v>
      </c>
      <c r="BO467" s="51">
        <f t="shared" si="201"/>
        <v>1845.2472</v>
      </c>
      <c r="BP467" s="52">
        <f t="shared" si="207"/>
        <v>64.08</v>
      </c>
      <c r="BQ467" s="52">
        <f t="shared" si="208"/>
        <v>709.2</v>
      </c>
      <c r="BR467" s="52">
        <f t="shared" si="209"/>
        <v>0</v>
      </c>
      <c r="BS467" s="52">
        <f t="shared" si="210"/>
        <v>0</v>
      </c>
      <c r="BT467" s="51">
        <f t="shared" si="211"/>
        <v>259.68</v>
      </c>
      <c r="BU467" s="51">
        <f t="shared" si="212"/>
        <v>-217.70194992099999</v>
      </c>
      <c r="BV467" s="52">
        <f t="shared" si="213"/>
        <v>64.069999999999993</v>
      </c>
      <c r="BW467" s="52">
        <f t="shared" si="214"/>
        <v>23.220000000000002</v>
      </c>
      <c r="BX467" s="53">
        <f t="shared" si="215"/>
        <v>4652.6694500789999</v>
      </c>
      <c r="BY467" s="53">
        <f t="shared" si="216"/>
        <v>742.40880000000004</v>
      </c>
      <c r="BZ467" s="55">
        <f t="shared" si="217"/>
        <v>209.30055999999999</v>
      </c>
      <c r="CA467" s="55">
        <f t="shared" si="220"/>
        <v>24.752201474420279</v>
      </c>
      <c r="CB467" s="55">
        <f t="shared" si="222"/>
        <v>5629.1310115534197</v>
      </c>
    </row>
    <row r="468" spans="1:80" x14ac:dyDescent="0.2">
      <c r="A468" s="28">
        <f t="shared" si="218"/>
        <v>459</v>
      </c>
      <c r="B468" s="63" t="s">
        <v>1682</v>
      </c>
      <c r="C468" s="35" t="s">
        <v>879</v>
      </c>
      <c r="D468" s="35" t="s">
        <v>880</v>
      </c>
      <c r="E468" s="35" t="s">
        <v>4</v>
      </c>
      <c r="F468" s="32">
        <v>40</v>
      </c>
      <c r="G468" s="32">
        <v>80</v>
      </c>
      <c r="H468" s="32">
        <v>40</v>
      </c>
      <c r="I468" s="32">
        <v>40</v>
      </c>
      <c r="J468" s="32">
        <v>40</v>
      </c>
      <c r="K468" s="32">
        <v>40</v>
      </c>
      <c r="L468" s="32">
        <v>40</v>
      </c>
      <c r="M468" s="32">
        <v>40</v>
      </c>
      <c r="N468" s="32">
        <v>40</v>
      </c>
      <c r="O468" s="32">
        <v>40</v>
      </c>
      <c r="P468" s="32">
        <v>80</v>
      </c>
      <c r="Q468" s="32">
        <v>40</v>
      </c>
      <c r="R468" s="33">
        <f t="shared" si="202"/>
        <v>560</v>
      </c>
      <c r="T468" s="47">
        <v>0</v>
      </c>
      <c r="U468" s="47">
        <v>0</v>
      </c>
      <c r="V468" s="47">
        <v>0</v>
      </c>
      <c r="W468" s="47">
        <v>0</v>
      </c>
      <c r="X468" s="47">
        <v>0</v>
      </c>
      <c r="Y468" s="47">
        <v>0</v>
      </c>
      <c r="Z468" s="47">
        <v>0</v>
      </c>
      <c r="AA468" s="47">
        <v>0</v>
      </c>
      <c r="AB468" s="47">
        <v>0</v>
      </c>
      <c r="AC468" s="47">
        <v>0</v>
      </c>
      <c r="AD468" s="47">
        <v>0</v>
      </c>
      <c r="AE468" s="47">
        <v>0</v>
      </c>
      <c r="AF468" s="32">
        <f t="shared" si="198"/>
        <v>0</v>
      </c>
      <c r="AG468" s="33">
        <f t="shared" si="219"/>
        <v>0</v>
      </c>
      <c r="AH468" s="47">
        <v>0</v>
      </c>
      <c r="AI468" s="47">
        <v>0</v>
      </c>
      <c r="AJ468" s="47">
        <v>0</v>
      </c>
      <c r="AK468" s="47">
        <v>0</v>
      </c>
      <c r="AL468" s="47">
        <v>0</v>
      </c>
      <c r="AM468" s="47">
        <v>0</v>
      </c>
      <c r="AN468" s="47">
        <v>0</v>
      </c>
      <c r="AO468" s="47">
        <v>0</v>
      </c>
      <c r="AP468" s="47">
        <v>0</v>
      </c>
      <c r="AQ468" s="47">
        <v>0</v>
      </c>
      <c r="AR468" s="47">
        <v>0</v>
      </c>
      <c r="AS468" s="47">
        <v>0</v>
      </c>
      <c r="AT468" s="32">
        <f t="shared" si="199"/>
        <v>0</v>
      </c>
      <c r="AV468" s="32">
        <f t="shared" si="223"/>
        <v>40</v>
      </c>
      <c r="AW468" s="32">
        <f t="shared" si="223"/>
        <v>80</v>
      </c>
      <c r="AX468" s="32">
        <f t="shared" si="223"/>
        <v>40</v>
      </c>
      <c r="AY468" s="32">
        <f t="shared" si="221"/>
        <v>40</v>
      </c>
      <c r="AZ468" s="32">
        <f t="shared" si="221"/>
        <v>40</v>
      </c>
      <c r="BA468" s="32">
        <f t="shared" si="221"/>
        <v>40</v>
      </c>
      <c r="BB468" s="32">
        <f t="shared" si="196"/>
        <v>40</v>
      </c>
      <c r="BC468" s="32">
        <f t="shared" si="196"/>
        <v>40</v>
      </c>
      <c r="BD468" s="32">
        <f t="shared" si="196"/>
        <v>40</v>
      </c>
      <c r="BE468" s="32">
        <f t="shared" si="196"/>
        <v>40</v>
      </c>
      <c r="BF468" s="32">
        <f t="shared" si="196"/>
        <v>80</v>
      </c>
      <c r="BG468" s="32">
        <f t="shared" si="196"/>
        <v>40</v>
      </c>
      <c r="BI468" s="48">
        <f t="shared" si="203"/>
        <v>240</v>
      </c>
      <c r="BJ468" s="49">
        <f t="shared" si="204"/>
        <v>0</v>
      </c>
      <c r="BK468" s="49">
        <f t="shared" si="205"/>
        <v>320</v>
      </c>
      <c r="BL468" s="49">
        <f t="shared" si="206"/>
        <v>0</v>
      </c>
      <c r="BM468" s="54"/>
      <c r="BN468" s="51">
        <f t="shared" si="200"/>
        <v>23.800799999999999</v>
      </c>
      <c r="BO468" s="51">
        <f t="shared" si="201"/>
        <v>26.934399999999997</v>
      </c>
      <c r="BP468" s="52">
        <f t="shared" si="207"/>
        <v>0</v>
      </c>
      <c r="BQ468" s="52">
        <f t="shared" si="208"/>
        <v>0</v>
      </c>
      <c r="BR468" s="52">
        <f t="shared" si="209"/>
        <v>0</v>
      </c>
      <c r="BS468" s="52">
        <f t="shared" si="210"/>
        <v>0</v>
      </c>
      <c r="BT468" s="51">
        <f t="shared" si="211"/>
        <v>259.68</v>
      </c>
      <c r="BU468" s="51">
        <f t="shared" si="212"/>
        <v>-14.128547828000002</v>
      </c>
      <c r="BV468" s="52">
        <f t="shared" si="213"/>
        <v>0</v>
      </c>
      <c r="BW468" s="52">
        <f t="shared" si="214"/>
        <v>0</v>
      </c>
      <c r="BX468" s="53">
        <f t="shared" si="215"/>
        <v>296.286652172</v>
      </c>
      <c r="BY468" s="53">
        <f t="shared" si="216"/>
        <v>6.9383999999999997</v>
      </c>
      <c r="BZ468" s="55">
        <f t="shared" si="217"/>
        <v>1.95608</v>
      </c>
      <c r="CA468" s="55">
        <f t="shared" si="220"/>
        <v>1.5762449895550401</v>
      </c>
      <c r="CB468" s="55">
        <f t="shared" si="222"/>
        <v>306.75737716155504</v>
      </c>
    </row>
    <row r="469" spans="1:80" x14ac:dyDescent="0.2">
      <c r="A469" s="28">
        <f t="shared" si="218"/>
        <v>460</v>
      </c>
      <c r="B469" s="63" t="s">
        <v>1682</v>
      </c>
      <c r="C469" s="35" t="s">
        <v>881</v>
      </c>
      <c r="D469" s="35" t="s">
        <v>882</v>
      </c>
      <c r="E469" s="35" t="s">
        <v>23</v>
      </c>
      <c r="F469" s="32">
        <v>15109</v>
      </c>
      <c r="G469" s="32">
        <v>10172</v>
      </c>
      <c r="H469" s="32">
        <v>17634</v>
      </c>
      <c r="I469" s="32">
        <v>13350</v>
      </c>
      <c r="J469" s="32">
        <v>13798</v>
      </c>
      <c r="K469" s="32">
        <v>15040</v>
      </c>
      <c r="L469" s="32">
        <v>18324</v>
      </c>
      <c r="M469" s="32">
        <v>16697</v>
      </c>
      <c r="N469" s="32">
        <v>15824</v>
      </c>
      <c r="O469" s="32">
        <v>11312</v>
      </c>
      <c r="P469" s="32">
        <v>9877</v>
      </c>
      <c r="Q469" s="32">
        <v>11159</v>
      </c>
      <c r="R469" s="33">
        <f t="shared" si="202"/>
        <v>168296</v>
      </c>
      <c r="T469" s="47">
        <v>33</v>
      </c>
      <c r="U469" s="47">
        <v>20</v>
      </c>
      <c r="V469" s="47">
        <v>33</v>
      </c>
      <c r="W469" s="47">
        <v>32</v>
      </c>
      <c r="X469" s="47">
        <v>29</v>
      </c>
      <c r="Y469" s="47">
        <v>35</v>
      </c>
      <c r="Z469" s="47">
        <v>43</v>
      </c>
      <c r="AA469" s="47">
        <v>39</v>
      </c>
      <c r="AB469" s="47">
        <v>33</v>
      </c>
      <c r="AC469" s="47">
        <v>36</v>
      </c>
      <c r="AD469" s="47">
        <v>38</v>
      </c>
      <c r="AE469" s="47">
        <v>32</v>
      </c>
      <c r="AF469" s="32">
        <f t="shared" si="198"/>
        <v>403</v>
      </c>
      <c r="AG469" s="33">
        <f t="shared" si="219"/>
        <v>43</v>
      </c>
      <c r="AH469" s="47">
        <v>0</v>
      </c>
      <c r="AI469" s="47">
        <v>0</v>
      </c>
      <c r="AJ469" s="47">
        <v>0</v>
      </c>
      <c r="AK469" s="47">
        <v>0</v>
      </c>
      <c r="AL469" s="47">
        <v>0</v>
      </c>
      <c r="AM469" s="47">
        <v>0</v>
      </c>
      <c r="AN469" s="47">
        <v>0</v>
      </c>
      <c r="AO469" s="47">
        <v>0</v>
      </c>
      <c r="AP469" s="47">
        <v>0</v>
      </c>
      <c r="AQ469" s="47">
        <v>0</v>
      </c>
      <c r="AR469" s="47">
        <v>0</v>
      </c>
      <c r="AS469" s="47">
        <v>0</v>
      </c>
      <c r="AT469" s="32">
        <f t="shared" si="199"/>
        <v>0</v>
      </c>
      <c r="AV469" s="32">
        <f t="shared" si="223"/>
        <v>3000</v>
      </c>
      <c r="AW469" s="32">
        <f t="shared" si="223"/>
        <v>3000</v>
      </c>
      <c r="AX469" s="32">
        <f t="shared" si="223"/>
        <v>3000</v>
      </c>
      <c r="AY469" s="32">
        <f t="shared" si="221"/>
        <v>3000</v>
      </c>
      <c r="AZ469" s="32">
        <f t="shared" si="221"/>
        <v>3000</v>
      </c>
      <c r="BA469" s="32">
        <f t="shared" si="221"/>
        <v>3000</v>
      </c>
      <c r="BB469" s="32">
        <f t="shared" si="196"/>
        <v>3000</v>
      </c>
      <c r="BC469" s="32">
        <f t="shared" si="196"/>
        <v>3000</v>
      </c>
      <c r="BD469" s="32">
        <f t="shared" si="196"/>
        <v>3000</v>
      </c>
      <c r="BE469" s="32">
        <f t="shared" si="196"/>
        <v>3000</v>
      </c>
      <c r="BF469" s="32">
        <f t="shared" si="196"/>
        <v>3000</v>
      </c>
      <c r="BG469" s="32">
        <f t="shared" si="196"/>
        <v>3000</v>
      </c>
      <c r="BI469" s="48">
        <f t="shared" si="203"/>
        <v>18000</v>
      </c>
      <c r="BJ469" s="49">
        <f t="shared" si="204"/>
        <v>72995</v>
      </c>
      <c r="BK469" s="49">
        <f t="shared" si="205"/>
        <v>18000</v>
      </c>
      <c r="BL469" s="49">
        <f t="shared" si="206"/>
        <v>59301</v>
      </c>
      <c r="BM469" s="54"/>
      <c r="BN469" s="51">
        <f t="shared" si="200"/>
        <v>4147.1782000000003</v>
      </c>
      <c r="BO469" s="51">
        <f t="shared" si="201"/>
        <v>2544.5253599999996</v>
      </c>
      <c r="BP469" s="52">
        <f t="shared" si="207"/>
        <v>4592.3999999999996</v>
      </c>
      <c r="BQ469" s="52">
        <f t="shared" si="208"/>
        <v>3333.2400000000002</v>
      </c>
      <c r="BR469" s="52">
        <f t="shared" si="209"/>
        <v>0</v>
      </c>
      <c r="BS469" s="52">
        <f t="shared" si="210"/>
        <v>0</v>
      </c>
      <c r="BT469" s="51">
        <f t="shared" si="211"/>
        <v>259.68</v>
      </c>
      <c r="BU469" s="51">
        <f t="shared" si="212"/>
        <v>-677.1277273334</v>
      </c>
      <c r="BV469" s="52">
        <f t="shared" si="213"/>
        <v>600.47</v>
      </c>
      <c r="BW469" s="52">
        <f t="shared" si="214"/>
        <v>217.62</v>
      </c>
      <c r="BX469" s="53">
        <f t="shared" si="215"/>
        <v>15017.9858326666</v>
      </c>
      <c r="BY469" s="53">
        <f t="shared" si="216"/>
        <v>2085.1874400000002</v>
      </c>
      <c r="BZ469" s="55">
        <f t="shared" si="217"/>
        <v>587.85792800000002</v>
      </c>
      <c r="CA469" s="55">
        <f t="shared" si="220"/>
        <v>79.895684629786317</v>
      </c>
      <c r="CB469" s="55">
        <f t="shared" si="222"/>
        <v>17770.926885296391</v>
      </c>
    </row>
    <row r="470" spans="1:80" x14ac:dyDescent="0.2">
      <c r="A470" s="28">
        <f t="shared" si="218"/>
        <v>461</v>
      </c>
      <c r="B470" s="63" t="s">
        <v>1682</v>
      </c>
      <c r="C470" s="35" t="s">
        <v>883</v>
      </c>
      <c r="D470" s="35" t="s">
        <v>884</v>
      </c>
      <c r="E470" s="35" t="s">
        <v>0</v>
      </c>
      <c r="F470" s="32">
        <v>3016</v>
      </c>
      <c r="G470" s="32">
        <v>4455</v>
      </c>
      <c r="H470" s="32">
        <v>3798</v>
      </c>
      <c r="I470" s="32">
        <v>3852</v>
      </c>
      <c r="J470" s="32">
        <v>4127</v>
      </c>
      <c r="K470" s="32">
        <v>0</v>
      </c>
      <c r="L470" s="75">
        <v>-2837</v>
      </c>
      <c r="M470" s="32">
        <v>1379</v>
      </c>
      <c r="N470" s="32">
        <v>1975</v>
      </c>
      <c r="O470" s="32">
        <v>2322</v>
      </c>
      <c r="P470" s="32">
        <v>1527</v>
      </c>
      <c r="Q470" s="32">
        <v>1614</v>
      </c>
      <c r="R470" s="33">
        <f t="shared" si="202"/>
        <v>25228</v>
      </c>
      <c r="T470" s="47">
        <v>3</v>
      </c>
      <c r="U470" s="47">
        <v>2</v>
      </c>
      <c r="V470" s="47">
        <v>2</v>
      </c>
      <c r="W470" s="47">
        <v>3</v>
      </c>
      <c r="X470" s="47">
        <v>3</v>
      </c>
      <c r="Y470" s="47">
        <v>0</v>
      </c>
      <c r="Z470" s="47">
        <v>0</v>
      </c>
      <c r="AA470" s="47">
        <v>0</v>
      </c>
      <c r="AB470" s="47">
        <v>0</v>
      </c>
      <c r="AC470" s="47">
        <v>0</v>
      </c>
      <c r="AD470" s="47">
        <v>0</v>
      </c>
      <c r="AE470" s="47">
        <v>0</v>
      </c>
      <c r="AF470" s="32">
        <f t="shared" si="198"/>
        <v>13</v>
      </c>
      <c r="AG470" s="33">
        <f t="shared" si="219"/>
        <v>3</v>
      </c>
      <c r="AH470" s="47">
        <v>0</v>
      </c>
      <c r="AI470" s="47">
        <v>0</v>
      </c>
      <c r="AJ470" s="47">
        <v>0</v>
      </c>
      <c r="AK470" s="47">
        <v>0</v>
      </c>
      <c r="AL470" s="47">
        <v>0</v>
      </c>
      <c r="AM470" s="47">
        <v>0</v>
      </c>
      <c r="AN470" s="47">
        <v>0</v>
      </c>
      <c r="AO470" s="47">
        <v>0</v>
      </c>
      <c r="AP470" s="47">
        <v>0</v>
      </c>
      <c r="AQ470" s="47">
        <v>0</v>
      </c>
      <c r="AR470" s="47">
        <v>0</v>
      </c>
      <c r="AS470" s="47">
        <v>0</v>
      </c>
      <c r="AT470" s="32">
        <f t="shared" si="199"/>
        <v>0</v>
      </c>
      <c r="AV470" s="32">
        <f t="shared" si="223"/>
        <v>3000</v>
      </c>
      <c r="AW470" s="32">
        <f t="shared" si="223"/>
        <v>3000</v>
      </c>
      <c r="AX470" s="32">
        <f t="shared" si="223"/>
        <v>3000</v>
      </c>
      <c r="AY470" s="32">
        <f t="shared" si="221"/>
        <v>3000</v>
      </c>
      <c r="AZ470" s="32">
        <f t="shared" si="221"/>
        <v>3000</v>
      </c>
      <c r="BA470" s="32">
        <f t="shared" si="221"/>
        <v>0</v>
      </c>
      <c r="BB470" s="32">
        <f t="shared" si="221"/>
        <v>-2837</v>
      </c>
      <c r="BC470" s="32">
        <f t="shared" si="221"/>
        <v>1379</v>
      </c>
      <c r="BD470" s="32">
        <f t="shared" si="221"/>
        <v>1975</v>
      </c>
      <c r="BE470" s="32">
        <f t="shared" si="221"/>
        <v>2322</v>
      </c>
      <c r="BF470" s="32">
        <f t="shared" si="221"/>
        <v>1527</v>
      </c>
      <c r="BG470" s="32">
        <f t="shared" si="221"/>
        <v>1614</v>
      </c>
      <c r="BI470" s="48">
        <f t="shared" si="203"/>
        <v>5839</v>
      </c>
      <c r="BJ470" s="49">
        <f t="shared" si="204"/>
        <v>1127</v>
      </c>
      <c r="BK470" s="49">
        <f t="shared" si="205"/>
        <v>15141</v>
      </c>
      <c r="BL470" s="49">
        <f t="shared" si="206"/>
        <v>3121</v>
      </c>
      <c r="BM470" s="54"/>
      <c r="BN470" s="51">
        <f t="shared" si="200"/>
        <v>615.52335000000005</v>
      </c>
      <c r="BO470" s="51">
        <f t="shared" si="201"/>
        <v>1328.59853</v>
      </c>
      <c r="BP470" s="52">
        <f t="shared" si="207"/>
        <v>64.08</v>
      </c>
      <c r="BQ470" s="52">
        <f t="shared" si="208"/>
        <v>177.3</v>
      </c>
      <c r="BR470" s="52">
        <f t="shared" si="209"/>
        <v>0</v>
      </c>
      <c r="BS470" s="52">
        <f t="shared" si="210"/>
        <v>0</v>
      </c>
      <c r="BT470" s="51">
        <f t="shared" si="211"/>
        <v>238.04000000000002</v>
      </c>
      <c r="BU470" s="51">
        <f t="shared" si="212"/>
        <v>-110.30750866820001</v>
      </c>
      <c r="BV470" s="52">
        <f t="shared" si="213"/>
        <v>19.37</v>
      </c>
      <c r="BW470" s="52">
        <f t="shared" si="214"/>
        <v>7.0200000000000005</v>
      </c>
      <c r="BX470" s="53">
        <f t="shared" si="215"/>
        <v>2339.6243713317999</v>
      </c>
      <c r="BY470" s="53">
        <f t="shared" si="216"/>
        <v>312.57492000000002</v>
      </c>
      <c r="BZ470" s="55">
        <f t="shared" si="217"/>
        <v>88.121403999999998</v>
      </c>
      <c r="CA470" s="55">
        <f t="shared" si="220"/>
        <v>12.446801655485176</v>
      </c>
      <c r="CB470" s="55">
        <f t="shared" si="222"/>
        <v>2752.7674969872851</v>
      </c>
    </row>
    <row r="471" spans="1:80" x14ac:dyDescent="0.2">
      <c r="A471" s="28">
        <f t="shared" si="218"/>
        <v>462</v>
      </c>
      <c r="B471" s="63" t="s">
        <v>1682</v>
      </c>
      <c r="C471" s="35" t="s">
        <v>885</v>
      </c>
      <c r="D471" s="35" t="s">
        <v>886</v>
      </c>
      <c r="E471" s="35" t="s">
        <v>22</v>
      </c>
      <c r="F471" s="32">
        <v>170000</v>
      </c>
      <c r="G471" s="32">
        <v>173000</v>
      </c>
      <c r="H471" s="32">
        <v>161000</v>
      </c>
      <c r="I471" s="32">
        <v>161000</v>
      </c>
      <c r="J471" s="32">
        <v>0</v>
      </c>
      <c r="K471" s="32">
        <v>352000</v>
      </c>
      <c r="L471" s="32">
        <v>225000</v>
      </c>
      <c r="M471" s="32">
        <v>213000</v>
      </c>
      <c r="N471" s="32">
        <v>179000</v>
      </c>
      <c r="O471" s="32">
        <v>174000</v>
      </c>
      <c r="P471" s="32">
        <v>155000</v>
      </c>
      <c r="Q471" s="32">
        <v>164000</v>
      </c>
      <c r="R471" s="33">
        <f t="shared" si="202"/>
        <v>2127000</v>
      </c>
      <c r="T471" s="47">
        <v>334</v>
      </c>
      <c r="U471" s="47">
        <v>370</v>
      </c>
      <c r="V471" s="47">
        <v>365</v>
      </c>
      <c r="W471" s="47">
        <v>298</v>
      </c>
      <c r="X471" s="47"/>
      <c r="Y471" s="47">
        <v>363</v>
      </c>
      <c r="Z471" s="47">
        <v>411</v>
      </c>
      <c r="AA471" s="47">
        <v>436</v>
      </c>
      <c r="AB471" s="47">
        <v>394</v>
      </c>
      <c r="AC471" s="47">
        <v>385</v>
      </c>
      <c r="AD471" s="47">
        <v>328</v>
      </c>
      <c r="AE471" s="47">
        <v>301</v>
      </c>
      <c r="AF471" s="32">
        <f t="shared" si="198"/>
        <v>3985</v>
      </c>
      <c r="AG471" s="33">
        <f t="shared" si="219"/>
        <v>436</v>
      </c>
      <c r="AH471" s="47">
        <v>0</v>
      </c>
      <c r="AI471" s="47">
        <v>0</v>
      </c>
      <c r="AJ471" s="47">
        <v>0</v>
      </c>
      <c r="AK471" s="47">
        <v>0</v>
      </c>
      <c r="AL471" s="47">
        <v>0</v>
      </c>
      <c r="AM471" s="47">
        <v>0</v>
      </c>
      <c r="AN471" s="47">
        <v>0</v>
      </c>
      <c r="AO471" s="47">
        <v>0</v>
      </c>
      <c r="AP471" s="47">
        <v>0</v>
      </c>
      <c r="AQ471" s="47">
        <v>0</v>
      </c>
      <c r="AR471" s="47">
        <v>0</v>
      </c>
      <c r="AS471" s="47">
        <v>0</v>
      </c>
      <c r="AT471" s="32">
        <f t="shared" si="199"/>
        <v>0</v>
      </c>
      <c r="AV471" s="32">
        <f t="shared" si="223"/>
        <v>3000</v>
      </c>
      <c r="AW471" s="32">
        <f t="shared" si="223"/>
        <v>3000</v>
      </c>
      <c r="AX471" s="32">
        <f t="shared" si="223"/>
        <v>3000</v>
      </c>
      <c r="AY471" s="32">
        <f t="shared" si="221"/>
        <v>3000</v>
      </c>
      <c r="AZ471" s="32">
        <f t="shared" si="221"/>
        <v>0</v>
      </c>
      <c r="BA471" s="32">
        <f t="shared" si="221"/>
        <v>3000</v>
      </c>
      <c r="BB471" s="32">
        <f t="shared" si="221"/>
        <v>3000</v>
      </c>
      <c r="BC471" s="32">
        <f t="shared" si="221"/>
        <v>3000</v>
      </c>
      <c r="BD471" s="32">
        <f t="shared" si="221"/>
        <v>3000</v>
      </c>
      <c r="BE471" s="32">
        <f t="shared" si="221"/>
        <v>3000</v>
      </c>
      <c r="BF471" s="32">
        <f t="shared" si="221"/>
        <v>3000</v>
      </c>
      <c r="BG471" s="32">
        <f t="shared" si="221"/>
        <v>3000</v>
      </c>
      <c r="BI471" s="48">
        <f t="shared" si="203"/>
        <v>15000</v>
      </c>
      <c r="BJ471" s="49">
        <f t="shared" si="204"/>
        <v>1128000</v>
      </c>
      <c r="BK471" s="49">
        <f t="shared" si="205"/>
        <v>18000</v>
      </c>
      <c r="BL471" s="49">
        <f t="shared" si="206"/>
        <v>966000</v>
      </c>
      <c r="BM471" s="54"/>
      <c r="BN471" s="51">
        <f t="shared" si="200"/>
        <v>37989.630000000005</v>
      </c>
      <c r="BO471" s="51">
        <f t="shared" si="201"/>
        <v>18284.820000000003</v>
      </c>
      <c r="BP471" s="52">
        <f t="shared" si="207"/>
        <v>42485.04</v>
      </c>
      <c r="BQ471" s="52">
        <f t="shared" si="208"/>
        <v>35389.08</v>
      </c>
      <c r="BR471" s="52">
        <f t="shared" si="209"/>
        <v>0</v>
      </c>
      <c r="BS471" s="52">
        <f t="shared" si="210"/>
        <v>0</v>
      </c>
      <c r="BT471" s="51">
        <f t="shared" si="211"/>
        <v>259.68</v>
      </c>
      <c r="BU471" s="51">
        <f t="shared" si="212"/>
        <v>-6117.59149875</v>
      </c>
      <c r="BV471" s="52">
        <f t="shared" si="213"/>
        <v>5937.65</v>
      </c>
      <c r="BW471" s="52">
        <f t="shared" si="214"/>
        <v>2151.9</v>
      </c>
      <c r="BX471" s="53">
        <f t="shared" si="215"/>
        <v>136380.20850124999</v>
      </c>
      <c r="BY471" s="53">
        <f t="shared" si="216"/>
        <v>26353.53</v>
      </c>
      <c r="BZ471" s="55">
        <f t="shared" si="217"/>
        <v>7429.6109999999999</v>
      </c>
      <c r="CA471" s="55">
        <f t="shared" si="220"/>
        <v>725.54270922665</v>
      </c>
      <c r="CB471" s="55">
        <f t="shared" si="222"/>
        <v>170888.89221047665</v>
      </c>
    </row>
    <row r="472" spans="1:80" x14ac:dyDescent="0.2">
      <c r="A472" s="28">
        <f t="shared" si="218"/>
        <v>463</v>
      </c>
      <c r="B472" s="63" t="s">
        <v>1682</v>
      </c>
      <c r="C472" s="35" t="s">
        <v>887</v>
      </c>
      <c r="D472" s="35" t="s">
        <v>888</v>
      </c>
      <c r="E472" s="35" t="s">
        <v>14</v>
      </c>
      <c r="F472" s="32">
        <v>7920</v>
      </c>
      <c r="G472" s="32">
        <v>9000</v>
      </c>
      <c r="H472" s="32">
        <v>9120</v>
      </c>
      <c r="I472" s="32">
        <v>5680</v>
      </c>
      <c r="J472" s="32">
        <v>6800</v>
      </c>
      <c r="K472" s="32">
        <v>10360</v>
      </c>
      <c r="L472" s="32">
        <v>16920</v>
      </c>
      <c r="M472" s="32">
        <v>18200</v>
      </c>
      <c r="N472" s="32">
        <v>17800</v>
      </c>
      <c r="O472" s="32">
        <v>11240</v>
      </c>
      <c r="P472" s="32">
        <v>8320</v>
      </c>
      <c r="Q472" s="32">
        <v>6880</v>
      </c>
      <c r="R472" s="33">
        <f t="shared" si="202"/>
        <v>128240</v>
      </c>
      <c r="T472" s="47">
        <v>14</v>
      </c>
      <c r="U472" s="47">
        <v>19</v>
      </c>
      <c r="V472" s="47">
        <v>20</v>
      </c>
      <c r="W472" s="47">
        <v>20</v>
      </c>
      <c r="X472" s="47">
        <v>16</v>
      </c>
      <c r="Y472" s="47">
        <v>24</v>
      </c>
      <c r="Z472" s="47">
        <v>47</v>
      </c>
      <c r="AA472" s="47">
        <v>46</v>
      </c>
      <c r="AB472" s="47">
        <v>43</v>
      </c>
      <c r="AC472" s="47">
        <v>35</v>
      </c>
      <c r="AD472" s="47">
        <v>20</v>
      </c>
      <c r="AE472" s="47">
        <v>10</v>
      </c>
      <c r="AF472" s="32">
        <f t="shared" si="198"/>
        <v>314</v>
      </c>
      <c r="AG472" s="33">
        <f t="shared" si="219"/>
        <v>47</v>
      </c>
      <c r="AH472" s="47">
        <v>0</v>
      </c>
      <c r="AI472" s="47">
        <v>0</v>
      </c>
      <c r="AJ472" s="47">
        <v>0</v>
      </c>
      <c r="AK472" s="47">
        <v>0</v>
      </c>
      <c r="AL472" s="47">
        <v>0</v>
      </c>
      <c r="AM472" s="47">
        <v>0</v>
      </c>
      <c r="AN472" s="47">
        <v>0</v>
      </c>
      <c r="AO472" s="47">
        <v>0</v>
      </c>
      <c r="AP472" s="47">
        <v>0</v>
      </c>
      <c r="AQ472" s="47">
        <v>0</v>
      </c>
      <c r="AR472" s="47">
        <v>0</v>
      </c>
      <c r="AS472" s="47">
        <v>0</v>
      </c>
      <c r="AT472" s="32">
        <f t="shared" si="199"/>
        <v>0</v>
      </c>
      <c r="AV472" s="32">
        <f t="shared" si="223"/>
        <v>3000</v>
      </c>
      <c r="AW472" s="32">
        <f t="shared" si="223"/>
        <v>3000</v>
      </c>
      <c r="AX472" s="32">
        <f t="shared" si="223"/>
        <v>3000</v>
      </c>
      <c r="AY472" s="32">
        <f t="shared" si="221"/>
        <v>3000</v>
      </c>
      <c r="AZ472" s="32">
        <f t="shared" si="221"/>
        <v>3000</v>
      </c>
      <c r="BA472" s="32">
        <f t="shared" si="221"/>
        <v>3000</v>
      </c>
      <c r="BB472" s="32">
        <f t="shared" si="221"/>
        <v>3000</v>
      </c>
      <c r="BC472" s="32">
        <f t="shared" si="221"/>
        <v>3000</v>
      </c>
      <c r="BD472" s="32">
        <f t="shared" si="221"/>
        <v>3000</v>
      </c>
      <c r="BE472" s="32">
        <f t="shared" si="221"/>
        <v>3000</v>
      </c>
      <c r="BF472" s="32">
        <f t="shared" si="221"/>
        <v>3000</v>
      </c>
      <c r="BG472" s="32">
        <f t="shared" si="221"/>
        <v>3000</v>
      </c>
      <c r="BI472" s="48">
        <f t="shared" si="203"/>
        <v>18000</v>
      </c>
      <c r="BJ472" s="49">
        <f t="shared" si="204"/>
        <v>63320</v>
      </c>
      <c r="BK472" s="49">
        <f t="shared" si="205"/>
        <v>18000</v>
      </c>
      <c r="BL472" s="49">
        <f t="shared" si="206"/>
        <v>28920</v>
      </c>
      <c r="BM472" s="54"/>
      <c r="BN472" s="51">
        <f t="shared" si="200"/>
        <v>3834.0951999999997</v>
      </c>
      <c r="BO472" s="51">
        <f t="shared" si="201"/>
        <v>2017.1111999999998</v>
      </c>
      <c r="BP472" s="52">
        <f t="shared" si="207"/>
        <v>4506.96</v>
      </c>
      <c r="BQ472" s="52">
        <f t="shared" si="208"/>
        <v>1826.19</v>
      </c>
      <c r="BR472" s="52">
        <f t="shared" si="209"/>
        <v>0</v>
      </c>
      <c r="BS472" s="52">
        <f t="shared" si="210"/>
        <v>0</v>
      </c>
      <c r="BT472" s="51">
        <f t="shared" si="211"/>
        <v>259.68</v>
      </c>
      <c r="BU472" s="51">
        <f t="shared" si="212"/>
        <v>-566.39031674599994</v>
      </c>
      <c r="BV472" s="52">
        <f t="shared" si="213"/>
        <v>467.86</v>
      </c>
      <c r="BW472" s="52">
        <f t="shared" si="214"/>
        <v>169.56</v>
      </c>
      <c r="BX472" s="53">
        <f t="shared" si="215"/>
        <v>12515.066083254</v>
      </c>
      <c r="BY472" s="53">
        <f t="shared" si="216"/>
        <v>1588.8936000000001</v>
      </c>
      <c r="BZ472" s="55">
        <f t="shared" si="217"/>
        <v>447.94232</v>
      </c>
      <c r="CA472" s="55">
        <f t="shared" si="220"/>
        <v>66.580151562911283</v>
      </c>
      <c r="CB472" s="55">
        <f t="shared" si="222"/>
        <v>14618.482154816911</v>
      </c>
    </row>
    <row r="473" spans="1:80" x14ac:dyDescent="0.2">
      <c r="A473" s="28">
        <f t="shared" si="218"/>
        <v>464</v>
      </c>
      <c r="B473" s="63" t="s">
        <v>1682</v>
      </c>
      <c r="C473" s="35" t="s">
        <v>889</v>
      </c>
      <c r="D473" s="35" t="s">
        <v>890</v>
      </c>
      <c r="E473" s="35" t="s">
        <v>1</v>
      </c>
      <c r="F473" s="32">
        <v>13320</v>
      </c>
      <c r="G473" s="32">
        <v>15360</v>
      </c>
      <c r="H473" s="32">
        <v>14280</v>
      </c>
      <c r="I473" s="32">
        <v>7800</v>
      </c>
      <c r="J473" s="32">
        <v>6360</v>
      </c>
      <c r="K473" s="32">
        <v>8280</v>
      </c>
      <c r="L473" s="32">
        <v>15120</v>
      </c>
      <c r="M473" s="32">
        <v>13920</v>
      </c>
      <c r="N473" s="32">
        <v>12120</v>
      </c>
      <c r="O473" s="32">
        <v>10200</v>
      </c>
      <c r="P473" s="32">
        <v>7440</v>
      </c>
      <c r="Q473" s="32">
        <v>8760</v>
      </c>
      <c r="R473" s="33">
        <f t="shared" si="202"/>
        <v>132960</v>
      </c>
      <c r="T473" s="47">
        <v>38</v>
      </c>
      <c r="U473" s="47">
        <v>38</v>
      </c>
      <c r="V473" s="47">
        <v>38</v>
      </c>
      <c r="W473" s="47">
        <v>41</v>
      </c>
      <c r="X473" s="47">
        <v>19</v>
      </c>
      <c r="Y473" s="47">
        <v>32</v>
      </c>
      <c r="Z473" s="47">
        <v>34</v>
      </c>
      <c r="AA473" s="47">
        <v>44</v>
      </c>
      <c r="AB473" s="47">
        <v>37</v>
      </c>
      <c r="AC473" s="47">
        <v>38</v>
      </c>
      <c r="AD473" s="47">
        <v>14</v>
      </c>
      <c r="AE473" s="47">
        <v>17</v>
      </c>
      <c r="AF473" s="32">
        <f t="shared" si="198"/>
        <v>390</v>
      </c>
      <c r="AG473" s="33">
        <f t="shared" si="219"/>
        <v>44</v>
      </c>
      <c r="AH473" s="47">
        <v>0</v>
      </c>
      <c r="AI473" s="47">
        <v>0</v>
      </c>
      <c r="AJ473" s="47">
        <v>0</v>
      </c>
      <c r="AK473" s="47">
        <v>0</v>
      </c>
      <c r="AL473" s="47">
        <v>0</v>
      </c>
      <c r="AM473" s="47">
        <v>0</v>
      </c>
      <c r="AN473" s="47">
        <v>0</v>
      </c>
      <c r="AO473" s="47">
        <v>0</v>
      </c>
      <c r="AP473" s="47">
        <v>0</v>
      </c>
      <c r="AQ473" s="47">
        <v>0</v>
      </c>
      <c r="AR473" s="47">
        <v>0</v>
      </c>
      <c r="AS473" s="47">
        <v>0</v>
      </c>
      <c r="AT473" s="32">
        <f t="shared" si="199"/>
        <v>0</v>
      </c>
      <c r="AV473" s="32">
        <f t="shared" si="223"/>
        <v>3000</v>
      </c>
      <c r="AW473" s="32">
        <f t="shared" si="223"/>
        <v>3000</v>
      </c>
      <c r="AX473" s="32">
        <f t="shared" si="223"/>
        <v>3000</v>
      </c>
      <c r="AY473" s="32">
        <f t="shared" si="221"/>
        <v>3000</v>
      </c>
      <c r="AZ473" s="32">
        <f t="shared" si="221"/>
        <v>3000</v>
      </c>
      <c r="BA473" s="32">
        <f t="shared" si="221"/>
        <v>3000</v>
      </c>
      <c r="BB473" s="32">
        <f t="shared" si="221"/>
        <v>3000</v>
      </c>
      <c r="BC473" s="32">
        <f t="shared" si="221"/>
        <v>3000</v>
      </c>
      <c r="BD473" s="32">
        <f t="shared" si="221"/>
        <v>3000</v>
      </c>
      <c r="BE473" s="32">
        <f t="shared" si="221"/>
        <v>3000</v>
      </c>
      <c r="BF473" s="32">
        <f t="shared" si="221"/>
        <v>3000</v>
      </c>
      <c r="BG473" s="32">
        <f t="shared" si="221"/>
        <v>3000</v>
      </c>
      <c r="BI473" s="48">
        <f t="shared" si="203"/>
        <v>18000</v>
      </c>
      <c r="BJ473" s="49">
        <f t="shared" si="204"/>
        <v>48000</v>
      </c>
      <c r="BK473" s="49">
        <f t="shared" si="205"/>
        <v>18000</v>
      </c>
      <c r="BL473" s="49">
        <f t="shared" si="206"/>
        <v>48960</v>
      </c>
      <c r="BM473" s="54"/>
      <c r="BN473" s="51">
        <f t="shared" si="200"/>
        <v>3338.34</v>
      </c>
      <c r="BO473" s="51">
        <f t="shared" si="201"/>
        <v>2365.0056</v>
      </c>
      <c r="BP473" s="52">
        <f t="shared" si="207"/>
        <v>4357.4399999999996</v>
      </c>
      <c r="BQ473" s="52">
        <f t="shared" si="208"/>
        <v>3297.78</v>
      </c>
      <c r="BR473" s="52">
        <f t="shared" si="209"/>
        <v>0</v>
      </c>
      <c r="BS473" s="52">
        <f t="shared" si="210"/>
        <v>0</v>
      </c>
      <c r="BT473" s="51">
        <f t="shared" si="211"/>
        <v>259.68</v>
      </c>
      <c r="BU473" s="51">
        <f t="shared" si="212"/>
        <v>-619.83444848400006</v>
      </c>
      <c r="BV473" s="52">
        <f t="shared" si="213"/>
        <v>581.1</v>
      </c>
      <c r="BW473" s="52">
        <f t="shared" si="214"/>
        <v>210.60000000000002</v>
      </c>
      <c r="BX473" s="53">
        <f t="shared" si="215"/>
        <v>13790.111151516001</v>
      </c>
      <c r="BY473" s="53">
        <f t="shared" si="216"/>
        <v>1647.3743999999999</v>
      </c>
      <c r="BZ473" s="55">
        <f t="shared" si="217"/>
        <v>464.42928000000001</v>
      </c>
      <c r="CA473" s="55">
        <f t="shared" si="220"/>
        <v>73.363391326065127</v>
      </c>
      <c r="CB473" s="55">
        <f t="shared" si="222"/>
        <v>15975.278222842067</v>
      </c>
    </row>
    <row r="474" spans="1:80" x14ac:dyDescent="0.2">
      <c r="A474" s="28">
        <f t="shared" si="218"/>
        <v>465</v>
      </c>
      <c r="B474" s="63" t="s">
        <v>1682</v>
      </c>
      <c r="C474" s="35" t="s">
        <v>891</v>
      </c>
      <c r="D474" s="35" t="s">
        <v>892</v>
      </c>
      <c r="E474" s="35" t="s">
        <v>23</v>
      </c>
      <c r="F474" s="32">
        <v>33141</v>
      </c>
      <c r="G474" s="32">
        <v>34526</v>
      </c>
      <c r="H474" s="32">
        <v>31156</v>
      </c>
      <c r="I474" s="32">
        <v>30384</v>
      </c>
      <c r="J474" s="32">
        <v>32069</v>
      </c>
      <c r="K474" s="32">
        <v>34035</v>
      </c>
      <c r="L474" s="32">
        <v>32250</v>
      </c>
      <c r="M474" s="32">
        <v>29455</v>
      </c>
      <c r="N474" s="32">
        <v>32482</v>
      </c>
      <c r="O474" s="32">
        <v>31655</v>
      </c>
      <c r="P474" s="32">
        <v>34003</v>
      </c>
      <c r="Q474" s="32">
        <v>26791</v>
      </c>
      <c r="R474" s="33">
        <f t="shared" si="202"/>
        <v>381947</v>
      </c>
      <c r="T474" s="47">
        <v>45</v>
      </c>
      <c r="U474" s="47">
        <v>33</v>
      </c>
      <c r="V474" s="47">
        <v>34</v>
      </c>
      <c r="W474" s="47">
        <v>37</v>
      </c>
      <c r="X474" s="47">
        <v>33</v>
      </c>
      <c r="Y474" s="47">
        <v>34</v>
      </c>
      <c r="Z474" s="47">
        <v>33</v>
      </c>
      <c r="AA474" s="47">
        <v>42</v>
      </c>
      <c r="AB474" s="47">
        <v>32</v>
      </c>
      <c r="AC474" s="47">
        <v>45</v>
      </c>
      <c r="AD474" s="47">
        <v>35</v>
      </c>
      <c r="AE474" s="47">
        <v>34</v>
      </c>
      <c r="AF474" s="32">
        <f t="shared" si="198"/>
        <v>437</v>
      </c>
      <c r="AG474" s="33">
        <f t="shared" si="219"/>
        <v>45</v>
      </c>
      <c r="AH474" s="47">
        <v>0</v>
      </c>
      <c r="AI474" s="47">
        <v>0</v>
      </c>
      <c r="AJ474" s="47">
        <v>0</v>
      </c>
      <c r="AK474" s="47">
        <v>0</v>
      </c>
      <c r="AL474" s="47">
        <v>0</v>
      </c>
      <c r="AM474" s="47">
        <v>0</v>
      </c>
      <c r="AN474" s="47">
        <v>0</v>
      </c>
      <c r="AO474" s="47">
        <v>0</v>
      </c>
      <c r="AP474" s="47">
        <v>0</v>
      </c>
      <c r="AQ474" s="47">
        <v>0</v>
      </c>
      <c r="AR474" s="47">
        <v>0</v>
      </c>
      <c r="AS474" s="47">
        <v>0</v>
      </c>
      <c r="AT474" s="32">
        <f t="shared" si="199"/>
        <v>0</v>
      </c>
      <c r="AV474" s="32">
        <f t="shared" si="223"/>
        <v>3000</v>
      </c>
      <c r="AW474" s="32">
        <f t="shared" si="223"/>
        <v>3000</v>
      </c>
      <c r="AX474" s="32">
        <f t="shared" si="223"/>
        <v>3000</v>
      </c>
      <c r="AY474" s="32">
        <f t="shared" si="221"/>
        <v>3000</v>
      </c>
      <c r="AZ474" s="32">
        <f t="shared" si="221"/>
        <v>3000</v>
      </c>
      <c r="BA474" s="32">
        <f t="shared" si="221"/>
        <v>3000</v>
      </c>
      <c r="BB474" s="32">
        <f t="shared" si="221"/>
        <v>3000</v>
      </c>
      <c r="BC474" s="32">
        <f t="shared" si="221"/>
        <v>3000</v>
      </c>
      <c r="BD474" s="32">
        <f t="shared" si="221"/>
        <v>3000</v>
      </c>
      <c r="BE474" s="32">
        <f t="shared" si="221"/>
        <v>3000</v>
      </c>
      <c r="BF474" s="32">
        <f t="shared" si="221"/>
        <v>3000</v>
      </c>
      <c r="BG474" s="32">
        <f t="shared" si="221"/>
        <v>3000</v>
      </c>
      <c r="BI474" s="48">
        <f t="shared" si="203"/>
        <v>18000</v>
      </c>
      <c r="BJ474" s="49">
        <f t="shared" si="204"/>
        <v>173946</v>
      </c>
      <c r="BK474" s="49">
        <f t="shared" si="205"/>
        <v>18000</v>
      </c>
      <c r="BL474" s="49">
        <f t="shared" si="206"/>
        <v>172001</v>
      </c>
      <c r="BM474" s="54"/>
      <c r="BN474" s="51">
        <f t="shared" si="200"/>
        <v>7413.9525599999997</v>
      </c>
      <c r="BO474" s="51">
        <f t="shared" si="201"/>
        <v>4500.9973599999994</v>
      </c>
      <c r="BP474" s="52">
        <f t="shared" si="207"/>
        <v>4677.84</v>
      </c>
      <c r="BQ474" s="52">
        <f t="shared" si="208"/>
        <v>3865.14</v>
      </c>
      <c r="BR474" s="52">
        <f t="shared" si="209"/>
        <v>0</v>
      </c>
      <c r="BS474" s="52">
        <f t="shared" si="210"/>
        <v>0</v>
      </c>
      <c r="BT474" s="51">
        <f t="shared" si="211"/>
        <v>259.68</v>
      </c>
      <c r="BU474" s="51">
        <f t="shared" si="212"/>
        <v>-942.96201550879994</v>
      </c>
      <c r="BV474" s="52">
        <f t="shared" si="213"/>
        <v>651.13</v>
      </c>
      <c r="BW474" s="52">
        <f t="shared" si="214"/>
        <v>235.98000000000002</v>
      </c>
      <c r="BX474" s="53">
        <f t="shared" si="215"/>
        <v>20661.757904491198</v>
      </c>
      <c r="BY474" s="53">
        <f t="shared" si="216"/>
        <v>4732.3233300000002</v>
      </c>
      <c r="BZ474" s="55">
        <f t="shared" si="217"/>
        <v>1334.1408710000001</v>
      </c>
      <c r="CA474" s="55">
        <f t="shared" si="220"/>
        <v>109.92055205189318</v>
      </c>
      <c r="CB474" s="55">
        <f t="shared" si="222"/>
        <v>26838.142657543089</v>
      </c>
    </row>
    <row r="475" spans="1:80" x14ac:dyDescent="0.2">
      <c r="A475" s="28">
        <f t="shared" si="218"/>
        <v>466</v>
      </c>
      <c r="B475" s="63" t="s">
        <v>1682</v>
      </c>
      <c r="C475" s="35" t="s">
        <v>893</v>
      </c>
      <c r="D475" s="35" t="s">
        <v>894</v>
      </c>
      <c r="E475" s="35" t="s">
        <v>24</v>
      </c>
      <c r="F475" s="32">
        <v>906</v>
      </c>
      <c r="G475" s="32">
        <v>659</v>
      </c>
      <c r="H475" s="32">
        <v>481</v>
      </c>
      <c r="I475" s="32">
        <v>451</v>
      </c>
      <c r="J475" s="32">
        <v>613</v>
      </c>
      <c r="K475" s="32">
        <v>984</v>
      </c>
      <c r="L475" s="32">
        <v>1108</v>
      </c>
      <c r="M475" s="32">
        <v>1376</v>
      </c>
      <c r="N475" s="32">
        <v>1309</v>
      </c>
      <c r="O475" s="32">
        <v>854</v>
      </c>
      <c r="P475" s="32">
        <v>802</v>
      </c>
      <c r="Q475" s="32">
        <v>561</v>
      </c>
      <c r="R475" s="33">
        <f t="shared" si="202"/>
        <v>10104</v>
      </c>
      <c r="T475" s="47">
        <v>0</v>
      </c>
      <c r="U475" s="47">
        <v>0</v>
      </c>
      <c r="V475" s="47">
        <v>0</v>
      </c>
      <c r="W475" s="47">
        <v>0</v>
      </c>
      <c r="X475" s="47">
        <v>0</v>
      </c>
      <c r="Y475" s="47">
        <v>0</v>
      </c>
      <c r="Z475" s="47">
        <v>0</v>
      </c>
      <c r="AA475" s="47">
        <v>0</v>
      </c>
      <c r="AB475" s="47">
        <v>0</v>
      </c>
      <c r="AC475" s="47">
        <v>0</v>
      </c>
      <c r="AD475" s="47">
        <v>0</v>
      </c>
      <c r="AE475" s="47">
        <v>0</v>
      </c>
      <c r="AF475" s="32">
        <f t="shared" si="198"/>
        <v>0</v>
      </c>
      <c r="AG475" s="33">
        <f t="shared" si="219"/>
        <v>0</v>
      </c>
      <c r="AH475" s="47">
        <v>0</v>
      </c>
      <c r="AI475" s="47">
        <v>0</v>
      </c>
      <c r="AJ475" s="47">
        <v>0</v>
      </c>
      <c r="AK475" s="47">
        <v>0</v>
      </c>
      <c r="AL475" s="47">
        <v>0</v>
      </c>
      <c r="AM475" s="47">
        <v>0</v>
      </c>
      <c r="AN475" s="47">
        <v>0</v>
      </c>
      <c r="AO475" s="47">
        <v>0</v>
      </c>
      <c r="AP475" s="47">
        <v>0</v>
      </c>
      <c r="AQ475" s="47">
        <v>0</v>
      </c>
      <c r="AR475" s="47">
        <v>0</v>
      </c>
      <c r="AS475" s="47">
        <v>0</v>
      </c>
      <c r="AT475" s="32">
        <f t="shared" si="199"/>
        <v>0</v>
      </c>
      <c r="AV475" s="32">
        <f t="shared" si="223"/>
        <v>906</v>
      </c>
      <c r="AW475" s="32">
        <f t="shared" si="223"/>
        <v>659</v>
      </c>
      <c r="AX475" s="32">
        <f t="shared" si="223"/>
        <v>481</v>
      </c>
      <c r="AY475" s="32">
        <f t="shared" si="221"/>
        <v>451</v>
      </c>
      <c r="AZ475" s="32">
        <f t="shared" si="221"/>
        <v>613</v>
      </c>
      <c r="BA475" s="32">
        <f t="shared" si="221"/>
        <v>984</v>
      </c>
      <c r="BB475" s="32">
        <f t="shared" si="221"/>
        <v>1108</v>
      </c>
      <c r="BC475" s="32">
        <f t="shared" si="221"/>
        <v>1376</v>
      </c>
      <c r="BD475" s="32">
        <f t="shared" si="221"/>
        <v>1309</v>
      </c>
      <c r="BE475" s="32">
        <f t="shared" si="221"/>
        <v>854</v>
      </c>
      <c r="BF475" s="32">
        <f t="shared" si="221"/>
        <v>802</v>
      </c>
      <c r="BG475" s="32">
        <f t="shared" si="221"/>
        <v>561</v>
      </c>
      <c r="BI475" s="48">
        <f t="shared" si="203"/>
        <v>6244</v>
      </c>
      <c r="BJ475" s="49">
        <f t="shared" si="204"/>
        <v>0</v>
      </c>
      <c r="BK475" s="49">
        <f t="shared" si="205"/>
        <v>3860</v>
      </c>
      <c r="BL475" s="49">
        <f t="shared" si="206"/>
        <v>0</v>
      </c>
      <c r="BM475" s="54"/>
      <c r="BN475" s="51">
        <f t="shared" si="200"/>
        <v>619.21747999999991</v>
      </c>
      <c r="BO475" s="51">
        <f t="shared" si="201"/>
        <v>324.89619999999996</v>
      </c>
      <c r="BP475" s="52">
        <f t="shared" si="207"/>
        <v>0</v>
      </c>
      <c r="BQ475" s="52">
        <f t="shared" si="208"/>
        <v>0</v>
      </c>
      <c r="BR475" s="52">
        <f t="shared" si="209"/>
        <v>0</v>
      </c>
      <c r="BS475" s="52">
        <f t="shared" si="210"/>
        <v>0</v>
      </c>
      <c r="BT475" s="51">
        <f t="shared" si="211"/>
        <v>259.68</v>
      </c>
      <c r="BU475" s="51">
        <f t="shared" si="212"/>
        <v>-54.790669345200001</v>
      </c>
      <c r="BV475" s="52">
        <f t="shared" si="213"/>
        <v>0</v>
      </c>
      <c r="BW475" s="52">
        <f t="shared" si="214"/>
        <v>0</v>
      </c>
      <c r="BX475" s="53">
        <f t="shared" si="215"/>
        <v>1149.0030106547999</v>
      </c>
      <c r="BY475" s="53">
        <f t="shared" si="216"/>
        <v>125.18856</v>
      </c>
      <c r="BZ475" s="55">
        <f t="shared" si="217"/>
        <v>35.293272000000002</v>
      </c>
      <c r="CA475" s="55">
        <f t="shared" si="220"/>
        <v>6.112696016683536</v>
      </c>
      <c r="CB475" s="55">
        <f t="shared" si="222"/>
        <v>1315.5975386714836</v>
      </c>
    </row>
    <row r="476" spans="1:80" x14ac:dyDescent="0.2">
      <c r="A476" s="28">
        <f t="shared" si="218"/>
        <v>467</v>
      </c>
      <c r="B476" s="63" t="s">
        <v>1682</v>
      </c>
      <c r="C476" s="35" t="s">
        <v>895</v>
      </c>
      <c r="D476" s="35" t="s">
        <v>896</v>
      </c>
      <c r="E476" s="35" t="s">
        <v>1</v>
      </c>
      <c r="F476" s="32">
        <v>5600</v>
      </c>
      <c r="G476" s="32">
        <v>6440</v>
      </c>
      <c r="H476" s="32">
        <v>3240</v>
      </c>
      <c r="I476" s="32">
        <v>1120</v>
      </c>
      <c r="J476" s="32">
        <v>440</v>
      </c>
      <c r="K476" s="32">
        <v>440</v>
      </c>
      <c r="L476" s="32">
        <v>960</v>
      </c>
      <c r="M476" s="32">
        <v>1640</v>
      </c>
      <c r="N476" s="32">
        <v>840</v>
      </c>
      <c r="O476" s="32">
        <v>1080</v>
      </c>
      <c r="P476" s="32">
        <v>4320</v>
      </c>
      <c r="Q476" s="32">
        <v>5920</v>
      </c>
      <c r="R476" s="33">
        <f t="shared" si="202"/>
        <v>32040</v>
      </c>
      <c r="T476" s="47">
        <v>31</v>
      </c>
      <c r="U476" s="47">
        <v>25</v>
      </c>
      <c r="V476" s="47">
        <v>25</v>
      </c>
      <c r="W476" s="47">
        <v>0</v>
      </c>
      <c r="X476" s="47">
        <v>0</v>
      </c>
      <c r="Y476" s="47">
        <v>0</v>
      </c>
      <c r="Z476" s="47">
        <v>0</v>
      </c>
      <c r="AA476" s="47">
        <v>3</v>
      </c>
      <c r="AB476" s="47">
        <v>0</v>
      </c>
      <c r="AC476" s="47">
        <v>0</v>
      </c>
      <c r="AD476" s="47">
        <v>27</v>
      </c>
      <c r="AE476" s="47">
        <v>32</v>
      </c>
      <c r="AF476" s="32">
        <f t="shared" si="198"/>
        <v>143</v>
      </c>
      <c r="AG476" s="33">
        <f t="shared" si="219"/>
        <v>32</v>
      </c>
      <c r="AH476" s="47">
        <v>0</v>
      </c>
      <c r="AI476" s="47">
        <v>0</v>
      </c>
      <c r="AJ476" s="47">
        <v>0</v>
      </c>
      <c r="AK476" s="47">
        <v>0</v>
      </c>
      <c r="AL476" s="47">
        <v>0</v>
      </c>
      <c r="AM476" s="47">
        <v>0</v>
      </c>
      <c r="AN476" s="47">
        <v>0</v>
      </c>
      <c r="AO476" s="47">
        <v>0</v>
      </c>
      <c r="AP476" s="47">
        <v>0</v>
      </c>
      <c r="AQ476" s="47">
        <v>0</v>
      </c>
      <c r="AR476" s="47">
        <v>0</v>
      </c>
      <c r="AS476" s="47">
        <v>0</v>
      </c>
      <c r="AT476" s="32">
        <f t="shared" si="199"/>
        <v>0</v>
      </c>
      <c r="AV476" s="32">
        <f t="shared" si="223"/>
        <v>3000</v>
      </c>
      <c r="AW476" s="32">
        <f t="shared" si="223"/>
        <v>3000</v>
      </c>
      <c r="AX476" s="32">
        <f t="shared" si="223"/>
        <v>3000</v>
      </c>
      <c r="AY476" s="32">
        <f t="shared" si="221"/>
        <v>1120</v>
      </c>
      <c r="AZ476" s="32">
        <f t="shared" si="221"/>
        <v>440</v>
      </c>
      <c r="BA476" s="32">
        <f t="shared" si="221"/>
        <v>440</v>
      </c>
      <c r="BB476" s="32">
        <f t="shared" si="221"/>
        <v>960</v>
      </c>
      <c r="BC476" s="32">
        <f t="shared" si="221"/>
        <v>1640</v>
      </c>
      <c r="BD476" s="32">
        <f t="shared" si="221"/>
        <v>840</v>
      </c>
      <c r="BE476" s="32">
        <f t="shared" si="221"/>
        <v>1080</v>
      </c>
      <c r="BF476" s="32">
        <f t="shared" si="221"/>
        <v>3000</v>
      </c>
      <c r="BG476" s="32">
        <f t="shared" si="221"/>
        <v>3000</v>
      </c>
      <c r="BI476" s="48">
        <f t="shared" si="203"/>
        <v>5400</v>
      </c>
      <c r="BJ476" s="49">
        <f t="shared" si="204"/>
        <v>0</v>
      </c>
      <c r="BK476" s="49">
        <f t="shared" si="205"/>
        <v>16120</v>
      </c>
      <c r="BL476" s="49">
        <f t="shared" si="206"/>
        <v>10520</v>
      </c>
      <c r="BM476" s="54"/>
      <c r="BN476" s="51">
        <f t="shared" si="200"/>
        <v>535.51799999999992</v>
      </c>
      <c r="BO476" s="51">
        <f t="shared" si="201"/>
        <v>1539.4476</v>
      </c>
      <c r="BP476" s="52">
        <f t="shared" si="207"/>
        <v>64.08</v>
      </c>
      <c r="BQ476" s="52">
        <f t="shared" si="208"/>
        <v>2482.2000000000003</v>
      </c>
      <c r="BR476" s="52">
        <f t="shared" si="209"/>
        <v>0</v>
      </c>
      <c r="BS476" s="52">
        <f t="shared" si="210"/>
        <v>0</v>
      </c>
      <c r="BT476" s="51">
        <f t="shared" si="211"/>
        <v>259.68</v>
      </c>
      <c r="BU476" s="51">
        <f t="shared" si="212"/>
        <v>-222.15532868400001</v>
      </c>
      <c r="BV476" s="52">
        <f t="shared" si="213"/>
        <v>213.07</v>
      </c>
      <c r="BW476" s="52">
        <f t="shared" si="214"/>
        <v>77.22</v>
      </c>
      <c r="BX476" s="53">
        <f t="shared" si="215"/>
        <v>4949.0602713160006</v>
      </c>
      <c r="BY476" s="53">
        <f t="shared" si="216"/>
        <v>396.97559999999999</v>
      </c>
      <c r="BZ476" s="55">
        <f t="shared" si="217"/>
        <v>111.91572000000001</v>
      </c>
      <c r="CA476" s="55">
        <f t="shared" si="220"/>
        <v>26.329000643401123</v>
      </c>
      <c r="CB476" s="55">
        <f t="shared" si="222"/>
        <v>5484.2805919594011</v>
      </c>
    </row>
    <row r="477" spans="1:80" x14ac:dyDescent="0.2">
      <c r="A477" s="28">
        <f t="shared" si="218"/>
        <v>468</v>
      </c>
      <c r="B477" s="63" t="s">
        <v>1682</v>
      </c>
      <c r="C477" s="35" t="s">
        <v>897</v>
      </c>
      <c r="D477" s="35" t="s">
        <v>898</v>
      </c>
      <c r="E477" s="35" t="s">
        <v>16</v>
      </c>
      <c r="F477" s="32">
        <v>37600</v>
      </c>
      <c r="G477" s="32">
        <v>31040</v>
      </c>
      <c r="H477" s="32">
        <v>24680</v>
      </c>
      <c r="I477" s="32">
        <v>12520</v>
      </c>
      <c r="J477" s="32">
        <v>9360</v>
      </c>
      <c r="K477" s="32">
        <v>11320</v>
      </c>
      <c r="L477" s="32">
        <v>16720</v>
      </c>
      <c r="M477" s="32">
        <v>15720</v>
      </c>
      <c r="N477" s="32">
        <v>14880</v>
      </c>
      <c r="O477" s="32">
        <v>10920</v>
      </c>
      <c r="P477" s="32">
        <v>12520</v>
      </c>
      <c r="Q477" s="32">
        <v>21080</v>
      </c>
      <c r="R477" s="33">
        <f t="shared" si="202"/>
        <v>218360</v>
      </c>
      <c r="T477" s="47">
        <v>115</v>
      </c>
      <c r="U477" s="47">
        <v>111</v>
      </c>
      <c r="V477" s="47">
        <v>122</v>
      </c>
      <c r="W477" s="47">
        <v>74</v>
      </c>
      <c r="X477" s="47">
        <v>49</v>
      </c>
      <c r="Y477" s="47">
        <v>34</v>
      </c>
      <c r="Z477" s="47">
        <v>43</v>
      </c>
      <c r="AA477" s="47">
        <v>43</v>
      </c>
      <c r="AB477" s="47">
        <v>45</v>
      </c>
      <c r="AC477" s="47">
        <v>35</v>
      </c>
      <c r="AD477" s="47">
        <v>87</v>
      </c>
      <c r="AE477" s="47">
        <v>99</v>
      </c>
      <c r="AF477" s="32">
        <f t="shared" si="198"/>
        <v>857</v>
      </c>
      <c r="AG477" s="33">
        <f t="shared" si="219"/>
        <v>122</v>
      </c>
      <c r="AH477" s="47">
        <v>0</v>
      </c>
      <c r="AI477" s="47">
        <v>0</v>
      </c>
      <c r="AJ477" s="47">
        <v>0</v>
      </c>
      <c r="AK477" s="47">
        <v>0</v>
      </c>
      <c r="AL477" s="47">
        <v>0</v>
      </c>
      <c r="AM477" s="47">
        <v>0</v>
      </c>
      <c r="AN477" s="47">
        <v>0</v>
      </c>
      <c r="AO477" s="47">
        <v>0</v>
      </c>
      <c r="AP477" s="47">
        <v>0</v>
      </c>
      <c r="AQ477" s="47">
        <v>0</v>
      </c>
      <c r="AR477" s="47">
        <v>0</v>
      </c>
      <c r="AS477" s="47">
        <v>0</v>
      </c>
      <c r="AT477" s="32">
        <f t="shared" si="199"/>
        <v>0</v>
      </c>
      <c r="AV477" s="32">
        <f t="shared" si="223"/>
        <v>3000</v>
      </c>
      <c r="AW477" s="32">
        <f t="shared" si="223"/>
        <v>3000</v>
      </c>
      <c r="AX477" s="32">
        <f t="shared" si="223"/>
        <v>3000</v>
      </c>
      <c r="AY477" s="32">
        <f t="shared" si="221"/>
        <v>3000</v>
      </c>
      <c r="AZ477" s="32">
        <f t="shared" si="221"/>
        <v>3000</v>
      </c>
      <c r="BA477" s="32">
        <f t="shared" si="221"/>
        <v>3000</v>
      </c>
      <c r="BB477" s="32">
        <f t="shared" si="221"/>
        <v>3000</v>
      </c>
      <c r="BC477" s="32">
        <f t="shared" si="221"/>
        <v>3000</v>
      </c>
      <c r="BD477" s="32">
        <f t="shared" si="221"/>
        <v>3000</v>
      </c>
      <c r="BE477" s="32">
        <f t="shared" si="221"/>
        <v>3000</v>
      </c>
      <c r="BF477" s="32">
        <f t="shared" si="221"/>
        <v>3000</v>
      </c>
      <c r="BG477" s="32">
        <f t="shared" si="221"/>
        <v>3000</v>
      </c>
      <c r="BI477" s="48">
        <f t="shared" si="203"/>
        <v>18000</v>
      </c>
      <c r="BJ477" s="49">
        <f t="shared" si="204"/>
        <v>60920</v>
      </c>
      <c r="BK477" s="49">
        <f t="shared" si="205"/>
        <v>18000</v>
      </c>
      <c r="BL477" s="49">
        <f t="shared" si="206"/>
        <v>121440</v>
      </c>
      <c r="BM477" s="54"/>
      <c r="BN477" s="51">
        <f t="shared" si="200"/>
        <v>3756.4312</v>
      </c>
      <c r="BO477" s="51">
        <f t="shared" si="201"/>
        <v>3623.2584000000002</v>
      </c>
      <c r="BP477" s="52">
        <f t="shared" si="207"/>
        <v>5318.6399999999994</v>
      </c>
      <c r="BQ477" s="52">
        <f t="shared" si="208"/>
        <v>10779.84</v>
      </c>
      <c r="BR477" s="52">
        <f t="shared" si="209"/>
        <v>0</v>
      </c>
      <c r="BS477" s="52">
        <f t="shared" si="210"/>
        <v>0</v>
      </c>
      <c r="BT477" s="51">
        <f t="shared" si="211"/>
        <v>259.68</v>
      </c>
      <c r="BU477" s="51">
        <f t="shared" si="212"/>
        <v>-1080.4282245440002</v>
      </c>
      <c r="BV477" s="52">
        <f t="shared" si="213"/>
        <v>1276.93</v>
      </c>
      <c r="BW477" s="52">
        <f t="shared" si="214"/>
        <v>462.78000000000003</v>
      </c>
      <c r="BX477" s="53">
        <f t="shared" si="215"/>
        <v>24397.131375456</v>
      </c>
      <c r="BY477" s="53">
        <f t="shared" si="216"/>
        <v>2705.4803999999999</v>
      </c>
      <c r="BZ477" s="55">
        <f t="shared" si="217"/>
        <v>762.73148000000003</v>
      </c>
      <c r="CA477" s="55">
        <f t="shared" si="220"/>
        <v>129.79273891742591</v>
      </c>
      <c r="CB477" s="55">
        <f t="shared" si="222"/>
        <v>27995.135994373424</v>
      </c>
    </row>
    <row r="478" spans="1:80" x14ac:dyDescent="0.2">
      <c r="A478" s="28">
        <f t="shared" si="218"/>
        <v>469</v>
      </c>
      <c r="B478" s="63" t="s">
        <v>1682</v>
      </c>
      <c r="C478" s="35" t="s">
        <v>899</v>
      </c>
      <c r="D478" s="35" t="s">
        <v>900</v>
      </c>
      <c r="E478" s="35" t="s">
        <v>17</v>
      </c>
      <c r="F478" s="32">
        <v>14400</v>
      </c>
      <c r="G478" s="32">
        <v>12880</v>
      </c>
      <c r="H478" s="32">
        <v>10520</v>
      </c>
      <c r="I478" s="32">
        <v>7840</v>
      </c>
      <c r="J478" s="32">
        <v>10360</v>
      </c>
      <c r="K478" s="32">
        <v>14760</v>
      </c>
      <c r="L478" s="32">
        <v>18240</v>
      </c>
      <c r="M478" s="32">
        <v>16360</v>
      </c>
      <c r="N478" s="32">
        <v>15080</v>
      </c>
      <c r="O478" s="32">
        <v>9720</v>
      </c>
      <c r="P478" s="32">
        <v>8720</v>
      </c>
      <c r="Q478" s="32">
        <v>11640</v>
      </c>
      <c r="R478" s="33">
        <f t="shared" si="202"/>
        <v>150520</v>
      </c>
      <c r="T478" s="47">
        <v>24</v>
      </c>
      <c r="U478" s="47">
        <v>26</v>
      </c>
      <c r="V478" s="47">
        <v>29</v>
      </c>
      <c r="W478" s="47">
        <v>12</v>
      </c>
      <c r="X478" s="47">
        <v>25</v>
      </c>
      <c r="Y478" s="47">
        <v>33</v>
      </c>
      <c r="Z478" s="47">
        <v>34</v>
      </c>
      <c r="AA478" s="47">
        <v>42</v>
      </c>
      <c r="AB478" s="47">
        <v>39</v>
      </c>
      <c r="AC478" s="47">
        <v>24</v>
      </c>
      <c r="AD478" s="47">
        <v>22</v>
      </c>
      <c r="AE478" s="47">
        <v>23</v>
      </c>
      <c r="AF478" s="32">
        <f t="shared" si="198"/>
        <v>333</v>
      </c>
      <c r="AG478" s="33">
        <f t="shared" si="219"/>
        <v>42</v>
      </c>
      <c r="AH478" s="47">
        <v>0</v>
      </c>
      <c r="AI478" s="47">
        <v>0</v>
      </c>
      <c r="AJ478" s="47">
        <v>0</v>
      </c>
      <c r="AK478" s="47">
        <v>0</v>
      </c>
      <c r="AL478" s="47">
        <v>0</v>
      </c>
      <c r="AM478" s="47">
        <v>0</v>
      </c>
      <c r="AN478" s="47">
        <v>0</v>
      </c>
      <c r="AO478" s="47">
        <v>0</v>
      </c>
      <c r="AP478" s="47">
        <v>0</v>
      </c>
      <c r="AQ478" s="47">
        <v>0</v>
      </c>
      <c r="AR478" s="47">
        <v>0</v>
      </c>
      <c r="AS478" s="47">
        <v>0</v>
      </c>
      <c r="AT478" s="32">
        <f t="shared" si="199"/>
        <v>0</v>
      </c>
      <c r="AV478" s="32">
        <f t="shared" si="223"/>
        <v>3000</v>
      </c>
      <c r="AW478" s="32">
        <f t="shared" si="223"/>
        <v>3000</v>
      </c>
      <c r="AX478" s="32">
        <f t="shared" si="223"/>
        <v>3000</v>
      </c>
      <c r="AY478" s="32">
        <f t="shared" si="221"/>
        <v>3000</v>
      </c>
      <c r="AZ478" s="32">
        <f t="shared" si="221"/>
        <v>3000</v>
      </c>
      <c r="BA478" s="32">
        <f t="shared" si="221"/>
        <v>3000</v>
      </c>
      <c r="BB478" s="32">
        <f t="shared" si="221"/>
        <v>3000</v>
      </c>
      <c r="BC478" s="32">
        <f t="shared" si="221"/>
        <v>3000</v>
      </c>
      <c r="BD478" s="32">
        <f t="shared" si="221"/>
        <v>3000</v>
      </c>
      <c r="BE478" s="32">
        <f t="shared" si="221"/>
        <v>3000</v>
      </c>
      <c r="BF478" s="32">
        <f t="shared" si="221"/>
        <v>3000</v>
      </c>
      <c r="BG478" s="32">
        <f t="shared" si="221"/>
        <v>3000</v>
      </c>
      <c r="BI478" s="48">
        <f t="shared" si="203"/>
        <v>18000</v>
      </c>
      <c r="BJ478" s="49">
        <f t="shared" si="204"/>
        <v>66520</v>
      </c>
      <c r="BK478" s="49">
        <f t="shared" si="205"/>
        <v>18000</v>
      </c>
      <c r="BL478" s="49">
        <f t="shared" si="206"/>
        <v>48000</v>
      </c>
      <c r="BM478" s="54"/>
      <c r="BN478" s="51">
        <f t="shared" si="200"/>
        <v>3937.6471999999999</v>
      </c>
      <c r="BO478" s="51">
        <f t="shared" si="201"/>
        <v>2348.34</v>
      </c>
      <c r="BP478" s="52">
        <f t="shared" si="207"/>
        <v>4207.92</v>
      </c>
      <c r="BQ478" s="52">
        <f t="shared" si="208"/>
        <v>2411.2800000000002</v>
      </c>
      <c r="BR478" s="52">
        <f t="shared" si="209"/>
        <v>0</v>
      </c>
      <c r="BS478" s="52">
        <f t="shared" si="210"/>
        <v>0</v>
      </c>
      <c r="BT478" s="51">
        <f t="shared" si="211"/>
        <v>259.68</v>
      </c>
      <c r="BU478" s="51">
        <f t="shared" si="212"/>
        <v>-599.19893060800007</v>
      </c>
      <c r="BV478" s="52">
        <f t="shared" si="213"/>
        <v>496.17</v>
      </c>
      <c r="BW478" s="52">
        <f t="shared" si="214"/>
        <v>179.82000000000002</v>
      </c>
      <c r="BX478" s="53">
        <f t="shared" si="215"/>
        <v>13241.658269392001</v>
      </c>
      <c r="BY478" s="53">
        <f t="shared" si="216"/>
        <v>1864.9428</v>
      </c>
      <c r="BZ478" s="55">
        <f t="shared" si="217"/>
        <v>525.76635999999996</v>
      </c>
      <c r="CA478" s="55">
        <f t="shared" si="220"/>
        <v>70.445621993165446</v>
      </c>
      <c r="CB478" s="55">
        <f t="shared" si="222"/>
        <v>15702.813051385167</v>
      </c>
    </row>
    <row r="479" spans="1:80" x14ac:dyDescent="0.2">
      <c r="A479" s="28">
        <f t="shared" si="218"/>
        <v>470</v>
      </c>
      <c r="B479" s="63" t="s">
        <v>1682</v>
      </c>
      <c r="C479" s="35" t="s">
        <v>901</v>
      </c>
      <c r="D479" s="35" t="s">
        <v>902</v>
      </c>
      <c r="E479" s="35" t="s">
        <v>22</v>
      </c>
      <c r="F479" s="32">
        <v>122</v>
      </c>
      <c r="G479" s="32">
        <v>43</v>
      </c>
      <c r="H479" s="32">
        <v>56</v>
      </c>
      <c r="I479" s="32">
        <v>94</v>
      </c>
      <c r="J479" s="32">
        <v>88</v>
      </c>
      <c r="K479" s="32">
        <v>96</v>
      </c>
      <c r="L479" s="32">
        <v>94</v>
      </c>
      <c r="M479" s="32">
        <v>98</v>
      </c>
      <c r="N479" s="32">
        <v>100</v>
      </c>
      <c r="O479" s="32">
        <v>95</v>
      </c>
      <c r="P479" s="32">
        <v>98</v>
      </c>
      <c r="Q479" s="32">
        <v>114</v>
      </c>
      <c r="R479" s="33">
        <f t="shared" si="202"/>
        <v>1098</v>
      </c>
      <c r="T479" s="47">
        <v>0</v>
      </c>
      <c r="U479" s="47">
        <v>0</v>
      </c>
      <c r="V479" s="47">
        <v>0</v>
      </c>
      <c r="W479" s="47">
        <v>0</v>
      </c>
      <c r="X479" s="47">
        <v>0</v>
      </c>
      <c r="Y479" s="47">
        <v>0</v>
      </c>
      <c r="Z479" s="47">
        <v>0</v>
      </c>
      <c r="AA479" s="47">
        <v>0</v>
      </c>
      <c r="AB479" s="47">
        <v>0</v>
      </c>
      <c r="AC479" s="47">
        <v>0</v>
      </c>
      <c r="AD479" s="47">
        <v>0</v>
      </c>
      <c r="AE479" s="47">
        <v>0</v>
      </c>
      <c r="AF479" s="32">
        <f t="shared" si="198"/>
        <v>0</v>
      </c>
      <c r="AG479" s="33">
        <f t="shared" si="219"/>
        <v>0</v>
      </c>
      <c r="AH479" s="47">
        <v>0</v>
      </c>
      <c r="AI479" s="47">
        <v>0</v>
      </c>
      <c r="AJ479" s="47">
        <v>0</v>
      </c>
      <c r="AK479" s="47">
        <v>0</v>
      </c>
      <c r="AL479" s="47">
        <v>0</v>
      </c>
      <c r="AM479" s="47">
        <v>0</v>
      </c>
      <c r="AN479" s="47">
        <v>0</v>
      </c>
      <c r="AO479" s="47">
        <v>0</v>
      </c>
      <c r="AP479" s="47">
        <v>0</v>
      </c>
      <c r="AQ479" s="47">
        <v>0</v>
      </c>
      <c r="AR479" s="47">
        <v>0</v>
      </c>
      <c r="AS479" s="47">
        <v>0</v>
      </c>
      <c r="AT479" s="32">
        <f t="shared" si="199"/>
        <v>0</v>
      </c>
      <c r="AV479" s="32">
        <f t="shared" si="223"/>
        <v>122</v>
      </c>
      <c r="AW479" s="32">
        <f t="shared" si="223"/>
        <v>43</v>
      </c>
      <c r="AX479" s="32">
        <f t="shared" si="223"/>
        <v>56</v>
      </c>
      <c r="AY479" s="32">
        <f t="shared" si="221"/>
        <v>94</v>
      </c>
      <c r="AZ479" s="32">
        <f t="shared" si="221"/>
        <v>88</v>
      </c>
      <c r="BA479" s="32">
        <f t="shared" si="221"/>
        <v>96</v>
      </c>
      <c r="BB479" s="32">
        <f t="shared" si="221"/>
        <v>94</v>
      </c>
      <c r="BC479" s="32">
        <f t="shared" si="221"/>
        <v>98</v>
      </c>
      <c r="BD479" s="32">
        <f t="shared" si="221"/>
        <v>100</v>
      </c>
      <c r="BE479" s="32">
        <f t="shared" si="221"/>
        <v>95</v>
      </c>
      <c r="BF479" s="32">
        <f t="shared" si="221"/>
        <v>98</v>
      </c>
      <c r="BG479" s="32">
        <f t="shared" si="221"/>
        <v>114</v>
      </c>
      <c r="BI479" s="48">
        <f t="shared" si="203"/>
        <v>571</v>
      </c>
      <c r="BJ479" s="49">
        <f t="shared" si="204"/>
        <v>0</v>
      </c>
      <c r="BK479" s="49">
        <f t="shared" si="205"/>
        <v>527</v>
      </c>
      <c r="BL479" s="49">
        <f t="shared" si="206"/>
        <v>0</v>
      </c>
      <c r="BM479" s="54"/>
      <c r="BN479" s="51">
        <f t="shared" si="200"/>
        <v>56.626069999999999</v>
      </c>
      <c r="BO479" s="51">
        <f t="shared" si="201"/>
        <v>44.357589999999995</v>
      </c>
      <c r="BP479" s="52">
        <f t="shared" si="207"/>
        <v>0</v>
      </c>
      <c r="BQ479" s="52">
        <f t="shared" si="208"/>
        <v>0</v>
      </c>
      <c r="BR479" s="52">
        <f t="shared" si="209"/>
        <v>0</v>
      </c>
      <c r="BS479" s="52">
        <f t="shared" si="210"/>
        <v>0</v>
      </c>
      <c r="BT479" s="51">
        <f t="shared" si="211"/>
        <v>259.68</v>
      </c>
      <c r="BU479" s="51">
        <f t="shared" si="212"/>
        <v>-16.4156064849</v>
      </c>
      <c r="BV479" s="52">
        <f t="shared" si="213"/>
        <v>0</v>
      </c>
      <c r="BW479" s="52">
        <f t="shared" si="214"/>
        <v>0</v>
      </c>
      <c r="BX479" s="53">
        <f t="shared" si="215"/>
        <v>344.24805351509997</v>
      </c>
      <c r="BY479" s="53">
        <f t="shared" si="216"/>
        <v>13.60422</v>
      </c>
      <c r="BZ479" s="55">
        <f t="shared" si="217"/>
        <v>3.8353139999999999</v>
      </c>
      <c r="CA479" s="55">
        <f t="shared" si="220"/>
        <v>1.8313996447003318</v>
      </c>
      <c r="CB479" s="55">
        <f t="shared" si="222"/>
        <v>363.5189871598003</v>
      </c>
    </row>
    <row r="480" spans="1:80" x14ac:dyDescent="0.2">
      <c r="A480" s="28">
        <f t="shared" si="218"/>
        <v>471</v>
      </c>
      <c r="B480" s="63" t="s">
        <v>1682</v>
      </c>
      <c r="C480" s="35" t="s">
        <v>903</v>
      </c>
      <c r="D480" s="35" t="s">
        <v>904</v>
      </c>
      <c r="E480" s="35" t="s">
        <v>22</v>
      </c>
      <c r="F480" s="32">
        <v>20360</v>
      </c>
      <c r="G480" s="32">
        <v>18480</v>
      </c>
      <c r="H480" s="32">
        <v>13600</v>
      </c>
      <c r="I480" s="32">
        <v>7920</v>
      </c>
      <c r="J480" s="32">
        <v>5960</v>
      </c>
      <c r="K480" s="32">
        <v>9960</v>
      </c>
      <c r="L480" s="32">
        <v>8040</v>
      </c>
      <c r="M480" s="32">
        <v>8560</v>
      </c>
      <c r="N480" s="32">
        <v>7200</v>
      </c>
      <c r="O480" s="32">
        <v>3640</v>
      </c>
      <c r="P480" s="32">
        <v>3280</v>
      </c>
      <c r="Q480" s="32">
        <v>3080</v>
      </c>
      <c r="R480" s="33">
        <f t="shared" si="202"/>
        <v>110080</v>
      </c>
      <c r="T480" s="47">
        <v>43</v>
      </c>
      <c r="U480" s="47">
        <v>46</v>
      </c>
      <c r="V480" s="47">
        <v>43</v>
      </c>
      <c r="W480" s="47">
        <v>28</v>
      </c>
      <c r="X480" s="47">
        <v>15</v>
      </c>
      <c r="Y480" s="47">
        <v>19</v>
      </c>
      <c r="Z480" s="47">
        <v>18</v>
      </c>
      <c r="AA480" s="47">
        <v>12</v>
      </c>
      <c r="AB480" s="47">
        <v>13</v>
      </c>
      <c r="AC480" s="47">
        <v>7</v>
      </c>
      <c r="AD480" s="47">
        <v>3</v>
      </c>
      <c r="AE480" s="47">
        <v>0</v>
      </c>
      <c r="AF480" s="32">
        <f t="shared" si="198"/>
        <v>247</v>
      </c>
      <c r="AG480" s="33">
        <f t="shared" si="219"/>
        <v>46</v>
      </c>
      <c r="AH480" s="47">
        <v>0</v>
      </c>
      <c r="AI480" s="47">
        <v>0</v>
      </c>
      <c r="AJ480" s="47">
        <v>0</v>
      </c>
      <c r="AK480" s="47">
        <v>0</v>
      </c>
      <c r="AL480" s="47">
        <v>0</v>
      </c>
      <c r="AM480" s="47">
        <v>0</v>
      </c>
      <c r="AN480" s="47">
        <v>0</v>
      </c>
      <c r="AO480" s="47">
        <v>0</v>
      </c>
      <c r="AP480" s="47">
        <v>0</v>
      </c>
      <c r="AQ480" s="47">
        <v>0</v>
      </c>
      <c r="AR480" s="47">
        <v>0</v>
      </c>
      <c r="AS480" s="47">
        <v>0</v>
      </c>
      <c r="AT480" s="32">
        <f t="shared" si="199"/>
        <v>0</v>
      </c>
      <c r="AV480" s="32">
        <f t="shared" si="223"/>
        <v>3000</v>
      </c>
      <c r="AW480" s="32">
        <f t="shared" si="223"/>
        <v>3000</v>
      </c>
      <c r="AX480" s="32">
        <f t="shared" si="223"/>
        <v>3000</v>
      </c>
      <c r="AY480" s="32">
        <f t="shared" si="221"/>
        <v>3000</v>
      </c>
      <c r="AZ480" s="32">
        <f t="shared" si="221"/>
        <v>3000</v>
      </c>
      <c r="BA480" s="32">
        <f t="shared" si="221"/>
        <v>3000</v>
      </c>
      <c r="BB480" s="32">
        <f t="shared" si="221"/>
        <v>3000</v>
      </c>
      <c r="BC480" s="32">
        <f t="shared" si="221"/>
        <v>3000</v>
      </c>
      <c r="BD480" s="32">
        <f t="shared" si="221"/>
        <v>3000</v>
      </c>
      <c r="BE480" s="32">
        <f t="shared" si="221"/>
        <v>3000</v>
      </c>
      <c r="BF480" s="32">
        <f t="shared" si="221"/>
        <v>3000</v>
      </c>
      <c r="BG480" s="32">
        <f t="shared" si="221"/>
        <v>3000</v>
      </c>
      <c r="BI480" s="48">
        <f t="shared" si="203"/>
        <v>18000</v>
      </c>
      <c r="BJ480" s="49">
        <f t="shared" si="204"/>
        <v>25360</v>
      </c>
      <c r="BK480" s="49">
        <f t="shared" si="205"/>
        <v>18000</v>
      </c>
      <c r="BL480" s="49">
        <f t="shared" si="206"/>
        <v>48720</v>
      </c>
      <c r="BM480" s="54"/>
      <c r="BN480" s="51">
        <f t="shared" si="200"/>
        <v>2605.7096000000001</v>
      </c>
      <c r="BO480" s="51">
        <f t="shared" si="201"/>
        <v>2360.8391999999999</v>
      </c>
      <c r="BP480" s="52">
        <f t="shared" si="207"/>
        <v>1794.24</v>
      </c>
      <c r="BQ480" s="52">
        <f t="shared" si="208"/>
        <v>2889.9900000000002</v>
      </c>
      <c r="BR480" s="52">
        <f t="shared" si="209"/>
        <v>0</v>
      </c>
      <c r="BS480" s="52">
        <f t="shared" si="210"/>
        <v>0</v>
      </c>
      <c r="BT480" s="51">
        <f t="shared" si="211"/>
        <v>259.68</v>
      </c>
      <c r="BU480" s="51">
        <f t="shared" si="212"/>
        <v>-451.07453228200001</v>
      </c>
      <c r="BV480" s="52">
        <f t="shared" si="213"/>
        <v>368.03</v>
      </c>
      <c r="BW480" s="52">
        <f t="shared" si="214"/>
        <v>133.38</v>
      </c>
      <c r="BX480" s="53">
        <f t="shared" si="215"/>
        <v>9960.7942677179999</v>
      </c>
      <c r="BY480" s="53">
        <f t="shared" si="216"/>
        <v>1363.8912</v>
      </c>
      <c r="BZ480" s="55">
        <f t="shared" si="217"/>
        <v>384.50943999999998</v>
      </c>
      <c r="CA480" s="55">
        <f t="shared" si="220"/>
        <v>52.991425504259759</v>
      </c>
      <c r="CB480" s="55">
        <f t="shared" si="222"/>
        <v>11762.18633322226</v>
      </c>
    </row>
    <row r="481" spans="1:80" x14ac:dyDescent="0.2">
      <c r="A481" s="28">
        <f t="shared" si="218"/>
        <v>472</v>
      </c>
      <c r="B481" s="63" t="s">
        <v>1682</v>
      </c>
      <c r="C481" s="35" t="s">
        <v>905</v>
      </c>
      <c r="D481" s="35" t="s">
        <v>906</v>
      </c>
      <c r="E481" s="35" t="s">
        <v>2</v>
      </c>
      <c r="F481" s="32">
        <v>1820</v>
      </c>
      <c r="G481" s="32">
        <v>2140</v>
      </c>
      <c r="H481" s="32">
        <v>2146</v>
      </c>
      <c r="I481" s="32">
        <v>1859</v>
      </c>
      <c r="J481" s="32">
        <v>1508</v>
      </c>
      <c r="K481" s="32">
        <v>2334</v>
      </c>
      <c r="L481" s="32">
        <v>3499</v>
      </c>
      <c r="M481" s="32">
        <v>3570</v>
      </c>
      <c r="N481" s="32">
        <v>3831</v>
      </c>
      <c r="O481" s="32">
        <v>2396</v>
      </c>
      <c r="P481" s="32">
        <v>1799</v>
      </c>
      <c r="Q481" s="32">
        <v>1856</v>
      </c>
      <c r="R481" s="33">
        <f t="shared" si="202"/>
        <v>28758</v>
      </c>
      <c r="T481" s="47">
        <v>0</v>
      </c>
      <c r="U481" s="47">
        <v>0</v>
      </c>
      <c r="V481" s="47">
        <v>0</v>
      </c>
      <c r="W481" s="47">
        <v>0</v>
      </c>
      <c r="X481" s="47">
        <v>0</v>
      </c>
      <c r="Y481" s="47">
        <v>0</v>
      </c>
      <c r="Z481" s="47">
        <v>0</v>
      </c>
      <c r="AA481" s="47">
        <v>0</v>
      </c>
      <c r="AB481" s="47">
        <v>0</v>
      </c>
      <c r="AC481" s="47">
        <v>0</v>
      </c>
      <c r="AD481" s="47">
        <v>0</v>
      </c>
      <c r="AE481" s="47">
        <v>0</v>
      </c>
      <c r="AF481" s="32">
        <f t="shared" si="198"/>
        <v>0</v>
      </c>
      <c r="AG481" s="33">
        <f t="shared" si="219"/>
        <v>0</v>
      </c>
      <c r="AH481" s="47">
        <v>0</v>
      </c>
      <c r="AI481" s="47">
        <v>0</v>
      </c>
      <c r="AJ481" s="47">
        <v>0</v>
      </c>
      <c r="AK481" s="47">
        <v>0</v>
      </c>
      <c r="AL481" s="47">
        <v>0</v>
      </c>
      <c r="AM481" s="47">
        <v>0</v>
      </c>
      <c r="AN481" s="47">
        <v>0</v>
      </c>
      <c r="AO481" s="47">
        <v>0</v>
      </c>
      <c r="AP481" s="47">
        <v>0</v>
      </c>
      <c r="AQ481" s="47">
        <v>0</v>
      </c>
      <c r="AR481" s="47">
        <v>0</v>
      </c>
      <c r="AS481" s="47">
        <v>0</v>
      </c>
      <c r="AT481" s="32">
        <f t="shared" si="199"/>
        <v>0</v>
      </c>
      <c r="AV481" s="32">
        <f t="shared" si="223"/>
        <v>1820</v>
      </c>
      <c r="AW481" s="32">
        <f t="shared" si="223"/>
        <v>2140</v>
      </c>
      <c r="AX481" s="32">
        <f t="shared" si="223"/>
        <v>2146</v>
      </c>
      <c r="AY481" s="32">
        <f t="shared" si="221"/>
        <v>1859</v>
      </c>
      <c r="AZ481" s="32">
        <f t="shared" si="221"/>
        <v>1508</v>
      </c>
      <c r="BA481" s="32">
        <f t="shared" si="221"/>
        <v>2334</v>
      </c>
      <c r="BB481" s="32">
        <f t="shared" si="221"/>
        <v>3000</v>
      </c>
      <c r="BC481" s="32">
        <f t="shared" si="221"/>
        <v>3000</v>
      </c>
      <c r="BD481" s="32">
        <f t="shared" si="221"/>
        <v>3000</v>
      </c>
      <c r="BE481" s="32">
        <f t="shared" si="221"/>
        <v>2396</v>
      </c>
      <c r="BF481" s="32">
        <f t="shared" si="221"/>
        <v>1799</v>
      </c>
      <c r="BG481" s="32">
        <f t="shared" si="221"/>
        <v>1856</v>
      </c>
      <c r="BI481" s="48">
        <f t="shared" si="203"/>
        <v>15238</v>
      </c>
      <c r="BJ481" s="49">
        <f t="shared" si="204"/>
        <v>1900</v>
      </c>
      <c r="BK481" s="49">
        <f t="shared" si="205"/>
        <v>11620</v>
      </c>
      <c r="BL481" s="49">
        <f t="shared" si="206"/>
        <v>0</v>
      </c>
      <c r="BM481" s="54"/>
      <c r="BN481" s="51">
        <f t="shared" si="200"/>
        <v>1572.6364599999999</v>
      </c>
      <c r="BO481" s="51">
        <f t="shared" si="201"/>
        <v>978.05539999999996</v>
      </c>
      <c r="BP481" s="52">
        <f t="shared" si="207"/>
        <v>0</v>
      </c>
      <c r="BQ481" s="52">
        <f t="shared" si="208"/>
        <v>0</v>
      </c>
      <c r="BR481" s="52">
        <f t="shared" si="209"/>
        <v>0</v>
      </c>
      <c r="BS481" s="52">
        <f t="shared" si="210"/>
        <v>0</v>
      </c>
      <c r="BT481" s="51">
        <f t="shared" si="211"/>
        <v>259.68</v>
      </c>
      <c r="BU481" s="51">
        <f t="shared" si="212"/>
        <v>-127.91407520789998</v>
      </c>
      <c r="BV481" s="52">
        <f t="shared" si="213"/>
        <v>0</v>
      </c>
      <c r="BW481" s="52">
        <f t="shared" si="214"/>
        <v>0</v>
      </c>
      <c r="BX481" s="53">
        <f t="shared" si="215"/>
        <v>2682.4577847920996</v>
      </c>
      <c r="BY481" s="53">
        <f t="shared" si="216"/>
        <v>356.31162</v>
      </c>
      <c r="BZ481" s="55">
        <f t="shared" si="217"/>
        <v>100.451694</v>
      </c>
      <c r="CA481" s="55">
        <f t="shared" si="220"/>
        <v>14.270675415093971</v>
      </c>
      <c r="CB481" s="55">
        <f t="shared" si="222"/>
        <v>3153.4917742071934</v>
      </c>
    </row>
    <row r="482" spans="1:80" x14ac:dyDescent="0.2">
      <c r="A482" s="28">
        <f t="shared" si="218"/>
        <v>473</v>
      </c>
      <c r="B482" s="63" t="s">
        <v>1682</v>
      </c>
      <c r="C482" s="35" t="s">
        <v>907</v>
      </c>
      <c r="D482" s="35" t="s">
        <v>908</v>
      </c>
      <c r="E482" s="35" t="s">
        <v>23</v>
      </c>
      <c r="F482" s="32">
        <v>419</v>
      </c>
      <c r="G482" s="32">
        <v>372</v>
      </c>
      <c r="H482" s="32">
        <v>304</v>
      </c>
      <c r="I482" s="32">
        <v>144</v>
      </c>
      <c r="J482" s="32">
        <v>2</v>
      </c>
      <c r="K482" s="32">
        <v>95</v>
      </c>
      <c r="L482" s="32">
        <v>212</v>
      </c>
      <c r="M482" s="32">
        <v>224</v>
      </c>
      <c r="N482" s="32">
        <v>243</v>
      </c>
      <c r="O482" s="32">
        <v>240</v>
      </c>
      <c r="P482" s="32">
        <v>249</v>
      </c>
      <c r="Q482" s="32">
        <v>291</v>
      </c>
      <c r="R482" s="33">
        <f t="shared" si="202"/>
        <v>2795</v>
      </c>
      <c r="T482" s="47">
        <v>0</v>
      </c>
      <c r="U482" s="47">
        <v>0</v>
      </c>
      <c r="V482" s="47">
        <v>0</v>
      </c>
      <c r="W482" s="47">
        <v>0</v>
      </c>
      <c r="X482" s="47">
        <v>0</v>
      </c>
      <c r="Y482" s="47">
        <v>0</v>
      </c>
      <c r="Z482" s="47">
        <v>0</v>
      </c>
      <c r="AA482" s="47">
        <v>0</v>
      </c>
      <c r="AB482" s="47">
        <v>0</v>
      </c>
      <c r="AC482" s="47">
        <v>0</v>
      </c>
      <c r="AD482" s="47">
        <v>0</v>
      </c>
      <c r="AE482" s="47">
        <v>0</v>
      </c>
      <c r="AF482" s="32">
        <f t="shared" si="198"/>
        <v>0</v>
      </c>
      <c r="AG482" s="33">
        <f t="shared" si="219"/>
        <v>0</v>
      </c>
      <c r="AH482" s="47">
        <v>0</v>
      </c>
      <c r="AI482" s="47">
        <v>0</v>
      </c>
      <c r="AJ482" s="47">
        <v>0</v>
      </c>
      <c r="AK482" s="47">
        <v>0</v>
      </c>
      <c r="AL482" s="47">
        <v>0</v>
      </c>
      <c r="AM482" s="47">
        <v>0</v>
      </c>
      <c r="AN482" s="47">
        <v>0</v>
      </c>
      <c r="AO482" s="47">
        <v>0</v>
      </c>
      <c r="AP482" s="47">
        <v>0</v>
      </c>
      <c r="AQ482" s="47">
        <v>0</v>
      </c>
      <c r="AR482" s="47">
        <v>0</v>
      </c>
      <c r="AS482" s="47">
        <v>0</v>
      </c>
      <c r="AT482" s="32">
        <f t="shared" si="199"/>
        <v>0</v>
      </c>
      <c r="AV482" s="32">
        <f t="shared" si="223"/>
        <v>419</v>
      </c>
      <c r="AW482" s="32">
        <f t="shared" si="223"/>
        <v>372</v>
      </c>
      <c r="AX482" s="32">
        <f t="shared" si="223"/>
        <v>304</v>
      </c>
      <c r="AY482" s="32">
        <f t="shared" si="221"/>
        <v>144</v>
      </c>
      <c r="AZ482" s="32">
        <f t="shared" si="221"/>
        <v>2</v>
      </c>
      <c r="BA482" s="32">
        <f t="shared" si="221"/>
        <v>95</v>
      </c>
      <c r="BB482" s="32">
        <f t="shared" si="221"/>
        <v>212</v>
      </c>
      <c r="BC482" s="32">
        <f t="shared" si="221"/>
        <v>224</v>
      </c>
      <c r="BD482" s="32">
        <f t="shared" si="221"/>
        <v>243</v>
      </c>
      <c r="BE482" s="32">
        <f t="shared" si="221"/>
        <v>240</v>
      </c>
      <c r="BF482" s="32">
        <f t="shared" si="221"/>
        <v>249</v>
      </c>
      <c r="BG482" s="32">
        <f t="shared" si="221"/>
        <v>291</v>
      </c>
      <c r="BI482" s="48">
        <f t="shared" si="203"/>
        <v>1016</v>
      </c>
      <c r="BJ482" s="49">
        <f t="shared" si="204"/>
        <v>0</v>
      </c>
      <c r="BK482" s="49">
        <f t="shared" si="205"/>
        <v>1779</v>
      </c>
      <c r="BL482" s="49">
        <f t="shared" si="206"/>
        <v>0</v>
      </c>
      <c r="BM482" s="54"/>
      <c r="BN482" s="51">
        <f t="shared" si="200"/>
        <v>100.75671999999999</v>
      </c>
      <c r="BO482" s="51">
        <f t="shared" si="201"/>
        <v>149.73842999999999</v>
      </c>
      <c r="BP482" s="52">
        <f t="shared" si="207"/>
        <v>0</v>
      </c>
      <c r="BQ482" s="52">
        <f t="shared" si="208"/>
        <v>0</v>
      </c>
      <c r="BR482" s="52">
        <f t="shared" si="209"/>
        <v>0</v>
      </c>
      <c r="BS482" s="52">
        <f t="shared" si="210"/>
        <v>0</v>
      </c>
      <c r="BT482" s="51">
        <f t="shared" si="211"/>
        <v>259.68</v>
      </c>
      <c r="BU482" s="51">
        <f t="shared" si="212"/>
        <v>-23.220621952249999</v>
      </c>
      <c r="BV482" s="52">
        <f t="shared" si="213"/>
        <v>0</v>
      </c>
      <c r="BW482" s="52">
        <f t="shared" si="214"/>
        <v>0</v>
      </c>
      <c r="BX482" s="53">
        <f t="shared" si="215"/>
        <v>486.95452804774999</v>
      </c>
      <c r="BY482" s="53">
        <f t="shared" si="216"/>
        <v>34.630049999999997</v>
      </c>
      <c r="BZ482" s="55">
        <f t="shared" si="217"/>
        <v>9.7629350000000006</v>
      </c>
      <c r="CA482" s="55">
        <f t="shared" si="220"/>
        <v>2.5905980892140299</v>
      </c>
      <c r="CB482" s="55">
        <f t="shared" si="222"/>
        <v>533.93811113696404</v>
      </c>
    </row>
    <row r="483" spans="1:80" x14ac:dyDescent="0.2">
      <c r="A483" s="28">
        <f t="shared" si="218"/>
        <v>474</v>
      </c>
      <c r="B483" s="63" t="s">
        <v>1682</v>
      </c>
      <c r="C483" s="35" t="s">
        <v>909</v>
      </c>
      <c r="D483" s="35" t="s">
        <v>910</v>
      </c>
      <c r="E483" s="35" t="s">
        <v>8</v>
      </c>
      <c r="F483" s="32">
        <v>960</v>
      </c>
      <c r="G483" s="32">
        <v>320</v>
      </c>
      <c r="H483" s="32">
        <v>320</v>
      </c>
      <c r="I483" s="32">
        <v>200</v>
      </c>
      <c r="J483" s="32">
        <v>240</v>
      </c>
      <c r="K483" s="32">
        <v>440</v>
      </c>
      <c r="L483" s="32">
        <v>600</v>
      </c>
      <c r="M483" s="32">
        <v>640</v>
      </c>
      <c r="N483" s="32">
        <v>520</v>
      </c>
      <c r="O483" s="32">
        <v>400</v>
      </c>
      <c r="P483" s="32">
        <v>440</v>
      </c>
      <c r="Q483" s="32">
        <v>600</v>
      </c>
      <c r="R483" s="33">
        <f t="shared" si="202"/>
        <v>5680</v>
      </c>
      <c r="T483" s="47">
        <v>0</v>
      </c>
      <c r="U483" s="47">
        <v>0</v>
      </c>
      <c r="V483" s="47">
        <v>0</v>
      </c>
      <c r="W483" s="47">
        <v>0</v>
      </c>
      <c r="X483" s="47">
        <v>0</v>
      </c>
      <c r="Y483" s="47">
        <v>0</v>
      </c>
      <c r="Z483" s="47">
        <v>0</v>
      </c>
      <c r="AA483" s="47">
        <v>0</v>
      </c>
      <c r="AB483" s="47">
        <v>0</v>
      </c>
      <c r="AC483" s="47">
        <v>0</v>
      </c>
      <c r="AD483" s="47">
        <v>0</v>
      </c>
      <c r="AE483" s="47">
        <v>0</v>
      </c>
      <c r="AF483" s="32">
        <f t="shared" si="198"/>
        <v>0</v>
      </c>
      <c r="AG483" s="33">
        <f t="shared" si="219"/>
        <v>0</v>
      </c>
      <c r="AH483" s="47">
        <v>0</v>
      </c>
      <c r="AI483" s="47">
        <v>0</v>
      </c>
      <c r="AJ483" s="47">
        <v>0</v>
      </c>
      <c r="AK483" s="47">
        <v>0</v>
      </c>
      <c r="AL483" s="47">
        <v>0</v>
      </c>
      <c r="AM483" s="47">
        <v>0</v>
      </c>
      <c r="AN483" s="47">
        <v>0</v>
      </c>
      <c r="AO483" s="47">
        <v>0</v>
      </c>
      <c r="AP483" s="47">
        <v>0</v>
      </c>
      <c r="AQ483" s="47">
        <v>0</v>
      </c>
      <c r="AR483" s="47">
        <v>0</v>
      </c>
      <c r="AS483" s="47">
        <v>0</v>
      </c>
      <c r="AT483" s="32">
        <f t="shared" si="199"/>
        <v>0</v>
      </c>
      <c r="AV483" s="32">
        <f t="shared" si="223"/>
        <v>960</v>
      </c>
      <c r="AW483" s="32">
        <f t="shared" si="223"/>
        <v>320</v>
      </c>
      <c r="AX483" s="32">
        <f t="shared" si="223"/>
        <v>320</v>
      </c>
      <c r="AY483" s="32">
        <f t="shared" si="221"/>
        <v>200</v>
      </c>
      <c r="AZ483" s="32">
        <f t="shared" si="221"/>
        <v>240</v>
      </c>
      <c r="BA483" s="32">
        <f t="shared" si="221"/>
        <v>440</v>
      </c>
      <c r="BB483" s="32">
        <f t="shared" si="221"/>
        <v>600</v>
      </c>
      <c r="BC483" s="32">
        <f t="shared" si="221"/>
        <v>640</v>
      </c>
      <c r="BD483" s="32">
        <f t="shared" si="221"/>
        <v>520</v>
      </c>
      <c r="BE483" s="32">
        <f t="shared" si="221"/>
        <v>400</v>
      </c>
      <c r="BF483" s="32">
        <f t="shared" si="221"/>
        <v>440</v>
      </c>
      <c r="BG483" s="32">
        <f t="shared" si="221"/>
        <v>600</v>
      </c>
      <c r="BI483" s="48">
        <f t="shared" si="203"/>
        <v>2840</v>
      </c>
      <c r="BJ483" s="49">
        <f t="shared" si="204"/>
        <v>0</v>
      </c>
      <c r="BK483" s="49">
        <f t="shared" si="205"/>
        <v>2840</v>
      </c>
      <c r="BL483" s="49">
        <f t="shared" si="206"/>
        <v>0</v>
      </c>
      <c r="BM483" s="54"/>
      <c r="BN483" s="51">
        <f t="shared" si="200"/>
        <v>281.64279999999997</v>
      </c>
      <c r="BO483" s="51">
        <f t="shared" si="201"/>
        <v>239.04279999999997</v>
      </c>
      <c r="BP483" s="52">
        <f t="shared" si="207"/>
        <v>0</v>
      </c>
      <c r="BQ483" s="52">
        <f t="shared" si="208"/>
        <v>0</v>
      </c>
      <c r="BR483" s="52">
        <f t="shared" si="209"/>
        <v>0</v>
      </c>
      <c r="BS483" s="52">
        <f t="shared" si="210"/>
        <v>0</v>
      </c>
      <c r="BT483" s="51">
        <f t="shared" si="211"/>
        <v>259.68</v>
      </c>
      <c r="BU483" s="51">
        <f t="shared" si="212"/>
        <v>-35.51834028399999</v>
      </c>
      <c r="BV483" s="52">
        <f t="shared" si="213"/>
        <v>0</v>
      </c>
      <c r="BW483" s="52">
        <f t="shared" si="214"/>
        <v>0</v>
      </c>
      <c r="BX483" s="53">
        <f t="shared" si="215"/>
        <v>744.84725971599983</v>
      </c>
      <c r="BY483" s="53">
        <f t="shared" si="216"/>
        <v>70.375200000000007</v>
      </c>
      <c r="BZ483" s="55">
        <f t="shared" si="217"/>
        <v>19.840240000000001</v>
      </c>
      <c r="CA483" s="55">
        <f t="shared" si="220"/>
        <v>3.9625874216891193</v>
      </c>
      <c r="CB483" s="55">
        <f t="shared" si="222"/>
        <v>839.02528713768891</v>
      </c>
    </row>
    <row r="484" spans="1:80" x14ac:dyDescent="0.2">
      <c r="A484" s="28">
        <f t="shared" si="218"/>
        <v>475</v>
      </c>
      <c r="B484" s="63" t="s">
        <v>1682</v>
      </c>
      <c r="C484" s="35" t="s">
        <v>911</v>
      </c>
      <c r="D484" s="35" t="s">
        <v>912</v>
      </c>
      <c r="E484" s="35" t="s">
        <v>22</v>
      </c>
      <c r="F484" s="32">
        <v>23400</v>
      </c>
      <c r="G484" s="32">
        <v>19200</v>
      </c>
      <c r="H484" s="32">
        <v>16500</v>
      </c>
      <c r="I484" s="32">
        <v>13500</v>
      </c>
      <c r="J484" s="32">
        <v>16200</v>
      </c>
      <c r="K484" s="32">
        <v>21300</v>
      </c>
      <c r="L484" s="32">
        <v>25800</v>
      </c>
      <c r="M484" s="32">
        <v>22500</v>
      </c>
      <c r="N484" s="32">
        <v>23400</v>
      </c>
      <c r="O484" s="32">
        <v>20100</v>
      </c>
      <c r="P484" s="32">
        <v>15900</v>
      </c>
      <c r="Q484" s="32">
        <v>17700</v>
      </c>
      <c r="R484" s="33">
        <f t="shared" si="202"/>
        <v>235500</v>
      </c>
      <c r="T484" s="47">
        <v>51</v>
      </c>
      <c r="U484" s="47">
        <v>46</v>
      </c>
      <c r="V484" s="47">
        <v>46</v>
      </c>
      <c r="W484" s="47">
        <v>34</v>
      </c>
      <c r="X484" s="47">
        <v>35</v>
      </c>
      <c r="Y484" s="47">
        <v>47</v>
      </c>
      <c r="Z484" s="47">
        <v>44</v>
      </c>
      <c r="AA484" s="47">
        <v>48</v>
      </c>
      <c r="AB484" s="47">
        <v>44</v>
      </c>
      <c r="AC484" s="47">
        <v>50</v>
      </c>
      <c r="AD484" s="47">
        <v>39</v>
      </c>
      <c r="AE484" s="47">
        <v>47</v>
      </c>
      <c r="AF484" s="32">
        <f t="shared" si="198"/>
        <v>531</v>
      </c>
      <c r="AG484" s="33">
        <f t="shared" si="219"/>
        <v>51</v>
      </c>
      <c r="AH484" s="47">
        <v>0</v>
      </c>
      <c r="AI484" s="47">
        <v>0</v>
      </c>
      <c r="AJ484" s="47">
        <v>0</v>
      </c>
      <c r="AK484" s="47">
        <v>0</v>
      </c>
      <c r="AL484" s="47">
        <v>0</v>
      </c>
      <c r="AM484" s="47">
        <v>0</v>
      </c>
      <c r="AN484" s="47">
        <v>0</v>
      </c>
      <c r="AO484" s="47">
        <v>0</v>
      </c>
      <c r="AP484" s="47">
        <v>0</v>
      </c>
      <c r="AQ484" s="47">
        <v>0</v>
      </c>
      <c r="AR484" s="47">
        <v>0</v>
      </c>
      <c r="AS484" s="47">
        <v>0</v>
      </c>
      <c r="AT484" s="32">
        <f t="shared" si="199"/>
        <v>0</v>
      </c>
      <c r="AV484" s="32">
        <f t="shared" si="223"/>
        <v>3000</v>
      </c>
      <c r="AW484" s="32">
        <f t="shared" si="223"/>
        <v>3000</v>
      </c>
      <c r="AX484" s="32">
        <f t="shared" si="223"/>
        <v>3000</v>
      </c>
      <c r="AY484" s="32">
        <f t="shared" si="221"/>
        <v>3000</v>
      </c>
      <c r="AZ484" s="32">
        <f t="shared" si="221"/>
        <v>3000</v>
      </c>
      <c r="BA484" s="32">
        <f t="shared" si="221"/>
        <v>3000</v>
      </c>
      <c r="BB484" s="32">
        <f t="shared" si="221"/>
        <v>3000</v>
      </c>
      <c r="BC484" s="32">
        <f t="shared" si="221"/>
        <v>3000</v>
      </c>
      <c r="BD484" s="32">
        <f t="shared" si="221"/>
        <v>3000</v>
      </c>
      <c r="BE484" s="32">
        <f t="shared" si="221"/>
        <v>3000</v>
      </c>
      <c r="BF484" s="32">
        <f t="shared" si="221"/>
        <v>3000</v>
      </c>
      <c r="BG484" s="32">
        <f t="shared" si="221"/>
        <v>3000</v>
      </c>
      <c r="BI484" s="48">
        <f t="shared" si="203"/>
        <v>18000</v>
      </c>
      <c r="BJ484" s="49">
        <f t="shared" si="204"/>
        <v>111300</v>
      </c>
      <c r="BK484" s="49">
        <f t="shared" si="205"/>
        <v>18000</v>
      </c>
      <c r="BL484" s="49">
        <f t="shared" si="206"/>
        <v>88200</v>
      </c>
      <c r="BM484" s="54"/>
      <c r="BN484" s="51">
        <f t="shared" si="200"/>
        <v>5386.7280000000001</v>
      </c>
      <c r="BO484" s="51">
        <f t="shared" si="201"/>
        <v>3046.212</v>
      </c>
      <c r="BP484" s="52">
        <f t="shared" si="207"/>
        <v>5724.48</v>
      </c>
      <c r="BQ484" s="52">
        <f t="shared" si="208"/>
        <v>4662.99</v>
      </c>
      <c r="BR484" s="52">
        <f t="shared" si="209"/>
        <v>0</v>
      </c>
      <c r="BS484" s="52">
        <f t="shared" si="210"/>
        <v>0</v>
      </c>
      <c r="BT484" s="51">
        <f t="shared" si="211"/>
        <v>259.68</v>
      </c>
      <c r="BU484" s="51">
        <f t="shared" si="212"/>
        <v>-868.43029635000005</v>
      </c>
      <c r="BV484" s="52">
        <f t="shared" si="213"/>
        <v>791.18999999999994</v>
      </c>
      <c r="BW484" s="52">
        <f t="shared" si="214"/>
        <v>286.74</v>
      </c>
      <c r="BX484" s="53">
        <f t="shared" si="215"/>
        <v>19289.589703649999</v>
      </c>
      <c r="BY484" s="53">
        <f t="shared" si="216"/>
        <v>2917.8449999999998</v>
      </c>
      <c r="BZ484" s="55">
        <f t="shared" si="217"/>
        <v>822.60149999999999</v>
      </c>
      <c r="CA484" s="55">
        <f t="shared" si="220"/>
        <v>102.62061722341799</v>
      </c>
      <c r="CB484" s="55">
        <f t="shared" si="222"/>
        <v>23132.656820873421</v>
      </c>
    </row>
    <row r="485" spans="1:80" x14ac:dyDescent="0.2">
      <c r="A485" s="28">
        <f t="shared" si="218"/>
        <v>476</v>
      </c>
      <c r="B485" s="63" t="s">
        <v>1682</v>
      </c>
      <c r="C485" s="35" t="s">
        <v>913</v>
      </c>
      <c r="D485" s="35" t="s">
        <v>914</v>
      </c>
      <c r="E485" s="35" t="s">
        <v>14</v>
      </c>
      <c r="F485" s="32">
        <v>12880</v>
      </c>
      <c r="G485" s="32">
        <v>17120</v>
      </c>
      <c r="H485" s="32">
        <v>18640</v>
      </c>
      <c r="I485" s="32">
        <v>13040</v>
      </c>
      <c r="J485" s="32">
        <v>11280</v>
      </c>
      <c r="K485" s="32">
        <v>24240</v>
      </c>
      <c r="L485" s="32">
        <v>30960</v>
      </c>
      <c r="M485" s="32">
        <v>28160</v>
      </c>
      <c r="N485" s="32">
        <v>25520</v>
      </c>
      <c r="O485" s="32">
        <v>18920</v>
      </c>
      <c r="P485" s="32">
        <v>15920</v>
      </c>
      <c r="Q485" s="32">
        <v>12960</v>
      </c>
      <c r="R485" s="33">
        <f t="shared" si="202"/>
        <v>229640</v>
      </c>
      <c r="T485" s="47">
        <v>51</v>
      </c>
      <c r="U485" s="47">
        <v>48</v>
      </c>
      <c r="V485" s="47">
        <v>73</v>
      </c>
      <c r="W485" s="47">
        <v>65</v>
      </c>
      <c r="X485" s="47">
        <v>108</v>
      </c>
      <c r="Y485" s="47">
        <v>112</v>
      </c>
      <c r="Z485" s="47">
        <v>126</v>
      </c>
      <c r="AA485" s="47">
        <v>117</v>
      </c>
      <c r="AB485" s="47">
        <v>102</v>
      </c>
      <c r="AC485" s="47">
        <v>95</v>
      </c>
      <c r="AD485" s="47">
        <v>80</v>
      </c>
      <c r="AE485" s="47">
        <v>54</v>
      </c>
      <c r="AF485" s="32">
        <f t="shared" si="198"/>
        <v>1031</v>
      </c>
      <c r="AG485" s="33">
        <f t="shared" si="219"/>
        <v>126</v>
      </c>
      <c r="AH485" s="47">
        <v>0</v>
      </c>
      <c r="AI485" s="47">
        <v>0</v>
      </c>
      <c r="AJ485" s="47">
        <v>0</v>
      </c>
      <c r="AK485" s="47">
        <v>0</v>
      </c>
      <c r="AL485" s="47">
        <v>0</v>
      </c>
      <c r="AM485" s="47">
        <v>0</v>
      </c>
      <c r="AN485" s="47">
        <v>0</v>
      </c>
      <c r="AO485" s="47">
        <v>0</v>
      </c>
      <c r="AP485" s="47">
        <v>0</v>
      </c>
      <c r="AQ485" s="47">
        <v>0</v>
      </c>
      <c r="AR485" s="47">
        <v>0</v>
      </c>
      <c r="AS485" s="47">
        <v>0</v>
      </c>
      <c r="AT485" s="32">
        <f t="shared" si="199"/>
        <v>0</v>
      </c>
      <c r="AV485" s="32">
        <f t="shared" si="223"/>
        <v>3000</v>
      </c>
      <c r="AW485" s="32">
        <f t="shared" si="223"/>
        <v>3000</v>
      </c>
      <c r="AX485" s="32">
        <f t="shared" si="223"/>
        <v>3000</v>
      </c>
      <c r="AY485" s="32">
        <f t="shared" si="221"/>
        <v>3000</v>
      </c>
      <c r="AZ485" s="32">
        <f t="shared" si="221"/>
        <v>3000</v>
      </c>
      <c r="BA485" s="32">
        <f t="shared" si="221"/>
        <v>3000</v>
      </c>
      <c r="BB485" s="32">
        <f t="shared" si="221"/>
        <v>3000</v>
      </c>
      <c r="BC485" s="32">
        <f t="shared" si="221"/>
        <v>3000</v>
      </c>
      <c r="BD485" s="32">
        <f t="shared" si="221"/>
        <v>3000</v>
      </c>
      <c r="BE485" s="32">
        <f t="shared" si="221"/>
        <v>3000</v>
      </c>
      <c r="BF485" s="32">
        <f t="shared" si="221"/>
        <v>3000</v>
      </c>
      <c r="BG485" s="32">
        <f t="shared" si="221"/>
        <v>3000</v>
      </c>
      <c r="BI485" s="48">
        <f t="shared" si="203"/>
        <v>18000</v>
      </c>
      <c r="BJ485" s="49">
        <f t="shared" si="204"/>
        <v>121080</v>
      </c>
      <c r="BK485" s="49">
        <f t="shared" si="205"/>
        <v>18000</v>
      </c>
      <c r="BL485" s="49">
        <f t="shared" si="206"/>
        <v>72560</v>
      </c>
      <c r="BM485" s="54"/>
      <c r="BN485" s="51">
        <f t="shared" si="200"/>
        <v>5703.2088000000003</v>
      </c>
      <c r="BO485" s="51">
        <f t="shared" si="201"/>
        <v>2774.7015999999999</v>
      </c>
      <c r="BP485" s="52">
        <f t="shared" si="207"/>
        <v>14097.6</v>
      </c>
      <c r="BQ485" s="52">
        <f t="shared" si="208"/>
        <v>6577.83</v>
      </c>
      <c r="BR485" s="52">
        <f t="shared" si="209"/>
        <v>0</v>
      </c>
      <c r="BS485" s="52">
        <f t="shared" si="210"/>
        <v>0</v>
      </c>
      <c r="BT485" s="51">
        <f t="shared" si="211"/>
        <v>259.68</v>
      </c>
      <c r="BU485" s="51">
        <f t="shared" si="212"/>
        <v>-1338.733623506</v>
      </c>
      <c r="BV485" s="52">
        <f t="shared" si="213"/>
        <v>1536.19</v>
      </c>
      <c r="BW485" s="52">
        <f t="shared" si="214"/>
        <v>556.74</v>
      </c>
      <c r="BX485" s="53">
        <f t="shared" si="215"/>
        <v>30167.216776494002</v>
      </c>
      <c r="BY485" s="53">
        <f t="shared" si="216"/>
        <v>2845.2395999999999</v>
      </c>
      <c r="BZ485" s="55">
        <f t="shared" si="217"/>
        <v>802.13252</v>
      </c>
      <c r="CA485" s="55">
        <f t="shared" si="220"/>
        <v>160.4895932509481</v>
      </c>
      <c r="CB485" s="55">
        <f t="shared" si="222"/>
        <v>33975.078489744948</v>
      </c>
    </row>
    <row r="486" spans="1:80" x14ac:dyDescent="0.2">
      <c r="A486" s="28">
        <f t="shared" si="218"/>
        <v>477</v>
      </c>
      <c r="B486" s="63" t="s">
        <v>1682</v>
      </c>
      <c r="C486" s="35" t="s">
        <v>915</v>
      </c>
      <c r="D486" s="35" t="s">
        <v>916</v>
      </c>
      <c r="E486" s="35" t="s">
        <v>20</v>
      </c>
      <c r="F486" s="32">
        <v>1509</v>
      </c>
      <c r="G486" s="32">
        <v>4286</v>
      </c>
      <c r="H486" s="32">
        <v>3487</v>
      </c>
      <c r="I486" s="32">
        <v>1659</v>
      </c>
      <c r="J486" s="32">
        <v>657</v>
      </c>
      <c r="K486" s="32">
        <v>94</v>
      </c>
      <c r="L486" s="32">
        <v>985</v>
      </c>
      <c r="M486" s="32">
        <v>999</v>
      </c>
      <c r="N486" s="32">
        <v>1354</v>
      </c>
      <c r="O486" s="32">
        <v>557</v>
      </c>
      <c r="P486" s="32">
        <v>92</v>
      </c>
      <c r="Q486" s="32">
        <v>171</v>
      </c>
      <c r="R486" s="33">
        <f t="shared" si="202"/>
        <v>15850</v>
      </c>
      <c r="T486" s="47">
        <v>0</v>
      </c>
      <c r="U486" s="47">
        <v>0</v>
      </c>
      <c r="V486" s="47">
        <v>0</v>
      </c>
      <c r="W486" s="47">
        <v>0</v>
      </c>
      <c r="X486" s="47">
        <v>0</v>
      </c>
      <c r="Y486" s="47">
        <v>0</v>
      </c>
      <c r="Z486" s="47">
        <v>0</v>
      </c>
      <c r="AA486" s="47">
        <v>0</v>
      </c>
      <c r="AB486" s="47">
        <v>0</v>
      </c>
      <c r="AC486" s="47">
        <v>0</v>
      </c>
      <c r="AD486" s="47">
        <v>0</v>
      </c>
      <c r="AE486" s="47">
        <v>0</v>
      </c>
      <c r="AF486" s="32">
        <f t="shared" si="198"/>
        <v>0</v>
      </c>
      <c r="AG486" s="33">
        <f t="shared" si="219"/>
        <v>0</v>
      </c>
      <c r="AH486" s="47">
        <v>0</v>
      </c>
      <c r="AI486" s="47">
        <v>0</v>
      </c>
      <c r="AJ486" s="47">
        <v>0</v>
      </c>
      <c r="AK486" s="47">
        <v>0</v>
      </c>
      <c r="AL486" s="47">
        <v>0</v>
      </c>
      <c r="AM486" s="47">
        <v>0</v>
      </c>
      <c r="AN486" s="47">
        <v>0</v>
      </c>
      <c r="AO486" s="47">
        <v>0</v>
      </c>
      <c r="AP486" s="47">
        <v>0</v>
      </c>
      <c r="AQ486" s="47">
        <v>0</v>
      </c>
      <c r="AR486" s="47">
        <v>0</v>
      </c>
      <c r="AS486" s="47">
        <v>0</v>
      </c>
      <c r="AT486" s="32">
        <f t="shared" si="199"/>
        <v>0</v>
      </c>
      <c r="AV486" s="32">
        <f t="shared" si="223"/>
        <v>1509</v>
      </c>
      <c r="AW486" s="32">
        <f t="shared" si="223"/>
        <v>3000</v>
      </c>
      <c r="AX486" s="32">
        <f t="shared" si="223"/>
        <v>3000</v>
      </c>
      <c r="AY486" s="32">
        <f t="shared" si="221"/>
        <v>1659</v>
      </c>
      <c r="AZ486" s="32">
        <f t="shared" si="221"/>
        <v>657</v>
      </c>
      <c r="BA486" s="32">
        <f t="shared" si="221"/>
        <v>94</v>
      </c>
      <c r="BB486" s="32">
        <f t="shared" si="221"/>
        <v>985</v>
      </c>
      <c r="BC486" s="32">
        <f t="shared" si="221"/>
        <v>999</v>
      </c>
      <c r="BD486" s="32">
        <f t="shared" si="221"/>
        <v>1354</v>
      </c>
      <c r="BE486" s="32">
        <f t="shared" si="221"/>
        <v>557</v>
      </c>
      <c r="BF486" s="32">
        <f t="shared" si="221"/>
        <v>92</v>
      </c>
      <c r="BG486" s="32">
        <f t="shared" si="221"/>
        <v>171</v>
      </c>
      <c r="BI486" s="48">
        <f t="shared" si="203"/>
        <v>4646</v>
      </c>
      <c r="BJ486" s="49">
        <f t="shared" si="204"/>
        <v>0</v>
      </c>
      <c r="BK486" s="49">
        <f t="shared" si="205"/>
        <v>9431</v>
      </c>
      <c r="BL486" s="49">
        <f t="shared" si="206"/>
        <v>1773</v>
      </c>
      <c r="BM486" s="54"/>
      <c r="BN486" s="51">
        <f t="shared" si="200"/>
        <v>460.74381999999997</v>
      </c>
      <c r="BO486" s="51">
        <f t="shared" si="201"/>
        <v>824.58654999999987</v>
      </c>
      <c r="BP486" s="52">
        <f t="shared" si="207"/>
        <v>0</v>
      </c>
      <c r="BQ486" s="52">
        <f t="shared" si="208"/>
        <v>0</v>
      </c>
      <c r="BR486" s="52">
        <f t="shared" si="209"/>
        <v>0</v>
      </c>
      <c r="BS486" s="52">
        <f t="shared" si="210"/>
        <v>0</v>
      </c>
      <c r="BT486" s="51">
        <f t="shared" si="211"/>
        <v>259.68</v>
      </c>
      <c r="BU486" s="51">
        <f t="shared" si="212"/>
        <v>-70.321146990550005</v>
      </c>
      <c r="BV486" s="52">
        <f t="shared" si="213"/>
        <v>0</v>
      </c>
      <c r="BW486" s="52">
        <f t="shared" si="214"/>
        <v>0</v>
      </c>
      <c r="BX486" s="53">
        <f t="shared" si="215"/>
        <v>1474.68922300945</v>
      </c>
      <c r="BY486" s="53">
        <f t="shared" si="216"/>
        <v>196.38149999999999</v>
      </c>
      <c r="BZ486" s="55">
        <f t="shared" si="217"/>
        <v>55.364049999999999</v>
      </c>
      <c r="CA486" s="55">
        <f t="shared" si="220"/>
        <v>7.8453466664102738</v>
      </c>
      <c r="CB486" s="55">
        <f t="shared" si="222"/>
        <v>1734.2801196758601</v>
      </c>
    </row>
    <row r="487" spans="1:80" x14ac:dyDescent="0.2">
      <c r="A487" s="28">
        <f t="shared" si="218"/>
        <v>478</v>
      </c>
      <c r="B487" s="63" t="s">
        <v>1682</v>
      </c>
      <c r="C487" s="35" t="s">
        <v>917</v>
      </c>
      <c r="D487" s="35" t="s">
        <v>918</v>
      </c>
      <c r="E487" s="35" t="s">
        <v>1</v>
      </c>
      <c r="F487" s="32">
        <v>2440</v>
      </c>
      <c r="G487" s="32">
        <v>3920</v>
      </c>
      <c r="H487" s="32">
        <v>4120</v>
      </c>
      <c r="I487" s="32">
        <v>2280</v>
      </c>
      <c r="J487" s="32">
        <v>1960</v>
      </c>
      <c r="K487" s="32">
        <v>11040</v>
      </c>
      <c r="L487" s="32">
        <v>22920</v>
      </c>
      <c r="M487" s="32">
        <v>21440</v>
      </c>
      <c r="N487" s="32">
        <v>17760</v>
      </c>
      <c r="O487" s="32">
        <v>10200</v>
      </c>
      <c r="P487" s="32">
        <v>5200</v>
      </c>
      <c r="Q487" s="32">
        <v>2320</v>
      </c>
      <c r="R487" s="33">
        <f t="shared" si="202"/>
        <v>105600</v>
      </c>
      <c r="T487" s="47">
        <v>28</v>
      </c>
      <c r="U487" s="47">
        <v>24</v>
      </c>
      <c r="V487" s="47">
        <v>28</v>
      </c>
      <c r="W487" s="47">
        <v>37</v>
      </c>
      <c r="X487" s="47">
        <v>0</v>
      </c>
      <c r="Y487" s="47">
        <v>99</v>
      </c>
      <c r="Z487" s="47">
        <v>125</v>
      </c>
      <c r="AA487" s="47">
        <v>139</v>
      </c>
      <c r="AB487" s="47">
        <v>160</v>
      </c>
      <c r="AC487" s="47">
        <v>92</v>
      </c>
      <c r="AD487" s="47">
        <v>72</v>
      </c>
      <c r="AE487" s="47">
        <v>33</v>
      </c>
      <c r="AF487" s="32">
        <f t="shared" si="198"/>
        <v>837</v>
      </c>
      <c r="AG487" s="33">
        <f t="shared" si="219"/>
        <v>160</v>
      </c>
      <c r="AH487" s="47">
        <v>0</v>
      </c>
      <c r="AI487" s="47">
        <v>0</v>
      </c>
      <c r="AJ487" s="47">
        <v>0</v>
      </c>
      <c r="AK487" s="47">
        <v>0</v>
      </c>
      <c r="AL487" s="47">
        <v>0</v>
      </c>
      <c r="AM487" s="47">
        <v>0</v>
      </c>
      <c r="AN487" s="47">
        <v>0</v>
      </c>
      <c r="AO487" s="47">
        <v>0</v>
      </c>
      <c r="AP487" s="47">
        <v>0</v>
      </c>
      <c r="AQ487" s="47">
        <v>0</v>
      </c>
      <c r="AR487" s="47">
        <v>0</v>
      </c>
      <c r="AS487" s="47">
        <v>0</v>
      </c>
      <c r="AT487" s="32">
        <f t="shared" si="199"/>
        <v>0</v>
      </c>
      <c r="AV487" s="32">
        <f t="shared" si="223"/>
        <v>2440</v>
      </c>
      <c r="AW487" s="32">
        <f t="shared" si="223"/>
        <v>3000</v>
      </c>
      <c r="AX487" s="32">
        <f t="shared" si="223"/>
        <v>3000</v>
      </c>
      <c r="AY487" s="32">
        <f t="shared" si="221"/>
        <v>2280</v>
      </c>
      <c r="AZ487" s="32">
        <f t="shared" si="221"/>
        <v>1960</v>
      </c>
      <c r="BA487" s="32">
        <f t="shared" si="221"/>
        <v>3000</v>
      </c>
      <c r="BB487" s="32">
        <f t="shared" si="221"/>
        <v>3000</v>
      </c>
      <c r="BC487" s="32">
        <f t="shared" si="221"/>
        <v>3000</v>
      </c>
      <c r="BD487" s="32">
        <f t="shared" si="221"/>
        <v>3000</v>
      </c>
      <c r="BE487" s="32">
        <f t="shared" si="221"/>
        <v>3000</v>
      </c>
      <c r="BF487" s="32">
        <f t="shared" si="221"/>
        <v>3000</v>
      </c>
      <c r="BG487" s="32">
        <f t="shared" si="221"/>
        <v>2320</v>
      </c>
      <c r="BI487" s="48">
        <f t="shared" si="203"/>
        <v>16960</v>
      </c>
      <c r="BJ487" s="49">
        <f t="shared" si="204"/>
        <v>68360</v>
      </c>
      <c r="BK487" s="49">
        <f t="shared" si="205"/>
        <v>16040</v>
      </c>
      <c r="BL487" s="49">
        <f t="shared" si="206"/>
        <v>4240</v>
      </c>
      <c r="BM487" s="54"/>
      <c r="BN487" s="51">
        <f t="shared" si="200"/>
        <v>3894.0528000000004</v>
      </c>
      <c r="BO487" s="51">
        <f t="shared" si="201"/>
        <v>1423.6931999999997</v>
      </c>
      <c r="BP487" s="52">
        <f t="shared" si="207"/>
        <v>13136.4</v>
      </c>
      <c r="BQ487" s="52">
        <f t="shared" si="208"/>
        <v>3936.06</v>
      </c>
      <c r="BR487" s="52">
        <f t="shared" si="209"/>
        <v>0</v>
      </c>
      <c r="BS487" s="52">
        <f t="shared" si="210"/>
        <v>0</v>
      </c>
      <c r="BT487" s="51">
        <f t="shared" si="211"/>
        <v>259.68</v>
      </c>
      <c r="BU487" s="51">
        <f t="shared" si="212"/>
        <v>-1030.9095612900001</v>
      </c>
      <c r="BV487" s="52">
        <f t="shared" si="213"/>
        <v>1247.1299999999999</v>
      </c>
      <c r="BW487" s="52">
        <f t="shared" si="214"/>
        <v>451.98</v>
      </c>
      <c r="BX487" s="53">
        <f t="shared" si="215"/>
        <v>23318.086438710001</v>
      </c>
      <c r="BY487" s="53">
        <f t="shared" si="216"/>
        <v>1308.384</v>
      </c>
      <c r="BZ487" s="55">
        <f t="shared" si="217"/>
        <v>368.86079999999998</v>
      </c>
      <c r="CA487" s="55">
        <f t="shared" si="220"/>
        <v>124.0522198539372</v>
      </c>
      <c r="CB487" s="55">
        <f t="shared" si="222"/>
        <v>25119.383458563934</v>
      </c>
    </row>
    <row r="488" spans="1:80" x14ac:dyDescent="0.2">
      <c r="A488" s="28">
        <f t="shared" si="218"/>
        <v>479</v>
      </c>
      <c r="B488" s="63" t="s">
        <v>1682</v>
      </c>
      <c r="C488" s="35" t="s">
        <v>1408</v>
      </c>
      <c r="D488" s="35" t="s">
        <v>1423</v>
      </c>
      <c r="E488" s="35" t="s">
        <v>24</v>
      </c>
      <c r="F488" s="32">
        <v>227</v>
      </c>
      <c r="G488" s="32">
        <v>239</v>
      </c>
      <c r="H488" s="32">
        <v>483</v>
      </c>
      <c r="I488" s="32">
        <v>188</v>
      </c>
      <c r="J488" s="32">
        <v>278</v>
      </c>
      <c r="K488" s="32">
        <v>214</v>
      </c>
      <c r="L488" s="32">
        <v>279</v>
      </c>
      <c r="M488" s="32">
        <v>214</v>
      </c>
      <c r="N488" s="32">
        <v>199</v>
      </c>
      <c r="O488" s="32">
        <v>0</v>
      </c>
      <c r="P488" s="32">
        <v>290</v>
      </c>
      <c r="Q488" s="32">
        <v>139</v>
      </c>
      <c r="R488" s="33">
        <f t="shared" si="202"/>
        <v>2750</v>
      </c>
      <c r="T488" s="47">
        <v>0</v>
      </c>
      <c r="U488" s="47">
        <v>0</v>
      </c>
      <c r="V488" s="47">
        <v>0</v>
      </c>
      <c r="W488" s="47">
        <v>0</v>
      </c>
      <c r="X488" s="47">
        <v>0</v>
      </c>
      <c r="Y488" s="47">
        <v>0</v>
      </c>
      <c r="Z488" s="47">
        <v>0</v>
      </c>
      <c r="AA488" s="47">
        <v>0</v>
      </c>
      <c r="AB488" s="47">
        <v>0</v>
      </c>
      <c r="AC488" s="47"/>
      <c r="AD488" s="47">
        <v>0</v>
      </c>
      <c r="AE488" s="47">
        <v>0</v>
      </c>
      <c r="AF488" s="32">
        <f t="shared" si="198"/>
        <v>0</v>
      </c>
      <c r="AG488" s="33">
        <f t="shared" si="219"/>
        <v>0</v>
      </c>
      <c r="AH488" s="47">
        <v>0</v>
      </c>
      <c r="AI488" s="47">
        <v>0</v>
      </c>
      <c r="AJ488" s="47">
        <v>0</v>
      </c>
      <c r="AK488" s="47">
        <v>0</v>
      </c>
      <c r="AL488" s="47">
        <v>0</v>
      </c>
      <c r="AM488" s="47">
        <v>0</v>
      </c>
      <c r="AN488" s="47">
        <v>0</v>
      </c>
      <c r="AO488" s="47">
        <v>0</v>
      </c>
      <c r="AP488" s="47">
        <v>0</v>
      </c>
      <c r="AQ488" s="47">
        <v>0</v>
      </c>
      <c r="AR488" s="47">
        <v>0</v>
      </c>
      <c r="AS488" s="47">
        <v>0</v>
      </c>
      <c r="AT488" s="32">
        <f t="shared" si="199"/>
        <v>0</v>
      </c>
      <c r="AV488" s="32">
        <f t="shared" si="223"/>
        <v>227</v>
      </c>
      <c r="AW488" s="32">
        <f t="shared" si="223"/>
        <v>239</v>
      </c>
      <c r="AX488" s="32">
        <f t="shared" si="223"/>
        <v>483</v>
      </c>
      <c r="AY488" s="32">
        <f t="shared" si="221"/>
        <v>188</v>
      </c>
      <c r="AZ488" s="32">
        <f t="shared" si="221"/>
        <v>278</v>
      </c>
      <c r="BA488" s="32">
        <f t="shared" si="221"/>
        <v>214</v>
      </c>
      <c r="BB488" s="32">
        <f t="shared" si="221"/>
        <v>279</v>
      </c>
      <c r="BC488" s="32">
        <f t="shared" si="221"/>
        <v>214</v>
      </c>
      <c r="BD488" s="32">
        <f t="shared" si="221"/>
        <v>199</v>
      </c>
      <c r="BE488" s="32">
        <f t="shared" si="221"/>
        <v>0</v>
      </c>
      <c r="BF488" s="32">
        <f t="shared" si="221"/>
        <v>290</v>
      </c>
      <c r="BG488" s="32">
        <f t="shared" si="221"/>
        <v>139</v>
      </c>
      <c r="BI488" s="48">
        <f t="shared" si="203"/>
        <v>1184</v>
      </c>
      <c r="BJ488" s="49">
        <f t="shared" si="204"/>
        <v>0</v>
      </c>
      <c r="BK488" s="49">
        <f t="shared" si="205"/>
        <v>1566</v>
      </c>
      <c r="BL488" s="49">
        <f t="shared" si="206"/>
        <v>0</v>
      </c>
      <c r="BM488" s="54"/>
      <c r="BN488" s="51">
        <f t="shared" si="200"/>
        <v>117.41727999999999</v>
      </c>
      <c r="BO488" s="51">
        <f t="shared" si="201"/>
        <v>131.81021999999999</v>
      </c>
      <c r="BP488" s="52">
        <f t="shared" si="207"/>
        <v>0</v>
      </c>
      <c r="BQ488" s="52">
        <f t="shared" si="208"/>
        <v>0</v>
      </c>
      <c r="BR488" s="52">
        <f t="shared" si="209"/>
        <v>0</v>
      </c>
      <c r="BS488" s="52">
        <f t="shared" si="210"/>
        <v>0</v>
      </c>
      <c r="BT488" s="51">
        <f t="shared" si="211"/>
        <v>259.68</v>
      </c>
      <c r="BU488" s="51">
        <f t="shared" si="212"/>
        <v>-23.162924862499999</v>
      </c>
      <c r="BV488" s="52">
        <f t="shared" si="213"/>
        <v>0</v>
      </c>
      <c r="BW488" s="52">
        <f t="shared" si="214"/>
        <v>0</v>
      </c>
      <c r="BX488" s="53">
        <f t="shared" si="215"/>
        <v>485.74457513749996</v>
      </c>
      <c r="BY488" s="53">
        <f t="shared" si="216"/>
        <v>34.072499999999998</v>
      </c>
      <c r="BZ488" s="55">
        <f t="shared" si="217"/>
        <v>9.6057500000000005</v>
      </c>
      <c r="CA488" s="55">
        <f t="shared" si="220"/>
        <v>2.5841611397314996</v>
      </c>
      <c r="CB488" s="55">
        <f t="shared" si="222"/>
        <v>532.00698627723148</v>
      </c>
    </row>
    <row r="489" spans="1:80" x14ac:dyDescent="0.2">
      <c r="A489" s="28">
        <f t="shared" si="218"/>
        <v>480</v>
      </c>
      <c r="B489" s="63" t="s">
        <v>1682</v>
      </c>
      <c r="C489" s="35" t="s">
        <v>919</v>
      </c>
      <c r="D489" s="35" t="s">
        <v>920</v>
      </c>
      <c r="E489" s="35" t="s">
        <v>22</v>
      </c>
      <c r="F489" s="32">
        <v>60480</v>
      </c>
      <c r="G489" s="32">
        <v>53600</v>
      </c>
      <c r="H489" s="32">
        <v>57920</v>
      </c>
      <c r="I489" s="32">
        <v>48000</v>
      </c>
      <c r="J489" s="32">
        <v>60160</v>
      </c>
      <c r="K489" s="32">
        <v>81680</v>
      </c>
      <c r="L489" s="32">
        <v>99920</v>
      </c>
      <c r="M489" s="32">
        <v>108400</v>
      </c>
      <c r="N489" s="32">
        <v>101120</v>
      </c>
      <c r="O489" s="32">
        <v>55280</v>
      </c>
      <c r="P489" s="32">
        <v>57440</v>
      </c>
      <c r="Q489" s="32">
        <v>46080</v>
      </c>
      <c r="R489" s="33">
        <f t="shared" si="202"/>
        <v>830080</v>
      </c>
      <c r="T489" s="47">
        <v>358</v>
      </c>
      <c r="U489" s="47">
        <v>276</v>
      </c>
      <c r="V489" s="47">
        <v>283</v>
      </c>
      <c r="W489" s="47">
        <v>280</v>
      </c>
      <c r="X489" s="47">
        <v>209</v>
      </c>
      <c r="Y489" s="47">
        <v>394</v>
      </c>
      <c r="Z489" s="47">
        <v>383</v>
      </c>
      <c r="AA489" s="47">
        <v>433</v>
      </c>
      <c r="AB489" s="47">
        <v>373</v>
      </c>
      <c r="AC489" s="47">
        <v>470</v>
      </c>
      <c r="AD489" s="47">
        <v>457</v>
      </c>
      <c r="AE489" s="47">
        <v>536</v>
      </c>
      <c r="AF489" s="32">
        <f t="shared" si="198"/>
        <v>4452</v>
      </c>
      <c r="AG489" s="33">
        <f t="shared" si="219"/>
        <v>536</v>
      </c>
      <c r="AH489" s="47">
        <v>0</v>
      </c>
      <c r="AI489" s="47">
        <v>0</v>
      </c>
      <c r="AJ489" s="47">
        <v>0</v>
      </c>
      <c r="AK489" s="47">
        <v>0</v>
      </c>
      <c r="AL489" s="47">
        <v>0</v>
      </c>
      <c r="AM489" s="47">
        <v>0</v>
      </c>
      <c r="AN489" s="47">
        <v>0</v>
      </c>
      <c r="AO489" s="47">
        <v>0</v>
      </c>
      <c r="AP489" s="47">
        <v>0</v>
      </c>
      <c r="AQ489" s="47">
        <v>0</v>
      </c>
      <c r="AR489" s="47">
        <v>0</v>
      </c>
      <c r="AS489" s="47">
        <v>0</v>
      </c>
      <c r="AT489" s="32">
        <f t="shared" si="199"/>
        <v>0</v>
      </c>
      <c r="AV489" s="32">
        <f t="shared" si="223"/>
        <v>3000</v>
      </c>
      <c r="AW489" s="32">
        <f t="shared" si="223"/>
        <v>3000</v>
      </c>
      <c r="AX489" s="32">
        <f t="shared" si="223"/>
        <v>3000</v>
      </c>
      <c r="AY489" s="32">
        <f t="shared" si="221"/>
        <v>3000</v>
      </c>
      <c r="AZ489" s="32">
        <f t="shared" si="221"/>
        <v>3000</v>
      </c>
      <c r="BA489" s="32">
        <f t="shared" si="221"/>
        <v>3000</v>
      </c>
      <c r="BB489" s="32">
        <f t="shared" si="221"/>
        <v>3000</v>
      </c>
      <c r="BC489" s="32">
        <f t="shared" si="221"/>
        <v>3000</v>
      </c>
      <c r="BD489" s="32">
        <f t="shared" si="221"/>
        <v>3000</v>
      </c>
      <c r="BE489" s="32">
        <f t="shared" si="221"/>
        <v>3000</v>
      </c>
      <c r="BF489" s="32">
        <f t="shared" si="221"/>
        <v>3000</v>
      </c>
      <c r="BG489" s="32">
        <f t="shared" si="221"/>
        <v>3000</v>
      </c>
      <c r="BI489" s="48">
        <f t="shared" si="203"/>
        <v>18000</v>
      </c>
      <c r="BJ489" s="49">
        <f t="shared" si="204"/>
        <v>488560</v>
      </c>
      <c r="BK489" s="49">
        <f t="shared" si="205"/>
        <v>18000</v>
      </c>
      <c r="BL489" s="49">
        <f t="shared" si="206"/>
        <v>305520</v>
      </c>
      <c r="BM489" s="54"/>
      <c r="BN489" s="51">
        <f t="shared" si="200"/>
        <v>17594.8616</v>
      </c>
      <c r="BO489" s="51">
        <f t="shared" si="201"/>
        <v>6818.8871999999992</v>
      </c>
      <c r="BP489" s="52">
        <f t="shared" si="207"/>
        <v>48316.32</v>
      </c>
      <c r="BQ489" s="52">
        <f t="shared" si="208"/>
        <v>38828.700000000004</v>
      </c>
      <c r="BR489" s="52">
        <f t="shared" si="209"/>
        <v>0</v>
      </c>
      <c r="BS489" s="52">
        <f t="shared" si="210"/>
        <v>0</v>
      </c>
      <c r="BT489" s="51">
        <f t="shared" si="211"/>
        <v>259.68</v>
      </c>
      <c r="BU489" s="51">
        <f t="shared" si="212"/>
        <v>-5089.416697132001</v>
      </c>
      <c r="BV489" s="52">
        <f t="shared" si="213"/>
        <v>6633.48</v>
      </c>
      <c r="BW489" s="52">
        <f t="shared" si="214"/>
        <v>2404.0800000000004</v>
      </c>
      <c r="BX489" s="53">
        <f t="shared" si="215"/>
        <v>115766.59210286802</v>
      </c>
      <c r="BY489" s="53">
        <f t="shared" si="216"/>
        <v>10284.691199999999</v>
      </c>
      <c r="BZ489" s="55">
        <f t="shared" si="217"/>
        <v>2899.4694399999998</v>
      </c>
      <c r="CA489" s="55">
        <f t="shared" si="220"/>
        <v>615.87826998725791</v>
      </c>
      <c r="CB489" s="55">
        <f t="shared" si="222"/>
        <v>129566.63101285527</v>
      </c>
    </row>
    <row r="490" spans="1:80" x14ac:dyDescent="0.2">
      <c r="A490" s="28">
        <f t="shared" si="218"/>
        <v>481</v>
      </c>
      <c r="B490" s="63" t="s">
        <v>1682</v>
      </c>
      <c r="C490" s="35" t="s">
        <v>921</v>
      </c>
      <c r="D490" s="35" t="s">
        <v>922</v>
      </c>
      <c r="E490" s="35" t="s">
        <v>19</v>
      </c>
      <c r="F490" s="32">
        <v>5640</v>
      </c>
      <c r="G490" s="32">
        <v>5920</v>
      </c>
      <c r="H490" s="32">
        <v>5560</v>
      </c>
      <c r="I490" s="32">
        <v>3200</v>
      </c>
      <c r="J490" s="32">
        <v>2840</v>
      </c>
      <c r="K490" s="32">
        <v>7560</v>
      </c>
      <c r="L490" s="32">
        <v>16240</v>
      </c>
      <c r="M490" s="32">
        <v>13920</v>
      </c>
      <c r="N490" s="32">
        <v>16800</v>
      </c>
      <c r="O490" s="32">
        <v>6960</v>
      </c>
      <c r="P490" s="32">
        <v>4400</v>
      </c>
      <c r="Q490" s="32">
        <v>3800</v>
      </c>
      <c r="R490" s="33">
        <f t="shared" si="202"/>
        <v>92840</v>
      </c>
      <c r="T490" s="47">
        <v>8</v>
      </c>
      <c r="U490" s="47">
        <v>7</v>
      </c>
      <c r="V490" s="47">
        <v>10</v>
      </c>
      <c r="W490" s="47">
        <v>5</v>
      </c>
      <c r="X490" s="47">
        <v>5</v>
      </c>
      <c r="Y490" s="47">
        <v>52</v>
      </c>
      <c r="Z490" s="47">
        <v>52</v>
      </c>
      <c r="AA490" s="47">
        <v>52</v>
      </c>
      <c r="AB490" s="47">
        <v>52</v>
      </c>
      <c r="AC490" s="47">
        <v>18</v>
      </c>
      <c r="AD490" s="47">
        <v>16</v>
      </c>
      <c r="AE490" s="47">
        <v>1</v>
      </c>
      <c r="AF490" s="32">
        <f t="shared" si="198"/>
        <v>278</v>
      </c>
      <c r="AG490" s="33">
        <f t="shared" si="219"/>
        <v>52</v>
      </c>
      <c r="AH490" s="47">
        <v>0</v>
      </c>
      <c r="AI490" s="47">
        <v>0</v>
      </c>
      <c r="AJ490" s="47">
        <v>0</v>
      </c>
      <c r="AK490" s="47">
        <v>0</v>
      </c>
      <c r="AL490" s="47">
        <v>0</v>
      </c>
      <c r="AM490" s="47">
        <v>0</v>
      </c>
      <c r="AN490" s="47">
        <v>0</v>
      </c>
      <c r="AO490" s="47">
        <v>0</v>
      </c>
      <c r="AP490" s="47">
        <v>0</v>
      </c>
      <c r="AQ490" s="47">
        <v>0</v>
      </c>
      <c r="AR490" s="47">
        <v>0</v>
      </c>
      <c r="AS490" s="47">
        <v>0</v>
      </c>
      <c r="AT490" s="32">
        <f t="shared" si="199"/>
        <v>0</v>
      </c>
      <c r="AV490" s="32">
        <f t="shared" si="223"/>
        <v>3000</v>
      </c>
      <c r="AW490" s="32">
        <f t="shared" si="223"/>
        <v>3000</v>
      </c>
      <c r="AX490" s="32">
        <f t="shared" si="223"/>
        <v>3000</v>
      </c>
      <c r="AY490" s="32">
        <f t="shared" si="221"/>
        <v>3000</v>
      </c>
      <c r="AZ490" s="32">
        <f t="shared" si="221"/>
        <v>2840</v>
      </c>
      <c r="BA490" s="32">
        <f t="shared" si="221"/>
        <v>3000</v>
      </c>
      <c r="BB490" s="32">
        <f t="shared" si="221"/>
        <v>3000</v>
      </c>
      <c r="BC490" s="32">
        <f t="shared" si="221"/>
        <v>3000</v>
      </c>
      <c r="BD490" s="32">
        <f t="shared" si="221"/>
        <v>3000</v>
      </c>
      <c r="BE490" s="32">
        <f t="shared" si="221"/>
        <v>3000</v>
      </c>
      <c r="BF490" s="32">
        <f t="shared" si="221"/>
        <v>3000</v>
      </c>
      <c r="BG490" s="32">
        <f t="shared" si="221"/>
        <v>3000</v>
      </c>
      <c r="BI490" s="48">
        <f t="shared" si="203"/>
        <v>17840</v>
      </c>
      <c r="BJ490" s="49">
        <f t="shared" si="204"/>
        <v>46480</v>
      </c>
      <c r="BK490" s="49">
        <f t="shared" si="205"/>
        <v>18000</v>
      </c>
      <c r="BL490" s="49">
        <f t="shared" si="206"/>
        <v>10520</v>
      </c>
      <c r="BM490" s="54"/>
      <c r="BN490" s="51">
        <f t="shared" si="200"/>
        <v>3273.2855999999997</v>
      </c>
      <c r="BO490" s="51">
        <f t="shared" si="201"/>
        <v>1697.6871999999998</v>
      </c>
      <c r="BP490" s="52">
        <f t="shared" si="207"/>
        <v>4934.16</v>
      </c>
      <c r="BQ490" s="52">
        <f t="shared" si="208"/>
        <v>833.31000000000006</v>
      </c>
      <c r="BR490" s="52">
        <f t="shared" si="209"/>
        <v>0</v>
      </c>
      <c r="BS490" s="52">
        <f t="shared" si="210"/>
        <v>0</v>
      </c>
      <c r="BT490" s="51">
        <f t="shared" si="211"/>
        <v>259.68</v>
      </c>
      <c r="BU490" s="51">
        <f t="shared" si="212"/>
        <v>-500.57955924199996</v>
      </c>
      <c r="BV490" s="52">
        <f t="shared" si="213"/>
        <v>414.21999999999997</v>
      </c>
      <c r="BW490" s="52">
        <f t="shared" si="214"/>
        <v>150.12</v>
      </c>
      <c r="BX490" s="53">
        <f t="shared" si="215"/>
        <v>11061.883240757999</v>
      </c>
      <c r="BY490" s="53">
        <f t="shared" si="216"/>
        <v>1150.2875999999999</v>
      </c>
      <c r="BZ490" s="55">
        <f t="shared" si="217"/>
        <v>324.29012</v>
      </c>
      <c r="CA490" s="55">
        <f t="shared" si="220"/>
        <v>58.849218840832556</v>
      </c>
      <c r="CB490" s="55">
        <f t="shared" si="222"/>
        <v>12595.310179598831</v>
      </c>
    </row>
    <row r="491" spans="1:80" x14ac:dyDescent="0.2">
      <c r="A491" s="28">
        <f t="shared" si="218"/>
        <v>482</v>
      </c>
      <c r="B491" s="63" t="s">
        <v>1682</v>
      </c>
      <c r="C491" s="35" t="s">
        <v>923</v>
      </c>
      <c r="D491" s="35" t="s">
        <v>924</v>
      </c>
      <c r="E491" s="35" t="s">
        <v>4</v>
      </c>
      <c r="F491" s="32">
        <v>28200</v>
      </c>
      <c r="G491" s="32">
        <v>34200</v>
      </c>
      <c r="H491" s="32">
        <v>32640</v>
      </c>
      <c r="I491" s="32">
        <v>21840</v>
      </c>
      <c r="J491" s="32">
        <v>14040</v>
      </c>
      <c r="K491" s="32">
        <v>23280</v>
      </c>
      <c r="L491" s="32">
        <v>27720</v>
      </c>
      <c r="M491" s="32">
        <v>39840</v>
      </c>
      <c r="N491" s="32">
        <v>59040</v>
      </c>
      <c r="O491" s="32">
        <v>32400</v>
      </c>
      <c r="P491" s="32">
        <v>21120</v>
      </c>
      <c r="Q491" s="32">
        <v>16680</v>
      </c>
      <c r="R491" s="33">
        <f t="shared" si="202"/>
        <v>351000</v>
      </c>
      <c r="T491" s="47">
        <v>97</v>
      </c>
      <c r="U491" s="47">
        <v>101</v>
      </c>
      <c r="V491" s="47">
        <v>93</v>
      </c>
      <c r="W491" s="47">
        <v>109</v>
      </c>
      <c r="X491" s="47">
        <v>30</v>
      </c>
      <c r="Y491" s="47">
        <v>112</v>
      </c>
      <c r="Z491" s="47">
        <v>142</v>
      </c>
      <c r="AA491" s="47">
        <v>215</v>
      </c>
      <c r="AB491" s="47">
        <v>185</v>
      </c>
      <c r="AC491" s="47">
        <v>139</v>
      </c>
      <c r="AD491" s="47">
        <v>97</v>
      </c>
      <c r="AE491" s="47">
        <v>41</v>
      </c>
      <c r="AF491" s="32">
        <f t="shared" si="198"/>
        <v>1361</v>
      </c>
      <c r="AG491" s="33">
        <f t="shared" si="219"/>
        <v>215</v>
      </c>
      <c r="AH491" s="47">
        <v>0</v>
      </c>
      <c r="AI491" s="47">
        <v>0</v>
      </c>
      <c r="AJ491" s="47">
        <v>0</v>
      </c>
      <c r="AK491" s="47">
        <v>0</v>
      </c>
      <c r="AL491" s="47">
        <v>0</v>
      </c>
      <c r="AM491" s="47">
        <v>0</v>
      </c>
      <c r="AN491" s="47">
        <v>0</v>
      </c>
      <c r="AO491" s="47">
        <v>0</v>
      </c>
      <c r="AP491" s="47">
        <v>0</v>
      </c>
      <c r="AQ491" s="47">
        <v>0</v>
      </c>
      <c r="AR491" s="47">
        <v>0</v>
      </c>
      <c r="AS491" s="47">
        <v>0</v>
      </c>
      <c r="AT491" s="32">
        <f t="shared" si="199"/>
        <v>0</v>
      </c>
      <c r="AV491" s="32">
        <f t="shared" si="223"/>
        <v>3000</v>
      </c>
      <c r="AW491" s="32">
        <f t="shared" si="223"/>
        <v>3000</v>
      </c>
      <c r="AX491" s="32">
        <f t="shared" si="223"/>
        <v>3000</v>
      </c>
      <c r="AY491" s="32">
        <f t="shared" si="221"/>
        <v>3000</v>
      </c>
      <c r="AZ491" s="32">
        <f t="shared" si="221"/>
        <v>3000</v>
      </c>
      <c r="BA491" s="32">
        <f t="shared" si="221"/>
        <v>3000</v>
      </c>
      <c r="BB491" s="32">
        <f t="shared" si="221"/>
        <v>3000</v>
      </c>
      <c r="BC491" s="32">
        <f t="shared" si="221"/>
        <v>3000</v>
      </c>
      <c r="BD491" s="32">
        <f t="shared" si="221"/>
        <v>3000</v>
      </c>
      <c r="BE491" s="32">
        <f t="shared" si="221"/>
        <v>3000</v>
      </c>
      <c r="BF491" s="32">
        <f t="shared" si="221"/>
        <v>3000</v>
      </c>
      <c r="BG491" s="32">
        <f t="shared" si="221"/>
        <v>3000</v>
      </c>
      <c r="BI491" s="48">
        <f t="shared" si="203"/>
        <v>18000</v>
      </c>
      <c r="BJ491" s="49">
        <f t="shared" si="204"/>
        <v>178320</v>
      </c>
      <c r="BK491" s="49">
        <f t="shared" si="205"/>
        <v>18000</v>
      </c>
      <c r="BL491" s="49">
        <f t="shared" si="206"/>
        <v>136680</v>
      </c>
      <c r="BM491" s="54"/>
      <c r="BN491" s="51">
        <f t="shared" si="200"/>
        <v>7555.4951999999994</v>
      </c>
      <c r="BO491" s="51">
        <f t="shared" si="201"/>
        <v>3887.8247999999999</v>
      </c>
      <c r="BP491" s="52">
        <f t="shared" si="207"/>
        <v>17579.28</v>
      </c>
      <c r="BQ491" s="52">
        <f t="shared" si="208"/>
        <v>9538.74</v>
      </c>
      <c r="BR491" s="52">
        <f t="shared" si="209"/>
        <v>0</v>
      </c>
      <c r="BS491" s="52">
        <f t="shared" si="210"/>
        <v>0</v>
      </c>
      <c r="BT491" s="51">
        <f t="shared" si="211"/>
        <v>259.68</v>
      </c>
      <c r="BU491" s="51">
        <f t="shared" si="212"/>
        <v>-1766.9387252999998</v>
      </c>
      <c r="BV491" s="52">
        <f t="shared" si="213"/>
        <v>2027.89</v>
      </c>
      <c r="BW491" s="52">
        <f t="shared" si="214"/>
        <v>734.94</v>
      </c>
      <c r="BX491" s="53">
        <f t="shared" si="215"/>
        <v>39816.911274699996</v>
      </c>
      <c r="BY491" s="53">
        <f t="shared" si="216"/>
        <v>4348.8900000000003</v>
      </c>
      <c r="BZ491" s="55">
        <f t="shared" si="217"/>
        <v>1226.0429999999999</v>
      </c>
      <c r="CA491" s="55">
        <f t="shared" si="220"/>
        <v>211.82596798140398</v>
      </c>
      <c r="CB491" s="55">
        <f t="shared" si="222"/>
        <v>45603.670242681401</v>
      </c>
    </row>
    <row r="492" spans="1:80" x14ac:dyDescent="0.2">
      <c r="A492" s="28">
        <f t="shared" si="218"/>
        <v>483</v>
      </c>
      <c r="B492" s="63" t="s">
        <v>1682</v>
      </c>
      <c r="C492" s="35" t="s">
        <v>925</v>
      </c>
      <c r="D492" s="35" t="s">
        <v>926</v>
      </c>
      <c r="E492" s="35" t="s">
        <v>23</v>
      </c>
      <c r="F492" s="32">
        <v>4705</v>
      </c>
      <c r="G492" s="32">
        <v>5102</v>
      </c>
      <c r="H492" s="32">
        <v>4324</v>
      </c>
      <c r="I492" s="32">
        <v>5710</v>
      </c>
      <c r="J492" s="32">
        <v>4778</v>
      </c>
      <c r="K492" s="32">
        <v>0</v>
      </c>
      <c r="L492" s="32">
        <v>0</v>
      </c>
      <c r="M492" s="32">
        <v>0</v>
      </c>
      <c r="N492" s="32">
        <v>4469</v>
      </c>
      <c r="O492" s="32">
        <v>1743</v>
      </c>
      <c r="P492" s="32">
        <v>1989</v>
      </c>
      <c r="Q492" s="32">
        <v>1939</v>
      </c>
      <c r="R492" s="33">
        <f t="shared" si="202"/>
        <v>34759</v>
      </c>
      <c r="T492" s="47">
        <v>2</v>
      </c>
      <c r="U492" s="47">
        <v>3</v>
      </c>
      <c r="V492" s="47">
        <v>1</v>
      </c>
      <c r="W492" s="47">
        <v>0</v>
      </c>
      <c r="X492" s="47">
        <v>0</v>
      </c>
      <c r="Y492" s="47">
        <v>0</v>
      </c>
      <c r="Z492" s="47">
        <v>0</v>
      </c>
      <c r="AA492" s="47">
        <v>0</v>
      </c>
      <c r="AB492" s="47">
        <v>0</v>
      </c>
      <c r="AC492" s="47">
        <v>0</v>
      </c>
      <c r="AD492" s="47">
        <v>0</v>
      </c>
      <c r="AE492" s="47">
        <v>0</v>
      </c>
      <c r="AF492" s="32">
        <f t="shared" si="198"/>
        <v>6</v>
      </c>
      <c r="AG492" s="33">
        <f t="shared" si="219"/>
        <v>3</v>
      </c>
      <c r="AH492" s="47">
        <v>0</v>
      </c>
      <c r="AI492" s="47">
        <v>0</v>
      </c>
      <c r="AJ492" s="47">
        <v>0</v>
      </c>
      <c r="AK492" s="47">
        <v>0</v>
      </c>
      <c r="AL492" s="47">
        <v>0</v>
      </c>
      <c r="AM492" s="47">
        <v>0</v>
      </c>
      <c r="AN492" s="47">
        <v>0</v>
      </c>
      <c r="AO492" s="47">
        <v>0</v>
      </c>
      <c r="AP492" s="47">
        <v>0</v>
      </c>
      <c r="AQ492" s="47">
        <v>0</v>
      </c>
      <c r="AR492" s="47">
        <v>0</v>
      </c>
      <c r="AS492" s="47">
        <v>0</v>
      </c>
      <c r="AT492" s="32">
        <f t="shared" si="199"/>
        <v>0</v>
      </c>
      <c r="AV492" s="32">
        <f t="shared" si="223"/>
        <v>3000</v>
      </c>
      <c r="AW492" s="32">
        <f t="shared" si="223"/>
        <v>3000</v>
      </c>
      <c r="AX492" s="32">
        <f t="shared" si="223"/>
        <v>3000</v>
      </c>
      <c r="AY492" s="32">
        <f t="shared" si="221"/>
        <v>3000</v>
      </c>
      <c r="AZ492" s="32">
        <f t="shared" si="221"/>
        <v>3000</v>
      </c>
      <c r="BA492" s="32">
        <f t="shared" si="221"/>
        <v>0</v>
      </c>
      <c r="BB492" s="32">
        <f t="shared" si="221"/>
        <v>0</v>
      </c>
      <c r="BC492" s="32">
        <f t="shared" si="221"/>
        <v>0</v>
      </c>
      <c r="BD492" s="32">
        <f t="shared" si="221"/>
        <v>3000</v>
      </c>
      <c r="BE492" s="32">
        <f t="shared" si="221"/>
        <v>1743</v>
      </c>
      <c r="BF492" s="32">
        <f t="shared" si="221"/>
        <v>1989</v>
      </c>
      <c r="BG492" s="32">
        <f t="shared" si="221"/>
        <v>1939</v>
      </c>
      <c r="BI492" s="48">
        <f t="shared" si="203"/>
        <v>7743</v>
      </c>
      <c r="BJ492" s="49">
        <f t="shared" si="204"/>
        <v>3247</v>
      </c>
      <c r="BK492" s="49">
        <f t="shared" si="205"/>
        <v>15928</v>
      </c>
      <c r="BL492" s="49">
        <f t="shared" si="206"/>
        <v>7841</v>
      </c>
      <c r="BM492" s="54"/>
      <c r="BN492" s="51">
        <f t="shared" si="200"/>
        <v>872.9462299999999</v>
      </c>
      <c r="BO492" s="51">
        <f t="shared" si="201"/>
        <v>1476.77952</v>
      </c>
      <c r="BP492" s="52">
        <f t="shared" si="207"/>
        <v>0</v>
      </c>
      <c r="BQ492" s="52">
        <f t="shared" si="208"/>
        <v>106.38</v>
      </c>
      <c r="BR492" s="52">
        <f t="shared" si="209"/>
        <v>0</v>
      </c>
      <c r="BS492" s="52">
        <f t="shared" si="210"/>
        <v>0</v>
      </c>
      <c r="BT492" s="51">
        <f t="shared" si="211"/>
        <v>259.68</v>
      </c>
      <c r="BU492" s="51">
        <f t="shared" si="212"/>
        <v>-123.60898841125</v>
      </c>
      <c r="BV492" s="52">
        <f t="shared" si="213"/>
        <v>8.94</v>
      </c>
      <c r="BW492" s="52">
        <f t="shared" si="214"/>
        <v>3.24</v>
      </c>
      <c r="BX492" s="53">
        <f t="shared" si="215"/>
        <v>2604.35676158875</v>
      </c>
      <c r="BY492" s="53">
        <f t="shared" si="216"/>
        <v>430.66401000000002</v>
      </c>
      <c r="BZ492" s="55">
        <f t="shared" si="217"/>
        <v>121.41318699999999</v>
      </c>
      <c r="CA492" s="55">
        <f t="shared" si="220"/>
        <v>13.85517797165215</v>
      </c>
      <c r="CB492" s="55">
        <f t="shared" si="222"/>
        <v>3170.2891365604023</v>
      </c>
    </row>
    <row r="493" spans="1:80" x14ac:dyDescent="0.2">
      <c r="A493" s="28">
        <f t="shared" si="218"/>
        <v>484</v>
      </c>
      <c r="B493" s="63" t="s">
        <v>1682</v>
      </c>
      <c r="C493" s="35" t="s">
        <v>927</v>
      </c>
      <c r="D493" s="35" t="s">
        <v>928</v>
      </c>
      <c r="E493" s="35" t="s">
        <v>23</v>
      </c>
      <c r="F493" s="32">
        <v>7560</v>
      </c>
      <c r="G493" s="32">
        <v>8360</v>
      </c>
      <c r="H493" s="32">
        <v>7640</v>
      </c>
      <c r="I493" s="32">
        <v>5320</v>
      </c>
      <c r="J493" s="32">
        <v>3040</v>
      </c>
      <c r="K493" s="32">
        <v>5240</v>
      </c>
      <c r="L493" s="32">
        <v>6840</v>
      </c>
      <c r="M493" s="32">
        <v>9600</v>
      </c>
      <c r="N493" s="32">
        <v>8320</v>
      </c>
      <c r="O493" s="32">
        <v>4280</v>
      </c>
      <c r="P493" s="32">
        <v>2960</v>
      </c>
      <c r="Q493" s="32">
        <v>1520</v>
      </c>
      <c r="R493" s="33">
        <f t="shared" si="202"/>
        <v>70680</v>
      </c>
      <c r="T493" s="47">
        <v>4</v>
      </c>
      <c r="U493" s="47">
        <v>3</v>
      </c>
      <c r="V493" s="47">
        <v>5</v>
      </c>
      <c r="W493" s="47">
        <v>4</v>
      </c>
      <c r="X493" s="47">
        <v>1</v>
      </c>
      <c r="Y493" s="47">
        <v>5</v>
      </c>
      <c r="Z493" s="47">
        <v>10</v>
      </c>
      <c r="AA493" s="47">
        <v>17</v>
      </c>
      <c r="AB493" s="47">
        <v>15</v>
      </c>
      <c r="AC493" s="47">
        <v>11</v>
      </c>
      <c r="AD493" s="47">
        <v>0</v>
      </c>
      <c r="AE493" s="47">
        <v>0</v>
      </c>
      <c r="AF493" s="32">
        <f t="shared" si="198"/>
        <v>75</v>
      </c>
      <c r="AG493" s="33">
        <f t="shared" si="219"/>
        <v>17</v>
      </c>
      <c r="AH493" s="47">
        <v>0</v>
      </c>
      <c r="AI493" s="47">
        <v>0</v>
      </c>
      <c r="AJ493" s="47">
        <v>0</v>
      </c>
      <c r="AK493" s="47">
        <v>0</v>
      </c>
      <c r="AL493" s="47">
        <v>0</v>
      </c>
      <c r="AM493" s="47">
        <v>0</v>
      </c>
      <c r="AN493" s="47">
        <v>0</v>
      </c>
      <c r="AO493" s="47">
        <v>0</v>
      </c>
      <c r="AP493" s="47">
        <v>0</v>
      </c>
      <c r="AQ493" s="47">
        <v>0</v>
      </c>
      <c r="AR493" s="47">
        <v>0</v>
      </c>
      <c r="AS493" s="47">
        <v>0</v>
      </c>
      <c r="AT493" s="32">
        <f t="shared" si="199"/>
        <v>0</v>
      </c>
      <c r="AV493" s="32">
        <f t="shared" si="223"/>
        <v>3000</v>
      </c>
      <c r="AW493" s="32">
        <f t="shared" si="223"/>
        <v>3000</v>
      </c>
      <c r="AX493" s="32">
        <f t="shared" si="223"/>
        <v>3000</v>
      </c>
      <c r="AY493" s="32">
        <f t="shared" si="221"/>
        <v>3000</v>
      </c>
      <c r="AZ493" s="32">
        <f t="shared" si="221"/>
        <v>3000</v>
      </c>
      <c r="BA493" s="32">
        <f t="shared" si="221"/>
        <v>3000</v>
      </c>
      <c r="BB493" s="32">
        <f t="shared" si="221"/>
        <v>3000</v>
      </c>
      <c r="BC493" s="32">
        <f t="shared" si="221"/>
        <v>3000</v>
      </c>
      <c r="BD493" s="32">
        <f t="shared" si="221"/>
        <v>3000</v>
      </c>
      <c r="BE493" s="32">
        <f t="shared" si="221"/>
        <v>3000</v>
      </c>
      <c r="BF493" s="32">
        <f t="shared" si="221"/>
        <v>2960</v>
      </c>
      <c r="BG493" s="32">
        <f t="shared" si="221"/>
        <v>1520</v>
      </c>
      <c r="BI493" s="48">
        <f t="shared" si="203"/>
        <v>18000</v>
      </c>
      <c r="BJ493" s="49">
        <f t="shared" si="204"/>
        <v>19320</v>
      </c>
      <c r="BK493" s="49">
        <f t="shared" si="205"/>
        <v>16480</v>
      </c>
      <c r="BL493" s="49">
        <f t="shared" si="206"/>
        <v>16880</v>
      </c>
      <c r="BM493" s="54"/>
      <c r="BN493" s="51">
        <f t="shared" si="200"/>
        <v>2410.2552000000001</v>
      </c>
      <c r="BO493" s="51">
        <f t="shared" si="201"/>
        <v>1680.1584</v>
      </c>
      <c r="BP493" s="52">
        <f t="shared" si="207"/>
        <v>1260.24</v>
      </c>
      <c r="BQ493" s="52">
        <f t="shared" si="208"/>
        <v>283.68</v>
      </c>
      <c r="BR493" s="52">
        <f t="shared" si="209"/>
        <v>0</v>
      </c>
      <c r="BS493" s="52">
        <f t="shared" si="210"/>
        <v>0</v>
      </c>
      <c r="BT493" s="51">
        <f t="shared" si="211"/>
        <v>259.68</v>
      </c>
      <c r="BU493" s="51">
        <f t="shared" si="212"/>
        <v>-268.26602900400002</v>
      </c>
      <c r="BV493" s="52">
        <f t="shared" si="213"/>
        <v>111.75</v>
      </c>
      <c r="BW493" s="52">
        <f t="shared" si="214"/>
        <v>40.5</v>
      </c>
      <c r="BX493" s="53">
        <f t="shared" si="215"/>
        <v>5777.9975709959999</v>
      </c>
      <c r="BY493" s="53">
        <f t="shared" si="216"/>
        <v>875.72519999999997</v>
      </c>
      <c r="BZ493" s="55">
        <f t="shared" si="217"/>
        <v>246.88524000000001</v>
      </c>
      <c r="CA493" s="55">
        <f t="shared" si="220"/>
        <v>30.738947077698722</v>
      </c>
      <c r="CB493" s="55">
        <f t="shared" si="222"/>
        <v>6931.3469580736983</v>
      </c>
    </row>
    <row r="494" spans="1:80" x14ac:dyDescent="0.2">
      <c r="A494" s="28">
        <f t="shared" si="218"/>
        <v>485</v>
      </c>
      <c r="B494" s="63" t="s">
        <v>1682</v>
      </c>
      <c r="C494" s="35" t="s">
        <v>929</v>
      </c>
      <c r="D494" s="35" t="s">
        <v>930</v>
      </c>
      <c r="E494" s="35" t="s">
        <v>1</v>
      </c>
      <c r="F494" s="32">
        <v>12600</v>
      </c>
      <c r="G494" s="32">
        <v>17520</v>
      </c>
      <c r="H494" s="32">
        <v>15360</v>
      </c>
      <c r="I494" s="32">
        <v>5760</v>
      </c>
      <c r="J494" s="32">
        <v>6720</v>
      </c>
      <c r="K494" s="32">
        <v>8400</v>
      </c>
      <c r="L494" s="32">
        <v>10680</v>
      </c>
      <c r="M494" s="32">
        <v>16920</v>
      </c>
      <c r="N494" s="32">
        <v>16560</v>
      </c>
      <c r="O494" s="32">
        <v>10800</v>
      </c>
      <c r="P494" s="32">
        <v>8520</v>
      </c>
      <c r="Q494" s="32">
        <v>9840</v>
      </c>
      <c r="R494" s="33">
        <f t="shared" si="202"/>
        <v>139680</v>
      </c>
      <c r="T494" s="47">
        <v>91</v>
      </c>
      <c r="U494" s="47">
        <v>62</v>
      </c>
      <c r="V494" s="47">
        <v>60</v>
      </c>
      <c r="W494" s="47">
        <v>46</v>
      </c>
      <c r="X494" s="47">
        <v>16</v>
      </c>
      <c r="Y494" s="47">
        <v>34</v>
      </c>
      <c r="Z494" s="47">
        <v>30</v>
      </c>
      <c r="AA494" s="47">
        <v>46</v>
      </c>
      <c r="AB494" s="47">
        <v>49</v>
      </c>
      <c r="AC494" s="47">
        <v>72</v>
      </c>
      <c r="AD494" s="47">
        <v>22</v>
      </c>
      <c r="AE494" s="47">
        <v>53</v>
      </c>
      <c r="AF494" s="32">
        <f t="shared" si="198"/>
        <v>581</v>
      </c>
      <c r="AG494" s="33">
        <f t="shared" si="219"/>
        <v>91</v>
      </c>
      <c r="AH494" s="47">
        <v>0</v>
      </c>
      <c r="AI494" s="47">
        <v>0</v>
      </c>
      <c r="AJ494" s="47">
        <v>0</v>
      </c>
      <c r="AK494" s="47">
        <v>0</v>
      </c>
      <c r="AL494" s="47">
        <v>0</v>
      </c>
      <c r="AM494" s="47">
        <v>0</v>
      </c>
      <c r="AN494" s="47">
        <v>0</v>
      </c>
      <c r="AO494" s="47">
        <v>0</v>
      </c>
      <c r="AP494" s="47">
        <v>0</v>
      </c>
      <c r="AQ494" s="47">
        <v>0</v>
      </c>
      <c r="AR494" s="47">
        <v>0</v>
      </c>
      <c r="AS494" s="47">
        <v>0</v>
      </c>
      <c r="AT494" s="32">
        <f t="shared" si="199"/>
        <v>0</v>
      </c>
      <c r="AV494" s="32">
        <f t="shared" si="223"/>
        <v>3000</v>
      </c>
      <c r="AW494" s="32">
        <f t="shared" si="223"/>
        <v>3000</v>
      </c>
      <c r="AX494" s="32">
        <f t="shared" si="223"/>
        <v>3000</v>
      </c>
      <c r="AY494" s="32">
        <f t="shared" si="221"/>
        <v>3000</v>
      </c>
      <c r="AZ494" s="32">
        <f t="shared" si="221"/>
        <v>3000</v>
      </c>
      <c r="BA494" s="32">
        <f t="shared" si="221"/>
        <v>3000</v>
      </c>
      <c r="BB494" s="32">
        <f t="shared" si="221"/>
        <v>3000</v>
      </c>
      <c r="BC494" s="32">
        <f t="shared" si="221"/>
        <v>3000</v>
      </c>
      <c r="BD494" s="32">
        <f t="shared" si="221"/>
        <v>3000</v>
      </c>
      <c r="BE494" s="32">
        <f t="shared" si="221"/>
        <v>3000</v>
      </c>
      <c r="BF494" s="32">
        <f t="shared" si="221"/>
        <v>3000</v>
      </c>
      <c r="BG494" s="32">
        <f t="shared" si="221"/>
        <v>3000</v>
      </c>
      <c r="BI494" s="48">
        <f t="shared" si="203"/>
        <v>18000</v>
      </c>
      <c r="BJ494" s="49">
        <f t="shared" si="204"/>
        <v>52080</v>
      </c>
      <c r="BK494" s="49">
        <f t="shared" si="205"/>
        <v>18000</v>
      </c>
      <c r="BL494" s="49">
        <f t="shared" si="206"/>
        <v>51600</v>
      </c>
      <c r="BM494" s="54"/>
      <c r="BN494" s="51">
        <f t="shared" si="200"/>
        <v>3470.3688000000002</v>
      </c>
      <c r="BO494" s="51">
        <f t="shared" si="201"/>
        <v>2410.8360000000002</v>
      </c>
      <c r="BP494" s="52">
        <f t="shared" si="207"/>
        <v>5275.92</v>
      </c>
      <c r="BQ494" s="52">
        <f t="shared" si="208"/>
        <v>5921.82</v>
      </c>
      <c r="BR494" s="52">
        <f t="shared" si="209"/>
        <v>0</v>
      </c>
      <c r="BS494" s="52">
        <f t="shared" si="210"/>
        <v>0</v>
      </c>
      <c r="BT494" s="51">
        <f t="shared" si="211"/>
        <v>259.68</v>
      </c>
      <c r="BU494" s="51">
        <f t="shared" si="212"/>
        <v>-789.16750777200002</v>
      </c>
      <c r="BV494" s="52">
        <f t="shared" si="213"/>
        <v>865.68999999999994</v>
      </c>
      <c r="BW494" s="52">
        <f t="shared" si="214"/>
        <v>313.74</v>
      </c>
      <c r="BX494" s="53">
        <f t="shared" si="215"/>
        <v>17728.887292228002</v>
      </c>
      <c r="BY494" s="53">
        <f t="shared" si="216"/>
        <v>1730.6351999999999</v>
      </c>
      <c r="BZ494" s="55">
        <f t="shared" si="217"/>
        <v>487.90224000000001</v>
      </c>
      <c r="CA494" s="55">
        <f t="shared" si="220"/>
        <v>94.317680394652982</v>
      </c>
      <c r="CB494" s="55">
        <f t="shared" si="222"/>
        <v>20041.742412622654</v>
      </c>
    </row>
    <row r="495" spans="1:80" x14ac:dyDescent="0.2">
      <c r="A495" s="28">
        <f t="shared" si="218"/>
        <v>486</v>
      </c>
      <c r="B495" s="63" t="s">
        <v>1682</v>
      </c>
      <c r="C495" s="35" t="s">
        <v>931</v>
      </c>
      <c r="D495" s="35" t="s">
        <v>932</v>
      </c>
      <c r="E495" s="35" t="s">
        <v>23</v>
      </c>
      <c r="F495" s="32">
        <v>15342</v>
      </c>
      <c r="G495" s="32">
        <v>12505</v>
      </c>
      <c r="H495" s="32">
        <v>14334</v>
      </c>
      <c r="I495" s="32">
        <v>16143</v>
      </c>
      <c r="J495" s="32">
        <v>9850</v>
      </c>
      <c r="K495" s="32">
        <v>10259</v>
      </c>
      <c r="L495" s="32">
        <v>12888</v>
      </c>
      <c r="M495" s="32">
        <v>10596</v>
      </c>
      <c r="N495" s="32">
        <v>13884</v>
      </c>
      <c r="O495" s="32">
        <v>12888</v>
      </c>
      <c r="P495" s="32">
        <v>6566</v>
      </c>
      <c r="Q495" s="32">
        <v>5315</v>
      </c>
      <c r="R495" s="33">
        <f t="shared" si="202"/>
        <v>140570</v>
      </c>
      <c r="T495" s="47">
        <v>10</v>
      </c>
      <c r="U495" s="47">
        <v>8</v>
      </c>
      <c r="V495" s="47">
        <v>12</v>
      </c>
      <c r="W495" s="47">
        <v>12</v>
      </c>
      <c r="X495" s="47">
        <v>10</v>
      </c>
      <c r="Y495" s="47">
        <v>29</v>
      </c>
      <c r="Z495" s="47">
        <v>7</v>
      </c>
      <c r="AA495" s="47">
        <v>12</v>
      </c>
      <c r="AB495" s="47">
        <v>9</v>
      </c>
      <c r="AC495" s="47">
        <v>10</v>
      </c>
      <c r="AD495" s="47">
        <v>10</v>
      </c>
      <c r="AE495" s="47">
        <v>0</v>
      </c>
      <c r="AF495" s="32">
        <f t="shared" ref="AF495:AF558" si="224">SUM(T495:AE495)</f>
        <v>129</v>
      </c>
      <c r="AG495" s="33">
        <f t="shared" si="219"/>
        <v>29</v>
      </c>
      <c r="AH495" s="47">
        <v>0</v>
      </c>
      <c r="AI495" s="47">
        <v>0</v>
      </c>
      <c r="AJ495" s="47">
        <v>0</v>
      </c>
      <c r="AK495" s="47">
        <v>0</v>
      </c>
      <c r="AL495" s="47">
        <v>0</v>
      </c>
      <c r="AM495" s="47">
        <v>0</v>
      </c>
      <c r="AN495" s="47">
        <v>0</v>
      </c>
      <c r="AO495" s="47">
        <v>0</v>
      </c>
      <c r="AP495" s="47">
        <v>0</v>
      </c>
      <c r="AQ495" s="47">
        <v>0</v>
      </c>
      <c r="AR495" s="47">
        <v>0</v>
      </c>
      <c r="AS495" s="47">
        <v>0</v>
      </c>
      <c r="AT495" s="32">
        <f t="shared" ref="AT495:AT558" si="225">SUM(AH495:AS495)</f>
        <v>0</v>
      </c>
      <c r="AV495" s="32">
        <f t="shared" si="223"/>
        <v>3000</v>
      </c>
      <c r="AW495" s="32">
        <f t="shared" si="223"/>
        <v>3000</v>
      </c>
      <c r="AX495" s="32">
        <f t="shared" si="223"/>
        <v>3000</v>
      </c>
      <c r="AY495" s="32">
        <f t="shared" si="221"/>
        <v>3000</v>
      </c>
      <c r="AZ495" s="32">
        <f t="shared" si="221"/>
        <v>3000</v>
      </c>
      <c r="BA495" s="32">
        <f t="shared" si="221"/>
        <v>3000</v>
      </c>
      <c r="BB495" s="32">
        <f t="shared" si="221"/>
        <v>3000</v>
      </c>
      <c r="BC495" s="32">
        <f t="shared" si="221"/>
        <v>3000</v>
      </c>
      <c r="BD495" s="32">
        <f t="shared" si="221"/>
        <v>3000</v>
      </c>
      <c r="BE495" s="32">
        <f t="shared" si="221"/>
        <v>3000</v>
      </c>
      <c r="BF495" s="32">
        <f t="shared" si="221"/>
        <v>3000</v>
      </c>
      <c r="BG495" s="32">
        <f t="shared" si="221"/>
        <v>3000</v>
      </c>
      <c r="BI495" s="48">
        <f t="shared" si="203"/>
        <v>18000</v>
      </c>
      <c r="BJ495" s="49">
        <f t="shared" si="204"/>
        <v>52365</v>
      </c>
      <c r="BK495" s="49">
        <f t="shared" si="205"/>
        <v>18000</v>
      </c>
      <c r="BL495" s="49">
        <f t="shared" si="206"/>
        <v>52205</v>
      </c>
      <c r="BM495" s="54"/>
      <c r="BN495" s="51">
        <f t="shared" si="200"/>
        <v>3479.5914000000002</v>
      </c>
      <c r="BO495" s="51">
        <f t="shared" si="201"/>
        <v>2421.3388</v>
      </c>
      <c r="BP495" s="52">
        <f t="shared" si="207"/>
        <v>1644.72</v>
      </c>
      <c r="BQ495" s="52">
        <f t="shared" si="208"/>
        <v>921.96</v>
      </c>
      <c r="BR495" s="52">
        <f t="shared" si="209"/>
        <v>0</v>
      </c>
      <c r="BS495" s="52">
        <f t="shared" si="210"/>
        <v>0</v>
      </c>
      <c r="BT495" s="51">
        <f t="shared" si="211"/>
        <v>259.68</v>
      </c>
      <c r="BU495" s="51">
        <f t="shared" si="212"/>
        <v>-397.22261345300006</v>
      </c>
      <c r="BV495" s="52">
        <f t="shared" si="213"/>
        <v>192.21</v>
      </c>
      <c r="BW495" s="52">
        <f t="shared" si="214"/>
        <v>69.660000000000011</v>
      </c>
      <c r="BX495" s="53">
        <f t="shared" si="215"/>
        <v>8591.937586547001</v>
      </c>
      <c r="BY495" s="53">
        <f t="shared" si="216"/>
        <v>1741.6623</v>
      </c>
      <c r="BZ495" s="55">
        <f t="shared" si="217"/>
        <v>491.01101</v>
      </c>
      <c r="CA495" s="55">
        <f t="shared" si="220"/>
        <v>45.709107960430046</v>
      </c>
      <c r="CB495" s="55">
        <f t="shared" si="222"/>
        <v>10870.320004507432</v>
      </c>
    </row>
    <row r="496" spans="1:80" x14ac:dyDescent="0.2">
      <c r="A496" s="28">
        <f t="shared" si="218"/>
        <v>487</v>
      </c>
      <c r="B496" s="63" t="s">
        <v>1682</v>
      </c>
      <c r="C496" s="35" t="s">
        <v>1561</v>
      </c>
      <c r="D496" s="35" t="s">
        <v>1579</v>
      </c>
      <c r="E496" s="35" t="s">
        <v>3</v>
      </c>
      <c r="F496" s="75">
        <v>1200</v>
      </c>
      <c r="G496" s="32">
        <v>2300</v>
      </c>
      <c r="H496" s="32">
        <v>2300</v>
      </c>
      <c r="I496" s="32">
        <v>3200</v>
      </c>
      <c r="J496" s="32">
        <v>3400</v>
      </c>
      <c r="K496" s="32">
        <v>4500</v>
      </c>
      <c r="L496" s="32">
        <v>4300</v>
      </c>
      <c r="M496" s="32">
        <v>3400</v>
      </c>
      <c r="N496" s="32">
        <v>4000</v>
      </c>
      <c r="O496" s="32">
        <v>4200</v>
      </c>
      <c r="P496" s="32">
        <v>2800</v>
      </c>
      <c r="Q496" s="32">
        <v>3400</v>
      </c>
      <c r="R496" s="33">
        <f t="shared" si="202"/>
        <v>39000</v>
      </c>
      <c r="T496" s="47">
        <v>8</v>
      </c>
      <c r="U496" s="47">
        <v>9</v>
      </c>
      <c r="V496" s="47">
        <v>0</v>
      </c>
      <c r="W496" s="47">
        <v>0</v>
      </c>
      <c r="X496" s="47">
        <v>13</v>
      </c>
      <c r="Y496" s="47">
        <v>17</v>
      </c>
      <c r="Z496" s="47">
        <v>13</v>
      </c>
      <c r="AA496" s="47">
        <v>12</v>
      </c>
      <c r="AB496" s="47">
        <v>10</v>
      </c>
      <c r="AC496" s="47">
        <v>8</v>
      </c>
      <c r="AD496" s="47">
        <v>15</v>
      </c>
      <c r="AE496" s="47">
        <v>14</v>
      </c>
      <c r="AF496" s="32">
        <f t="shared" si="224"/>
        <v>119</v>
      </c>
      <c r="AG496" s="33">
        <f t="shared" si="219"/>
        <v>17</v>
      </c>
      <c r="AH496" s="47">
        <v>0</v>
      </c>
      <c r="AI496" s="47">
        <v>0</v>
      </c>
      <c r="AJ496" s="47">
        <v>0</v>
      </c>
      <c r="AK496" s="47">
        <v>0</v>
      </c>
      <c r="AL496" s="47">
        <v>0</v>
      </c>
      <c r="AM496" s="47">
        <v>0</v>
      </c>
      <c r="AN496" s="47">
        <v>0</v>
      </c>
      <c r="AO496" s="47">
        <v>0</v>
      </c>
      <c r="AP496" s="47">
        <v>0</v>
      </c>
      <c r="AQ496" s="47">
        <v>0</v>
      </c>
      <c r="AR496" s="47">
        <v>0</v>
      </c>
      <c r="AS496" s="47">
        <v>0</v>
      </c>
      <c r="AT496" s="32">
        <f t="shared" si="225"/>
        <v>0</v>
      </c>
      <c r="AV496" s="32">
        <f t="shared" si="223"/>
        <v>1200</v>
      </c>
      <c r="AW496" s="32">
        <f t="shared" si="223"/>
        <v>2300</v>
      </c>
      <c r="AX496" s="32">
        <f t="shared" si="223"/>
        <v>2300</v>
      </c>
      <c r="AY496" s="32">
        <f t="shared" si="221"/>
        <v>3000</v>
      </c>
      <c r="AZ496" s="32">
        <f t="shared" si="221"/>
        <v>3000</v>
      </c>
      <c r="BA496" s="32">
        <f t="shared" si="221"/>
        <v>3000</v>
      </c>
      <c r="BB496" s="32">
        <f t="shared" ref="BB496:BG538" si="226">IF(L496&gt;3000,3000,L496)</f>
        <v>3000</v>
      </c>
      <c r="BC496" s="32">
        <f t="shared" si="226"/>
        <v>3000</v>
      </c>
      <c r="BD496" s="32">
        <f t="shared" si="226"/>
        <v>3000</v>
      </c>
      <c r="BE496" s="32">
        <f t="shared" si="226"/>
        <v>3000</v>
      </c>
      <c r="BF496" s="32">
        <f t="shared" si="226"/>
        <v>2800</v>
      </c>
      <c r="BG496" s="32">
        <f t="shared" si="226"/>
        <v>3000</v>
      </c>
      <c r="BI496" s="48">
        <f t="shared" si="203"/>
        <v>18000</v>
      </c>
      <c r="BJ496" s="49">
        <f t="shared" si="204"/>
        <v>5800</v>
      </c>
      <c r="BK496" s="49">
        <f t="shared" si="205"/>
        <v>14600</v>
      </c>
      <c r="BL496" s="49">
        <f t="shared" si="206"/>
        <v>600</v>
      </c>
      <c r="BM496" s="54"/>
      <c r="BN496" s="51">
        <f t="shared" si="200"/>
        <v>1972.748</v>
      </c>
      <c r="BO496" s="51">
        <f t="shared" si="201"/>
        <v>1239.2979999999998</v>
      </c>
      <c r="BP496" s="52">
        <f t="shared" si="207"/>
        <v>1559.28</v>
      </c>
      <c r="BQ496" s="52">
        <f t="shared" si="208"/>
        <v>815.58</v>
      </c>
      <c r="BR496" s="52">
        <f t="shared" si="209"/>
        <v>0</v>
      </c>
      <c r="BS496" s="52">
        <f t="shared" si="210"/>
        <v>0</v>
      </c>
      <c r="BT496" s="51">
        <f t="shared" si="211"/>
        <v>259.68</v>
      </c>
      <c r="BU496" s="51">
        <f t="shared" si="212"/>
        <v>-266.10736179000003</v>
      </c>
      <c r="BV496" s="52">
        <f t="shared" si="213"/>
        <v>177.31</v>
      </c>
      <c r="BW496" s="52">
        <f t="shared" si="214"/>
        <v>64.260000000000005</v>
      </c>
      <c r="BX496" s="53">
        <f t="shared" si="215"/>
        <v>5822.0486382100007</v>
      </c>
      <c r="BY496" s="53">
        <f t="shared" si="216"/>
        <v>483.21</v>
      </c>
      <c r="BZ496" s="55">
        <f t="shared" si="217"/>
        <v>136.227</v>
      </c>
      <c r="CA496" s="55">
        <f t="shared" si="220"/>
        <v>30.973298755277206</v>
      </c>
      <c r="CB496" s="55">
        <f t="shared" si="222"/>
        <v>6472.4589369652776</v>
      </c>
    </row>
    <row r="497" spans="1:80" x14ac:dyDescent="0.2">
      <c r="A497" s="28">
        <f t="shared" si="218"/>
        <v>488</v>
      </c>
      <c r="B497" s="63" t="s">
        <v>1682</v>
      </c>
      <c r="C497" s="35" t="s">
        <v>933</v>
      </c>
      <c r="D497" s="35" t="s">
        <v>934</v>
      </c>
      <c r="E497" s="35" t="s">
        <v>1</v>
      </c>
      <c r="F497" s="32">
        <v>2700</v>
      </c>
      <c r="G497" s="32">
        <v>2500</v>
      </c>
      <c r="H497" s="32">
        <v>2600</v>
      </c>
      <c r="I497" s="32">
        <v>2300</v>
      </c>
      <c r="J497" s="32">
        <v>2900</v>
      </c>
      <c r="K497" s="32">
        <v>2600</v>
      </c>
      <c r="L497" s="32">
        <v>2700</v>
      </c>
      <c r="M497" s="32">
        <v>2500</v>
      </c>
      <c r="N497" s="32">
        <v>2600</v>
      </c>
      <c r="O497" s="32">
        <v>2300</v>
      </c>
      <c r="P497" s="32">
        <v>2300</v>
      </c>
      <c r="Q497" s="32">
        <v>2300</v>
      </c>
      <c r="R497" s="33">
        <f t="shared" si="202"/>
        <v>30300</v>
      </c>
      <c r="T497" s="47">
        <v>0</v>
      </c>
      <c r="U497" s="47">
        <v>0</v>
      </c>
      <c r="V497" s="47">
        <v>0</v>
      </c>
      <c r="W497" s="47">
        <v>0</v>
      </c>
      <c r="X497" s="47">
        <v>0</v>
      </c>
      <c r="Y497" s="47">
        <v>0</v>
      </c>
      <c r="Z497" s="47">
        <v>0</v>
      </c>
      <c r="AA497" s="47">
        <v>0</v>
      </c>
      <c r="AB497" s="47">
        <v>0</v>
      </c>
      <c r="AC497" s="47">
        <v>0</v>
      </c>
      <c r="AD497" s="47">
        <v>0</v>
      </c>
      <c r="AE497" s="47">
        <v>0</v>
      </c>
      <c r="AF497" s="32">
        <f t="shared" si="224"/>
        <v>0</v>
      </c>
      <c r="AG497" s="33">
        <f t="shared" si="219"/>
        <v>0</v>
      </c>
      <c r="AH497" s="47">
        <v>0</v>
      </c>
      <c r="AI497" s="47">
        <v>0</v>
      </c>
      <c r="AJ497" s="47">
        <v>0</v>
      </c>
      <c r="AK497" s="47">
        <v>0</v>
      </c>
      <c r="AL497" s="47">
        <v>0</v>
      </c>
      <c r="AM497" s="47">
        <v>0</v>
      </c>
      <c r="AN497" s="47">
        <v>0</v>
      </c>
      <c r="AO497" s="47">
        <v>0</v>
      </c>
      <c r="AP497" s="47">
        <v>0</v>
      </c>
      <c r="AQ497" s="47">
        <v>0</v>
      </c>
      <c r="AR497" s="47">
        <v>0</v>
      </c>
      <c r="AS497" s="47">
        <v>0</v>
      </c>
      <c r="AT497" s="32">
        <f t="shared" si="225"/>
        <v>0</v>
      </c>
      <c r="AV497" s="32">
        <f t="shared" si="223"/>
        <v>2700</v>
      </c>
      <c r="AW497" s="32">
        <f t="shared" si="223"/>
        <v>2500</v>
      </c>
      <c r="AX497" s="32">
        <f t="shared" si="223"/>
        <v>2600</v>
      </c>
      <c r="AY497" s="32">
        <f t="shared" si="223"/>
        <v>2300</v>
      </c>
      <c r="AZ497" s="32">
        <f t="shared" si="223"/>
        <v>2900</v>
      </c>
      <c r="BA497" s="32">
        <f t="shared" si="223"/>
        <v>2600</v>
      </c>
      <c r="BB497" s="32">
        <f t="shared" si="226"/>
        <v>2700</v>
      </c>
      <c r="BC497" s="32">
        <f t="shared" si="226"/>
        <v>2500</v>
      </c>
      <c r="BD497" s="32">
        <f t="shared" si="226"/>
        <v>2600</v>
      </c>
      <c r="BE497" s="32">
        <f t="shared" si="226"/>
        <v>2300</v>
      </c>
      <c r="BF497" s="32">
        <f t="shared" si="226"/>
        <v>2300</v>
      </c>
      <c r="BG497" s="32">
        <f t="shared" si="226"/>
        <v>2300</v>
      </c>
      <c r="BI497" s="48">
        <f t="shared" si="203"/>
        <v>15600</v>
      </c>
      <c r="BJ497" s="49">
        <f t="shared" si="204"/>
        <v>0</v>
      </c>
      <c r="BK497" s="49">
        <f t="shared" si="205"/>
        <v>14700</v>
      </c>
      <c r="BL497" s="49">
        <f t="shared" si="206"/>
        <v>0</v>
      </c>
      <c r="BM497" s="54"/>
      <c r="BN497" s="51">
        <f t="shared" si="200"/>
        <v>1547.0519999999999</v>
      </c>
      <c r="BO497" s="51">
        <f t="shared" si="201"/>
        <v>1237.299</v>
      </c>
      <c r="BP497" s="52">
        <f t="shared" si="207"/>
        <v>0</v>
      </c>
      <c r="BQ497" s="52">
        <f t="shared" si="208"/>
        <v>0</v>
      </c>
      <c r="BR497" s="52">
        <f t="shared" si="209"/>
        <v>0</v>
      </c>
      <c r="BS497" s="52">
        <f t="shared" si="210"/>
        <v>0</v>
      </c>
      <c r="BT497" s="51">
        <f t="shared" si="211"/>
        <v>259.68</v>
      </c>
      <c r="BU497" s="51">
        <f t="shared" si="212"/>
        <v>-138.54907096499997</v>
      </c>
      <c r="BV497" s="52">
        <f t="shared" si="213"/>
        <v>0</v>
      </c>
      <c r="BW497" s="52">
        <f t="shared" si="214"/>
        <v>0</v>
      </c>
      <c r="BX497" s="53">
        <f t="shared" si="215"/>
        <v>2905.4819290349997</v>
      </c>
      <c r="BY497" s="53">
        <f t="shared" si="216"/>
        <v>375.41699999999997</v>
      </c>
      <c r="BZ497" s="55">
        <f t="shared" si="217"/>
        <v>105.8379</v>
      </c>
      <c r="CA497" s="55">
        <f t="shared" si="220"/>
        <v>15.457163862466199</v>
      </c>
      <c r="CB497" s="55">
        <f t="shared" si="222"/>
        <v>3402.1939928974657</v>
      </c>
    </row>
    <row r="498" spans="1:80" x14ac:dyDescent="0.2">
      <c r="A498" s="28">
        <f t="shared" si="218"/>
        <v>489</v>
      </c>
      <c r="B498" s="63" t="s">
        <v>1682</v>
      </c>
      <c r="C498" s="35" t="s">
        <v>1408</v>
      </c>
      <c r="D498" s="35" t="s">
        <v>1424</v>
      </c>
      <c r="E498" s="35" t="s">
        <v>24</v>
      </c>
      <c r="F498" s="32">
        <v>1503</v>
      </c>
      <c r="G498" s="32">
        <v>1414</v>
      </c>
      <c r="H498" s="32">
        <v>1185</v>
      </c>
      <c r="I498" s="32">
        <v>979</v>
      </c>
      <c r="J498" s="32">
        <v>275</v>
      </c>
      <c r="K498" s="32">
        <v>53</v>
      </c>
      <c r="L498" s="32">
        <v>10</v>
      </c>
      <c r="M498" s="32">
        <v>9</v>
      </c>
      <c r="N498" s="32">
        <v>11</v>
      </c>
      <c r="O498" s="32">
        <v>0</v>
      </c>
      <c r="P498" s="32">
        <v>18</v>
      </c>
      <c r="Q498" s="32">
        <v>11</v>
      </c>
      <c r="R498" s="33">
        <f t="shared" si="202"/>
        <v>5468</v>
      </c>
      <c r="T498" s="47">
        <v>0</v>
      </c>
      <c r="U498" s="47">
        <v>0</v>
      </c>
      <c r="V498" s="47">
        <v>0</v>
      </c>
      <c r="W498" s="47">
        <v>0</v>
      </c>
      <c r="X498" s="47">
        <v>0</v>
      </c>
      <c r="Y498" s="47">
        <v>0</v>
      </c>
      <c r="Z498" s="47">
        <v>0</v>
      </c>
      <c r="AA498" s="47">
        <v>0</v>
      </c>
      <c r="AB498" s="47">
        <v>0</v>
      </c>
      <c r="AC498" s="47"/>
      <c r="AD498" s="47">
        <v>0</v>
      </c>
      <c r="AE498" s="47">
        <v>0</v>
      </c>
      <c r="AF498" s="32">
        <f t="shared" si="224"/>
        <v>0</v>
      </c>
      <c r="AG498" s="33">
        <f t="shared" si="219"/>
        <v>0</v>
      </c>
      <c r="AH498" s="47">
        <v>0</v>
      </c>
      <c r="AI498" s="47">
        <v>0</v>
      </c>
      <c r="AJ498" s="47">
        <v>0</v>
      </c>
      <c r="AK498" s="47">
        <v>0</v>
      </c>
      <c r="AL498" s="47">
        <v>0</v>
      </c>
      <c r="AM498" s="47">
        <v>0</v>
      </c>
      <c r="AN498" s="47">
        <v>0</v>
      </c>
      <c r="AO498" s="47">
        <v>0</v>
      </c>
      <c r="AP498" s="47">
        <v>0</v>
      </c>
      <c r="AQ498" s="47">
        <v>0</v>
      </c>
      <c r="AR498" s="47">
        <v>0</v>
      </c>
      <c r="AS498" s="47">
        <v>0</v>
      </c>
      <c r="AT498" s="32">
        <f t="shared" si="225"/>
        <v>0</v>
      </c>
      <c r="AV498" s="32">
        <f t="shared" si="223"/>
        <v>1503</v>
      </c>
      <c r="AW498" s="32">
        <f t="shared" si="223"/>
        <v>1414</v>
      </c>
      <c r="AX498" s="32">
        <f t="shared" si="223"/>
        <v>1185</v>
      </c>
      <c r="AY498" s="32">
        <f t="shared" si="223"/>
        <v>979</v>
      </c>
      <c r="AZ498" s="32">
        <f t="shared" si="223"/>
        <v>275</v>
      </c>
      <c r="BA498" s="32">
        <f t="shared" si="223"/>
        <v>53</v>
      </c>
      <c r="BB498" s="32">
        <f t="shared" si="226"/>
        <v>10</v>
      </c>
      <c r="BC498" s="32">
        <f t="shared" si="226"/>
        <v>9</v>
      </c>
      <c r="BD498" s="32">
        <f t="shared" si="226"/>
        <v>11</v>
      </c>
      <c r="BE498" s="32">
        <f t="shared" si="226"/>
        <v>0</v>
      </c>
      <c r="BF498" s="32">
        <f t="shared" si="226"/>
        <v>18</v>
      </c>
      <c r="BG498" s="32">
        <f t="shared" si="226"/>
        <v>11</v>
      </c>
      <c r="BI498" s="48">
        <f t="shared" si="203"/>
        <v>358</v>
      </c>
      <c r="BJ498" s="49">
        <f t="shared" si="204"/>
        <v>0</v>
      </c>
      <c r="BK498" s="49">
        <f t="shared" si="205"/>
        <v>5110</v>
      </c>
      <c r="BL498" s="49">
        <f t="shared" si="206"/>
        <v>0</v>
      </c>
      <c r="BM498" s="54"/>
      <c r="BN498" s="51">
        <f t="shared" si="200"/>
        <v>35.502859999999998</v>
      </c>
      <c r="BO498" s="51">
        <f t="shared" si="201"/>
        <v>430.1087</v>
      </c>
      <c r="BP498" s="52">
        <f t="shared" si="207"/>
        <v>0</v>
      </c>
      <c r="BQ498" s="52">
        <f t="shared" si="208"/>
        <v>0</v>
      </c>
      <c r="BR498" s="52">
        <f t="shared" si="209"/>
        <v>0</v>
      </c>
      <c r="BS498" s="52">
        <f t="shared" si="210"/>
        <v>0</v>
      </c>
      <c r="BT498" s="51">
        <f t="shared" si="211"/>
        <v>259.68</v>
      </c>
      <c r="BU498" s="51">
        <f t="shared" si="212"/>
        <v>-33.011645353399999</v>
      </c>
      <c r="BV498" s="52">
        <f t="shared" si="213"/>
        <v>0</v>
      </c>
      <c r="BW498" s="52">
        <f t="shared" si="214"/>
        <v>0</v>
      </c>
      <c r="BX498" s="53">
        <f t="shared" si="215"/>
        <v>692.27991464659999</v>
      </c>
      <c r="BY498" s="53">
        <f t="shared" si="216"/>
        <v>67.748519999999999</v>
      </c>
      <c r="BZ498" s="55">
        <f t="shared" si="217"/>
        <v>19.099723999999998</v>
      </c>
      <c r="CA498" s="55">
        <f t="shared" si="220"/>
        <v>3.6829291459199118</v>
      </c>
      <c r="CB498" s="55">
        <f t="shared" si="222"/>
        <v>782.81108779251997</v>
      </c>
    </row>
    <row r="499" spans="1:80" x14ac:dyDescent="0.2">
      <c r="A499" s="28">
        <f t="shared" si="218"/>
        <v>490</v>
      </c>
      <c r="B499" s="63" t="s">
        <v>1682</v>
      </c>
      <c r="C499" s="35" t="s">
        <v>935</v>
      </c>
      <c r="D499" s="35" t="s">
        <v>936</v>
      </c>
      <c r="E499" s="35" t="s">
        <v>11</v>
      </c>
      <c r="F499" s="32">
        <v>14480</v>
      </c>
      <c r="G499" s="32">
        <v>15480</v>
      </c>
      <c r="H499" s="32">
        <v>13400</v>
      </c>
      <c r="I499" s="32">
        <v>8720</v>
      </c>
      <c r="J499" s="32">
        <v>10680</v>
      </c>
      <c r="K499" s="32">
        <v>19280</v>
      </c>
      <c r="L499" s="32">
        <v>27520</v>
      </c>
      <c r="M499" s="32">
        <v>27560</v>
      </c>
      <c r="N499" s="32">
        <v>28280</v>
      </c>
      <c r="O499" s="32">
        <v>17040</v>
      </c>
      <c r="P499" s="32">
        <v>11760</v>
      </c>
      <c r="Q499" s="32">
        <v>11480</v>
      </c>
      <c r="R499" s="33">
        <f t="shared" si="202"/>
        <v>205680</v>
      </c>
      <c r="T499" s="47">
        <v>43</v>
      </c>
      <c r="U499" s="47">
        <v>48</v>
      </c>
      <c r="V499" s="47">
        <v>47</v>
      </c>
      <c r="W499" s="47">
        <v>27</v>
      </c>
      <c r="X499" s="47">
        <v>29</v>
      </c>
      <c r="Y499" s="47">
        <v>68</v>
      </c>
      <c r="Z499" s="47">
        <v>55</v>
      </c>
      <c r="AA499" s="47">
        <v>84</v>
      </c>
      <c r="AB499" s="47">
        <v>81</v>
      </c>
      <c r="AC499" s="47">
        <v>64</v>
      </c>
      <c r="AD499" s="47">
        <v>36</v>
      </c>
      <c r="AE499" s="47">
        <v>29</v>
      </c>
      <c r="AF499" s="32">
        <f t="shared" si="224"/>
        <v>611</v>
      </c>
      <c r="AG499" s="33">
        <f t="shared" si="219"/>
        <v>84</v>
      </c>
      <c r="AH499" s="47">
        <v>0</v>
      </c>
      <c r="AI499" s="47">
        <v>0</v>
      </c>
      <c r="AJ499" s="47">
        <v>0</v>
      </c>
      <c r="AK499" s="47">
        <v>0</v>
      </c>
      <c r="AL499" s="47">
        <v>0</v>
      </c>
      <c r="AM499" s="47">
        <v>0</v>
      </c>
      <c r="AN499" s="47">
        <v>0</v>
      </c>
      <c r="AO499" s="47">
        <v>0</v>
      </c>
      <c r="AP499" s="47">
        <v>0</v>
      </c>
      <c r="AQ499" s="47">
        <v>0</v>
      </c>
      <c r="AR499" s="47">
        <v>0</v>
      </c>
      <c r="AS499" s="47">
        <v>0</v>
      </c>
      <c r="AT499" s="32">
        <f t="shared" si="225"/>
        <v>0</v>
      </c>
      <c r="AV499" s="32">
        <f t="shared" si="223"/>
        <v>3000</v>
      </c>
      <c r="AW499" s="32">
        <f t="shared" si="223"/>
        <v>3000</v>
      </c>
      <c r="AX499" s="32">
        <f t="shared" si="223"/>
        <v>3000</v>
      </c>
      <c r="AY499" s="32">
        <f t="shared" si="223"/>
        <v>3000</v>
      </c>
      <c r="AZ499" s="32">
        <f t="shared" si="223"/>
        <v>3000</v>
      </c>
      <c r="BA499" s="32">
        <f t="shared" si="223"/>
        <v>3000</v>
      </c>
      <c r="BB499" s="32">
        <f t="shared" si="226"/>
        <v>3000</v>
      </c>
      <c r="BC499" s="32">
        <f t="shared" si="226"/>
        <v>3000</v>
      </c>
      <c r="BD499" s="32">
        <f t="shared" si="226"/>
        <v>3000</v>
      </c>
      <c r="BE499" s="32">
        <f t="shared" si="226"/>
        <v>3000</v>
      </c>
      <c r="BF499" s="32">
        <f t="shared" si="226"/>
        <v>3000</v>
      </c>
      <c r="BG499" s="32">
        <f t="shared" si="226"/>
        <v>3000</v>
      </c>
      <c r="BI499" s="48">
        <f t="shared" si="203"/>
        <v>18000</v>
      </c>
      <c r="BJ499" s="49">
        <f t="shared" si="204"/>
        <v>112360</v>
      </c>
      <c r="BK499" s="49">
        <f t="shared" si="205"/>
        <v>18000</v>
      </c>
      <c r="BL499" s="49">
        <f t="shared" si="206"/>
        <v>57320</v>
      </c>
      <c r="BM499" s="54"/>
      <c r="BN499" s="51">
        <f t="shared" si="200"/>
        <v>5421.0295999999998</v>
      </c>
      <c r="BO499" s="51">
        <f t="shared" si="201"/>
        <v>2510.1351999999997</v>
      </c>
      <c r="BP499" s="52">
        <f t="shared" si="207"/>
        <v>8138.16</v>
      </c>
      <c r="BQ499" s="52">
        <f t="shared" si="208"/>
        <v>4077.9</v>
      </c>
      <c r="BR499" s="52">
        <f t="shared" si="209"/>
        <v>0</v>
      </c>
      <c r="BS499" s="52">
        <f t="shared" si="210"/>
        <v>0</v>
      </c>
      <c r="BT499" s="51">
        <f t="shared" si="211"/>
        <v>259.68</v>
      </c>
      <c r="BU499" s="51">
        <f t="shared" si="212"/>
        <v>-928.820271972</v>
      </c>
      <c r="BV499" s="52">
        <f t="shared" si="213"/>
        <v>910.39</v>
      </c>
      <c r="BW499" s="52">
        <f t="shared" si="214"/>
        <v>329.94</v>
      </c>
      <c r="BX499" s="53">
        <f t="shared" si="215"/>
        <v>20718.414528027999</v>
      </c>
      <c r="BY499" s="53">
        <f t="shared" si="216"/>
        <v>2548.3751999999999</v>
      </c>
      <c r="BZ499" s="55">
        <f t="shared" si="217"/>
        <v>718.44024000000002</v>
      </c>
      <c r="CA499" s="55">
        <f t="shared" si="220"/>
        <v>110.22196528910895</v>
      </c>
      <c r="CB499" s="55">
        <f t="shared" si="222"/>
        <v>24095.451933317105</v>
      </c>
    </row>
    <row r="500" spans="1:80" x14ac:dyDescent="0.2">
      <c r="A500" s="28">
        <f t="shared" si="218"/>
        <v>491</v>
      </c>
      <c r="B500" s="63" t="s">
        <v>1682</v>
      </c>
      <c r="C500" s="35" t="s">
        <v>937</v>
      </c>
      <c r="D500" s="35" t="s">
        <v>938</v>
      </c>
      <c r="E500" s="35" t="s">
        <v>22</v>
      </c>
      <c r="F500" s="32">
        <v>29400</v>
      </c>
      <c r="G500" s="32">
        <v>31000</v>
      </c>
      <c r="H500" s="32">
        <v>33400</v>
      </c>
      <c r="I500" s="32">
        <v>21400</v>
      </c>
      <c r="J500" s="32">
        <v>16200</v>
      </c>
      <c r="K500" s="32">
        <v>29400</v>
      </c>
      <c r="L500" s="32">
        <v>34600</v>
      </c>
      <c r="M500" s="32">
        <v>34800</v>
      </c>
      <c r="N500" s="32">
        <v>36400</v>
      </c>
      <c r="O500" s="32">
        <v>22400</v>
      </c>
      <c r="P500" s="32">
        <v>17400</v>
      </c>
      <c r="Q500" s="32">
        <v>13400</v>
      </c>
      <c r="R500" s="33">
        <f t="shared" si="202"/>
        <v>319800</v>
      </c>
      <c r="T500" s="47">
        <v>100</v>
      </c>
      <c r="U500" s="47">
        <v>119</v>
      </c>
      <c r="V500" s="47">
        <v>104</v>
      </c>
      <c r="W500" s="47">
        <v>87</v>
      </c>
      <c r="X500" s="47">
        <v>77</v>
      </c>
      <c r="Y500" s="47">
        <v>96</v>
      </c>
      <c r="Z500" s="47">
        <v>137</v>
      </c>
      <c r="AA500" s="47">
        <v>154</v>
      </c>
      <c r="AB500" s="47">
        <v>152</v>
      </c>
      <c r="AC500" s="47">
        <v>151</v>
      </c>
      <c r="AD500" s="47">
        <v>108</v>
      </c>
      <c r="AE500" s="47">
        <v>95</v>
      </c>
      <c r="AF500" s="32">
        <f t="shared" si="224"/>
        <v>1380</v>
      </c>
      <c r="AG500" s="33">
        <f t="shared" si="219"/>
        <v>154</v>
      </c>
      <c r="AH500" s="47">
        <v>0</v>
      </c>
      <c r="AI500" s="47">
        <v>0</v>
      </c>
      <c r="AJ500" s="47">
        <v>0</v>
      </c>
      <c r="AK500" s="47">
        <v>0</v>
      </c>
      <c r="AL500" s="47">
        <v>0</v>
      </c>
      <c r="AM500" s="47">
        <v>0</v>
      </c>
      <c r="AN500" s="47">
        <v>0</v>
      </c>
      <c r="AO500" s="47">
        <v>0</v>
      </c>
      <c r="AP500" s="47">
        <v>0</v>
      </c>
      <c r="AQ500" s="47">
        <v>0</v>
      </c>
      <c r="AR500" s="47">
        <v>0</v>
      </c>
      <c r="AS500" s="47">
        <v>0</v>
      </c>
      <c r="AT500" s="32">
        <f t="shared" si="225"/>
        <v>0</v>
      </c>
      <c r="AV500" s="32">
        <f t="shared" si="223"/>
        <v>3000</v>
      </c>
      <c r="AW500" s="32">
        <f t="shared" si="223"/>
        <v>3000</v>
      </c>
      <c r="AX500" s="32">
        <f t="shared" si="223"/>
        <v>3000</v>
      </c>
      <c r="AY500" s="32">
        <f t="shared" si="223"/>
        <v>3000</v>
      </c>
      <c r="AZ500" s="32">
        <f t="shared" si="223"/>
        <v>3000</v>
      </c>
      <c r="BA500" s="32">
        <f t="shared" si="223"/>
        <v>3000</v>
      </c>
      <c r="BB500" s="32">
        <f t="shared" si="226"/>
        <v>3000</v>
      </c>
      <c r="BC500" s="32">
        <f t="shared" si="226"/>
        <v>3000</v>
      </c>
      <c r="BD500" s="32">
        <f t="shared" si="226"/>
        <v>3000</v>
      </c>
      <c r="BE500" s="32">
        <f t="shared" si="226"/>
        <v>3000</v>
      </c>
      <c r="BF500" s="32">
        <f t="shared" si="226"/>
        <v>3000</v>
      </c>
      <c r="BG500" s="32">
        <f t="shared" si="226"/>
        <v>3000</v>
      </c>
      <c r="BI500" s="48">
        <f t="shared" si="203"/>
        <v>18000</v>
      </c>
      <c r="BJ500" s="49">
        <f t="shared" si="204"/>
        <v>155800</v>
      </c>
      <c r="BK500" s="49">
        <f t="shared" si="205"/>
        <v>18000</v>
      </c>
      <c r="BL500" s="49">
        <f t="shared" si="206"/>
        <v>128000</v>
      </c>
      <c r="BM500" s="54"/>
      <c r="BN500" s="51">
        <f t="shared" si="200"/>
        <v>6826.7479999999996</v>
      </c>
      <c r="BO500" s="51">
        <f t="shared" si="201"/>
        <v>3737.14</v>
      </c>
      <c r="BP500" s="52">
        <f t="shared" si="207"/>
        <v>16383.119999999999</v>
      </c>
      <c r="BQ500" s="52">
        <f t="shared" si="208"/>
        <v>10868.49</v>
      </c>
      <c r="BR500" s="52">
        <f t="shared" si="209"/>
        <v>0</v>
      </c>
      <c r="BS500" s="52">
        <f t="shared" si="210"/>
        <v>0</v>
      </c>
      <c r="BT500" s="51">
        <f t="shared" si="211"/>
        <v>259.68</v>
      </c>
      <c r="BU500" s="51">
        <f t="shared" si="212"/>
        <v>-1732.9917266699999</v>
      </c>
      <c r="BV500" s="52">
        <f t="shared" si="213"/>
        <v>2056.1999999999998</v>
      </c>
      <c r="BW500" s="52">
        <f t="shared" si="214"/>
        <v>745.2</v>
      </c>
      <c r="BX500" s="53">
        <f t="shared" si="215"/>
        <v>39143.586273329995</v>
      </c>
      <c r="BY500" s="53">
        <f t="shared" si="216"/>
        <v>3962.3220000000001</v>
      </c>
      <c r="BZ500" s="55">
        <f t="shared" si="217"/>
        <v>1117.0614</v>
      </c>
      <c r="CA500" s="55">
        <f t="shared" si="220"/>
        <v>208.24387897411557</v>
      </c>
      <c r="CB500" s="55">
        <f t="shared" si="222"/>
        <v>44431.213552304107</v>
      </c>
    </row>
    <row r="501" spans="1:80" x14ac:dyDescent="0.2">
      <c r="A501" s="28">
        <f t="shared" si="218"/>
        <v>492</v>
      </c>
      <c r="B501" s="63" t="s">
        <v>1682</v>
      </c>
      <c r="C501" s="35" t="s">
        <v>939</v>
      </c>
      <c r="D501" s="35" t="s">
        <v>940</v>
      </c>
      <c r="E501" s="35" t="s">
        <v>21</v>
      </c>
      <c r="F501" s="32">
        <v>10900</v>
      </c>
      <c r="G501" s="32">
        <v>12300</v>
      </c>
      <c r="H501" s="32">
        <v>11000</v>
      </c>
      <c r="I501" s="32">
        <v>8500</v>
      </c>
      <c r="J501" s="32">
        <v>10200</v>
      </c>
      <c r="K501" s="32">
        <v>13900</v>
      </c>
      <c r="L501" s="32">
        <v>18500</v>
      </c>
      <c r="M501" s="32">
        <v>16700</v>
      </c>
      <c r="N501" s="32">
        <v>18000</v>
      </c>
      <c r="O501" s="32">
        <v>12100</v>
      </c>
      <c r="P501" s="32">
        <v>10800</v>
      </c>
      <c r="Q501" s="32">
        <v>9300</v>
      </c>
      <c r="R501" s="33">
        <f t="shared" si="202"/>
        <v>152200</v>
      </c>
      <c r="T501" s="47">
        <v>20</v>
      </c>
      <c r="U501" s="47">
        <v>24</v>
      </c>
      <c r="V501" s="47">
        <v>22</v>
      </c>
      <c r="W501" s="47">
        <v>17</v>
      </c>
      <c r="X501" s="47">
        <v>38</v>
      </c>
      <c r="Y501" s="47">
        <v>34</v>
      </c>
      <c r="Z501" s="47">
        <v>46</v>
      </c>
      <c r="AA501" s="47">
        <v>52</v>
      </c>
      <c r="AB501" s="47">
        <v>43</v>
      </c>
      <c r="AC501" s="47">
        <v>33</v>
      </c>
      <c r="AD501" s="47">
        <v>27</v>
      </c>
      <c r="AE501" s="47">
        <v>26</v>
      </c>
      <c r="AF501" s="32">
        <f t="shared" si="224"/>
        <v>382</v>
      </c>
      <c r="AG501" s="33">
        <f t="shared" si="219"/>
        <v>52</v>
      </c>
      <c r="AH501" s="47">
        <v>0</v>
      </c>
      <c r="AI501" s="47">
        <v>0</v>
      </c>
      <c r="AJ501" s="47">
        <v>0</v>
      </c>
      <c r="AK501" s="47">
        <v>0</v>
      </c>
      <c r="AL501" s="47">
        <v>0</v>
      </c>
      <c r="AM501" s="47">
        <v>0</v>
      </c>
      <c r="AN501" s="47">
        <v>0</v>
      </c>
      <c r="AO501" s="47">
        <v>0</v>
      </c>
      <c r="AP501" s="47">
        <v>0</v>
      </c>
      <c r="AQ501" s="47">
        <v>0</v>
      </c>
      <c r="AR501" s="47">
        <v>0</v>
      </c>
      <c r="AS501" s="47">
        <v>0</v>
      </c>
      <c r="AT501" s="32">
        <f t="shared" si="225"/>
        <v>0</v>
      </c>
      <c r="AV501" s="32">
        <f t="shared" si="223"/>
        <v>3000</v>
      </c>
      <c r="AW501" s="32">
        <f t="shared" si="223"/>
        <v>3000</v>
      </c>
      <c r="AX501" s="32">
        <f t="shared" si="223"/>
        <v>3000</v>
      </c>
      <c r="AY501" s="32">
        <f t="shared" si="223"/>
        <v>3000</v>
      </c>
      <c r="AZ501" s="32">
        <f t="shared" si="223"/>
        <v>3000</v>
      </c>
      <c r="BA501" s="32">
        <f t="shared" si="223"/>
        <v>3000</v>
      </c>
      <c r="BB501" s="32">
        <f t="shared" si="226"/>
        <v>3000</v>
      </c>
      <c r="BC501" s="32">
        <f t="shared" si="226"/>
        <v>3000</v>
      </c>
      <c r="BD501" s="32">
        <f t="shared" si="226"/>
        <v>3000</v>
      </c>
      <c r="BE501" s="32">
        <f t="shared" si="226"/>
        <v>3000</v>
      </c>
      <c r="BF501" s="32">
        <f t="shared" si="226"/>
        <v>3000</v>
      </c>
      <c r="BG501" s="32">
        <f t="shared" si="226"/>
        <v>3000</v>
      </c>
      <c r="BI501" s="48">
        <f t="shared" si="203"/>
        <v>18000</v>
      </c>
      <c r="BJ501" s="49">
        <f t="shared" si="204"/>
        <v>71400</v>
      </c>
      <c r="BK501" s="49">
        <f t="shared" si="205"/>
        <v>18000</v>
      </c>
      <c r="BL501" s="49">
        <f t="shared" si="206"/>
        <v>44800</v>
      </c>
      <c r="BM501" s="54"/>
      <c r="BN501" s="51">
        <f t="shared" si="200"/>
        <v>4095.5639999999999</v>
      </c>
      <c r="BO501" s="51">
        <f t="shared" si="201"/>
        <v>2292.788</v>
      </c>
      <c r="BP501" s="52">
        <f t="shared" si="207"/>
        <v>5254.5599999999995</v>
      </c>
      <c r="BQ501" s="52">
        <f t="shared" si="208"/>
        <v>2411.2800000000002</v>
      </c>
      <c r="BR501" s="52">
        <f t="shared" si="209"/>
        <v>0</v>
      </c>
      <c r="BS501" s="52">
        <f t="shared" si="210"/>
        <v>0</v>
      </c>
      <c r="BT501" s="51">
        <f t="shared" si="211"/>
        <v>259.68</v>
      </c>
      <c r="BU501" s="51">
        <f t="shared" si="212"/>
        <v>-651.49588408000011</v>
      </c>
      <c r="BV501" s="52">
        <f t="shared" si="213"/>
        <v>569.17999999999995</v>
      </c>
      <c r="BW501" s="52">
        <f t="shared" si="214"/>
        <v>206.28</v>
      </c>
      <c r="BX501" s="53">
        <f t="shared" si="215"/>
        <v>14437.836115920001</v>
      </c>
      <c r="BY501" s="53">
        <f t="shared" si="216"/>
        <v>1885.758</v>
      </c>
      <c r="BZ501" s="55">
        <f t="shared" si="217"/>
        <v>531.63459999999998</v>
      </c>
      <c r="CA501" s="55">
        <f t="shared" si="220"/>
        <v>76.809288136694406</v>
      </c>
      <c r="CB501" s="55">
        <f t="shared" si="222"/>
        <v>16932.038004056696</v>
      </c>
    </row>
    <row r="502" spans="1:80" x14ac:dyDescent="0.2">
      <c r="A502" s="28">
        <f t="shared" si="218"/>
        <v>493</v>
      </c>
      <c r="B502" s="63" t="s">
        <v>1682</v>
      </c>
      <c r="C502" s="35" t="s">
        <v>941</v>
      </c>
      <c r="D502" s="35" t="s">
        <v>942</v>
      </c>
      <c r="E502" s="35" t="s">
        <v>2</v>
      </c>
      <c r="F502" s="32">
        <v>46995</v>
      </c>
      <c r="G502" s="32">
        <v>61003</v>
      </c>
      <c r="H502" s="32">
        <v>67442</v>
      </c>
      <c r="I502" s="32">
        <v>47653</v>
      </c>
      <c r="J502" s="32">
        <v>42757</v>
      </c>
      <c r="K502" s="32">
        <v>97906</v>
      </c>
      <c r="L502" s="32">
        <v>116229</v>
      </c>
      <c r="M502" s="32">
        <v>76837</v>
      </c>
      <c r="N502" s="32">
        <v>50087</v>
      </c>
      <c r="O502" s="32">
        <v>70187</v>
      </c>
      <c r="P502" s="32">
        <v>54641</v>
      </c>
      <c r="Q502" s="32">
        <v>53241</v>
      </c>
      <c r="R502" s="33">
        <f t="shared" si="202"/>
        <v>784978</v>
      </c>
      <c r="T502" s="47">
        <v>160</v>
      </c>
      <c r="U502" s="47">
        <v>185</v>
      </c>
      <c r="V502" s="47">
        <v>246</v>
      </c>
      <c r="W502" s="47">
        <v>137</v>
      </c>
      <c r="X502" s="47">
        <v>140</v>
      </c>
      <c r="Y502" s="47">
        <v>202</v>
      </c>
      <c r="Z502" s="47">
        <v>128</v>
      </c>
      <c r="AA502" s="47">
        <v>139</v>
      </c>
      <c r="AB502" s="47">
        <v>136</v>
      </c>
      <c r="AC502" s="47">
        <v>167</v>
      </c>
      <c r="AD502" s="47">
        <v>124</v>
      </c>
      <c r="AE502" s="47">
        <v>152</v>
      </c>
      <c r="AF502" s="32">
        <f t="shared" si="224"/>
        <v>1916</v>
      </c>
      <c r="AG502" s="33">
        <f t="shared" si="219"/>
        <v>246</v>
      </c>
      <c r="AH502" s="47">
        <v>9</v>
      </c>
      <c r="AI502" s="47">
        <v>77</v>
      </c>
      <c r="AJ502" s="47">
        <v>127</v>
      </c>
      <c r="AK502" s="47">
        <v>19</v>
      </c>
      <c r="AL502" s="47">
        <v>12</v>
      </c>
      <c r="AM502" s="47">
        <v>122</v>
      </c>
      <c r="AN502" s="47">
        <v>123</v>
      </c>
      <c r="AO502" s="47">
        <v>85</v>
      </c>
      <c r="AP502" s="47">
        <v>7</v>
      </c>
      <c r="AQ502" s="47">
        <v>89</v>
      </c>
      <c r="AR502" s="47">
        <v>62</v>
      </c>
      <c r="AS502" s="47">
        <v>55</v>
      </c>
      <c r="AT502" s="32">
        <f t="shared" si="225"/>
        <v>787</v>
      </c>
      <c r="AV502" s="32">
        <f t="shared" si="223"/>
        <v>3000</v>
      </c>
      <c r="AW502" s="32">
        <f t="shared" si="223"/>
        <v>3000</v>
      </c>
      <c r="AX502" s="32">
        <f t="shared" si="223"/>
        <v>3000</v>
      </c>
      <c r="AY502" s="32">
        <f t="shared" si="223"/>
        <v>3000</v>
      </c>
      <c r="AZ502" s="32">
        <f t="shared" si="223"/>
        <v>3000</v>
      </c>
      <c r="BA502" s="32">
        <f t="shared" si="223"/>
        <v>3000</v>
      </c>
      <c r="BB502" s="32">
        <f t="shared" si="226"/>
        <v>3000</v>
      </c>
      <c r="BC502" s="32">
        <f t="shared" si="226"/>
        <v>3000</v>
      </c>
      <c r="BD502" s="32">
        <f t="shared" si="226"/>
        <v>3000</v>
      </c>
      <c r="BE502" s="32">
        <f t="shared" si="226"/>
        <v>3000</v>
      </c>
      <c r="BF502" s="32">
        <f t="shared" si="226"/>
        <v>3000</v>
      </c>
      <c r="BG502" s="32">
        <f t="shared" si="226"/>
        <v>3000</v>
      </c>
      <c r="BI502" s="48">
        <f t="shared" si="203"/>
        <v>18000</v>
      </c>
      <c r="BJ502" s="49">
        <f t="shared" si="204"/>
        <v>436003</v>
      </c>
      <c r="BK502" s="49">
        <f t="shared" si="205"/>
        <v>18000</v>
      </c>
      <c r="BL502" s="49">
        <f t="shared" si="206"/>
        <v>312975</v>
      </c>
      <c r="BM502" s="54"/>
      <c r="BN502" s="51">
        <f t="shared" si="200"/>
        <v>15894.11708</v>
      </c>
      <c r="BO502" s="51">
        <f t="shared" si="201"/>
        <v>6948.3060000000005</v>
      </c>
      <c r="BP502" s="52">
        <f t="shared" si="207"/>
        <v>19480.32</v>
      </c>
      <c r="BQ502" s="52">
        <f t="shared" si="208"/>
        <v>17800.920000000002</v>
      </c>
      <c r="BR502" s="52">
        <f t="shared" si="209"/>
        <v>9355.68</v>
      </c>
      <c r="BS502" s="52">
        <f t="shared" si="210"/>
        <v>6187.77</v>
      </c>
      <c r="BT502" s="51">
        <f t="shared" si="211"/>
        <v>259.68</v>
      </c>
      <c r="BU502" s="51">
        <f t="shared" si="212"/>
        <v>-3455.8079870361994</v>
      </c>
      <c r="BV502" s="52">
        <f t="shared" si="213"/>
        <v>4027.47</v>
      </c>
      <c r="BW502" s="52">
        <f t="shared" si="214"/>
        <v>1459.6200000000001</v>
      </c>
      <c r="BX502" s="53">
        <f t="shared" si="215"/>
        <v>77958.075092963787</v>
      </c>
      <c r="BY502" s="53">
        <f t="shared" si="216"/>
        <v>9725.8774200000007</v>
      </c>
      <c r="BZ502" s="55">
        <f t="shared" si="217"/>
        <v>2741.9281540000002</v>
      </c>
      <c r="CA502" s="55">
        <f t="shared" si="220"/>
        <v>414.73695949456737</v>
      </c>
      <c r="CB502" s="55">
        <f t="shared" si="222"/>
        <v>90840.617626458348</v>
      </c>
    </row>
    <row r="503" spans="1:80" x14ac:dyDescent="0.2">
      <c r="A503" s="28">
        <f t="shared" si="218"/>
        <v>494</v>
      </c>
      <c r="B503" s="63" t="s">
        <v>1682</v>
      </c>
      <c r="C503" s="35" t="s">
        <v>943</v>
      </c>
      <c r="D503" s="35" t="s">
        <v>944</v>
      </c>
      <c r="E503" s="35" t="s">
        <v>22</v>
      </c>
      <c r="F503" s="32">
        <v>21300</v>
      </c>
      <c r="G503" s="32">
        <v>24500</v>
      </c>
      <c r="H503" s="32">
        <v>21900</v>
      </c>
      <c r="I503" s="32">
        <v>12300</v>
      </c>
      <c r="J503" s="32">
        <v>10800</v>
      </c>
      <c r="K503" s="32">
        <v>18300</v>
      </c>
      <c r="L503" s="32">
        <v>18700</v>
      </c>
      <c r="M503" s="32">
        <v>23300</v>
      </c>
      <c r="N503" s="32">
        <v>28700</v>
      </c>
      <c r="O503" s="32">
        <v>15700</v>
      </c>
      <c r="P503" s="32">
        <v>14100</v>
      </c>
      <c r="Q503" s="32">
        <v>16900</v>
      </c>
      <c r="R503" s="33">
        <f t="shared" si="202"/>
        <v>226500</v>
      </c>
      <c r="T503" s="47">
        <v>61</v>
      </c>
      <c r="U503" s="47">
        <v>65</v>
      </c>
      <c r="V503" s="47">
        <v>63</v>
      </c>
      <c r="W503" s="47">
        <v>52</v>
      </c>
      <c r="X503" s="47">
        <v>20</v>
      </c>
      <c r="Y503" s="47">
        <v>59</v>
      </c>
      <c r="Z503" s="47">
        <v>65</v>
      </c>
      <c r="AA503" s="47">
        <v>71</v>
      </c>
      <c r="AB503" s="47">
        <v>74</v>
      </c>
      <c r="AC503" s="47">
        <v>57</v>
      </c>
      <c r="AD503" s="47">
        <v>36</v>
      </c>
      <c r="AE503" s="47">
        <v>37</v>
      </c>
      <c r="AF503" s="32">
        <f t="shared" si="224"/>
        <v>660</v>
      </c>
      <c r="AG503" s="33">
        <f t="shared" si="219"/>
        <v>74</v>
      </c>
      <c r="AH503" s="47">
        <v>0</v>
      </c>
      <c r="AI503" s="47">
        <v>0</v>
      </c>
      <c r="AJ503" s="47">
        <v>0</v>
      </c>
      <c r="AK503" s="47">
        <v>0</v>
      </c>
      <c r="AL503" s="47">
        <v>0</v>
      </c>
      <c r="AM503" s="47">
        <v>0</v>
      </c>
      <c r="AN503" s="47">
        <v>0</v>
      </c>
      <c r="AO503" s="47">
        <v>0</v>
      </c>
      <c r="AP503" s="47">
        <v>0</v>
      </c>
      <c r="AQ503" s="47">
        <v>0</v>
      </c>
      <c r="AR503" s="47">
        <v>0</v>
      </c>
      <c r="AS503" s="47">
        <v>0</v>
      </c>
      <c r="AT503" s="32">
        <f t="shared" si="225"/>
        <v>0</v>
      </c>
      <c r="AV503" s="32">
        <f t="shared" si="223"/>
        <v>3000</v>
      </c>
      <c r="AW503" s="32">
        <f t="shared" si="223"/>
        <v>3000</v>
      </c>
      <c r="AX503" s="32">
        <f t="shared" si="223"/>
        <v>3000</v>
      </c>
      <c r="AY503" s="32">
        <f t="shared" si="223"/>
        <v>3000</v>
      </c>
      <c r="AZ503" s="32">
        <f t="shared" si="223"/>
        <v>3000</v>
      </c>
      <c r="BA503" s="32">
        <f t="shared" si="223"/>
        <v>3000</v>
      </c>
      <c r="BB503" s="32">
        <f t="shared" si="226"/>
        <v>3000</v>
      </c>
      <c r="BC503" s="32">
        <f t="shared" si="226"/>
        <v>3000</v>
      </c>
      <c r="BD503" s="32">
        <f t="shared" si="226"/>
        <v>3000</v>
      </c>
      <c r="BE503" s="32">
        <f t="shared" si="226"/>
        <v>3000</v>
      </c>
      <c r="BF503" s="32">
        <f t="shared" si="226"/>
        <v>3000</v>
      </c>
      <c r="BG503" s="32">
        <f t="shared" si="226"/>
        <v>3000</v>
      </c>
      <c r="BI503" s="48">
        <f t="shared" si="203"/>
        <v>18000</v>
      </c>
      <c r="BJ503" s="49">
        <f t="shared" si="204"/>
        <v>97500</v>
      </c>
      <c r="BK503" s="49">
        <f t="shared" si="205"/>
        <v>18000</v>
      </c>
      <c r="BL503" s="49">
        <f t="shared" si="206"/>
        <v>93000</v>
      </c>
      <c r="BM503" s="54"/>
      <c r="BN503" s="51">
        <f t="shared" si="200"/>
        <v>4940.16</v>
      </c>
      <c r="BO503" s="51">
        <f t="shared" si="201"/>
        <v>3129.54</v>
      </c>
      <c r="BP503" s="52">
        <f t="shared" si="207"/>
        <v>7390.5599999999995</v>
      </c>
      <c r="BQ503" s="52">
        <f t="shared" si="208"/>
        <v>5567.22</v>
      </c>
      <c r="BR503" s="52">
        <f t="shared" si="209"/>
        <v>0</v>
      </c>
      <c r="BS503" s="52">
        <f t="shared" si="210"/>
        <v>0</v>
      </c>
      <c r="BT503" s="51">
        <f t="shared" si="211"/>
        <v>259.68</v>
      </c>
      <c r="BU503" s="51">
        <f t="shared" si="212"/>
        <v>-968.88508739999997</v>
      </c>
      <c r="BV503" s="52">
        <f t="shared" si="213"/>
        <v>983.4</v>
      </c>
      <c r="BW503" s="52">
        <f t="shared" si="214"/>
        <v>356.40000000000003</v>
      </c>
      <c r="BX503" s="53">
        <f t="shared" si="215"/>
        <v>21658.074912600001</v>
      </c>
      <c r="BY503" s="53">
        <f t="shared" si="216"/>
        <v>2806.335</v>
      </c>
      <c r="BZ503" s="55">
        <f t="shared" si="217"/>
        <v>791.16449999999998</v>
      </c>
      <c r="CA503" s="55">
        <f t="shared" si="220"/>
        <v>115.22095853503201</v>
      </c>
      <c r="CB503" s="55">
        <f t="shared" si="222"/>
        <v>25370.795371135031</v>
      </c>
    </row>
    <row r="504" spans="1:80" x14ac:dyDescent="0.2">
      <c r="A504" s="28">
        <f t="shared" si="218"/>
        <v>495</v>
      </c>
      <c r="B504" s="63" t="s">
        <v>1682</v>
      </c>
      <c r="C504" s="35" t="s">
        <v>945</v>
      </c>
      <c r="D504" s="35" t="s">
        <v>946</v>
      </c>
      <c r="E504" s="35" t="s">
        <v>22</v>
      </c>
      <c r="F504" s="32">
        <v>22000</v>
      </c>
      <c r="G504" s="32">
        <v>23600</v>
      </c>
      <c r="H504" s="32">
        <v>22000</v>
      </c>
      <c r="I504" s="32">
        <v>15600</v>
      </c>
      <c r="J504" s="32">
        <v>17200</v>
      </c>
      <c r="K504" s="32">
        <v>25600</v>
      </c>
      <c r="L504" s="32">
        <v>42400</v>
      </c>
      <c r="M504" s="32">
        <v>41600</v>
      </c>
      <c r="N504" s="32">
        <v>35600</v>
      </c>
      <c r="O504" s="32">
        <v>24000</v>
      </c>
      <c r="P504" s="32">
        <v>16800</v>
      </c>
      <c r="Q504" s="32">
        <v>17200</v>
      </c>
      <c r="R504" s="33">
        <f t="shared" si="202"/>
        <v>303600</v>
      </c>
      <c r="T504" s="47">
        <v>66</v>
      </c>
      <c r="U504" s="47">
        <v>89</v>
      </c>
      <c r="V504" s="47">
        <v>109</v>
      </c>
      <c r="W504" s="47">
        <v>109</v>
      </c>
      <c r="X504" s="47">
        <v>61</v>
      </c>
      <c r="Y504" s="47">
        <v>93</v>
      </c>
      <c r="Z504" s="47">
        <v>143</v>
      </c>
      <c r="AA504" s="47">
        <v>187</v>
      </c>
      <c r="AB504" s="47">
        <v>173</v>
      </c>
      <c r="AC504" s="47">
        <v>127</v>
      </c>
      <c r="AD504" s="47">
        <v>85</v>
      </c>
      <c r="AE504" s="47">
        <v>83</v>
      </c>
      <c r="AF504" s="32">
        <f t="shared" si="224"/>
        <v>1325</v>
      </c>
      <c r="AG504" s="33">
        <f t="shared" si="219"/>
        <v>187</v>
      </c>
      <c r="AH504" s="47">
        <v>0</v>
      </c>
      <c r="AI504" s="47">
        <v>0</v>
      </c>
      <c r="AJ504" s="47">
        <v>0</v>
      </c>
      <c r="AK504" s="47">
        <v>0</v>
      </c>
      <c r="AL504" s="47">
        <v>0</v>
      </c>
      <c r="AM504" s="47">
        <v>0</v>
      </c>
      <c r="AN504" s="47">
        <v>0</v>
      </c>
      <c r="AO504" s="47">
        <v>0</v>
      </c>
      <c r="AP504" s="47">
        <v>0</v>
      </c>
      <c r="AQ504" s="47">
        <v>0</v>
      </c>
      <c r="AR504" s="47">
        <v>0</v>
      </c>
      <c r="AS504" s="47">
        <v>0</v>
      </c>
      <c r="AT504" s="32">
        <f t="shared" si="225"/>
        <v>0</v>
      </c>
      <c r="AV504" s="32">
        <f t="shared" si="223"/>
        <v>3000</v>
      </c>
      <c r="AW504" s="32">
        <f t="shared" si="223"/>
        <v>3000</v>
      </c>
      <c r="AX504" s="32">
        <f t="shared" si="223"/>
        <v>3000</v>
      </c>
      <c r="AY504" s="32">
        <f t="shared" si="223"/>
        <v>3000</v>
      </c>
      <c r="AZ504" s="32">
        <f t="shared" si="223"/>
        <v>3000</v>
      </c>
      <c r="BA504" s="32">
        <f t="shared" si="223"/>
        <v>3000</v>
      </c>
      <c r="BB504" s="32">
        <f t="shared" si="226"/>
        <v>3000</v>
      </c>
      <c r="BC504" s="32">
        <f t="shared" si="226"/>
        <v>3000</v>
      </c>
      <c r="BD504" s="32">
        <f t="shared" si="226"/>
        <v>3000</v>
      </c>
      <c r="BE504" s="32">
        <f t="shared" si="226"/>
        <v>3000</v>
      </c>
      <c r="BF504" s="32">
        <f t="shared" si="226"/>
        <v>3000</v>
      </c>
      <c r="BG504" s="32">
        <f t="shared" si="226"/>
        <v>3000</v>
      </c>
      <c r="BI504" s="48">
        <f t="shared" si="203"/>
        <v>18000</v>
      </c>
      <c r="BJ504" s="49">
        <f t="shared" si="204"/>
        <v>168400</v>
      </c>
      <c r="BK504" s="49">
        <f t="shared" si="205"/>
        <v>18000</v>
      </c>
      <c r="BL504" s="49">
        <f t="shared" si="206"/>
        <v>99200</v>
      </c>
      <c r="BM504" s="54"/>
      <c r="BN504" s="51">
        <f t="shared" si="200"/>
        <v>7234.4840000000004</v>
      </c>
      <c r="BO504" s="51">
        <f t="shared" si="201"/>
        <v>3237.172</v>
      </c>
      <c r="BP504" s="52">
        <f t="shared" si="207"/>
        <v>16746.239999999998</v>
      </c>
      <c r="BQ504" s="52">
        <f t="shared" si="208"/>
        <v>9591.93</v>
      </c>
      <c r="BR504" s="52">
        <f t="shared" si="209"/>
        <v>0</v>
      </c>
      <c r="BS504" s="52">
        <f t="shared" si="210"/>
        <v>0</v>
      </c>
      <c r="BT504" s="51">
        <f t="shared" si="211"/>
        <v>259.68</v>
      </c>
      <c r="BU504" s="51">
        <f t="shared" si="212"/>
        <v>-1687.21856559</v>
      </c>
      <c r="BV504" s="52">
        <f t="shared" si="213"/>
        <v>1974.25</v>
      </c>
      <c r="BW504" s="52">
        <f t="shared" si="214"/>
        <v>715.5</v>
      </c>
      <c r="BX504" s="53">
        <f t="shared" si="215"/>
        <v>38072.037434409998</v>
      </c>
      <c r="BY504" s="53">
        <f t="shared" si="216"/>
        <v>3761.6039999999998</v>
      </c>
      <c r="BZ504" s="55">
        <f t="shared" si="217"/>
        <v>1060.4748</v>
      </c>
      <c r="CA504" s="55">
        <f t="shared" si="220"/>
        <v>202.54323915106119</v>
      </c>
      <c r="CB504" s="55">
        <f t="shared" si="222"/>
        <v>43096.659473561063</v>
      </c>
    </row>
    <row r="505" spans="1:80" x14ac:dyDescent="0.2">
      <c r="A505" s="28">
        <f t="shared" si="218"/>
        <v>496</v>
      </c>
      <c r="B505" s="63" t="s">
        <v>1682</v>
      </c>
      <c r="C505" s="35" t="s">
        <v>947</v>
      </c>
      <c r="D505" s="35" t="s">
        <v>948</v>
      </c>
      <c r="E505" s="35" t="s">
        <v>23</v>
      </c>
      <c r="F505" s="32">
        <v>275</v>
      </c>
      <c r="G505" s="32">
        <v>245</v>
      </c>
      <c r="H505" s="32">
        <v>225</v>
      </c>
      <c r="I505" s="32">
        <v>210</v>
      </c>
      <c r="J505" s="32">
        <v>211</v>
      </c>
      <c r="K505" s="32">
        <v>183</v>
      </c>
      <c r="L505" s="32">
        <v>197</v>
      </c>
      <c r="M505" s="32">
        <v>177</v>
      </c>
      <c r="N505" s="32">
        <v>197</v>
      </c>
      <c r="O505" s="32">
        <v>221</v>
      </c>
      <c r="P505" s="32">
        <v>234</v>
      </c>
      <c r="Q505" s="32">
        <v>238</v>
      </c>
      <c r="R505" s="33">
        <f t="shared" si="202"/>
        <v>2613</v>
      </c>
      <c r="T505" s="47">
        <v>0</v>
      </c>
      <c r="U505" s="47">
        <v>0</v>
      </c>
      <c r="V505" s="47">
        <v>0</v>
      </c>
      <c r="W505" s="47">
        <v>0</v>
      </c>
      <c r="X505" s="47">
        <v>0</v>
      </c>
      <c r="Y505" s="47">
        <v>0</v>
      </c>
      <c r="Z505" s="47">
        <v>0</v>
      </c>
      <c r="AA505" s="47">
        <v>0</v>
      </c>
      <c r="AB505" s="47">
        <v>0</v>
      </c>
      <c r="AC505" s="47">
        <v>0</v>
      </c>
      <c r="AD505" s="47">
        <v>0</v>
      </c>
      <c r="AE505" s="47">
        <v>0</v>
      </c>
      <c r="AF505" s="32">
        <f t="shared" si="224"/>
        <v>0</v>
      </c>
      <c r="AG505" s="33">
        <f t="shared" si="219"/>
        <v>0</v>
      </c>
      <c r="AH505" s="47">
        <v>0</v>
      </c>
      <c r="AI505" s="47">
        <v>0</v>
      </c>
      <c r="AJ505" s="47">
        <v>0</v>
      </c>
      <c r="AK505" s="47">
        <v>0</v>
      </c>
      <c r="AL505" s="47">
        <v>0</v>
      </c>
      <c r="AM505" s="47">
        <v>0</v>
      </c>
      <c r="AN505" s="47">
        <v>0</v>
      </c>
      <c r="AO505" s="47">
        <v>0</v>
      </c>
      <c r="AP505" s="47">
        <v>0</v>
      </c>
      <c r="AQ505" s="47">
        <v>0</v>
      </c>
      <c r="AR505" s="47">
        <v>0</v>
      </c>
      <c r="AS505" s="47">
        <v>0</v>
      </c>
      <c r="AT505" s="32">
        <f t="shared" si="225"/>
        <v>0</v>
      </c>
      <c r="AV505" s="32">
        <f t="shared" si="223"/>
        <v>275</v>
      </c>
      <c r="AW505" s="32">
        <f t="shared" si="223"/>
        <v>245</v>
      </c>
      <c r="AX505" s="32">
        <f t="shared" si="223"/>
        <v>225</v>
      </c>
      <c r="AY505" s="32">
        <f t="shared" si="223"/>
        <v>210</v>
      </c>
      <c r="AZ505" s="32">
        <f t="shared" si="223"/>
        <v>211</v>
      </c>
      <c r="BA505" s="32">
        <f t="shared" si="223"/>
        <v>183</v>
      </c>
      <c r="BB505" s="32">
        <f t="shared" si="226"/>
        <v>197</v>
      </c>
      <c r="BC505" s="32">
        <f t="shared" si="226"/>
        <v>177</v>
      </c>
      <c r="BD505" s="32">
        <f t="shared" si="226"/>
        <v>197</v>
      </c>
      <c r="BE505" s="32">
        <f t="shared" si="226"/>
        <v>221</v>
      </c>
      <c r="BF505" s="32">
        <f t="shared" si="226"/>
        <v>234</v>
      </c>
      <c r="BG505" s="32">
        <f t="shared" si="226"/>
        <v>238</v>
      </c>
      <c r="BI505" s="48">
        <f t="shared" si="203"/>
        <v>1186</v>
      </c>
      <c r="BJ505" s="49">
        <f t="shared" si="204"/>
        <v>0</v>
      </c>
      <c r="BK505" s="49">
        <f t="shared" si="205"/>
        <v>1427</v>
      </c>
      <c r="BL505" s="49">
        <f t="shared" si="206"/>
        <v>0</v>
      </c>
      <c r="BM505" s="54"/>
      <c r="BN505" s="51">
        <f t="shared" si="200"/>
        <v>117.61561999999999</v>
      </c>
      <c r="BO505" s="51">
        <f t="shared" si="201"/>
        <v>120.11058999999999</v>
      </c>
      <c r="BP505" s="52">
        <f t="shared" si="207"/>
        <v>0</v>
      </c>
      <c r="BQ505" s="52">
        <f t="shared" si="208"/>
        <v>0</v>
      </c>
      <c r="BR505" s="52">
        <f t="shared" si="209"/>
        <v>0</v>
      </c>
      <c r="BS505" s="52">
        <f t="shared" si="210"/>
        <v>0</v>
      </c>
      <c r="BT505" s="51">
        <f t="shared" si="211"/>
        <v>259.68</v>
      </c>
      <c r="BU505" s="51">
        <f t="shared" si="212"/>
        <v>-22.639443648149999</v>
      </c>
      <c r="BV505" s="52">
        <f t="shared" si="213"/>
        <v>0</v>
      </c>
      <c r="BW505" s="52">
        <f t="shared" si="214"/>
        <v>0</v>
      </c>
      <c r="BX505" s="53">
        <f t="shared" si="215"/>
        <v>474.76676635184998</v>
      </c>
      <c r="BY505" s="53">
        <f t="shared" si="216"/>
        <v>32.375070000000001</v>
      </c>
      <c r="BZ505" s="55">
        <f t="shared" si="217"/>
        <v>9.1272090000000006</v>
      </c>
      <c r="CA505" s="55">
        <f t="shared" si="220"/>
        <v>2.5257591969918418</v>
      </c>
      <c r="CB505" s="55">
        <f t="shared" si="222"/>
        <v>518.79480454884185</v>
      </c>
    </row>
    <row r="506" spans="1:80" x14ac:dyDescent="0.2">
      <c r="A506" s="28">
        <f t="shared" si="218"/>
        <v>497</v>
      </c>
      <c r="B506" s="63" t="s">
        <v>1682</v>
      </c>
      <c r="C506" s="35" t="s">
        <v>949</v>
      </c>
      <c r="D506" s="35" t="s">
        <v>950</v>
      </c>
      <c r="E506" s="35" t="s">
        <v>1</v>
      </c>
      <c r="F506" s="32">
        <v>73</v>
      </c>
      <c r="G506" s="32">
        <v>63</v>
      </c>
      <c r="H506" s="32">
        <v>77</v>
      </c>
      <c r="I506" s="32">
        <v>7</v>
      </c>
      <c r="J506" s="32">
        <v>8</v>
      </c>
      <c r="K506" s="32">
        <v>59</v>
      </c>
      <c r="L506" s="32">
        <v>108</v>
      </c>
      <c r="M506" s="32">
        <v>159</v>
      </c>
      <c r="N506" s="32">
        <v>174</v>
      </c>
      <c r="O506" s="32">
        <v>106</v>
      </c>
      <c r="P506" s="32">
        <v>99</v>
      </c>
      <c r="Q506" s="32">
        <v>85</v>
      </c>
      <c r="R506" s="33">
        <f t="shared" si="202"/>
        <v>1018</v>
      </c>
      <c r="T506" s="47">
        <v>0</v>
      </c>
      <c r="U506" s="47">
        <v>0</v>
      </c>
      <c r="V506" s="47">
        <v>0</v>
      </c>
      <c r="W506" s="47">
        <v>0</v>
      </c>
      <c r="X506" s="47">
        <v>0</v>
      </c>
      <c r="Y506" s="47">
        <v>0</v>
      </c>
      <c r="Z506" s="47">
        <v>0</v>
      </c>
      <c r="AA506" s="47">
        <v>0</v>
      </c>
      <c r="AB506" s="47">
        <v>0</v>
      </c>
      <c r="AC506" s="47">
        <v>0</v>
      </c>
      <c r="AD506" s="47">
        <v>0</v>
      </c>
      <c r="AE506" s="47">
        <v>0</v>
      </c>
      <c r="AF506" s="32">
        <f t="shared" si="224"/>
        <v>0</v>
      </c>
      <c r="AG506" s="33">
        <f t="shared" si="219"/>
        <v>0</v>
      </c>
      <c r="AH506" s="47">
        <v>0</v>
      </c>
      <c r="AI506" s="47">
        <v>0</v>
      </c>
      <c r="AJ506" s="47">
        <v>0</v>
      </c>
      <c r="AK506" s="47">
        <v>0</v>
      </c>
      <c r="AL506" s="47">
        <v>0</v>
      </c>
      <c r="AM506" s="47">
        <v>0</v>
      </c>
      <c r="AN506" s="47">
        <v>0</v>
      </c>
      <c r="AO506" s="47">
        <v>0</v>
      </c>
      <c r="AP506" s="47">
        <v>0</v>
      </c>
      <c r="AQ506" s="47">
        <v>0</v>
      </c>
      <c r="AR506" s="47">
        <v>0</v>
      </c>
      <c r="AS506" s="47">
        <v>0</v>
      </c>
      <c r="AT506" s="32">
        <f t="shared" si="225"/>
        <v>0</v>
      </c>
      <c r="AV506" s="32">
        <f t="shared" si="223"/>
        <v>73</v>
      </c>
      <c r="AW506" s="32">
        <f t="shared" si="223"/>
        <v>63</v>
      </c>
      <c r="AX506" s="32">
        <f t="shared" si="223"/>
        <v>77</v>
      </c>
      <c r="AY506" s="32">
        <f t="shared" si="223"/>
        <v>7</v>
      </c>
      <c r="AZ506" s="32">
        <f t="shared" si="223"/>
        <v>8</v>
      </c>
      <c r="BA506" s="32">
        <f t="shared" si="223"/>
        <v>59</v>
      </c>
      <c r="BB506" s="32">
        <f t="shared" si="226"/>
        <v>108</v>
      </c>
      <c r="BC506" s="32">
        <f t="shared" si="226"/>
        <v>159</v>
      </c>
      <c r="BD506" s="32">
        <f t="shared" si="226"/>
        <v>174</v>
      </c>
      <c r="BE506" s="32">
        <f t="shared" si="226"/>
        <v>106</v>
      </c>
      <c r="BF506" s="32">
        <f t="shared" si="226"/>
        <v>99</v>
      </c>
      <c r="BG506" s="32">
        <f t="shared" si="226"/>
        <v>85</v>
      </c>
      <c r="BI506" s="48">
        <f t="shared" si="203"/>
        <v>614</v>
      </c>
      <c r="BJ506" s="49">
        <f t="shared" si="204"/>
        <v>0</v>
      </c>
      <c r="BK506" s="49">
        <f t="shared" si="205"/>
        <v>404</v>
      </c>
      <c r="BL506" s="49">
        <f t="shared" si="206"/>
        <v>0</v>
      </c>
      <c r="BM506" s="54"/>
      <c r="BN506" s="51">
        <f t="shared" si="200"/>
        <v>60.890379999999993</v>
      </c>
      <c r="BO506" s="51">
        <f t="shared" si="201"/>
        <v>34.00468</v>
      </c>
      <c r="BP506" s="52">
        <f t="shared" si="207"/>
        <v>0</v>
      </c>
      <c r="BQ506" s="52">
        <f t="shared" si="208"/>
        <v>0</v>
      </c>
      <c r="BR506" s="52">
        <f t="shared" si="209"/>
        <v>0</v>
      </c>
      <c r="BS506" s="52">
        <f t="shared" si="210"/>
        <v>0</v>
      </c>
      <c r="BT506" s="51">
        <f t="shared" si="211"/>
        <v>259.68</v>
      </c>
      <c r="BU506" s="51">
        <f t="shared" si="212"/>
        <v>-16.138483855899999</v>
      </c>
      <c r="BV506" s="52">
        <f t="shared" si="213"/>
        <v>0</v>
      </c>
      <c r="BW506" s="52">
        <f t="shared" si="214"/>
        <v>0</v>
      </c>
      <c r="BX506" s="53">
        <f t="shared" si="215"/>
        <v>338.4365761441</v>
      </c>
      <c r="BY506" s="53">
        <f t="shared" si="216"/>
        <v>12.613020000000001</v>
      </c>
      <c r="BZ506" s="55">
        <f t="shared" si="217"/>
        <v>3.5558740000000002</v>
      </c>
      <c r="CA506" s="55">
        <f t="shared" si="220"/>
        <v>1.800482585086612</v>
      </c>
      <c r="CB506" s="55">
        <f t="shared" si="222"/>
        <v>356.40595272918665</v>
      </c>
    </row>
    <row r="507" spans="1:80" x14ac:dyDescent="0.2">
      <c r="A507" s="28">
        <f t="shared" si="218"/>
        <v>498</v>
      </c>
      <c r="B507" s="63" t="s">
        <v>1682</v>
      </c>
      <c r="C507" s="35" t="s">
        <v>859</v>
      </c>
      <c r="D507" s="35" t="s">
        <v>860</v>
      </c>
      <c r="E507" s="35" t="s">
        <v>1</v>
      </c>
      <c r="F507" s="32">
        <v>39400</v>
      </c>
      <c r="G507" s="32">
        <v>53400</v>
      </c>
      <c r="H507" s="32">
        <v>56800</v>
      </c>
      <c r="I507" s="32">
        <v>35400</v>
      </c>
      <c r="J507" s="32">
        <v>19400</v>
      </c>
      <c r="K507" s="32">
        <v>34600</v>
      </c>
      <c r="L507" s="32">
        <v>49000</v>
      </c>
      <c r="M507" s="32">
        <v>77200</v>
      </c>
      <c r="N507" s="32">
        <v>69000</v>
      </c>
      <c r="O507" s="32">
        <v>49800</v>
      </c>
      <c r="P507" s="32">
        <v>42000</v>
      </c>
      <c r="Q507" s="32">
        <v>28800</v>
      </c>
      <c r="R507" s="33">
        <f t="shared" si="202"/>
        <v>554800</v>
      </c>
      <c r="T507" s="47">
        <v>170</v>
      </c>
      <c r="U507" s="47">
        <v>169</v>
      </c>
      <c r="V507" s="47">
        <v>183</v>
      </c>
      <c r="W507" s="47">
        <v>202</v>
      </c>
      <c r="X507" s="47">
        <v>256</v>
      </c>
      <c r="Y507" s="47">
        <v>156</v>
      </c>
      <c r="Z507" s="47">
        <v>271</v>
      </c>
      <c r="AA507" s="47">
        <v>371</v>
      </c>
      <c r="AB507" s="47">
        <v>371</v>
      </c>
      <c r="AC507" s="47">
        <v>371</v>
      </c>
      <c r="AD507" s="47">
        <v>168</v>
      </c>
      <c r="AE507" s="47">
        <v>94</v>
      </c>
      <c r="AF507" s="32">
        <f t="shared" si="224"/>
        <v>2782</v>
      </c>
      <c r="AG507" s="33">
        <f t="shared" si="219"/>
        <v>371</v>
      </c>
      <c r="AH507" s="47">
        <v>0</v>
      </c>
      <c r="AI507" s="47">
        <v>0</v>
      </c>
      <c r="AJ507" s="47">
        <v>0</v>
      </c>
      <c r="AK507" s="47">
        <v>0</v>
      </c>
      <c r="AL507" s="47">
        <v>0</v>
      </c>
      <c r="AM507" s="47">
        <v>0</v>
      </c>
      <c r="AN507" s="47">
        <v>0</v>
      </c>
      <c r="AO507" s="47">
        <v>0</v>
      </c>
      <c r="AP507" s="47">
        <v>0</v>
      </c>
      <c r="AQ507" s="47">
        <v>0</v>
      </c>
      <c r="AR507" s="47">
        <v>0</v>
      </c>
      <c r="AS507" s="47">
        <v>0</v>
      </c>
      <c r="AT507" s="32">
        <f t="shared" si="225"/>
        <v>0</v>
      </c>
      <c r="AV507" s="32">
        <f t="shared" si="223"/>
        <v>3000</v>
      </c>
      <c r="AW507" s="32">
        <f t="shared" si="223"/>
        <v>3000</v>
      </c>
      <c r="AX507" s="32">
        <f t="shared" si="223"/>
        <v>3000</v>
      </c>
      <c r="AY507" s="32">
        <f t="shared" si="223"/>
        <v>3000</v>
      </c>
      <c r="AZ507" s="32">
        <f t="shared" si="223"/>
        <v>3000</v>
      </c>
      <c r="BA507" s="32">
        <f t="shared" si="223"/>
        <v>3000</v>
      </c>
      <c r="BB507" s="32">
        <f t="shared" si="226"/>
        <v>3000</v>
      </c>
      <c r="BC507" s="32">
        <f t="shared" si="226"/>
        <v>3000</v>
      </c>
      <c r="BD507" s="32">
        <f t="shared" si="226"/>
        <v>3000</v>
      </c>
      <c r="BE507" s="32">
        <f t="shared" si="226"/>
        <v>3000</v>
      </c>
      <c r="BF507" s="32">
        <f t="shared" si="226"/>
        <v>3000</v>
      </c>
      <c r="BG507" s="32">
        <f t="shared" si="226"/>
        <v>3000</v>
      </c>
      <c r="BI507" s="48">
        <f t="shared" si="203"/>
        <v>18000</v>
      </c>
      <c r="BJ507" s="49">
        <f t="shared" si="204"/>
        <v>281000</v>
      </c>
      <c r="BK507" s="49">
        <f t="shared" si="205"/>
        <v>18000</v>
      </c>
      <c r="BL507" s="49">
        <f t="shared" si="206"/>
        <v>237800</v>
      </c>
      <c r="BM507" s="54"/>
      <c r="BN507" s="51">
        <f t="shared" si="200"/>
        <v>10878.22</v>
      </c>
      <c r="BO507" s="51">
        <f t="shared" si="201"/>
        <v>5643.268</v>
      </c>
      <c r="BP507" s="52">
        <f t="shared" si="207"/>
        <v>38362.559999999998</v>
      </c>
      <c r="BQ507" s="52">
        <f t="shared" si="208"/>
        <v>17481.78</v>
      </c>
      <c r="BR507" s="52">
        <f t="shared" si="209"/>
        <v>0</v>
      </c>
      <c r="BS507" s="52">
        <f t="shared" si="210"/>
        <v>0</v>
      </c>
      <c r="BT507" s="51">
        <f t="shared" si="211"/>
        <v>259.68</v>
      </c>
      <c r="BU507" s="51">
        <f t="shared" si="212"/>
        <v>-3305.5499966199995</v>
      </c>
      <c r="BV507" s="52">
        <f t="shared" si="213"/>
        <v>4145.18</v>
      </c>
      <c r="BW507" s="52">
        <f t="shared" si="214"/>
        <v>1502.2800000000002</v>
      </c>
      <c r="BX507" s="53">
        <f t="shared" si="215"/>
        <v>74967.418003379978</v>
      </c>
      <c r="BY507" s="53">
        <f t="shared" si="216"/>
        <v>6873.9719999999998</v>
      </c>
      <c r="BZ507" s="55">
        <f t="shared" si="217"/>
        <v>1937.9164000000001</v>
      </c>
      <c r="CA507" s="55">
        <f t="shared" si="220"/>
        <v>398.82666377798148</v>
      </c>
      <c r="CB507" s="55">
        <f t="shared" si="222"/>
        <v>84178.133067157949</v>
      </c>
    </row>
    <row r="508" spans="1:80" x14ac:dyDescent="0.2">
      <c r="A508" s="28">
        <f t="shared" si="218"/>
        <v>499</v>
      </c>
      <c r="B508" s="63" t="s">
        <v>1682</v>
      </c>
      <c r="C508" s="35" t="s">
        <v>951</v>
      </c>
      <c r="D508" s="35" t="s">
        <v>952</v>
      </c>
      <c r="E508" s="35" t="s">
        <v>4</v>
      </c>
      <c r="F508" s="32">
        <v>8604</v>
      </c>
      <c r="G508" s="32">
        <v>9331</v>
      </c>
      <c r="H508" s="32">
        <v>8284</v>
      </c>
      <c r="I508" s="32">
        <v>7161</v>
      </c>
      <c r="J508" s="32">
        <v>6209</v>
      </c>
      <c r="K508" s="32">
        <v>7898</v>
      </c>
      <c r="L508" s="32">
        <v>8539</v>
      </c>
      <c r="M508" s="32">
        <v>9987</v>
      </c>
      <c r="N508" s="32">
        <v>9948</v>
      </c>
      <c r="O508" s="32">
        <v>9767</v>
      </c>
      <c r="P508" s="32">
        <v>7661</v>
      </c>
      <c r="Q508" s="32">
        <v>5262</v>
      </c>
      <c r="R508" s="33">
        <f t="shared" si="202"/>
        <v>98651</v>
      </c>
      <c r="T508" s="47">
        <v>10</v>
      </c>
      <c r="U508" s="47">
        <v>14</v>
      </c>
      <c r="V508" s="47">
        <v>11</v>
      </c>
      <c r="W508" s="47">
        <v>13</v>
      </c>
      <c r="X508" s="47">
        <v>0</v>
      </c>
      <c r="Y508" s="47">
        <v>2</v>
      </c>
      <c r="Z508" s="47">
        <v>2</v>
      </c>
      <c r="AA508" s="47">
        <v>5</v>
      </c>
      <c r="AB508" s="47">
        <v>7</v>
      </c>
      <c r="AC508" s="47">
        <v>8</v>
      </c>
      <c r="AD508" s="47">
        <v>8</v>
      </c>
      <c r="AE508" s="47">
        <v>0</v>
      </c>
      <c r="AF508" s="32">
        <f t="shared" si="224"/>
        <v>80</v>
      </c>
      <c r="AG508" s="33">
        <f t="shared" si="219"/>
        <v>14</v>
      </c>
      <c r="AH508" s="47">
        <v>0</v>
      </c>
      <c r="AI508" s="47">
        <v>0</v>
      </c>
      <c r="AJ508" s="47">
        <v>0</v>
      </c>
      <c r="AK508" s="47">
        <v>0</v>
      </c>
      <c r="AL508" s="47">
        <v>0</v>
      </c>
      <c r="AM508" s="47">
        <v>0</v>
      </c>
      <c r="AN508" s="47">
        <v>0</v>
      </c>
      <c r="AO508" s="47">
        <v>0</v>
      </c>
      <c r="AP508" s="47">
        <v>0</v>
      </c>
      <c r="AQ508" s="47">
        <v>0</v>
      </c>
      <c r="AR508" s="47">
        <v>0</v>
      </c>
      <c r="AS508" s="47">
        <v>0</v>
      </c>
      <c r="AT508" s="32">
        <f t="shared" si="225"/>
        <v>0</v>
      </c>
      <c r="AV508" s="32">
        <f t="shared" si="223"/>
        <v>3000</v>
      </c>
      <c r="AW508" s="32">
        <f t="shared" si="223"/>
        <v>3000</v>
      </c>
      <c r="AX508" s="32">
        <f t="shared" si="223"/>
        <v>3000</v>
      </c>
      <c r="AY508" s="32">
        <f t="shared" si="223"/>
        <v>3000</v>
      </c>
      <c r="AZ508" s="32">
        <f t="shared" si="223"/>
        <v>3000</v>
      </c>
      <c r="BA508" s="32">
        <f t="shared" si="223"/>
        <v>3000</v>
      </c>
      <c r="BB508" s="32">
        <f t="shared" si="226"/>
        <v>3000</v>
      </c>
      <c r="BC508" s="32">
        <f t="shared" si="226"/>
        <v>3000</v>
      </c>
      <c r="BD508" s="32">
        <f t="shared" si="226"/>
        <v>3000</v>
      </c>
      <c r="BE508" s="32">
        <f t="shared" si="226"/>
        <v>3000</v>
      </c>
      <c r="BF508" s="32">
        <f t="shared" si="226"/>
        <v>3000</v>
      </c>
      <c r="BG508" s="32">
        <f t="shared" si="226"/>
        <v>3000</v>
      </c>
      <c r="BI508" s="48">
        <f t="shared" si="203"/>
        <v>18000</v>
      </c>
      <c r="BJ508" s="49">
        <f t="shared" si="204"/>
        <v>34348</v>
      </c>
      <c r="BK508" s="49">
        <f t="shared" si="205"/>
        <v>18000</v>
      </c>
      <c r="BL508" s="49">
        <f t="shared" si="206"/>
        <v>28303</v>
      </c>
      <c r="BM508" s="54"/>
      <c r="BN508" s="51">
        <f t="shared" si="200"/>
        <v>2896.5612799999999</v>
      </c>
      <c r="BO508" s="51">
        <f t="shared" si="201"/>
        <v>2006.4000799999999</v>
      </c>
      <c r="BP508" s="52">
        <f t="shared" si="207"/>
        <v>512.64</v>
      </c>
      <c r="BQ508" s="52">
        <f t="shared" si="208"/>
        <v>992.88</v>
      </c>
      <c r="BR508" s="52">
        <f t="shared" si="209"/>
        <v>0</v>
      </c>
      <c r="BS508" s="52">
        <f t="shared" si="210"/>
        <v>0</v>
      </c>
      <c r="BT508" s="51">
        <f t="shared" si="211"/>
        <v>259.68</v>
      </c>
      <c r="BU508" s="51">
        <f t="shared" si="212"/>
        <v>-303.50136430039998</v>
      </c>
      <c r="BV508" s="52">
        <f t="shared" si="213"/>
        <v>119.2</v>
      </c>
      <c r="BW508" s="52">
        <f t="shared" si="214"/>
        <v>43.2</v>
      </c>
      <c r="BX508" s="53">
        <f t="shared" si="215"/>
        <v>6527.0599956995993</v>
      </c>
      <c r="BY508" s="53">
        <f t="shared" si="216"/>
        <v>1222.2858900000001</v>
      </c>
      <c r="BZ508" s="55">
        <f t="shared" si="217"/>
        <v>344.587943</v>
      </c>
      <c r="CA508" s="55">
        <f t="shared" si="220"/>
        <v>34.72395917712187</v>
      </c>
      <c r="CB508" s="55">
        <f t="shared" si="222"/>
        <v>8128.6577878767212</v>
      </c>
    </row>
    <row r="509" spans="1:80" x14ac:dyDescent="0.2">
      <c r="A509" s="28">
        <f t="shared" si="218"/>
        <v>500</v>
      </c>
      <c r="B509" s="63" t="s">
        <v>1682</v>
      </c>
      <c r="C509" s="35" t="s">
        <v>953</v>
      </c>
      <c r="D509" s="35" t="s">
        <v>954</v>
      </c>
      <c r="E509" s="35" t="s">
        <v>4</v>
      </c>
      <c r="F509" s="32">
        <v>39200</v>
      </c>
      <c r="G509" s="32">
        <v>43800</v>
      </c>
      <c r="H509" s="32">
        <v>40960</v>
      </c>
      <c r="I509" s="32">
        <v>37240</v>
      </c>
      <c r="J509" s="32">
        <v>36880</v>
      </c>
      <c r="K509" s="32">
        <v>49440</v>
      </c>
      <c r="L509" s="32">
        <v>60880</v>
      </c>
      <c r="M509" s="32">
        <v>74280</v>
      </c>
      <c r="N509" s="32">
        <v>70120</v>
      </c>
      <c r="O509" s="32">
        <v>51520</v>
      </c>
      <c r="P509" s="32">
        <v>50320</v>
      </c>
      <c r="Q509" s="32">
        <v>37560</v>
      </c>
      <c r="R509" s="33">
        <f t="shared" si="202"/>
        <v>592200</v>
      </c>
      <c r="T509" s="47">
        <v>79</v>
      </c>
      <c r="U509" s="47">
        <v>79</v>
      </c>
      <c r="V509" s="47">
        <v>79</v>
      </c>
      <c r="W509" s="47">
        <v>86</v>
      </c>
      <c r="X509" s="47">
        <v>59</v>
      </c>
      <c r="Y509" s="47">
        <v>119</v>
      </c>
      <c r="Z509" s="47">
        <v>151</v>
      </c>
      <c r="AA509" s="47">
        <v>173</v>
      </c>
      <c r="AB509" s="47">
        <v>170</v>
      </c>
      <c r="AC509" s="47">
        <v>162</v>
      </c>
      <c r="AD509" s="47">
        <v>128</v>
      </c>
      <c r="AE509" s="47">
        <v>84</v>
      </c>
      <c r="AF509" s="32">
        <f t="shared" si="224"/>
        <v>1369</v>
      </c>
      <c r="AG509" s="33">
        <f t="shared" si="219"/>
        <v>173</v>
      </c>
      <c r="AH509" s="47">
        <v>0</v>
      </c>
      <c r="AI509" s="47">
        <v>0</v>
      </c>
      <c r="AJ509" s="47">
        <v>0</v>
      </c>
      <c r="AK509" s="47">
        <v>0</v>
      </c>
      <c r="AL509" s="47">
        <v>0</v>
      </c>
      <c r="AM509" s="47">
        <v>0</v>
      </c>
      <c r="AN509" s="47">
        <v>0</v>
      </c>
      <c r="AO509" s="47">
        <v>0</v>
      </c>
      <c r="AP509" s="47">
        <v>0</v>
      </c>
      <c r="AQ509" s="47">
        <v>0</v>
      </c>
      <c r="AR509" s="47">
        <v>0</v>
      </c>
      <c r="AS509" s="47">
        <v>0</v>
      </c>
      <c r="AT509" s="32">
        <f t="shared" si="225"/>
        <v>0</v>
      </c>
      <c r="AV509" s="32">
        <f t="shared" si="223"/>
        <v>3000</v>
      </c>
      <c r="AW509" s="32">
        <f t="shared" si="223"/>
        <v>3000</v>
      </c>
      <c r="AX509" s="32">
        <f t="shared" si="223"/>
        <v>3000</v>
      </c>
      <c r="AY509" s="32">
        <f t="shared" si="223"/>
        <v>3000</v>
      </c>
      <c r="AZ509" s="32">
        <f t="shared" si="223"/>
        <v>3000</v>
      </c>
      <c r="BA509" s="32">
        <f t="shared" si="223"/>
        <v>3000</v>
      </c>
      <c r="BB509" s="32">
        <f t="shared" si="226"/>
        <v>3000</v>
      </c>
      <c r="BC509" s="32">
        <f t="shared" si="226"/>
        <v>3000</v>
      </c>
      <c r="BD509" s="32">
        <f t="shared" si="226"/>
        <v>3000</v>
      </c>
      <c r="BE509" s="32">
        <f t="shared" si="226"/>
        <v>3000</v>
      </c>
      <c r="BF509" s="32">
        <f t="shared" si="226"/>
        <v>3000</v>
      </c>
      <c r="BG509" s="32">
        <f t="shared" si="226"/>
        <v>3000</v>
      </c>
      <c r="BI509" s="48">
        <f t="shared" si="203"/>
        <v>18000</v>
      </c>
      <c r="BJ509" s="49">
        <f t="shared" si="204"/>
        <v>325120</v>
      </c>
      <c r="BK509" s="49">
        <f t="shared" si="205"/>
        <v>18000</v>
      </c>
      <c r="BL509" s="49">
        <f t="shared" si="206"/>
        <v>231080</v>
      </c>
      <c r="BM509" s="54"/>
      <c r="BN509" s="51">
        <f t="shared" si="200"/>
        <v>12305.9432</v>
      </c>
      <c r="BO509" s="51">
        <f t="shared" si="201"/>
        <v>5526.6088</v>
      </c>
      <c r="BP509" s="52">
        <f t="shared" si="207"/>
        <v>17814.239999999998</v>
      </c>
      <c r="BQ509" s="52">
        <f t="shared" si="208"/>
        <v>9485.5500000000011</v>
      </c>
      <c r="BR509" s="52">
        <f t="shared" si="209"/>
        <v>0</v>
      </c>
      <c r="BS509" s="52">
        <f t="shared" si="210"/>
        <v>0</v>
      </c>
      <c r="BT509" s="51">
        <f t="shared" si="211"/>
        <v>259.68</v>
      </c>
      <c r="BU509" s="51">
        <f t="shared" si="212"/>
        <v>-2066.0178813300004</v>
      </c>
      <c r="BV509" s="52">
        <f t="shared" si="213"/>
        <v>2039.81</v>
      </c>
      <c r="BW509" s="52">
        <f t="shared" si="214"/>
        <v>739.2600000000001</v>
      </c>
      <c r="BX509" s="53">
        <f t="shared" si="215"/>
        <v>46105.074118670003</v>
      </c>
      <c r="BY509" s="53">
        <f t="shared" si="216"/>
        <v>7337.3580000000002</v>
      </c>
      <c r="BZ509" s="55">
        <f t="shared" si="217"/>
        <v>2068.5545999999999</v>
      </c>
      <c r="CA509" s="55">
        <f t="shared" si="220"/>
        <v>245.27899431132442</v>
      </c>
      <c r="CB509" s="55">
        <f t="shared" si="222"/>
        <v>55756.265712981331</v>
      </c>
    </row>
    <row r="510" spans="1:80" x14ac:dyDescent="0.2">
      <c r="A510" s="28">
        <f t="shared" si="218"/>
        <v>501</v>
      </c>
      <c r="B510" s="63" t="s">
        <v>1682</v>
      </c>
      <c r="C510" s="35" t="s">
        <v>955</v>
      </c>
      <c r="D510" s="35" t="s">
        <v>956</v>
      </c>
      <c r="E510" s="35" t="s">
        <v>1</v>
      </c>
      <c r="F510" s="32">
        <v>25800</v>
      </c>
      <c r="G510" s="32">
        <v>22600</v>
      </c>
      <c r="H510" s="32">
        <v>16400</v>
      </c>
      <c r="I510" s="32">
        <v>7400</v>
      </c>
      <c r="J510" s="32">
        <v>6000</v>
      </c>
      <c r="K510" s="32">
        <v>7800</v>
      </c>
      <c r="L510" s="32">
        <v>8400</v>
      </c>
      <c r="M510" s="32">
        <v>15200</v>
      </c>
      <c r="N510" s="32">
        <v>11400</v>
      </c>
      <c r="O510" s="32">
        <v>18000</v>
      </c>
      <c r="P510" s="32">
        <v>13600</v>
      </c>
      <c r="Q510" s="32">
        <v>17600</v>
      </c>
      <c r="R510" s="33">
        <f t="shared" si="202"/>
        <v>170200</v>
      </c>
      <c r="T510" s="47">
        <v>90</v>
      </c>
      <c r="U510" s="47">
        <v>83</v>
      </c>
      <c r="V510" s="47">
        <v>67</v>
      </c>
      <c r="W510" s="47">
        <v>23</v>
      </c>
      <c r="X510" s="47">
        <v>3</v>
      </c>
      <c r="Y510" s="47">
        <v>7</v>
      </c>
      <c r="Z510" s="47">
        <v>4</v>
      </c>
      <c r="AA510" s="47">
        <v>47</v>
      </c>
      <c r="AB510" s="47">
        <v>32</v>
      </c>
      <c r="AC510" s="47">
        <v>51</v>
      </c>
      <c r="AD510" s="47">
        <v>66</v>
      </c>
      <c r="AE510" s="47">
        <v>47</v>
      </c>
      <c r="AF510" s="32">
        <f t="shared" si="224"/>
        <v>520</v>
      </c>
      <c r="AG510" s="33">
        <f t="shared" si="219"/>
        <v>90</v>
      </c>
      <c r="AH510" s="47">
        <v>0</v>
      </c>
      <c r="AI510" s="47">
        <v>0</v>
      </c>
      <c r="AJ510" s="47">
        <v>0</v>
      </c>
      <c r="AK510" s="47">
        <v>0</v>
      </c>
      <c r="AL510" s="47">
        <v>0</v>
      </c>
      <c r="AM510" s="47">
        <v>0</v>
      </c>
      <c r="AN510" s="47">
        <v>0</v>
      </c>
      <c r="AO510" s="47">
        <v>0</v>
      </c>
      <c r="AP510" s="47">
        <v>0</v>
      </c>
      <c r="AQ510" s="47">
        <v>0</v>
      </c>
      <c r="AR510" s="47">
        <v>0</v>
      </c>
      <c r="AS510" s="47">
        <v>0</v>
      </c>
      <c r="AT510" s="32">
        <f t="shared" si="225"/>
        <v>0</v>
      </c>
      <c r="AV510" s="32">
        <f t="shared" si="223"/>
        <v>3000</v>
      </c>
      <c r="AW510" s="32">
        <f t="shared" si="223"/>
        <v>3000</v>
      </c>
      <c r="AX510" s="32">
        <f t="shared" si="223"/>
        <v>3000</v>
      </c>
      <c r="AY510" s="32">
        <f t="shared" si="223"/>
        <v>3000</v>
      </c>
      <c r="AZ510" s="32">
        <f t="shared" si="223"/>
        <v>3000</v>
      </c>
      <c r="BA510" s="32">
        <f t="shared" si="223"/>
        <v>3000</v>
      </c>
      <c r="BB510" s="32">
        <f t="shared" si="226"/>
        <v>3000</v>
      </c>
      <c r="BC510" s="32">
        <f t="shared" si="226"/>
        <v>3000</v>
      </c>
      <c r="BD510" s="32">
        <f t="shared" si="226"/>
        <v>3000</v>
      </c>
      <c r="BE510" s="32">
        <f t="shared" si="226"/>
        <v>3000</v>
      </c>
      <c r="BF510" s="32">
        <f t="shared" si="226"/>
        <v>3000</v>
      </c>
      <c r="BG510" s="32">
        <f t="shared" si="226"/>
        <v>3000</v>
      </c>
      <c r="BI510" s="48">
        <f t="shared" si="203"/>
        <v>18000</v>
      </c>
      <c r="BJ510" s="49">
        <f t="shared" si="204"/>
        <v>48800</v>
      </c>
      <c r="BK510" s="49">
        <f t="shared" si="205"/>
        <v>18000</v>
      </c>
      <c r="BL510" s="49">
        <f t="shared" si="206"/>
        <v>85400</v>
      </c>
      <c r="BM510" s="54"/>
      <c r="BN510" s="51">
        <f t="shared" si="200"/>
        <v>3364.2280000000001</v>
      </c>
      <c r="BO510" s="51">
        <f t="shared" si="201"/>
        <v>2997.6040000000003</v>
      </c>
      <c r="BP510" s="52">
        <f t="shared" si="207"/>
        <v>3075.84</v>
      </c>
      <c r="BQ510" s="52">
        <f t="shared" si="208"/>
        <v>6666.4800000000005</v>
      </c>
      <c r="BR510" s="52">
        <f t="shared" si="209"/>
        <v>0</v>
      </c>
      <c r="BS510" s="52">
        <f t="shared" si="210"/>
        <v>0</v>
      </c>
      <c r="BT510" s="51">
        <f t="shared" si="211"/>
        <v>259.68</v>
      </c>
      <c r="BU510" s="51">
        <f t="shared" si="212"/>
        <v>-744.79981348000013</v>
      </c>
      <c r="BV510" s="52">
        <f t="shared" si="213"/>
        <v>774.8</v>
      </c>
      <c r="BW510" s="52">
        <f t="shared" si="214"/>
        <v>280.8</v>
      </c>
      <c r="BX510" s="53">
        <f t="shared" si="215"/>
        <v>16674.632186520001</v>
      </c>
      <c r="BY510" s="53">
        <f t="shared" si="216"/>
        <v>2108.7779999999998</v>
      </c>
      <c r="BZ510" s="55">
        <f t="shared" si="217"/>
        <v>594.5086</v>
      </c>
      <c r="CA510" s="55">
        <f t="shared" si="220"/>
        <v>88.709043232286405</v>
      </c>
      <c r="CB510" s="55">
        <f t="shared" si="222"/>
        <v>19466.627829752288</v>
      </c>
    </row>
    <row r="511" spans="1:80" x14ac:dyDescent="0.2">
      <c r="A511" s="28">
        <f t="shared" si="218"/>
        <v>502</v>
      </c>
      <c r="B511" s="63" t="s">
        <v>1682</v>
      </c>
      <c r="C511" s="35" t="s">
        <v>957</v>
      </c>
      <c r="D511" s="35" t="s">
        <v>958</v>
      </c>
      <c r="E511" s="35" t="s">
        <v>1</v>
      </c>
      <c r="F511" s="32">
        <v>352</v>
      </c>
      <c r="G511" s="32">
        <v>457</v>
      </c>
      <c r="H511" s="32">
        <v>489</v>
      </c>
      <c r="I511" s="32">
        <v>226</v>
      </c>
      <c r="J511" s="32">
        <v>242</v>
      </c>
      <c r="K511" s="32">
        <v>240</v>
      </c>
      <c r="L511" s="32">
        <v>465</v>
      </c>
      <c r="M511" s="32">
        <v>652</v>
      </c>
      <c r="N511" s="32">
        <v>884</v>
      </c>
      <c r="O511" s="32">
        <v>456</v>
      </c>
      <c r="P511" s="32">
        <v>337</v>
      </c>
      <c r="Q511" s="32">
        <v>273</v>
      </c>
      <c r="R511" s="33">
        <f t="shared" si="202"/>
        <v>5073</v>
      </c>
      <c r="T511" s="47">
        <v>0</v>
      </c>
      <c r="U511" s="47">
        <v>0</v>
      </c>
      <c r="V511" s="47">
        <v>0</v>
      </c>
      <c r="W511" s="47">
        <v>0</v>
      </c>
      <c r="X511" s="47">
        <v>0</v>
      </c>
      <c r="Y511" s="47">
        <v>0</v>
      </c>
      <c r="Z511" s="47">
        <v>0</v>
      </c>
      <c r="AA511" s="47">
        <v>0</v>
      </c>
      <c r="AB511" s="47">
        <v>0</v>
      </c>
      <c r="AC511" s="47">
        <v>0</v>
      </c>
      <c r="AD511" s="47">
        <v>0</v>
      </c>
      <c r="AE511" s="47">
        <v>0</v>
      </c>
      <c r="AF511" s="32">
        <f t="shared" si="224"/>
        <v>0</v>
      </c>
      <c r="AG511" s="33">
        <f t="shared" si="219"/>
        <v>0</v>
      </c>
      <c r="AH511" s="47">
        <v>0</v>
      </c>
      <c r="AI511" s="47">
        <v>0</v>
      </c>
      <c r="AJ511" s="47">
        <v>0</v>
      </c>
      <c r="AK511" s="47">
        <v>0</v>
      </c>
      <c r="AL511" s="47">
        <v>0</v>
      </c>
      <c r="AM511" s="47">
        <v>0</v>
      </c>
      <c r="AN511" s="47">
        <v>0</v>
      </c>
      <c r="AO511" s="47">
        <v>0</v>
      </c>
      <c r="AP511" s="47">
        <v>0</v>
      </c>
      <c r="AQ511" s="47">
        <v>0</v>
      </c>
      <c r="AR511" s="47">
        <v>0</v>
      </c>
      <c r="AS511" s="47">
        <v>0</v>
      </c>
      <c r="AT511" s="32">
        <f t="shared" si="225"/>
        <v>0</v>
      </c>
      <c r="AV511" s="32">
        <f t="shared" si="223"/>
        <v>352</v>
      </c>
      <c r="AW511" s="32">
        <f t="shared" si="223"/>
        <v>457</v>
      </c>
      <c r="AX511" s="32">
        <f t="shared" si="223"/>
        <v>489</v>
      </c>
      <c r="AY511" s="32">
        <f t="shared" si="223"/>
        <v>226</v>
      </c>
      <c r="AZ511" s="32">
        <f t="shared" si="223"/>
        <v>242</v>
      </c>
      <c r="BA511" s="32">
        <f t="shared" si="223"/>
        <v>240</v>
      </c>
      <c r="BB511" s="32">
        <f t="shared" si="226"/>
        <v>465</v>
      </c>
      <c r="BC511" s="32">
        <f t="shared" si="226"/>
        <v>652</v>
      </c>
      <c r="BD511" s="32">
        <f t="shared" si="226"/>
        <v>884</v>
      </c>
      <c r="BE511" s="32">
        <f t="shared" si="226"/>
        <v>456</v>
      </c>
      <c r="BF511" s="32">
        <f t="shared" si="226"/>
        <v>337</v>
      </c>
      <c r="BG511" s="32">
        <f t="shared" si="226"/>
        <v>273</v>
      </c>
      <c r="BI511" s="48">
        <f t="shared" si="203"/>
        <v>2939</v>
      </c>
      <c r="BJ511" s="49">
        <f t="shared" si="204"/>
        <v>0</v>
      </c>
      <c r="BK511" s="49">
        <f t="shared" si="205"/>
        <v>2134</v>
      </c>
      <c r="BL511" s="49">
        <f t="shared" si="206"/>
        <v>0</v>
      </c>
      <c r="BM511" s="54"/>
      <c r="BN511" s="51">
        <f t="shared" si="200"/>
        <v>291.46062999999998</v>
      </c>
      <c r="BO511" s="51">
        <f t="shared" si="201"/>
        <v>179.61877999999999</v>
      </c>
      <c r="BP511" s="52">
        <f t="shared" si="207"/>
        <v>0</v>
      </c>
      <c r="BQ511" s="52">
        <f t="shared" si="208"/>
        <v>0</v>
      </c>
      <c r="BR511" s="52">
        <f t="shared" si="209"/>
        <v>0</v>
      </c>
      <c r="BS511" s="52">
        <f t="shared" si="210"/>
        <v>0</v>
      </c>
      <c r="BT511" s="51">
        <f t="shared" si="211"/>
        <v>259.68</v>
      </c>
      <c r="BU511" s="51">
        <f t="shared" si="212"/>
        <v>-33.260514546149992</v>
      </c>
      <c r="BV511" s="52">
        <f t="shared" si="213"/>
        <v>0</v>
      </c>
      <c r="BW511" s="52">
        <f t="shared" si="214"/>
        <v>0</v>
      </c>
      <c r="BX511" s="53">
        <f t="shared" si="215"/>
        <v>697.49889545384985</v>
      </c>
      <c r="BY511" s="53">
        <f t="shared" si="216"/>
        <v>62.854469999999999</v>
      </c>
      <c r="BZ511" s="55">
        <f t="shared" si="217"/>
        <v>17.719989000000002</v>
      </c>
      <c r="CA511" s="55">
        <f t="shared" si="220"/>
        <v>3.7106941238144815</v>
      </c>
      <c r="CB511" s="55">
        <f t="shared" si="222"/>
        <v>781.78404857766441</v>
      </c>
    </row>
    <row r="512" spans="1:80" x14ac:dyDescent="0.2">
      <c r="A512" s="28">
        <f t="shared" si="218"/>
        <v>503</v>
      </c>
      <c r="B512" s="63" t="s">
        <v>1682</v>
      </c>
      <c r="C512" s="35" t="s">
        <v>959</v>
      </c>
      <c r="D512" s="35" t="s">
        <v>960</v>
      </c>
      <c r="E512" s="35" t="s">
        <v>4</v>
      </c>
      <c r="F512" s="32">
        <v>865</v>
      </c>
      <c r="G512" s="32">
        <v>1225</v>
      </c>
      <c r="H512" s="32">
        <v>1111</v>
      </c>
      <c r="I512" s="32">
        <v>1086</v>
      </c>
      <c r="J512" s="32">
        <v>1056</v>
      </c>
      <c r="K512" s="32">
        <v>251</v>
      </c>
      <c r="L512" s="32">
        <v>91</v>
      </c>
      <c r="M512" s="32">
        <v>166</v>
      </c>
      <c r="N512" s="32">
        <v>149</v>
      </c>
      <c r="O512" s="32">
        <v>183</v>
      </c>
      <c r="P512" s="32">
        <v>238</v>
      </c>
      <c r="Q512" s="32">
        <v>254</v>
      </c>
      <c r="R512" s="33">
        <f t="shared" si="202"/>
        <v>6675</v>
      </c>
      <c r="T512" s="47">
        <v>0</v>
      </c>
      <c r="U512" s="47">
        <v>0</v>
      </c>
      <c r="V512" s="47">
        <v>0</v>
      </c>
      <c r="W512" s="47">
        <v>0</v>
      </c>
      <c r="X512" s="47">
        <v>0</v>
      </c>
      <c r="Y512" s="47">
        <v>0</v>
      </c>
      <c r="Z512" s="47">
        <v>0</v>
      </c>
      <c r="AA512" s="47">
        <v>0</v>
      </c>
      <c r="AB512" s="47">
        <v>0</v>
      </c>
      <c r="AC512" s="47">
        <v>0</v>
      </c>
      <c r="AD512" s="47">
        <v>0</v>
      </c>
      <c r="AE512" s="47">
        <v>0</v>
      </c>
      <c r="AF512" s="32">
        <f t="shared" si="224"/>
        <v>0</v>
      </c>
      <c r="AG512" s="33">
        <f t="shared" si="219"/>
        <v>0</v>
      </c>
      <c r="AH512" s="47">
        <v>0</v>
      </c>
      <c r="AI512" s="47">
        <v>0</v>
      </c>
      <c r="AJ512" s="47">
        <v>0</v>
      </c>
      <c r="AK512" s="47">
        <v>0</v>
      </c>
      <c r="AL512" s="47">
        <v>0</v>
      </c>
      <c r="AM512" s="47">
        <v>0</v>
      </c>
      <c r="AN512" s="47">
        <v>0</v>
      </c>
      <c r="AO512" s="47">
        <v>0</v>
      </c>
      <c r="AP512" s="47">
        <v>0</v>
      </c>
      <c r="AQ512" s="47">
        <v>0</v>
      </c>
      <c r="AR512" s="47">
        <v>0</v>
      </c>
      <c r="AS512" s="47">
        <v>0</v>
      </c>
      <c r="AT512" s="32">
        <f t="shared" si="225"/>
        <v>0</v>
      </c>
      <c r="AV512" s="32">
        <f t="shared" si="223"/>
        <v>865</v>
      </c>
      <c r="AW512" s="32">
        <f t="shared" si="223"/>
        <v>1225</v>
      </c>
      <c r="AX512" s="32">
        <f t="shared" si="223"/>
        <v>1111</v>
      </c>
      <c r="AY512" s="32">
        <f t="shared" si="223"/>
        <v>1086</v>
      </c>
      <c r="AZ512" s="32">
        <f t="shared" si="223"/>
        <v>1056</v>
      </c>
      <c r="BA512" s="32">
        <f t="shared" si="223"/>
        <v>251</v>
      </c>
      <c r="BB512" s="32">
        <f t="shared" si="226"/>
        <v>91</v>
      </c>
      <c r="BC512" s="32">
        <f t="shared" si="226"/>
        <v>166</v>
      </c>
      <c r="BD512" s="32">
        <f t="shared" si="226"/>
        <v>149</v>
      </c>
      <c r="BE512" s="32">
        <f t="shared" si="226"/>
        <v>183</v>
      </c>
      <c r="BF512" s="32">
        <f t="shared" si="226"/>
        <v>238</v>
      </c>
      <c r="BG512" s="32">
        <f t="shared" si="226"/>
        <v>254</v>
      </c>
      <c r="BI512" s="48">
        <f t="shared" si="203"/>
        <v>1896</v>
      </c>
      <c r="BJ512" s="49">
        <f t="shared" si="204"/>
        <v>0</v>
      </c>
      <c r="BK512" s="49">
        <f t="shared" si="205"/>
        <v>4779</v>
      </c>
      <c r="BL512" s="49">
        <f t="shared" si="206"/>
        <v>0</v>
      </c>
      <c r="BM512" s="54"/>
      <c r="BN512" s="51">
        <f t="shared" si="200"/>
        <v>188.02632</v>
      </c>
      <c r="BO512" s="51">
        <f t="shared" si="201"/>
        <v>402.24842999999998</v>
      </c>
      <c r="BP512" s="52">
        <f t="shared" si="207"/>
        <v>0</v>
      </c>
      <c r="BQ512" s="52">
        <f t="shared" si="208"/>
        <v>0</v>
      </c>
      <c r="BR512" s="52">
        <f t="shared" si="209"/>
        <v>0</v>
      </c>
      <c r="BS512" s="52">
        <f t="shared" si="210"/>
        <v>0</v>
      </c>
      <c r="BT512" s="51">
        <f t="shared" si="211"/>
        <v>259.68</v>
      </c>
      <c r="BU512" s="51">
        <f t="shared" si="212"/>
        <v>-38.685690446250007</v>
      </c>
      <c r="BV512" s="52">
        <f t="shared" si="213"/>
        <v>0</v>
      </c>
      <c r="BW512" s="52">
        <f t="shared" si="214"/>
        <v>0</v>
      </c>
      <c r="BX512" s="53">
        <f t="shared" si="215"/>
        <v>811.26905955375014</v>
      </c>
      <c r="BY512" s="53">
        <f t="shared" si="216"/>
        <v>82.703249999999997</v>
      </c>
      <c r="BZ512" s="55">
        <f t="shared" si="217"/>
        <v>23.315774999999999</v>
      </c>
      <c r="CA512" s="55">
        <f t="shared" si="220"/>
        <v>4.3159513968259509</v>
      </c>
      <c r="CB512" s="55">
        <f t="shared" si="222"/>
        <v>921.60403595057619</v>
      </c>
    </row>
    <row r="513" spans="1:80" x14ac:dyDescent="0.2">
      <c r="A513" s="28">
        <f t="shared" si="218"/>
        <v>504</v>
      </c>
      <c r="B513" s="63" t="s">
        <v>1682</v>
      </c>
      <c r="C513" s="35" t="s">
        <v>1408</v>
      </c>
      <c r="D513" s="35" t="s">
        <v>1425</v>
      </c>
      <c r="E513" s="35" t="s">
        <v>24</v>
      </c>
      <c r="F513" s="32">
        <v>989</v>
      </c>
      <c r="G513" s="32">
        <v>798</v>
      </c>
      <c r="H513" s="32">
        <v>797</v>
      </c>
      <c r="I513" s="32">
        <v>827</v>
      </c>
      <c r="J513" s="32">
        <v>477</v>
      </c>
      <c r="K513" s="32">
        <v>224</v>
      </c>
      <c r="L513" s="32">
        <v>12</v>
      </c>
      <c r="M513" s="32">
        <v>11</v>
      </c>
      <c r="N513" s="32">
        <v>14</v>
      </c>
      <c r="O513" s="32">
        <v>0</v>
      </c>
      <c r="P513" s="32">
        <v>27</v>
      </c>
      <c r="Q513" s="32">
        <v>15</v>
      </c>
      <c r="R513" s="33">
        <f t="shared" si="202"/>
        <v>4191</v>
      </c>
      <c r="T513" s="47">
        <v>0</v>
      </c>
      <c r="U513" s="47">
        <v>0</v>
      </c>
      <c r="V513" s="47">
        <v>0</v>
      </c>
      <c r="W513" s="47">
        <v>0</v>
      </c>
      <c r="X513" s="47">
        <v>0</v>
      </c>
      <c r="Y513" s="47">
        <v>0</v>
      </c>
      <c r="Z513" s="47">
        <v>0</v>
      </c>
      <c r="AA513" s="47">
        <v>0</v>
      </c>
      <c r="AB513" s="47">
        <v>0</v>
      </c>
      <c r="AC513" s="47"/>
      <c r="AD513" s="47">
        <v>0</v>
      </c>
      <c r="AE513" s="47">
        <v>0</v>
      </c>
      <c r="AF513" s="32">
        <f t="shared" si="224"/>
        <v>0</v>
      </c>
      <c r="AG513" s="33">
        <f t="shared" si="219"/>
        <v>0</v>
      </c>
      <c r="AH513" s="47">
        <v>0</v>
      </c>
      <c r="AI513" s="47">
        <v>0</v>
      </c>
      <c r="AJ513" s="47">
        <v>0</v>
      </c>
      <c r="AK513" s="47">
        <v>0</v>
      </c>
      <c r="AL513" s="47">
        <v>0</v>
      </c>
      <c r="AM513" s="47">
        <v>0</v>
      </c>
      <c r="AN513" s="47">
        <v>0</v>
      </c>
      <c r="AO513" s="47">
        <v>0</v>
      </c>
      <c r="AP513" s="47">
        <v>0</v>
      </c>
      <c r="AQ513" s="47">
        <v>0</v>
      </c>
      <c r="AR513" s="47">
        <v>0</v>
      </c>
      <c r="AS513" s="47">
        <v>0</v>
      </c>
      <c r="AT513" s="32">
        <f t="shared" si="225"/>
        <v>0</v>
      </c>
      <c r="AV513" s="32">
        <f t="shared" si="223"/>
        <v>989</v>
      </c>
      <c r="AW513" s="32">
        <f t="shared" si="223"/>
        <v>798</v>
      </c>
      <c r="AX513" s="32">
        <f t="shared" si="223"/>
        <v>797</v>
      </c>
      <c r="AY513" s="32">
        <f t="shared" si="223"/>
        <v>827</v>
      </c>
      <c r="AZ513" s="32">
        <f t="shared" si="223"/>
        <v>477</v>
      </c>
      <c r="BA513" s="32">
        <f t="shared" si="223"/>
        <v>224</v>
      </c>
      <c r="BB513" s="32">
        <f t="shared" si="226"/>
        <v>12</v>
      </c>
      <c r="BC513" s="32">
        <f t="shared" si="226"/>
        <v>11</v>
      </c>
      <c r="BD513" s="32">
        <f t="shared" si="226"/>
        <v>14</v>
      </c>
      <c r="BE513" s="32">
        <f t="shared" si="226"/>
        <v>0</v>
      </c>
      <c r="BF513" s="32">
        <f t="shared" si="226"/>
        <v>27</v>
      </c>
      <c r="BG513" s="32">
        <f t="shared" si="226"/>
        <v>15</v>
      </c>
      <c r="BI513" s="48">
        <f t="shared" si="203"/>
        <v>738</v>
      </c>
      <c r="BJ513" s="49">
        <f t="shared" si="204"/>
        <v>0</v>
      </c>
      <c r="BK513" s="49">
        <f t="shared" si="205"/>
        <v>3453</v>
      </c>
      <c r="BL513" s="49">
        <f t="shared" si="206"/>
        <v>0</v>
      </c>
      <c r="BM513" s="54"/>
      <c r="BN513" s="51">
        <f t="shared" si="200"/>
        <v>73.187460000000002</v>
      </c>
      <c r="BO513" s="51">
        <f t="shared" si="201"/>
        <v>290.63900999999998</v>
      </c>
      <c r="BP513" s="52">
        <f t="shared" si="207"/>
        <v>0</v>
      </c>
      <c r="BQ513" s="52">
        <f t="shared" si="208"/>
        <v>0</v>
      </c>
      <c r="BR513" s="52">
        <f t="shared" si="209"/>
        <v>0</v>
      </c>
      <c r="BS513" s="52">
        <f t="shared" si="210"/>
        <v>0</v>
      </c>
      <c r="BT513" s="51">
        <f t="shared" si="211"/>
        <v>259.68</v>
      </c>
      <c r="BU513" s="51">
        <f t="shared" si="212"/>
        <v>-28.378896982050001</v>
      </c>
      <c r="BV513" s="52">
        <f t="shared" si="213"/>
        <v>0</v>
      </c>
      <c r="BW513" s="52">
        <f t="shared" si="214"/>
        <v>0</v>
      </c>
      <c r="BX513" s="53">
        <f t="shared" si="215"/>
        <v>595.12757301795</v>
      </c>
      <c r="BY513" s="53">
        <f t="shared" si="216"/>
        <v>51.926490000000001</v>
      </c>
      <c r="BZ513" s="55">
        <f t="shared" si="217"/>
        <v>14.639163</v>
      </c>
      <c r="CA513" s="55">
        <f t="shared" si="220"/>
        <v>3.1660786884554941</v>
      </c>
      <c r="CB513" s="55">
        <f t="shared" si="222"/>
        <v>664.85930470640562</v>
      </c>
    </row>
    <row r="514" spans="1:80" x14ac:dyDescent="0.2">
      <c r="A514" s="28">
        <f t="shared" si="218"/>
        <v>505</v>
      </c>
      <c r="B514" s="63" t="s">
        <v>1682</v>
      </c>
      <c r="C514" s="35" t="s">
        <v>961</v>
      </c>
      <c r="D514" s="35" t="s">
        <v>962</v>
      </c>
      <c r="E514" s="35" t="s">
        <v>23</v>
      </c>
      <c r="F514" s="32">
        <v>426</v>
      </c>
      <c r="G514" s="32">
        <v>502</v>
      </c>
      <c r="H514" s="32">
        <v>790</v>
      </c>
      <c r="I514" s="32">
        <v>925</v>
      </c>
      <c r="J514" s="32">
        <v>726</v>
      </c>
      <c r="K514" s="32">
        <v>1651</v>
      </c>
      <c r="L514" s="32">
        <v>270</v>
      </c>
      <c r="M514" s="32">
        <v>990</v>
      </c>
      <c r="N514" s="32">
        <v>931</v>
      </c>
      <c r="O514" s="32">
        <v>601</v>
      </c>
      <c r="P514" s="32">
        <v>545</v>
      </c>
      <c r="Q514" s="32">
        <v>537</v>
      </c>
      <c r="R514" s="33">
        <f t="shared" si="202"/>
        <v>8894</v>
      </c>
      <c r="T514" s="47">
        <v>13</v>
      </c>
      <c r="U514" s="47">
        <v>21</v>
      </c>
      <c r="V514" s="47">
        <v>20</v>
      </c>
      <c r="W514" s="47">
        <v>23</v>
      </c>
      <c r="X514" s="47">
        <v>13</v>
      </c>
      <c r="Y514" s="47">
        <v>44</v>
      </c>
      <c r="Z514" s="47">
        <v>0</v>
      </c>
      <c r="AA514" s="47">
        <v>0</v>
      </c>
      <c r="AB514" s="47">
        <v>0</v>
      </c>
      <c r="AC514" s="47">
        <v>0</v>
      </c>
      <c r="AD514" s="47">
        <v>0</v>
      </c>
      <c r="AE514" s="47">
        <v>0</v>
      </c>
      <c r="AF514" s="32">
        <f t="shared" si="224"/>
        <v>134</v>
      </c>
      <c r="AG514" s="33">
        <f t="shared" si="219"/>
        <v>44</v>
      </c>
      <c r="AH514" s="47">
        <v>0</v>
      </c>
      <c r="AI514" s="47">
        <v>0</v>
      </c>
      <c r="AJ514" s="47">
        <v>0</v>
      </c>
      <c r="AK514" s="47">
        <v>0</v>
      </c>
      <c r="AL514" s="47">
        <v>0</v>
      </c>
      <c r="AM514" s="47">
        <v>0</v>
      </c>
      <c r="AN514" s="47">
        <v>0</v>
      </c>
      <c r="AO514" s="47">
        <v>0</v>
      </c>
      <c r="AP514" s="47">
        <v>0</v>
      </c>
      <c r="AQ514" s="47">
        <v>0</v>
      </c>
      <c r="AR514" s="47">
        <v>0</v>
      </c>
      <c r="AS514" s="47">
        <v>0</v>
      </c>
      <c r="AT514" s="32">
        <f t="shared" si="225"/>
        <v>0</v>
      </c>
      <c r="AV514" s="32">
        <f t="shared" si="223"/>
        <v>426</v>
      </c>
      <c r="AW514" s="32">
        <f t="shared" si="223"/>
        <v>502</v>
      </c>
      <c r="AX514" s="32">
        <f t="shared" si="223"/>
        <v>790</v>
      </c>
      <c r="AY514" s="32">
        <f t="shared" si="223"/>
        <v>925</v>
      </c>
      <c r="AZ514" s="32">
        <f t="shared" si="223"/>
        <v>726</v>
      </c>
      <c r="BA514" s="32">
        <f t="shared" si="223"/>
        <v>1651</v>
      </c>
      <c r="BB514" s="32">
        <f t="shared" si="226"/>
        <v>270</v>
      </c>
      <c r="BC514" s="32">
        <f t="shared" si="226"/>
        <v>990</v>
      </c>
      <c r="BD514" s="32">
        <f t="shared" si="226"/>
        <v>931</v>
      </c>
      <c r="BE514" s="32">
        <f t="shared" si="226"/>
        <v>601</v>
      </c>
      <c r="BF514" s="32">
        <f t="shared" si="226"/>
        <v>545</v>
      </c>
      <c r="BG514" s="32">
        <f t="shared" si="226"/>
        <v>537</v>
      </c>
      <c r="BI514" s="48">
        <f t="shared" si="203"/>
        <v>5169</v>
      </c>
      <c r="BJ514" s="49">
        <f t="shared" si="204"/>
        <v>0</v>
      </c>
      <c r="BK514" s="49">
        <f t="shared" si="205"/>
        <v>3725</v>
      </c>
      <c r="BL514" s="49">
        <f t="shared" si="206"/>
        <v>0</v>
      </c>
      <c r="BM514" s="54"/>
      <c r="BN514" s="51">
        <f t="shared" si="200"/>
        <v>512.60973000000001</v>
      </c>
      <c r="BO514" s="51">
        <f t="shared" si="201"/>
        <v>313.53324999999995</v>
      </c>
      <c r="BP514" s="52">
        <f t="shared" si="207"/>
        <v>1217.52</v>
      </c>
      <c r="BQ514" s="52">
        <f t="shared" si="208"/>
        <v>1365.21</v>
      </c>
      <c r="BR514" s="52">
        <f t="shared" si="209"/>
        <v>0</v>
      </c>
      <c r="BS514" s="52">
        <f t="shared" si="210"/>
        <v>0</v>
      </c>
      <c r="BT514" s="51">
        <f t="shared" si="211"/>
        <v>259.68</v>
      </c>
      <c r="BU514" s="51">
        <f t="shared" si="212"/>
        <v>-166.9741888847</v>
      </c>
      <c r="BV514" s="52">
        <f t="shared" si="213"/>
        <v>199.66</v>
      </c>
      <c r="BW514" s="52">
        <f t="shared" si="214"/>
        <v>72.36</v>
      </c>
      <c r="BX514" s="53">
        <f t="shared" si="215"/>
        <v>3773.5987911152997</v>
      </c>
      <c r="BY514" s="53">
        <f t="shared" si="216"/>
        <v>110.19665999999999</v>
      </c>
      <c r="BZ514" s="55">
        <f t="shared" si="217"/>
        <v>31.066742000000001</v>
      </c>
      <c r="CA514" s="55">
        <f t="shared" si="220"/>
        <v>20.075545568733396</v>
      </c>
      <c r="CB514" s="55">
        <f t="shared" si="222"/>
        <v>3934.9377386840333</v>
      </c>
    </row>
    <row r="515" spans="1:80" x14ac:dyDescent="0.2">
      <c r="A515" s="28">
        <f t="shared" si="218"/>
        <v>506</v>
      </c>
      <c r="B515" s="63" t="s">
        <v>1682</v>
      </c>
      <c r="C515" s="35" t="s">
        <v>965</v>
      </c>
      <c r="D515" s="35" t="s">
        <v>966</v>
      </c>
      <c r="E515" s="35" t="s">
        <v>22</v>
      </c>
      <c r="F515" s="32">
        <v>27480</v>
      </c>
      <c r="G515" s="32">
        <v>26760</v>
      </c>
      <c r="H515" s="32">
        <v>22800</v>
      </c>
      <c r="I515" s="32">
        <v>21360</v>
      </c>
      <c r="J515" s="32">
        <v>45720</v>
      </c>
      <c r="K515" s="32">
        <v>52320</v>
      </c>
      <c r="L515" s="32">
        <v>63600</v>
      </c>
      <c r="M515" s="32">
        <v>60600</v>
      </c>
      <c r="N515" s="32">
        <v>43320</v>
      </c>
      <c r="O515" s="32">
        <v>26520</v>
      </c>
      <c r="P515" s="32">
        <v>17160</v>
      </c>
      <c r="Q515" s="32">
        <v>19440</v>
      </c>
      <c r="R515" s="33">
        <f t="shared" si="202"/>
        <v>427080</v>
      </c>
      <c r="T515" s="47">
        <v>72</v>
      </c>
      <c r="U515" s="47">
        <v>70</v>
      </c>
      <c r="V515" s="47">
        <v>69</v>
      </c>
      <c r="W515" s="47">
        <v>74</v>
      </c>
      <c r="X515" s="47">
        <v>179</v>
      </c>
      <c r="Y515" s="47">
        <v>217</v>
      </c>
      <c r="Z515" s="47">
        <v>244</v>
      </c>
      <c r="AA515" s="47">
        <v>255</v>
      </c>
      <c r="AB515" s="47">
        <v>252</v>
      </c>
      <c r="AC515" s="47">
        <v>156</v>
      </c>
      <c r="AD515" s="47">
        <v>106</v>
      </c>
      <c r="AE515" s="47">
        <v>49</v>
      </c>
      <c r="AF515" s="32">
        <f t="shared" si="224"/>
        <v>1743</v>
      </c>
      <c r="AG515" s="33">
        <f t="shared" si="219"/>
        <v>255</v>
      </c>
      <c r="AH515" s="47">
        <v>0</v>
      </c>
      <c r="AI515" s="47">
        <v>0</v>
      </c>
      <c r="AJ515" s="47">
        <v>0</v>
      </c>
      <c r="AK515" s="47">
        <v>0</v>
      </c>
      <c r="AL515" s="47">
        <v>0</v>
      </c>
      <c r="AM515" s="47">
        <v>0</v>
      </c>
      <c r="AN515" s="47">
        <v>0</v>
      </c>
      <c r="AO515" s="47">
        <v>0</v>
      </c>
      <c r="AP515" s="47">
        <v>0</v>
      </c>
      <c r="AQ515" s="47">
        <v>0</v>
      </c>
      <c r="AR515" s="47">
        <v>0</v>
      </c>
      <c r="AS515" s="47">
        <v>0</v>
      </c>
      <c r="AT515" s="32">
        <f t="shared" si="225"/>
        <v>0</v>
      </c>
      <c r="AV515" s="32">
        <f t="shared" si="223"/>
        <v>3000</v>
      </c>
      <c r="AW515" s="32">
        <f t="shared" si="223"/>
        <v>3000</v>
      </c>
      <c r="AX515" s="32">
        <f t="shared" si="223"/>
        <v>3000</v>
      </c>
      <c r="AY515" s="32">
        <f t="shared" si="223"/>
        <v>3000</v>
      </c>
      <c r="AZ515" s="32">
        <f t="shared" si="223"/>
        <v>3000</v>
      </c>
      <c r="BA515" s="32">
        <f t="shared" si="223"/>
        <v>3000</v>
      </c>
      <c r="BB515" s="32">
        <f t="shared" si="226"/>
        <v>3000</v>
      </c>
      <c r="BC515" s="32">
        <f t="shared" si="226"/>
        <v>3000</v>
      </c>
      <c r="BD515" s="32">
        <f t="shared" si="226"/>
        <v>3000</v>
      </c>
      <c r="BE515" s="32">
        <f t="shared" si="226"/>
        <v>3000</v>
      </c>
      <c r="BF515" s="32">
        <f t="shared" si="226"/>
        <v>3000</v>
      </c>
      <c r="BG515" s="32">
        <f t="shared" si="226"/>
        <v>3000</v>
      </c>
      <c r="BI515" s="48">
        <f t="shared" si="203"/>
        <v>18000</v>
      </c>
      <c r="BJ515" s="49">
        <f t="shared" si="204"/>
        <v>274080</v>
      </c>
      <c r="BK515" s="49">
        <f t="shared" si="205"/>
        <v>18000</v>
      </c>
      <c r="BL515" s="49">
        <f t="shared" si="206"/>
        <v>117000</v>
      </c>
      <c r="BM515" s="54"/>
      <c r="BN515" s="51">
        <f t="shared" si="200"/>
        <v>10654.2888</v>
      </c>
      <c r="BO515" s="51">
        <f t="shared" si="201"/>
        <v>3546.1800000000003</v>
      </c>
      <c r="BP515" s="52">
        <f t="shared" si="207"/>
        <v>27832.079999999998</v>
      </c>
      <c r="BQ515" s="52">
        <f t="shared" si="208"/>
        <v>7801.2</v>
      </c>
      <c r="BR515" s="52">
        <f t="shared" si="209"/>
        <v>0</v>
      </c>
      <c r="BS515" s="52">
        <f t="shared" si="210"/>
        <v>0</v>
      </c>
      <c r="BT515" s="51">
        <f t="shared" si="211"/>
        <v>259.68</v>
      </c>
      <c r="BU515" s="51">
        <f t="shared" si="212"/>
        <v>-2280.0024118319998</v>
      </c>
      <c r="BV515" s="52">
        <f t="shared" si="213"/>
        <v>2597.0700000000002</v>
      </c>
      <c r="BW515" s="52">
        <f t="shared" si="214"/>
        <v>941.22</v>
      </c>
      <c r="BX515" s="53">
        <f t="shared" si="215"/>
        <v>51351.716388167995</v>
      </c>
      <c r="BY515" s="53">
        <f t="shared" si="216"/>
        <v>5291.5212000000001</v>
      </c>
      <c r="BZ515" s="55">
        <f t="shared" si="217"/>
        <v>1491.79044</v>
      </c>
      <c r="CA515" s="55">
        <f t="shared" si="220"/>
        <v>273.19113118505373</v>
      </c>
      <c r="CB515" s="55">
        <f t="shared" si="222"/>
        <v>58408.219159353052</v>
      </c>
    </row>
    <row r="516" spans="1:80" x14ac:dyDescent="0.2">
      <c r="A516" s="28">
        <f t="shared" si="218"/>
        <v>507</v>
      </c>
      <c r="B516" s="63" t="s">
        <v>1682</v>
      </c>
      <c r="C516" s="35" t="s">
        <v>967</v>
      </c>
      <c r="D516" s="35" t="s">
        <v>968</v>
      </c>
      <c r="E516" s="35" t="s">
        <v>16</v>
      </c>
      <c r="F516" s="32">
        <v>12800</v>
      </c>
      <c r="G516" s="32">
        <v>11560</v>
      </c>
      <c r="H516" s="32">
        <v>8520</v>
      </c>
      <c r="I516" s="32">
        <v>2920</v>
      </c>
      <c r="J516" s="32">
        <v>1280</v>
      </c>
      <c r="K516" s="32">
        <v>3040</v>
      </c>
      <c r="L516" s="32">
        <v>4240</v>
      </c>
      <c r="M516" s="32">
        <v>3320</v>
      </c>
      <c r="N516" s="32">
        <v>3240</v>
      </c>
      <c r="O516" s="32">
        <v>2400</v>
      </c>
      <c r="P516" s="32">
        <v>2880</v>
      </c>
      <c r="Q516" s="32">
        <v>3920</v>
      </c>
      <c r="R516" s="33">
        <f t="shared" si="202"/>
        <v>60120</v>
      </c>
      <c r="T516" s="47">
        <v>39</v>
      </c>
      <c r="U516" s="47">
        <v>39</v>
      </c>
      <c r="V516" s="47">
        <v>35</v>
      </c>
      <c r="W516" s="47">
        <v>23</v>
      </c>
      <c r="X516" s="47">
        <v>17</v>
      </c>
      <c r="Y516" s="47">
        <v>1</v>
      </c>
      <c r="Z516" s="47">
        <v>5</v>
      </c>
      <c r="AA516" s="47">
        <v>3</v>
      </c>
      <c r="AB516" s="47">
        <v>8</v>
      </c>
      <c r="AC516" s="47">
        <v>0</v>
      </c>
      <c r="AD516" s="47">
        <v>32</v>
      </c>
      <c r="AE516" s="47">
        <v>34</v>
      </c>
      <c r="AF516" s="32">
        <f t="shared" si="224"/>
        <v>236</v>
      </c>
      <c r="AG516" s="33">
        <f t="shared" si="219"/>
        <v>39</v>
      </c>
      <c r="AH516" s="47">
        <v>0</v>
      </c>
      <c r="AI516" s="47">
        <v>0</v>
      </c>
      <c r="AJ516" s="47">
        <v>0</v>
      </c>
      <c r="AK516" s="47">
        <v>0</v>
      </c>
      <c r="AL516" s="47">
        <v>0</v>
      </c>
      <c r="AM516" s="47">
        <v>0</v>
      </c>
      <c r="AN516" s="47">
        <v>0</v>
      </c>
      <c r="AO516" s="47">
        <v>0</v>
      </c>
      <c r="AP516" s="47">
        <v>0</v>
      </c>
      <c r="AQ516" s="47">
        <v>0</v>
      </c>
      <c r="AR516" s="47">
        <v>0</v>
      </c>
      <c r="AS516" s="47">
        <v>0</v>
      </c>
      <c r="AT516" s="32">
        <f t="shared" si="225"/>
        <v>0</v>
      </c>
      <c r="AV516" s="32">
        <f t="shared" si="223"/>
        <v>3000</v>
      </c>
      <c r="AW516" s="32">
        <f t="shared" si="223"/>
        <v>3000</v>
      </c>
      <c r="AX516" s="32">
        <f t="shared" si="223"/>
        <v>3000</v>
      </c>
      <c r="AY516" s="32">
        <f t="shared" si="223"/>
        <v>2920</v>
      </c>
      <c r="AZ516" s="32">
        <f t="shared" si="223"/>
        <v>1280</v>
      </c>
      <c r="BA516" s="32">
        <f t="shared" si="223"/>
        <v>3000</v>
      </c>
      <c r="BB516" s="32">
        <f t="shared" si="226"/>
        <v>3000</v>
      </c>
      <c r="BC516" s="32">
        <f t="shared" si="226"/>
        <v>3000</v>
      </c>
      <c r="BD516" s="32">
        <f t="shared" si="226"/>
        <v>3000</v>
      </c>
      <c r="BE516" s="32">
        <f t="shared" si="226"/>
        <v>2400</v>
      </c>
      <c r="BF516" s="32">
        <f t="shared" si="226"/>
        <v>2880</v>
      </c>
      <c r="BG516" s="32">
        <f t="shared" si="226"/>
        <v>3000</v>
      </c>
      <c r="BI516" s="48">
        <f t="shared" si="203"/>
        <v>15680</v>
      </c>
      <c r="BJ516" s="49">
        <f t="shared" si="204"/>
        <v>1840</v>
      </c>
      <c r="BK516" s="49">
        <f t="shared" si="205"/>
        <v>17800</v>
      </c>
      <c r="BL516" s="49">
        <f t="shared" si="206"/>
        <v>24800</v>
      </c>
      <c r="BM516" s="54"/>
      <c r="BN516" s="51">
        <f t="shared" si="200"/>
        <v>1614.528</v>
      </c>
      <c r="BO516" s="51">
        <f t="shared" si="201"/>
        <v>1928.7539999999999</v>
      </c>
      <c r="BP516" s="52">
        <f t="shared" si="207"/>
        <v>726.24</v>
      </c>
      <c r="BQ516" s="52">
        <f t="shared" si="208"/>
        <v>3581.46</v>
      </c>
      <c r="BR516" s="52">
        <f t="shared" si="209"/>
        <v>0</v>
      </c>
      <c r="BS516" s="52">
        <f t="shared" si="210"/>
        <v>0</v>
      </c>
      <c r="BT516" s="51">
        <f t="shared" si="211"/>
        <v>259.68</v>
      </c>
      <c r="BU516" s="51">
        <f t="shared" si="212"/>
        <v>-369.15678093000002</v>
      </c>
      <c r="BV516" s="52">
        <f t="shared" si="213"/>
        <v>351.64</v>
      </c>
      <c r="BW516" s="52">
        <f t="shared" si="214"/>
        <v>127.44000000000001</v>
      </c>
      <c r="BX516" s="53">
        <f t="shared" si="215"/>
        <v>8220.5852190700007</v>
      </c>
      <c r="BY516" s="53">
        <f t="shared" si="216"/>
        <v>744.88679999999999</v>
      </c>
      <c r="BZ516" s="55">
        <f t="shared" si="217"/>
        <v>209.99915999999999</v>
      </c>
      <c r="CA516" s="55">
        <f t="shared" si="220"/>
        <v>43.733513365452403</v>
      </c>
      <c r="CB516" s="55">
        <f t="shared" si="222"/>
        <v>9219.2046924354527</v>
      </c>
    </row>
    <row r="517" spans="1:80" x14ac:dyDescent="0.2">
      <c r="A517" s="28">
        <f t="shared" si="218"/>
        <v>508</v>
      </c>
      <c r="B517" s="63" t="s">
        <v>1682</v>
      </c>
      <c r="C517" s="35" t="s">
        <v>969</v>
      </c>
      <c r="D517" s="35" t="s">
        <v>970</v>
      </c>
      <c r="E517" s="35" t="s">
        <v>1</v>
      </c>
      <c r="F517" s="32">
        <v>6120</v>
      </c>
      <c r="G517" s="32">
        <v>4920</v>
      </c>
      <c r="H517" s="32">
        <v>4440</v>
      </c>
      <c r="I517" s="32">
        <v>2880</v>
      </c>
      <c r="J517" s="32">
        <v>1680</v>
      </c>
      <c r="K517" s="32">
        <v>840</v>
      </c>
      <c r="L517" s="32">
        <v>840</v>
      </c>
      <c r="M517" s="32">
        <v>1320</v>
      </c>
      <c r="N517" s="32">
        <v>720</v>
      </c>
      <c r="O517" s="32">
        <v>960</v>
      </c>
      <c r="P517" s="32">
        <v>600</v>
      </c>
      <c r="Q517" s="32">
        <v>1440</v>
      </c>
      <c r="R517" s="33">
        <f t="shared" si="202"/>
        <v>26760</v>
      </c>
      <c r="T517" s="47">
        <v>6</v>
      </c>
      <c r="U517" s="47">
        <v>6</v>
      </c>
      <c r="V517" s="47">
        <v>3</v>
      </c>
      <c r="W517" s="47">
        <v>2</v>
      </c>
      <c r="X517" s="47">
        <v>0</v>
      </c>
      <c r="Y517" s="47">
        <v>0</v>
      </c>
      <c r="Z517" s="47">
        <v>0</v>
      </c>
      <c r="AA517" s="47">
        <v>0</v>
      </c>
      <c r="AB517" s="47">
        <v>0</v>
      </c>
      <c r="AC517" s="47">
        <v>0</v>
      </c>
      <c r="AD517" s="47">
        <v>0</v>
      </c>
      <c r="AE517" s="47">
        <v>0</v>
      </c>
      <c r="AF517" s="32">
        <f t="shared" si="224"/>
        <v>17</v>
      </c>
      <c r="AG517" s="33">
        <f t="shared" si="219"/>
        <v>6</v>
      </c>
      <c r="AH517" s="47">
        <v>0</v>
      </c>
      <c r="AI517" s="47">
        <v>0</v>
      </c>
      <c r="AJ517" s="47">
        <v>0</v>
      </c>
      <c r="AK517" s="47">
        <v>0</v>
      </c>
      <c r="AL517" s="47">
        <v>0</v>
      </c>
      <c r="AM517" s="47">
        <v>0</v>
      </c>
      <c r="AN517" s="47">
        <v>0</v>
      </c>
      <c r="AO517" s="47">
        <v>0</v>
      </c>
      <c r="AP517" s="47">
        <v>0</v>
      </c>
      <c r="AQ517" s="47">
        <v>0</v>
      </c>
      <c r="AR517" s="47">
        <v>0</v>
      </c>
      <c r="AS517" s="47">
        <v>0</v>
      </c>
      <c r="AT517" s="32">
        <f t="shared" si="225"/>
        <v>0</v>
      </c>
      <c r="AV517" s="32">
        <f t="shared" si="223"/>
        <v>3000</v>
      </c>
      <c r="AW517" s="32">
        <f t="shared" si="223"/>
        <v>3000</v>
      </c>
      <c r="AX517" s="32">
        <f t="shared" si="223"/>
        <v>3000</v>
      </c>
      <c r="AY517" s="32">
        <f t="shared" si="223"/>
        <v>2880</v>
      </c>
      <c r="AZ517" s="32">
        <f t="shared" si="223"/>
        <v>1680</v>
      </c>
      <c r="BA517" s="32">
        <f t="shared" si="223"/>
        <v>840</v>
      </c>
      <c r="BB517" s="32">
        <f t="shared" si="226"/>
        <v>840</v>
      </c>
      <c r="BC517" s="32">
        <f t="shared" si="226"/>
        <v>1320</v>
      </c>
      <c r="BD517" s="32">
        <f t="shared" si="226"/>
        <v>720</v>
      </c>
      <c r="BE517" s="32">
        <f t="shared" si="226"/>
        <v>960</v>
      </c>
      <c r="BF517" s="32">
        <f t="shared" si="226"/>
        <v>600</v>
      </c>
      <c r="BG517" s="32">
        <f t="shared" si="226"/>
        <v>1440</v>
      </c>
      <c r="BI517" s="48">
        <f t="shared" si="203"/>
        <v>6360</v>
      </c>
      <c r="BJ517" s="49">
        <f t="shared" si="204"/>
        <v>0</v>
      </c>
      <c r="BK517" s="49">
        <f t="shared" si="205"/>
        <v>13920</v>
      </c>
      <c r="BL517" s="49">
        <f t="shared" si="206"/>
        <v>6480</v>
      </c>
      <c r="BM517" s="54"/>
      <c r="BN517" s="51">
        <f t="shared" si="200"/>
        <v>630.72119999999995</v>
      </c>
      <c r="BO517" s="51">
        <f t="shared" si="201"/>
        <v>1284.1391999999998</v>
      </c>
      <c r="BP517" s="52">
        <f t="shared" si="207"/>
        <v>0</v>
      </c>
      <c r="BQ517" s="52">
        <f t="shared" si="208"/>
        <v>301.41000000000003</v>
      </c>
      <c r="BR517" s="52">
        <f t="shared" si="209"/>
        <v>0</v>
      </c>
      <c r="BS517" s="52">
        <f t="shared" si="210"/>
        <v>0</v>
      </c>
      <c r="BT517" s="51">
        <f t="shared" si="211"/>
        <v>259.68</v>
      </c>
      <c r="BU517" s="51">
        <f t="shared" si="212"/>
        <v>-112.69288245599999</v>
      </c>
      <c r="BV517" s="52">
        <f t="shared" si="213"/>
        <v>25.33</v>
      </c>
      <c r="BW517" s="52">
        <f t="shared" si="214"/>
        <v>9.18</v>
      </c>
      <c r="BX517" s="53">
        <f t="shared" si="215"/>
        <v>2397.7675175439995</v>
      </c>
      <c r="BY517" s="53">
        <f t="shared" si="216"/>
        <v>331.5564</v>
      </c>
      <c r="BZ517" s="55">
        <f t="shared" si="217"/>
        <v>93.472679999999997</v>
      </c>
      <c r="CA517" s="55">
        <f t="shared" si="220"/>
        <v>12.756123193334078</v>
      </c>
      <c r="CB517" s="55">
        <f t="shared" si="222"/>
        <v>2835.5527207373334</v>
      </c>
    </row>
    <row r="518" spans="1:80" x14ac:dyDescent="0.2">
      <c r="A518" s="28">
        <f t="shared" si="218"/>
        <v>509</v>
      </c>
      <c r="B518" s="63" t="s">
        <v>1682</v>
      </c>
      <c r="C518" s="35" t="s">
        <v>971</v>
      </c>
      <c r="D518" s="35" t="s">
        <v>972</v>
      </c>
      <c r="E518" s="35" t="s">
        <v>1</v>
      </c>
      <c r="F518" s="32">
        <v>2770</v>
      </c>
      <c r="G518" s="32">
        <v>2861</v>
      </c>
      <c r="H518" s="32">
        <v>2594</v>
      </c>
      <c r="I518" s="32">
        <v>363</v>
      </c>
      <c r="J518" s="32">
        <v>16</v>
      </c>
      <c r="K518" s="32">
        <v>960</v>
      </c>
      <c r="L518" s="32">
        <v>2199</v>
      </c>
      <c r="M518" s="32">
        <v>2189</v>
      </c>
      <c r="N518" s="32">
        <v>2649</v>
      </c>
      <c r="O518" s="32">
        <v>1483</v>
      </c>
      <c r="P518" s="32">
        <v>923</v>
      </c>
      <c r="Q518" s="32">
        <v>1273</v>
      </c>
      <c r="R518" s="33">
        <f t="shared" si="202"/>
        <v>20280</v>
      </c>
      <c r="T518" s="47">
        <v>3</v>
      </c>
      <c r="U518" s="47">
        <v>7</v>
      </c>
      <c r="V518" s="47">
        <v>3</v>
      </c>
      <c r="W518" s="47">
        <v>0</v>
      </c>
      <c r="X518" s="47">
        <v>0</v>
      </c>
      <c r="Y518" s="47">
        <v>0</v>
      </c>
      <c r="Z518" s="47">
        <v>0</v>
      </c>
      <c r="AA518" s="47">
        <v>0</v>
      </c>
      <c r="AB518" s="47">
        <v>0</v>
      </c>
      <c r="AC518" s="47">
        <v>0</v>
      </c>
      <c r="AD518" s="47">
        <v>0</v>
      </c>
      <c r="AE518" s="47">
        <v>0</v>
      </c>
      <c r="AF518" s="32">
        <f t="shared" si="224"/>
        <v>13</v>
      </c>
      <c r="AG518" s="33">
        <f t="shared" si="219"/>
        <v>7</v>
      </c>
      <c r="AH518" s="47">
        <v>0</v>
      </c>
      <c r="AI518" s="47">
        <v>0</v>
      </c>
      <c r="AJ518" s="47">
        <v>0</v>
      </c>
      <c r="AK518" s="47">
        <v>0</v>
      </c>
      <c r="AL518" s="47">
        <v>0</v>
      </c>
      <c r="AM518" s="47">
        <v>0</v>
      </c>
      <c r="AN518" s="47">
        <v>0</v>
      </c>
      <c r="AO518" s="47">
        <v>0</v>
      </c>
      <c r="AP518" s="47">
        <v>0</v>
      </c>
      <c r="AQ518" s="47">
        <v>0</v>
      </c>
      <c r="AR518" s="47">
        <v>0</v>
      </c>
      <c r="AS518" s="47">
        <v>0</v>
      </c>
      <c r="AT518" s="32">
        <f t="shared" si="225"/>
        <v>0</v>
      </c>
      <c r="AV518" s="32">
        <f t="shared" si="223"/>
        <v>2770</v>
      </c>
      <c r="AW518" s="32">
        <f t="shared" si="223"/>
        <v>2861</v>
      </c>
      <c r="AX518" s="32">
        <f t="shared" si="223"/>
        <v>2594</v>
      </c>
      <c r="AY518" s="32">
        <f t="shared" si="223"/>
        <v>363</v>
      </c>
      <c r="AZ518" s="32">
        <f t="shared" si="223"/>
        <v>16</v>
      </c>
      <c r="BA518" s="32">
        <f t="shared" si="223"/>
        <v>960</v>
      </c>
      <c r="BB518" s="32">
        <f t="shared" si="226"/>
        <v>2199</v>
      </c>
      <c r="BC518" s="32">
        <f t="shared" si="226"/>
        <v>2189</v>
      </c>
      <c r="BD518" s="32">
        <f t="shared" si="226"/>
        <v>2649</v>
      </c>
      <c r="BE518" s="32">
        <f t="shared" si="226"/>
        <v>1483</v>
      </c>
      <c r="BF518" s="32">
        <f t="shared" si="226"/>
        <v>923</v>
      </c>
      <c r="BG518" s="32">
        <f t="shared" si="226"/>
        <v>1273</v>
      </c>
      <c r="BI518" s="48">
        <f t="shared" si="203"/>
        <v>9496</v>
      </c>
      <c r="BJ518" s="49">
        <f t="shared" si="204"/>
        <v>0</v>
      </c>
      <c r="BK518" s="49">
        <f t="shared" si="205"/>
        <v>10784</v>
      </c>
      <c r="BL518" s="49">
        <f t="shared" si="206"/>
        <v>0</v>
      </c>
      <c r="BM518" s="54"/>
      <c r="BN518" s="51">
        <f t="shared" si="200"/>
        <v>941.71831999999995</v>
      </c>
      <c r="BO518" s="51">
        <f t="shared" si="201"/>
        <v>907.68927999999994</v>
      </c>
      <c r="BP518" s="52">
        <f t="shared" si="207"/>
        <v>0</v>
      </c>
      <c r="BQ518" s="52">
        <f t="shared" si="208"/>
        <v>230.49</v>
      </c>
      <c r="BR518" s="52">
        <f t="shared" si="209"/>
        <v>0</v>
      </c>
      <c r="BS518" s="52">
        <f t="shared" si="210"/>
        <v>0</v>
      </c>
      <c r="BT518" s="51">
        <f t="shared" si="211"/>
        <v>259.68</v>
      </c>
      <c r="BU518" s="51">
        <f t="shared" si="212"/>
        <v>-106.48587446400001</v>
      </c>
      <c r="BV518" s="52">
        <f t="shared" si="213"/>
        <v>19.37</v>
      </c>
      <c r="BW518" s="52">
        <f t="shared" si="214"/>
        <v>7.0200000000000005</v>
      </c>
      <c r="BX518" s="53">
        <f t="shared" si="215"/>
        <v>2259.4817255359999</v>
      </c>
      <c r="BY518" s="53">
        <f t="shared" si="216"/>
        <v>251.26920000000001</v>
      </c>
      <c r="BZ518" s="55">
        <f t="shared" si="217"/>
        <v>70.838040000000007</v>
      </c>
      <c r="CA518" s="55">
        <f t="shared" si="220"/>
        <v>12.020442779851519</v>
      </c>
      <c r="CB518" s="55">
        <f t="shared" si="222"/>
        <v>2593.6094083158519</v>
      </c>
    </row>
    <row r="519" spans="1:80" x14ac:dyDescent="0.2">
      <c r="A519" s="28">
        <f t="shared" si="218"/>
        <v>510</v>
      </c>
      <c r="B519" s="63" t="s">
        <v>1682</v>
      </c>
      <c r="C519" s="35" t="s">
        <v>1561</v>
      </c>
      <c r="D519" s="35" t="s">
        <v>1580</v>
      </c>
      <c r="E519" s="35" t="s">
        <v>3</v>
      </c>
      <c r="F519" s="32">
        <v>4543</v>
      </c>
      <c r="G519" s="32">
        <v>3503</v>
      </c>
      <c r="H519" s="32">
        <v>3272</v>
      </c>
      <c r="I519" s="32">
        <v>1613</v>
      </c>
      <c r="J519" s="32">
        <v>1480</v>
      </c>
      <c r="K519" s="32">
        <v>1830</v>
      </c>
      <c r="L519" s="32">
        <v>4105</v>
      </c>
      <c r="M519" s="32">
        <v>4836</v>
      </c>
      <c r="N519" s="32">
        <v>5226</v>
      </c>
      <c r="O519" s="32">
        <v>3765</v>
      </c>
      <c r="P519" s="32">
        <v>3583</v>
      </c>
      <c r="Q519" s="32">
        <v>3855</v>
      </c>
      <c r="R519" s="33">
        <f t="shared" si="202"/>
        <v>41611</v>
      </c>
      <c r="T519" s="47">
        <v>11</v>
      </c>
      <c r="U519" s="47">
        <v>13</v>
      </c>
      <c r="V519" s="47">
        <v>12</v>
      </c>
      <c r="W519" s="47">
        <v>5</v>
      </c>
      <c r="X519" s="47">
        <v>0</v>
      </c>
      <c r="Y519" s="47">
        <v>0</v>
      </c>
      <c r="Z519" s="47">
        <v>1</v>
      </c>
      <c r="AA519" s="47">
        <v>9</v>
      </c>
      <c r="AB519" s="47">
        <v>10</v>
      </c>
      <c r="AC519" s="47">
        <v>8</v>
      </c>
      <c r="AD519" s="47">
        <v>20</v>
      </c>
      <c r="AE519" s="47">
        <v>21</v>
      </c>
      <c r="AF519" s="32">
        <f t="shared" si="224"/>
        <v>110</v>
      </c>
      <c r="AG519" s="33">
        <f t="shared" si="219"/>
        <v>21</v>
      </c>
      <c r="AH519" s="47">
        <v>0</v>
      </c>
      <c r="AI519" s="47">
        <v>0</v>
      </c>
      <c r="AJ519" s="47">
        <v>0</v>
      </c>
      <c r="AK519" s="47">
        <v>0</v>
      </c>
      <c r="AL519" s="47">
        <v>0</v>
      </c>
      <c r="AM519" s="47">
        <v>0</v>
      </c>
      <c r="AN519" s="47">
        <v>0</v>
      </c>
      <c r="AO519" s="47">
        <v>0</v>
      </c>
      <c r="AP519" s="47">
        <v>0</v>
      </c>
      <c r="AQ519" s="47">
        <v>0</v>
      </c>
      <c r="AR519" s="47">
        <v>0</v>
      </c>
      <c r="AS519" s="47">
        <v>0</v>
      </c>
      <c r="AT519" s="32">
        <f t="shared" si="225"/>
        <v>0</v>
      </c>
      <c r="AV519" s="32">
        <f t="shared" si="223"/>
        <v>3000</v>
      </c>
      <c r="AW519" s="32">
        <f t="shared" si="223"/>
        <v>3000</v>
      </c>
      <c r="AX519" s="32">
        <f t="shared" si="223"/>
        <v>3000</v>
      </c>
      <c r="AY519" s="32">
        <f t="shared" si="223"/>
        <v>1613</v>
      </c>
      <c r="AZ519" s="32">
        <f t="shared" si="223"/>
        <v>1480</v>
      </c>
      <c r="BA519" s="32">
        <f t="shared" si="223"/>
        <v>1830</v>
      </c>
      <c r="BB519" s="32">
        <f t="shared" si="226"/>
        <v>3000</v>
      </c>
      <c r="BC519" s="32">
        <f t="shared" si="226"/>
        <v>3000</v>
      </c>
      <c r="BD519" s="32">
        <f t="shared" si="226"/>
        <v>3000</v>
      </c>
      <c r="BE519" s="32">
        <f t="shared" si="226"/>
        <v>3000</v>
      </c>
      <c r="BF519" s="32">
        <f t="shared" si="226"/>
        <v>3000</v>
      </c>
      <c r="BG519" s="32">
        <f t="shared" si="226"/>
        <v>3000</v>
      </c>
      <c r="BI519" s="48">
        <f t="shared" si="203"/>
        <v>15310</v>
      </c>
      <c r="BJ519" s="49">
        <f t="shared" si="204"/>
        <v>5932</v>
      </c>
      <c r="BK519" s="49">
        <f t="shared" si="205"/>
        <v>16613</v>
      </c>
      <c r="BL519" s="49">
        <f t="shared" si="206"/>
        <v>3756</v>
      </c>
      <c r="BM519" s="54"/>
      <c r="BN519" s="51">
        <f t="shared" si="200"/>
        <v>1710.2522199999999</v>
      </c>
      <c r="BO519" s="51">
        <f t="shared" si="201"/>
        <v>1463.52037</v>
      </c>
      <c r="BP519" s="52">
        <f t="shared" si="207"/>
        <v>598.07999999999993</v>
      </c>
      <c r="BQ519" s="52">
        <f t="shared" si="208"/>
        <v>1453.8600000000001</v>
      </c>
      <c r="BR519" s="52">
        <f t="shared" si="209"/>
        <v>0</v>
      </c>
      <c r="BS519" s="52">
        <f t="shared" si="210"/>
        <v>0</v>
      </c>
      <c r="BT519" s="51">
        <f t="shared" si="211"/>
        <v>259.68</v>
      </c>
      <c r="BU519" s="51">
        <f t="shared" si="212"/>
        <v>-249.66764373384999</v>
      </c>
      <c r="BV519" s="52">
        <f t="shared" si="213"/>
        <v>163.9</v>
      </c>
      <c r="BW519" s="52">
        <f t="shared" si="214"/>
        <v>59.400000000000006</v>
      </c>
      <c r="BX519" s="53">
        <f t="shared" si="215"/>
        <v>5459.0249462661486</v>
      </c>
      <c r="BY519" s="53">
        <f t="shared" si="216"/>
        <v>515.56029000000001</v>
      </c>
      <c r="BZ519" s="55">
        <f t="shared" si="217"/>
        <v>145.34722300000001</v>
      </c>
      <c r="CA519" s="55">
        <f t="shared" si="220"/>
        <v>29.042012714135911</v>
      </c>
      <c r="CB519" s="55">
        <f t="shared" si="222"/>
        <v>6148.9744719802848</v>
      </c>
    </row>
    <row r="520" spans="1:80" x14ac:dyDescent="0.2">
      <c r="A520" s="28">
        <f t="shared" si="218"/>
        <v>511</v>
      </c>
      <c r="B520" s="63" t="s">
        <v>1682</v>
      </c>
      <c r="C520" s="35" t="s">
        <v>973</v>
      </c>
      <c r="D520" s="35" t="s">
        <v>974</v>
      </c>
      <c r="E520" s="35" t="s">
        <v>1</v>
      </c>
      <c r="F520" s="32">
        <v>61600</v>
      </c>
      <c r="G520" s="32">
        <v>90200</v>
      </c>
      <c r="H520" s="32">
        <v>86400</v>
      </c>
      <c r="I520" s="32">
        <v>44000</v>
      </c>
      <c r="J520" s="32">
        <v>16600</v>
      </c>
      <c r="K520" s="32">
        <v>40200</v>
      </c>
      <c r="L520" s="32">
        <v>34200</v>
      </c>
      <c r="M520" s="32">
        <v>42000</v>
      </c>
      <c r="N520" s="32">
        <v>74000</v>
      </c>
      <c r="O520" s="32">
        <v>95800</v>
      </c>
      <c r="P520" s="32">
        <v>64800</v>
      </c>
      <c r="Q520" s="32">
        <v>36000</v>
      </c>
      <c r="R520" s="33">
        <f t="shared" si="202"/>
        <v>685800</v>
      </c>
      <c r="T520" s="47">
        <v>361</v>
      </c>
      <c r="U520" s="47">
        <v>366</v>
      </c>
      <c r="V520" s="47">
        <v>365</v>
      </c>
      <c r="W520" s="47">
        <v>473</v>
      </c>
      <c r="X520" s="47">
        <v>134</v>
      </c>
      <c r="Y520" s="47">
        <v>372</v>
      </c>
      <c r="Z520" s="47">
        <v>211</v>
      </c>
      <c r="AA520" s="47">
        <v>226</v>
      </c>
      <c r="AB520" s="47">
        <v>530</v>
      </c>
      <c r="AC520" s="47">
        <v>517</v>
      </c>
      <c r="AD520" s="47">
        <v>348</v>
      </c>
      <c r="AE520" s="47">
        <v>297</v>
      </c>
      <c r="AF520" s="32">
        <f t="shared" si="224"/>
        <v>4200</v>
      </c>
      <c r="AG520" s="33">
        <f t="shared" si="219"/>
        <v>530</v>
      </c>
      <c r="AH520" s="47">
        <v>0</v>
      </c>
      <c r="AI520" s="47">
        <v>0</v>
      </c>
      <c r="AJ520" s="47">
        <v>0</v>
      </c>
      <c r="AK520" s="47">
        <v>0</v>
      </c>
      <c r="AL520" s="47">
        <v>0</v>
      </c>
      <c r="AM520" s="47">
        <v>0</v>
      </c>
      <c r="AN520" s="47">
        <v>0</v>
      </c>
      <c r="AO520" s="47">
        <v>0</v>
      </c>
      <c r="AP520" s="47">
        <v>0</v>
      </c>
      <c r="AQ520" s="47">
        <v>0</v>
      </c>
      <c r="AR520" s="47">
        <v>0</v>
      </c>
      <c r="AS520" s="47">
        <v>0</v>
      </c>
      <c r="AT520" s="32">
        <f t="shared" si="225"/>
        <v>0</v>
      </c>
      <c r="AV520" s="32">
        <f t="shared" si="223"/>
        <v>3000</v>
      </c>
      <c r="AW520" s="32">
        <f t="shared" si="223"/>
        <v>3000</v>
      </c>
      <c r="AX520" s="32">
        <f t="shared" si="223"/>
        <v>3000</v>
      </c>
      <c r="AY520" s="32">
        <f t="shared" si="223"/>
        <v>3000</v>
      </c>
      <c r="AZ520" s="32">
        <f t="shared" si="223"/>
        <v>3000</v>
      </c>
      <c r="BA520" s="32">
        <f t="shared" si="223"/>
        <v>3000</v>
      </c>
      <c r="BB520" s="32">
        <f t="shared" si="226"/>
        <v>3000</v>
      </c>
      <c r="BC520" s="32">
        <f t="shared" si="226"/>
        <v>3000</v>
      </c>
      <c r="BD520" s="32">
        <f t="shared" si="226"/>
        <v>3000</v>
      </c>
      <c r="BE520" s="32">
        <f t="shared" si="226"/>
        <v>3000</v>
      </c>
      <c r="BF520" s="32">
        <f t="shared" si="226"/>
        <v>3000</v>
      </c>
      <c r="BG520" s="32">
        <f t="shared" si="226"/>
        <v>3000</v>
      </c>
      <c r="BI520" s="48">
        <f t="shared" si="203"/>
        <v>18000</v>
      </c>
      <c r="BJ520" s="49">
        <f t="shared" si="204"/>
        <v>284800</v>
      </c>
      <c r="BK520" s="49">
        <f t="shared" si="205"/>
        <v>18000</v>
      </c>
      <c r="BL520" s="49">
        <f t="shared" si="206"/>
        <v>365000</v>
      </c>
      <c r="BM520" s="54"/>
      <c r="BN520" s="51">
        <f t="shared" si="200"/>
        <v>11001.188</v>
      </c>
      <c r="BO520" s="51">
        <f t="shared" si="201"/>
        <v>7851.4600000000009</v>
      </c>
      <c r="BP520" s="52">
        <f t="shared" si="207"/>
        <v>42506.400000000001</v>
      </c>
      <c r="BQ520" s="52">
        <f t="shared" si="208"/>
        <v>39183.300000000003</v>
      </c>
      <c r="BR520" s="52">
        <f t="shared" si="209"/>
        <v>0</v>
      </c>
      <c r="BS520" s="52">
        <f t="shared" si="210"/>
        <v>0</v>
      </c>
      <c r="BT520" s="51">
        <f t="shared" si="211"/>
        <v>259.68</v>
      </c>
      <c r="BU520" s="51">
        <f t="shared" si="212"/>
        <v>-4588.0043044199992</v>
      </c>
      <c r="BV520" s="52">
        <f t="shared" si="213"/>
        <v>6258</v>
      </c>
      <c r="BW520" s="52">
        <f t="shared" si="214"/>
        <v>2268</v>
      </c>
      <c r="BX520" s="53">
        <f t="shared" si="215"/>
        <v>104740.02369557999</v>
      </c>
      <c r="BY520" s="53">
        <f t="shared" si="216"/>
        <v>8497.0619999999999</v>
      </c>
      <c r="BZ520" s="55">
        <f t="shared" si="217"/>
        <v>2395.4994000000002</v>
      </c>
      <c r="CA520" s="55">
        <f t="shared" si="220"/>
        <v>557.21692606048555</v>
      </c>
      <c r="CB520" s="55">
        <f t="shared" si="222"/>
        <v>116189.80202164048</v>
      </c>
    </row>
    <row r="521" spans="1:80" x14ac:dyDescent="0.2">
      <c r="A521" s="28">
        <f t="shared" si="218"/>
        <v>512</v>
      </c>
      <c r="B521" s="63" t="s">
        <v>1682</v>
      </c>
      <c r="C521" s="35" t="s">
        <v>975</v>
      </c>
      <c r="D521" s="35" t="s">
        <v>976</v>
      </c>
      <c r="E521" s="35" t="s">
        <v>14</v>
      </c>
      <c r="F521" s="32">
        <v>10760</v>
      </c>
      <c r="G521" s="32">
        <v>12640</v>
      </c>
      <c r="H521" s="32">
        <v>12480</v>
      </c>
      <c r="I521" s="32">
        <v>8200</v>
      </c>
      <c r="J521" s="32">
        <v>9480</v>
      </c>
      <c r="K521" s="32">
        <v>16440</v>
      </c>
      <c r="L521" s="32">
        <v>22000</v>
      </c>
      <c r="M521" s="32">
        <v>21880</v>
      </c>
      <c r="N521" s="32">
        <v>21960</v>
      </c>
      <c r="O521" s="32">
        <v>14240</v>
      </c>
      <c r="P521" s="32">
        <v>11600</v>
      </c>
      <c r="Q521" s="32">
        <v>9560</v>
      </c>
      <c r="R521" s="33">
        <f t="shared" si="202"/>
        <v>171240</v>
      </c>
      <c r="T521" s="47">
        <v>22</v>
      </c>
      <c r="U521" s="47">
        <v>23</v>
      </c>
      <c r="V521" s="47">
        <v>29</v>
      </c>
      <c r="W521" s="47">
        <v>22</v>
      </c>
      <c r="X521" s="47">
        <v>34</v>
      </c>
      <c r="Y521" s="47">
        <v>63</v>
      </c>
      <c r="Z521" s="47">
        <v>67</v>
      </c>
      <c r="AA521" s="47">
        <v>70</v>
      </c>
      <c r="AB521" s="47">
        <v>71</v>
      </c>
      <c r="AC521" s="47">
        <v>52</v>
      </c>
      <c r="AD521" s="47">
        <v>43</v>
      </c>
      <c r="AE521" s="47">
        <v>28</v>
      </c>
      <c r="AF521" s="32">
        <f t="shared" si="224"/>
        <v>524</v>
      </c>
      <c r="AG521" s="33">
        <f t="shared" si="219"/>
        <v>71</v>
      </c>
      <c r="AH521" s="47">
        <v>0</v>
      </c>
      <c r="AI521" s="47">
        <v>0</v>
      </c>
      <c r="AJ521" s="47">
        <v>0</v>
      </c>
      <c r="AK521" s="47">
        <v>0</v>
      </c>
      <c r="AL521" s="47">
        <v>0</v>
      </c>
      <c r="AM521" s="47">
        <v>0</v>
      </c>
      <c r="AN521" s="47">
        <v>0</v>
      </c>
      <c r="AO521" s="47">
        <v>0</v>
      </c>
      <c r="AP521" s="47">
        <v>0</v>
      </c>
      <c r="AQ521" s="47">
        <v>0</v>
      </c>
      <c r="AR521" s="47">
        <v>0</v>
      </c>
      <c r="AS521" s="47">
        <v>0</v>
      </c>
      <c r="AT521" s="32">
        <f t="shared" si="225"/>
        <v>0</v>
      </c>
      <c r="AV521" s="32">
        <f t="shared" si="223"/>
        <v>3000</v>
      </c>
      <c r="AW521" s="32">
        <f t="shared" si="223"/>
        <v>3000</v>
      </c>
      <c r="AX521" s="32">
        <f t="shared" si="223"/>
        <v>3000</v>
      </c>
      <c r="AY521" s="32">
        <f t="shared" si="223"/>
        <v>3000</v>
      </c>
      <c r="AZ521" s="32">
        <f t="shared" si="223"/>
        <v>3000</v>
      </c>
      <c r="BA521" s="32">
        <f t="shared" si="223"/>
        <v>3000</v>
      </c>
      <c r="BB521" s="32">
        <f t="shared" si="226"/>
        <v>3000</v>
      </c>
      <c r="BC521" s="32">
        <f t="shared" si="226"/>
        <v>3000</v>
      </c>
      <c r="BD521" s="32">
        <f t="shared" si="226"/>
        <v>3000</v>
      </c>
      <c r="BE521" s="32">
        <f t="shared" si="226"/>
        <v>3000</v>
      </c>
      <c r="BF521" s="32">
        <f t="shared" si="226"/>
        <v>3000</v>
      </c>
      <c r="BG521" s="32">
        <f t="shared" si="226"/>
        <v>3000</v>
      </c>
      <c r="BI521" s="48">
        <f t="shared" si="203"/>
        <v>18000</v>
      </c>
      <c r="BJ521" s="49">
        <f t="shared" si="204"/>
        <v>88000</v>
      </c>
      <c r="BK521" s="49">
        <f t="shared" si="205"/>
        <v>18000</v>
      </c>
      <c r="BL521" s="49">
        <f t="shared" si="206"/>
        <v>47240</v>
      </c>
      <c r="BM521" s="54"/>
      <c r="BN521" s="51">
        <f t="shared" ref="BN521:BN584" si="227">IF(B521="Secondary",($BN$6*BI521)+($BN$7*BJ521),($BN$4*BI521)+($BN$5*BJ521))</f>
        <v>4632.74</v>
      </c>
      <c r="BO521" s="51">
        <f t="shared" ref="BO521:BO584" si="228">IF(B521="Secondary",($BO$6*BK521)+($BO$7*BL521),($BO$4*BK521)+($BO$5*BL521))</f>
        <v>2335.1464000000001</v>
      </c>
      <c r="BP521" s="52">
        <f t="shared" si="207"/>
        <v>7625.5199999999995</v>
      </c>
      <c r="BQ521" s="52">
        <f t="shared" si="208"/>
        <v>2960.91</v>
      </c>
      <c r="BR521" s="52">
        <f t="shared" si="209"/>
        <v>0</v>
      </c>
      <c r="BS521" s="52">
        <f t="shared" si="210"/>
        <v>0</v>
      </c>
      <c r="BT521" s="51">
        <f t="shared" si="211"/>
        <v>259.68</v>
      </c>
      <c r="BU521" s="51">
        <f t="shared" si="212"/>
        <v>-810.80404614600002</v>
      </c>
      <c r="BV521" s="52">
        <f t="shared" si="213"/>
        <v>780.76</v>
      </c>
      <c r="BW521" s="52">
        <f t="shared" si="214"/>
        <v>282.96000000000004</v>
      </c>
      <c r="BX521" s="53">
        <f t="shared" si="215"/>
        <v>18066.912353853997</v>
      </c>
      <c r="BY521" s="53">
        <f t="shared" si="216"/>
        <v>2121.6635999999999</v>
      </c>
      <c r="BZ521" s="55">
        <f t="shared" si="217"/>
        <v>598.14131999999995</v>
      </c>
      <c r="CA521" s="55">
        <f t="shared" si="220"/>
        <v>96.11597372250327</v>
      </c>
      <c r="CB521" s="55">
        <f t="shared" si="222"/>
        <v>20882.833247576498</v>
      </c>
    </row>
    <row r="522" spans="1:80" x14ac:dyDescent="0.2">
      <c r="A522" s="28">
        <f t="shared" si="218"/>
        <v>513</v>
      </c>
      <c r="B522" s="63" t="s">
        <v>1682</v>
      </c>
      <c r="C522" s="35" t="s">
        <v>977</v>
      </c>
      <c r="D522" s="35" t="s">
        <v>978</v>
      </c>
      <c r="E522" s="35" t="s">
        <v>1</v>
      </c>
      <c r="F522" s="32">
        <v>16480</v>
      </c>
      <c r="G522" s="32">
        <v>23040</v>
      </c>
      <c r="H522" s="32">
        <v>18560</v>
      </c>
      <c r="I522" s="32">
        <v>5520</v>
      </c>
      <c r="J522" s="32">
        <v>6320</v>
      </c>
      <c r="K522" s="32">
        <v>7360</v>
      </c>
      <c r="L522" s="32">
        <v>7840</v>
      </c>
      <c r="M522" s="32">
        <v>8480</v>
      </c>
      <c r="N522" s="32">
        <v>9600</v>
      </c>
      <c r="O522" s="32">
        <v>8000</v>
      </c>
      <c r="P522" s="32">
        <v>9280</v>
      </c>
      <c r="Q522" s="32">
        <v>12400</v>
      </c>
      <c r="R522" s="33">
        <f t="shared" ref="R522:R585" si="229">SUM(F522:Q522)</f>
        <v>132880</v>
      </c>
      <c r="T522" s="47">
        <v>74</v>
      </c>
      <c r="U522" s="47">
        <v>70</v>
      </c>
      <c r="V522" s="47">
        <v>68</v>
      </c>
      <c r="W522" s="47">
        <v>52</v>
      </c>
      <c r="X522" s="47">
        <v>20</v>
      </c>
      <c r="Y522" s="47">
        <v>6</v>
      </c>
      <c r="Z522" s="47">
        <v>12</v>
      </c>
      <c r="AA522" s="47">
        <v>61</v>
      </c>
      <c r="AB522" s="47">
        <v>62</v>
      </c>
      <c r="AC522" s="47">
        <v>27</v>
      </c>
      <c r="AD522" s="47">
        <v>37</v>
      </c>
      <c r="AE522" s="47">
        <v>25</v>
      </c>
      <c r="AF522" s="32">
        <f t="shared" si="224"/>
        <v>514</v>
      </c>
      <c r="AG522" s="33">
        <f t="shared" si="219"/>
        <v>74</v>
      </c>
      <c r="AH522" s="47">
        <v>0</v>
      </c>
      <c r="AI522" s="47">
        <v>0</v>
      </c>
      <c r="AJ522" s="47">
        <v>0</v>
      </c>
      <c r="AK522" s="47">
        <v>0</v>
      </c>
      <c r="AL522" s="47">
        <v>0</v>
      </c>
      <c r="AM522" s="47">
        <v>0</v>
      </c>
      <c r="AN522" s="47">
        <v>0</v>
      </c>
      <c r="AO522" s="47">
        <v>0</v>
      </c>
      <c r="AP522" s="47">
        <v>0</v>
      </c>
      <c r="AQ522" s="47">
        <v>0</v>
      </c>
      <c r="AR522" s="47">
        <v>0</v>
      </c>
      <c r="AS522" s="47">
        <v>0</v>
      </c>
      <c r="AT522" s="32">
        <f t="shared" si="225"/>
        <v>0</v>
      </c>
      <c r="AV522" s="32">
        <f t="shared" si="223"/>
        <v>3000</v>
      </c>
      <c r="AW522" s="32">
        <f t="shared" si="223"/>
        <v>3000</v>
      </c>
      <c r="AX522" s="32">
        <f t="shared" si="223"/>
        <v>3000</v>
      </c>
      <c r="AY522" s="32">
        <f t="shared" si="223"/>
        <v>3000</v>
      </c>
      <c r="AZ522" s="32">
        <f t="shared" si="223"/>
        <v>3000</v>
      </c>
      <c r="BA522" s="32">
        <f t="shared" si="223"/>
        <v>3000</v>
      </c>
      <c r="BB522" s="32">
        <f t="shared" si="226"/>
        <v>3000</v>
      </c>
      <c r="BC522" s="32">
        <f t="shared" si="226"/>
        <v>3000</v>
      </c>
      <c r="BD522" s="32">
        <f t="shared" si="226"/>
        <v>3000</v>
      </c>
      <c r="BE522" s="32">
        <f t="shared" si="226"/>
        <v>3000</v>
      </c>
      <c r="BF522" s="32">
        <f t="shared" si="226"/>
        <v>3000</v>
      </c>
      <c r="BG522" s="32">
        <f t="shared" si="226"/>
        <v>3000</v>
      </c>
      <c r="BI522" s="48">
        <f t="shared" ref="BI522:BI585" si="230">SUMIF($AV$8:$BG$8,"S",AV522:BG522)</f>
        <v>18000</v>
      </c>
      <c r="BJ522" s="49">
        <f t="shared" ref="BJ522:BJ585" si="231">SUMIF($F$8:$Q$8,"S",F522:Q522)-BI522</f>
        <v>29600</v>
      </c>
      <c r="BK522" s="49">
        <f t="shared" ref="BK522:BK585" si="232">SUMIF($AV$8:$BG$8,"W",AV522:BG522)</f>
        <v>18000</v>
      </c>
      <c r="BL522" s="49">
        <f t="shared" ref="BL522:BL585" si="233">SUMIF($F$8:$Q$8,"W",F522:Q522)-BK522</f>
        <v>67280</v>
      </c>
      <c r="BM522" s="54"/>
      <c r="BN522" s="51">
        <f t="shared" si="227"/>
        <v>2742.9160000000002</v>
      </c>
      <c r="BO522" s="51">
        <f t="shared" si="228"/>
        <v>2683.0407999999998</v>
      </c>
      <c r="BP522" s="52">
        <f t="shared" ref="BP522:BP585" si="234">(SUMIF($T$8:$AE$8,"S",T522:AE522))*IF(B522="Secondary",$BP$7,$BP$6)</f>
        <v>4015.68</v>
      </c>
      <c r="BQ522" s="52">
        <f t="shared" ref="BQ522:BQ585" si="235">(SUMIF($T$8:$AE$8,"W",T522:AE522))*IF(B522="Secondary",$BQ$7,$BQ$6)</f>
        <v>5779.9800000000005</v>
      </c>
      <c r="BR522" s="52">
        <f t="shared" ref="BR522:BR585" si="236">(SUMIF($AH$8:$AS$8,"S",AH522:AS522))*IF(B522="Secondary",$BR$7,$BR$6)</f>
        <v>0</v>
      </c>
      <c r="BS522" s="52">
        <f t="shared" ref="BS522:BS585" si="237">(SUMIF($AH$8:$AS$8,"W",AH522:AS522))*IF(B522="Secondary",$BS$7,$BS$6)</f>
        <v>0</v>
      </c>
      <c r="BT522" s="51">
        <f t="shared" ref="BT522:BT585" si="238">$BT$7*COUNTIF(F522:Q522,"&gt;-1")</f>
        <v>259.68</v>
      </c>
      <c r="BU522" s="51">
        <f t="shared" ref="BU522:BU585" si="239">SUM(BN522:BO522,BP522:BT522)*$BU$7</f>
        <v>-704.63122385199995</v>
      </c>
      <c r="BV522" s="52">
        <f t="shared" ref="BV522:BV585" si="240">(AF522+AT522)*$BV$7</f>
        <v>765.86</v>
      </c>
      <c r="BW522" s="52">
        <f t="shared" ref="BW522:BW585" si="241">(AF522+AT522)*$BW$7</f>
        <v>277.56</v>
      </c>
      <c r="BX522" s="53">
        <f t="shared" ref="BX522:BX585" si="242">SUM(BN522:BO522,BP522:BW522)</f>
        <v>15820.085576148</v>
      </c>
      <c r="BY522" s="53">
        <f t="shared" ref="BY522:BY585" si="243">$R522*IF(B522="Secondary",$BY$7,$BY$6)</f>
        <v>1646.3832</v>
      </c>
      <c r="BZ522" s="55">
        <f t="shared" ref="BZ522:BZ585" si="244">$R522*$BZ$7</f>
        <v>464.14983999999998</v>
      </c>
      <c r="CA522" s="55">
        <f t="shared" si="220"/>
        <v>84.162855265107353</v>
      </c>
      <c r="CB522" s="55">
        <f t="shared" si="222"/>
        <v>18014.781471413105</v>
      </c>
    </row>
    <row r="523" spans="1:80" x14ac:dyDescent="0.2">
      <c r="A523" s="28">
        <f t="shared" ref="A523:A586" si="245">A522+1</f>
        <v>514</v>
      </c>
      <c r="B523" s="63" t="s">
        <v>1682</v>
      </c>
      <c r="C523" s="35" t="s">
        <v>1181</v>
      </c>
      <c r="D523" s="35" t="s">
        <v>1182</v>
      </c>
      <c r="E523" s="35" t="s">
        <v>20</v>
      </c>
      <c r="F523" s="32">
        <v>16300</v>
      </c>
      <c r="G523" s="32">
        <v>18800</v>
      </c>
      <c r="H523" s="32">
        <v>17500</v>
      </c>
      <c r="I523" s="32">
        <v>0</v>
      </c>
      <c r="J523" s="32">
        <v>25300</v>
      </c>
      <c r="K523" s="32">
        <v>20500</v>
      </c>
      <c r="L523" s="32">
        <v>25700</v>
      </c>
      <c r="M523" s="32">
        <v>30100</v>
      </c>
      <c r="N523" s="32">
        <v>36100</v>
      </c>
      <c r="O523" s="32">
        <v>23200</v>
      </c>
      <c r="P523" s="32">
        <v>13400</v>
      </c>
      <c r="Q523" s="32">
        <v>8900</v>
      </c>
      <c r="R523" s="33">
        <f t="shared" si="229"/>
        <v>235800</v>
      </c>
      <c r="T523" s="47">
        <v>57</v>
      </c>
      <c r="U523" s="47">
        <v>54</v>
      </c>
      <c r="V523" s="47">
        <v>56</v>
      </c>
      <c r="W523" s="47"/>
      <c r="X523" s="47">
        <v>156</v>
      </c>
      <c r="Y523" s="47">
        <v>85</v>
      </c>
      <c r="Z523" s="47">
        <v>157</v>
      </c>
      <c r="AA523" s="47">
        <v>171</v>
      </c>
      <c r="AB523" s="47">
        <v>171</v>
      </c>
      <c r="AC523" s="47">
        <v>171</v>
      </c>
      <c r="AD523" s="47">
        <v>90</v>
      </c>
      <c r="AE523" s="47">
        <v>46</v>
      </c>
      <c r="AF523" s="32">
        <f t="shared" si="224"/>
        <v>1214</v>
      </c>
      <c r="AG523" s="33">
        <f t="shared" ref="AG523:AG586" si="246">MAX(T523:AE523)</f>
        <v>171</v>
      </c>
      <c r="AH523" s="47">
        <v>0</v>
      </c>
      <c r="AI523" s="47">
        <v>0</v>
      </c>
      <c r="AJ523" s="47">
        <v>0</v>
      </c>
      <c r="AK523" s="47">
        <v>0</v>
      </c>
      <c r="AL523" s="47">
        <v>0</v>
      </c>
      <c r="AM523" s="47">
        <v>0</v>
      </c>
      <c r="AN523" s="47">
        <v>0</v>
      </c>
      <c r="AO523" s="47">
        <v>0</v>
      </c>
      <c r="AP523" s="47">
        <v>0</v>
      </c>
      <c r="AQ523" s="47">
        <v>0</v>
      </c>
      <c r="AR523" s="47">
        <v>0</v>
      </c>
      <c r="AS523" s="47">
        <v>0</v>
      </c>
      <c r="AT523" s="32">
        <f t="shared" si="225"/>
        <v>0</v>
      </c>
      <c r="AV523" s="32">
        <f t="shared" si="223"/>
        <v>3000</v>
      </c>
      <c r="AW523" s="32">
        <f t="shared" si="223"/>
        <v>3000</v>
      </c>
      <c r="AX523" s="32">
        <f t="shared" si="223"/>
        <v>3000</v>
      </c>
      <c r="AY523" s="32">
        <f t="shared" ref="AY523:BD573" si="247">IF(I523&gt;3000,3000,I523)</f>
        <v>0</v>
      </c>
      <c r="AZ523" s="32">
        <f t="shared" si="247"/>
        <v>3000</v>
      </c>
      <c r="BA523" s="32">
        <f t="shared" si="247"/>
        <v>3000</v>
      </c>
      <c r="BB523" s="32">
        <f t="shared" si="226"/>
        <v>3000</v>
      </c>
      <c r="BC523" s="32">
        <f t="shared" si="226"/>
        <v>3000</v>
      </c>
      <c r="BD523" s="32">
        <f t="shared" si="226"/>
        <v>3000</v>
      </c>
      <c r="BE523" s="32">
        <f t="shared" si="226"/>
        <v>3000</v>
      </c>
      <c r="BF523" s="32">
        <f t="shared" si="226"/>
        <v>3000</v>
      </c>
      <c r="BG523" s="32">
        <f t="shared" si="226"/>
        <v>3000</v>
      </c>
      <c r="BI523" s="48">
        <f t="shared" si="230"/>
        <v>18000</v>
      </c>
      <c r="BJ523" s="49">
        <f t="shared" si="231"/>
        <v>142900</v>
      </c>
      <c r="BK523" s="49">
        <f t="shared" si="232"/>
        <v>15000</v>
      </c>
      <c r="BL523" s="49">
        <f t="shared" si="233"/>
        <v>59900</v>
      </c>
      <c r="BM523" s="54"/>
      <c r="BN523" s="51">
        <f t="shared" si="227"/>
        <v>6409.3040000000001</v>
      </c>
      <c r="BO523" s="51">
        <f t="shared" si="228"/>
        <v>2302.4139999999998</v>
      </c>
      <c r="BP523" s="52">
        <f t="shared" si="234"/>
        <v>19458.96</v>
      </c>
      <c r="BQ523" s="52">
        <f t="shared" si="235"/>
        <v>5372.1900000000005</v>
      </c>
      <c r="BR523" s="52">
        <f t="shared" si="236"/>
        <v>0</v>
      </c>
      <c r="BS523" s="52">
        <f t="shared" si="237"/>
        <v>0</v>
      </c>
      <c r="BT523" s="51">
        <f t="shared" si="238"/>
        <v>259.68</v>
      </c>
      <c r="BU523" s="51">
        <f t="shared" si="239"/>
        <v>-1538.5229722200002</v>
      </c>
      <c r="BV523" s="52">
        <f t="shared" si="240"/>
        <v>1808.86</v>
      </c>
      <c r="BW523" s="52">
        <f t="shared" si="241"/>
        <v>655.56000000000006</v>
      </c>
      <c r="BX523" s="53">
        <f t="shared" si="242"/>
        <v>34728.445027779999</v>
      </c>
      <c r="BY523" s="53">
        <f t="shared" si="243"/>
        <v>2921.5619999999999</v>
      </c>
      <c r="BZ523" s="55">
        <f t="shared" si="244"/>
        <v>823.64940000000001</v>
      </c>
      <c r="CA523" s="55">
        <f t="shared" ref="CA523:CA586" si="248">$BX523*$CA$7</f>
        <v>184.75532754778959</v>
      </c>
      <c r="CB523" s="55">
        <f t="shared" si="222"/>
        <v>38658.41175532779</v>
      </c>
    </row>
    <row r="524" spans="1:80" x14ac:dyDescent="0.2">
      <c r="A524" s="28">
        <f t="shared" si="245"/>
        <v>515</v>
      </c>
      <c r="B524" s="63" t="s">
        <v>1682</v>
      </c>
      <c r="C524" s="35" t="s">
        <v>979</v>
      </c>
      <c r="D524" s="35" t="s">
        <v>980</v>
      </c>
      <c r="E524" s="35" t="s">
        <v>0</v>
      </c>
      <c r="F524" s="32">
        <v>59320</v>
      </c>
      <c r="G524" s="32">
        <v>58680</v>
      </c>
      <c r="H524" s="32">
        <v>54160</v>
      </c>
      <c r="I524" s="32">
        <v>55480</v>
      </c>
      <c r="J524" s="32">
        <v>57360</v>
      </c>
      <c r="K524" s="32">
        <v>69120</v>
      </c>
      <c r="L524" s="32">
        <v>70880</v>
      </c>
      <c r="M524" s="32">
        <v>72880</v>
      </c>
      <c r="N524" s="32">
        <v>72960</v>
      </c>
      <c r="O524" s="32">
        <v>59720</v>
      </c>
      <c r="P524" s="32">
        <v>55040</v>
      </c>
      <c r="Q524" s="32">
        <v>54280</v>
      </c>
      <c r="R524" s="33">
        <f t="shared" si="229"/>
        <v>739880</v>
      </c>
      <c r="T524" s="47">
        <v>85</v>
      </c>
      <c r="U524" s="47">
        <v>87</v>
      </c>
      <c r="V524" s="47">
        <v>94</v>
      </c>
      <c r="W524" s="47">
        <v>89</v>
      </c>
      <c r="X524" s="47">
        <v>81</v>
      </c>
      <c r="Y524" s="47">
        <v>99</v>
      </c>
      <c r="Z524" s="47">
        <v>107</v>
      </c>
      <c r="AA524" s="47">
        <v>102</v>
      </c>
      <c r="AB524" s="47">
        <v>113</v>
      </c>
      <c r="AC524" s="47">
        <v>114</v>
      </c>
      <c r="AD524" s="47">
        <v>91</v>
      </c>
      <c r="AE524" s="47">
        <v>88</v>
      </c>
      <c r="AF524" s="32">
        <f t="shared" si="224"/>
        <v>1150</v>
      </c>
      <c r="AG524" s="33">
        <f t="shared" si="246"/>
        <v>114</v>
      </c>
      <c r="AH524" s="47">
        <v>0</v>
      </c>
      <c r="AI524" s="47">
        <v>0</v>
      </c>
      <c r="AJ524" s="47">
        <v>0</v>
      </c>
      <c r="AK524" s="47">
        <v>0</v>
      </c>
      <c r="AL524" s="47">
        <v>0</v>
      </c>
      <c r="AM524" s="47">
        <v>0</v>
      </c>
      <c r="AN524" s="47">
        <v>0</v>
      </c>
      <c r="AO524" s="47">
        <v>0</v>
      </c>
      <c r="AP524" s="47">
        <v>0</v>
      </c>
      <c r="AQ524" s="47">
        <v>0</v>
      </c>
      <c r="AR524" s="47">
        <v>0</v>
      </c>
      <c r="AS524" s="47">
        <v>0</v>
      </c>
      <c r="AT524" s="32">
        <f t="shared" si="225"/>
        <v>0</v>
      </c>
      <c r="AV524" s="32">
        <f t="shared" ref="AV524:BA587" si="249">IF(F524&gt;3000,3000,F524)</f>
        <v>3000</v>
      </c>
      <c r="AW524" s="32">
        <f t="shared" si="249"/>
        <v>3000</v>
      </c>
      <c r="AX524" s="32">
        <f t="shared" si="249"/>
        <v>3000</v>
      </c>
      <c r="AY524" s="32">
        <f t="shared" si="247"/>
        <v>3000</v>
      </c>
      <c r="AZ524" s="32">
        <f t="shared" si="247"/>
        <v>3000</v>
      </c>
      <c r="BA524" s="32">
        <f t="shared" si="247"/>
        <v>3000</v>
      </c>
      <c r="BB524" s="32">
        <f t="shared" si="226"/>
        <v>3000</v>
      </c>
      <c r="BC524" s="32">
        <f t="shared" si="226"/>
        <v>3000</v>
      </c>
      <c r="BD524" s="32">
        <f t="shared" si="226"/>
        <v>3000</v>
      </c>
      <c r="BE524" s="32">
        <f t="shared" si="226"/>
        <v>3000</v>
      </c>
      <c r="BF524" s="32">
        <f t="shared" si="226"/>
        <v>3000</v>
      </c>
      <c r="BG524" s="32">
        <f t="shared" si="226"/>
        <v>3000</v>
      </c>
      <c r="BI524" s="48">
        <f t="shared" si="230"/>
        <v>18000</v>
      </c>
      <c r="BJ524" s="49">
        <f t="shared" si="231"/>
        <v>384920</v>
      </c>
      <c r="BK524" s="49">
        <f t="shared" si="232"/>
        <v>18000</v>
      </c>
      <c r="BL524" s="49">
        <f t="shared" si="233"/>
        <v>318960</v>
      </c>
      <c r="BM524" s="54"/>
      <c r="BN524" s="51">
        <f t="shared" si="227"/>
        <v>14241.0712</v>
      </c>
      <c r="BO524" s="51">
        <f t="shared" si="228"/>
        <v>7052.2055999999993</v>
      </c>
      <c r="BP524" s="52">
        <f t="shared" si="234"/>
        <v>13157.76</v>
      </c>
      <c r="BQ524" s="52">
        <f t="shared" si="235"/>
        <v>9467.82</v>
      </c>
      <c r="BR524" s="52">
        <f t="shared" si="236"/>
        <v>0</v>
      </c>
      <c r="BS524" s="52">
        <f t="shared" si="237"/>
        <v>0</v>
      </c>
      <c r="BT524" s="51">
        <f t="shared" si="238"/>
        <v>259.68</v>
      </c>
      <c r="BU524" s="51">
        <f t="shared" si="239"/>
        <v>-2010.786102452</v>
      </c>
      <c r="BV524" s="52">
        <f t="shared" si="240"/>
        <v>1713.5</v>
      </c>
      <c r="BW524" s="52">
        <f t="shared" si="241"/>
        <v>621</v>
      </c>
      <c r="BX524" s="53">
        <f t="shared" si="242"/>
        <v>44502.250697547999</v>
      </c>
      <c r="BY524" s="53">
        <f t="shared" si="243"/>
        <v>9167.1131999999998</v>
      </c>
      <c r="BZ524" s="55">
        <f t="shared" si="244"/>
        <v>2584.4008399999998</v>
      </c>
      <c r="CA524" s="55">
        <f t="shared" si="248"/>
        <v>236.75197371095535</v>
      </c>
      <c r="CB524" s="55">
        <f t="shared" si="222"/>
        <v>56490.516711258955</v>
      </c>
    </row>
    <row r="525" spans="1:80" x14ac:dyDescent="0.2">
      <c r="A525" s="28">
        <f t="shared" si="245"/>
        <v>516</v>
      </c>
      <c r="B525" s="63" t="s">
        <v>1682</v>
      </c>
      <c r="C525" s="35" t="s">
        <v>981</v>
      </c>
      <c r="D525" s="35" t="s">
        <v>982</v>
      </c>
      <c r="E525" s="35" t="s">
        <v>22</v>
      </c>
      <c r="F525" s="32">
        <v>23520</v>
      </c>
      <c r="G525" s="32">
        <v>27000</v>
      </c>
      <c r="H525" s="32">
        <v>23520</v>
      </c>
      <c r="I525" s="32">
        <v>16080</v>
      </c>
      <c r="J525" s="32">
        <v>15240</v>
      </c>
      <c r="K525" s="32">
        <v>20280</v>
      </c>
      <c r="L525" s="32">
        <v>25320</v>
      </c>
      <c r="M525" s="32">
        <v>22800</v>
      </c>
      <c r="N525" s="32">
        <v>27120</v>
      </c>
      <c r="O525" s="32">
        <v>20400</v>
      </c>
      <c r="P525" s="32">
        <v>17640</v>
      </c>
      <c r="Q525" s="32">
        <v>16080</v>
      </c>
      <c r="R525" s="33">
        <f t="shared" si="229"/>
        <v>255000</v>
      </c>
      <c r="T525" s="47">
        <v>75</v>
      </c>
      <c r="U525" s="47">
        <v>73</v>
      </c>
      <c r="V525" s="47">
        <v>64</v>
      </c>
      <c r="W525" s="47">
        <v>62</v>
      </c>
      <c r="X525" s="47">
        <v>36</v>
      </c>
      <c r="Y525" s="47">
        <v>65</v>
      </c>
      <c r="Z525" s="47">
        <v>56</v>
      </c>
      <c r="AA525" s="47">
        <v>50</v>
      </c>
      <c r="AB525" s="47">
        <v>77</v>
      </c>
      <c r="AC525" s="47">
        <v>69</v>
      </c>
      <c r="AD525" s="47">
        <v>60</v>
      </c>
      <c r="AE525" s="47">
        <v>22</v>
      </c>
      <c r="AF525" s="32">
        <f t="shared" si="224"/>
        <v>709</v>
      </c>
      <c r="AG525" s="33">
        <f t="shared" si="246"/>
        <v>77</v>
      </c>
      <c r="AH525" s="47">
        <v>0</v>
      </c>
      <c r="AI525" s="47">
        <v>0</v>
      </c>
      <c r="AJ525" s="47">
        <v>0</v>
      </c>
      <c r="AK525" s="47">
        <v>0</v>
      </c>
      <c r="AL525" s="47">
        <v>0</v>
      </c>
      <c r="AM525" s="47">
        <v>0</v>
      </c>
      <c r="AN525" s="47">
        <v>0</v>
      </c>
      <c r="AO525" s="47">
        <v>0</v>
      </c>
      <c r="AP525" s="47">
        <v>0</v>
      </c>
      <c r="AQ525" s="47">
        <v>0</v>
      </c>
      <c r="AR525" s="47">
        <v>0</v>
      </c>
      <c r="AS525" s="47">
        <v>0</v>
      </c>
      <c r="AT525" s="32">
        <f t="shared" si="225"/>
        <v>0</v>
      </c>
      <c r="AV525" s="32">
        <f t="shared" si="249"/>
        <v>3000</v>
      </c>
      <c r="AW525" s="32">
        <f t="shared" si="249"/>
        <v>3000</v>
      </c>
      <c r="AX525" s="32">
        <f t="shared" si="249"/>
        <v>3000</v>
      </c>
      <c r="AY525" s="32">
        <f t="shared" si="247"/>
        <v>3000</v>
      </c>
      <c r="AZ525" s="32">
        <f t="shared" si="247"/>
        <v>3000</v>
      </c>
      <c r="BA525" s="32">
        <f t="shared" si="247"/>
        <v>3000</v>
      </c>
      <c r="BB525" s="32">
        <f t="shared" si="226"/>
        <v>3000</v>
      </c>
      <c r="BC525" s="32">
        <f t="shared" si="226"/>
        <v>3000</v>
      </c>
      <c r="BD525" s="32">
        <f t="shared" si="226"/>
        <v>3000</v>
      </c>
      <c r="BE525" s="32">
        <f t="shared" si="226"/>
        <v>3000</v>
      </c>
      <c r="BF525" s="32">
        <f t="shared" si="226"/>
        <v>3000</v>
      </c>
      <c r="BG525" s="32">
        <f t="shared" si="226"/>
        <v>3000</v>
      </c>
      <c r="BI525" s="48">
        <f t="shared" si="230"/>
        <v>18000</v>
      </c>
      <c r="BJ525" s="49">
        <f t="shared" si="231"/>
        <v>113160</v>
      </c>
      <c r="BK525" s="49">
        <f t="shared" si="232"/>
        <v>18000</v>
      </c>
      <c r="BL525" s="49">
        <f t="shared" si="233"/>
        <v>105840</v>
      </c>
      <c r="BM525" s="54"/>
      <c r="BN525" s="51">
        <f t="shared" si="227"/>
        <v>5446.9175999999998</v>
      </c>
      <c r="BO525" s="51">
        <f t="shared" si="228"/>
        <v>3352.4423999999999</v>
      </c>
      <c r="BP525" s="52">
        <f t="shared" si="234"/>
        <v>7540.08</v>
      </c>
      <c r="BQ525" s="52">
        <f t="shared" si="235"/>
        <v>6311.88</v>
      </c>
      <c r="BR525" s="52">
        <f t="shared" si="236"/>
        <v>0</v>
      </c>
      <c r="BS525" s="52">
        <f t="shared" si="237"/>
        <v>0</v>
      </c>
      <c r="BT525" s="51">
        <f t="shared" si="238"/>
        <v>259.68</v>
      </c>
      <c r="BU525" s="51">
        <f t="shared" si="239"/>
        <v>-1042.794165</v>
      </c>
      <c r="BV525" s="52">
        <f t="shared" si="240"/>
        <v>1056.4100000000001</v>
      </c>
      <c r="BW525" s="52">
        <f t="shared" si="241"/>
        <v>382.86</v>
      </c>
      <c r="BX525" s="53">
        <f t="shared" si="242"/>
        <v>23307.475835000001</v>
      </c>
      <c r="BY525" s="53">
        <f t="shared" si="243"/>
        <v>3159.45</v>
      </c>
      <c r="BZ525" s="55">
        <f t="shared" si="244"/>
        <v>890.71500000000003</v>
      </c>
      <c r="CA525" s="55">
        <f t="shared" si="248"/>
        <v>123.99577144220001</v>
      </c>
      <c r="CB525" s="55">
        <f t="shared" si="222"/>
        <v>27481.636606442204</v>
      </c>
    </row>
    <row r="526" spans="1:80" x14ac:dyDescent="0.2">
      <c r="A526" s="28">
        <f t="shared" si="245"/>
        <v>517</v>
      </c>
      <c r="B526" s="63" t="s">
        <v>1682</v>
      </c>
      <c r="C526" s="35" t="s">
        <v>983</v>
      </c>
      <c r="D526" s="35" t="s">
        <v>984</v>
      </c>
      <c r="E526" s="35" t="s">
        <v>11</v>
      </c>
      <c r="F526" s="32">
        <v>16080</v>
      </c>
      <c r="G526" s="32">
        <v>17040</v>
      </c>
      <c r="H526" s="32">
        <v>16320</v>
      </c>
      <c r="I526" s="32">
        <v>9960</v>
      </c>
      <c r="J526" s="32">
        <v>10200</v>
      </c>
      <c r="K526" s="32">
        <v>14880</v>
      </c>
      <c r="L526" s="32">
        <v>21000</v>
      </c>
      <c r="M526" s="32">
        <v>25200</v>
      </c>
      <c r="N526" s="32">
        <v>26520</v>
      </c>
      <c r="O526" s="32">
        <v>19800</v>
      </c>
      <c r="P526" s="32">
        <v>14640</v>
      </c>
      <c r="Q526" s="32">
        <v>12000</v>
      </c>
      <c r="R526" s="33">
        <f t="shared" si="229"/>
        <v>203640</v>
      </c>
      <c r="T526" s="47">
        <v>37</v>
      </c>
      <c r="U526" s="47">
        <v>41</v>
      </c>
      <c r="V526" s="47">
        <v>33</v>
      </c>
      <c r="W526" s="47">
        <v>31</v>
      </c>
      <c r="X526" s="47">
        <v>7</v>
      </c>
      <c r="Y526" s="47">
        <v>23</v>
      </c>
      <c r="Z526" s="47">
        <v>27</v>
      </c>
      <c r="AA526" s="47">
        <v>90</v>
      </c>
      <c r="AB526" s="47">
        <v>73</v>
      </c>
      <c r="AC526" s="47">
        <v>98</v>
      </c>
      <c r="AD526" s="47">
        <v>61</v>
      </c>
      <c r="AE526" s="47">
        <v>42</v>
      </c>
      <c r="AF526" s="32">
        <f t="shared" si="224"/>
        <v>563</v>
      </c>
      <c r="AG526" s="33">
        <f t="shared" si="246"/>
        <v>98</v>
      </c>
      <c r="AH526" s="47">
        <v>0</v>
      </c>
      <c r="AI526" s="47">
        <v>0</v>
      </c>
      <c r="AJ526" s="47">
        <v>0</v>
      </c>
      <c r="AK526" s="47">
        <v>0</v>
      </c>
      <c r="AL526" s="47">
        <v>0</v>
      </c>
      <c r="AM526" s="47">
        <v>0</v>
      </c>
      <c r="AN526" s="47">
        <v>0</v>
      </c>
      <c r="AO526" s="47">
        <v>0</v>
      </c>
      <c r="AP526" s="47">
        <v>0</v>
      </c>
      <c r="AQ526" s="47">
        <v>0</v>
      </c>
      <c r="AR526" s="47">
        <v>0</v>
      </c>
      <c r="AS526" s="47">
        <v>0</v>
      </c>
      <c r="AT526" s="32">
        <f t="shared" si="225"/>
        <v>0</v>
      </c>
      <c r="AV526" s="32">
        <f t="shared" si="249"/>
        <v>3000</v>
      </c>
      <c r="AW526" s="32">
        <f t="shared" si="249"/>
        <v>3000</v>
      </c>
      <c r="AX526" s="32">
        <f t="shared" si="249"/>
        <v>3000</v>
      </c>
      <c r="AY526" s="32">
        <f t="shared" si="247"/>
        <v>3000</v>
      </c>
      <c r="AZ526" s="32">
        <f t="shared" si="247"/>
        <v>3000</v>
      </c>
      <c r="BA526" s="32">
        <f t="shared" si="247"/>
        <v>3000</v>
      </c>
      <c r="BB526" s="32">
        <f t="shared" si="226"/>
        <v>3000</v>
      </c>
      <c r="BC526" s="32">
        <f t="shared" si="226"/>
        <v>3000</v>
      </c>
      <c r="BD526" s="32">
        <f t="shared" si="226"/>
        <v>3000</v>
      </c>
      <c r="BE526" s="32">
        <f t="shared" si="226"/>
        <v>3000</v>
      </c>
      <c r="BF526" s="32">
        <f t="shared" si="226"/>
        <v>3000</v>
      </c>
      <c r="BG526" s="32">
        <f t="shared" si="226"/>
        <v>3000</v>
      </c>
      <c r="BI526" s="48">
        <f t="shared" si="230"/>
        <v>18000</v>
      </c>
      <c r="BJ526" s="49">
        <f t="shared" si="231"/>
        <v>99600</v>
      </c>
      <c r="BK526" s="49">
        <f t="shared" si="232"/>
        <v>18000</v>
      </c>
      <c r="BL526" s="49">
        <f t="shared" si="233"/>
        <v>68040</v>
      </c>
      <c r="BM526" s="54"/>
      <c r="BN526" s="51">
        <f t="shared" si="227"/>
        <v>5008.116</v>
      </c>
      <c r="BO526" s="51">
        <f t="shared" si="228"/>
        <v>2696.2344000000003</v>
      </c>
      <c r="BP526" s="52">
        <f t="shared" si="234"/>
        <v>6792.48</v>
      </c>
      <c r="BQ526" s="52">
        <f t="shared" si="235"/>
        <v>4343.8500000000004</v>
      </c>
      <c r="BR526" s="52">
        <f t="shared" si="236"/>
        <v>0</v>
      </c>
      <c r="BS526" s="52">
        <f t="shared" si="237"/>
        <v>0</v>
      </c>
      <c r="BT526" s="51">
        <f t="shared" si="238"/>
        <v>259.68</v>
      </c>
      <c r="BU526" s="51">
        <f t="shared" si="239"/>
        <v>-869.35290360599993</v>
      </c>
      <c r="BV526" s="52">
        <f t="shared" si="240"/>
        <v>838.87</v>
      </c>
      <c r="BW526" s="52">
        <f t="shared" si="241"/>
        <v>304.02000000000004</v>
      </c>
      <c r="BX526" s="53">
        <f t="shared" si="242"/>
        <v>19373.897496393998</v>
      </c>
      <c r="BY526" s="53">
        <f t="shared" si="243"/>
        <v>2523.0996</v>
      </c>
      <c r="BZ526" s="55">
        <f t="shared" si="244"/>
        <v>711.31452000000002</v>
      </c>
      <c r="CA526" s="55">
        <f t="shared" si="248"/>
        <v>103.06913468081608</v>
      </c>
      <c r="CB526" s="55">
        <f t="shared" si="222"/>
        <v>22711.380751074816</v>
      </c>
    </row>
    <row r="527" spans="1:80" x14ac:dyDescent="0.2">
      <c r="A527" s="28">
        <f t="shared" si="245"/>
        <v>518</v>
      </c>
      <c r="B527" s="63" t="s">
        <v>1682</v>
      </c>
      <c r="C527" s="35" t="s">
        <v>985</v>
      </c>
      <c r="D527" s="35" t="s">
        <v>986</v>
      </c>
      <c r="E527" s="35" t="s">
        <v>0</v>
      </c>
      <c r="F527" s="32">
        <v>52680</v>
      </c>
      <c r="G527" s="32">
        <v>51840</v>
      </c>
      <c r="H527" s="32">
        <v>46440</v>
      </c>
      <c r="I527" s="32">
        <v>30840</v>
      </c>
      <c r="J527" s="32">
        <v>33000</v>
      </c>
      <c r="K527" s="32">
        <v>54240</v>
      </c>
      <c r="L527" s="32">
        <v>66120</v>
      </c>
      <c r="M527" s="32">
        <v>62520</v>
      </c>
      <c r="N527" s="32">
        <v>60960</v>
      </c>
      <c r="O527" s="32">
        <v>45120</v>
      </c>
      <c r="P527" s="32">
        <v>34440</v>
      </c>
      <c r="Q527" s="32">
        <v>42240</v>
      </c>
      <c r="R527" s="33">
        <f t="shared" si="229"/>
        <v>580440</v>
      </c>
      <c r="T527" s="47">
        <v>177</v>
      </c>
      <c r="U527" s="47">
        <v>187</v>
      </c>
      <c r="V527" s="47">
        <v>186</v>
      </c>
      <c r="W527" s="47">
        <v>107</v>
      </c>
      <c r="X527" s="47">
        <v>147</v>
      </c>
      <c r="Y527" s="47">
        <v>192</v>
      </c>
      <c r="Z527" s="47">
        <v>218</v>
      </c>
      <c r="AA527" s="47">
        <v>262</v>
      </c>
      <c r="AB527" s="47">
        <v>246</v>
      </c>
      <c r="AC527" s="47">
        <v>208</v>
      </c>
      <c r="AD527" s="47">
        <v>128</v>
      </c>
      <c r="AE527" s="47">
        <v>174</v>
      </c>
      <c r="AF527" s="32">
        <f t="shared" si="224"/>
        <v>2232</v>
      </c>
      <c r="AG527" s="33">
        <f t="shared" si="246"/>
        <v>262</v>
      </c>
      <c r="AH527" s="47">
        <v>0</v>
      </c>
      <c r="AI527" s="47">
        <v>0</v>
      </c>
      <c r="AJ527" s="47">
        <v>0</v>
      </c>
      <c r="AK527" s="47">
        <v>0</v>
      </c>
      <c r="AL527" s="47">
        <v>0</v>
      </c>
      <c r="AM527" s="47">
        <v>0</v>
      </c>
      <c r="AN527" s="47">
        <v>0</v>
      </c>
      <c r="AO527" s="47">
        <v>0</v>
      </c>
      <c r="AP527" s="47">
        <v>0</v>
      </c>
      <c r="AQ527" s="47">
        <v>0</v>
      </c>
      <c r="AR527" s="47">
        <v>0</v>
      </c>
      <c r="AS527" s="47">
        <v>0</v>
      </c>
      <c r="AT527" s="32">
        <f t="shared" si="225"/>
        <v>0</v>
      </c>
      <c r="AV527" s="32">
        <f t="shared" si="249"/>
        <v>3000</v>
      </c>
      <c r="AW527" s="32">
        <f t="shared" si="249"/>
        <v>3000</v>
      </c>
      <c r="AX527" s="32">
        <f t="shared" si="249"/>
        <v>3000</v>
      </c>
      <c r="AY527" s="32">
        <f t="shared" si="247"/>
        <v>3000</v>
      </c>
      <c r="AZ527" s="32">
        <f t="shared" si="247"/>
        <v>3000</v>
      </c>
      <c r="BA527" s="32">
        <f t="shared" si="247"/>
        <v>3000</v>
      </c>
      <c r="BB527" s="32">
        <f t="shared" si="226"/>
        <v>3000</v>
      </c>
      <c r="BC527" s="32">
        <f t="shared" si="226"/>
        <v>3000</v>
      </c>
      <c r="BD527" s="32">
        <f t="shared" si="226"/>
        <v>3000</v>
      </c>
      <c r="BE527" s="32">
        <f t="shared" si="226"/>
        <v>3000</v>
      </c>
      <c r="BF527" s="32">
        <f t="shared" si="226"/>
        <v>3000</v>
      </c>
      <c r="BG527" s="32">
        <f t="shared" si="226"/>
        <v>3000</v>
      </c>
      <c r="BI527" s="48">
        <f t="shared" si="230"/>
        <v>18000</v>
      </c>
      <c r="BJ527" s="49">
        <f t="shared" si="231"/>
        <v>303960</v>
      </c>
      <c r="BK527" s="49">
        <f t="shared" si="232"/>
        <v>18000</v>
      </c>
      <c r="BL527" s="49">
        <f t="shared" si="233"/>
        <v>240480</v>
      </c>
      <c r="BM527" s="54"/>
      <c r="BN527" s="51">
        <f t="shared" si="227"/>
        <v>11621.205599999999</v>
      </c>
      <c r="BO527" s="51">
        <f t="shared" si="228"/>
        <v>5689.7927999999993</v>
      </c>
      <c r="BP527" s="52">
        <f t="shared" si="234"/>
        <v>27191.279999999999</v>
      </c>
      <c r="BQ527" s="52">
        <f t="shared" si="235"/>
        <v>17003.07</v>
      </c>
      <c r="BR527" s="52">
        <f t="shared" si="236"/>
        <v>0</v>
      </c>
      <c r="BS527" s="52">
        <f t="shared" si="237"/>
        <v>0</v>
      </c>
      <c r="BT527" s="51">
        <f t="shared" si="238"/>
        <v>259.68</v>
      </c>
      <c r="BU527" s="51">
        <f t="shared" si="239"/>
        <v>-2811.2352676259998</v>
      </c>
      <c r="BV527" s="52">
        <f t="shared" si="240"/>
        <v>3325.68</v>
      </c>
      <c r="BW527" s="52">
        <f t="shared" si="241"/>
        <v>1205.28</v>
      </c>
      <c r="BX527" s="53">
        <f t="shared" si="242"/>
        <v>63484.753132373997</v>
      </c>
      <c r="BY527" s="53">
        <f t="shared" si="243"/>
        <v>7191.6516000000001</v>
      </c>
      <c r="BZ527" s="55">
        <f t="shared" si="244"/>
        <v>2027.4769200000001</v>
      </c>
      <c r="CA527" s="55">
        <f t="shared" si="248"/>
        <v>337.73888666422965</v>
      </c>
      <c r="CB527" s="55">
        <f t="shared" si="222"/>
        <v>73041.620539038224</v>
      </c>
    </row>
    <row r="528" spans="1:80" x14ac:dyDescent="0.2">
      <c r="A528" s="28">
        <f t="shared" si="245"/>
        <v>519</v>
      </c>
      <c r="B528" s="63" t="s">
        <v>1682</v>
      </c>
      <c r="C528" s="35" t="s">
        <v>987</v>
      </c>
      <c r="D528" s="35" t="s">
        <v>988</v>
      </c>
      <c r="E528" s="35" t="s">
        <v>1</v>
      </c>
      <c r="F528" s="32">
        <v>57600</v>
      </c>
      <c r="G528" s="32">
        <v>62760</v>
      </c>
      <c r="H528" s="32">
        <v>60840</v>
      </c>
      <c r="I528" s="32">
        <v>48360</v>
      </c>
      <c r="J528" s="32">
        <v>40920</v>
      </c>
      <c r="K528" s="32">
        <v>32400</v>
      </c>
      <c r="L528" s="32">
        <v>18240</v>
      </c>
      <c r="M528" s="32">
        <v>27480</v>
      </c>
      <c r="N528" s="32">
        <v>35520</v>
      </c>
      <c r="O528" s="32">
        <v>30240</v>
      </c>
      <c r="P528" s="32">
        <v>18000</v>
      </c>
      <c r="Q528" s="32">
        <v>13680</v>
      </c>
      <c r="R528" s="33">
        <f t="shared" si="229"/>
        <v>446040</v>
      </c>
      <c r="T528" s="47">
        <v>178</v>
      </c>
      <c r="U528" s="47">
        <v>171</v>
      </c>
      <c r="V528" s="47">
        <v>172</v>
      </c>
      <c r="W528" s="47">
        <v>209</v>
      </c>
      <c r="X528" s="47">
        <v>99</v>
      </c>
      <c r="Y528" s="47">
        <v>64</v>
      </c>
      <c r="Z528" s="47">
        <v>73</v>
      </c>
      <c r="AA528" s="47">
        <v>124</v>
      </c>
      <c r="AB528" s="47">
        <v>169</v>
      </c>
      <c r="AC528" s="47">
        <v>152</v>
      </c>
      <c r="AD528" s="47">
        <v>118</v>
      </c>
      <c r="AE528" s="47">
        <v>87</v>
      </c>
      <c r="AF528" s="32">
        <f t="shared" si="224"/>
        <v>1616</v>
      </c>
      <c r="AG528" s="33">
        <f t="shared" si="246"/>
        <v>209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32">
        <f t="shared" si="225"/>
        <v>0</v>
      </c>
      <c r="AV528" s="32">
        <f t="shared" si="249"/>
        <v>3000</v>
      </c>
      <c r="AW528" s="32">
        <f t="shared" si="249"/>
        <v>3000</v>
      </c>
      <c r="AX528" s="32">
        <f t="shared" si="249"/>
        <v>3000</v>
      </c>
      <c r="AY528" s="32">
        <f t="shared" si="247"/>
        <v>3000</v>
      </c>
      <c r="AZ528" s="32">
        <f t="shared" si="247"/>
        <v>3000</v>
      </c>
      <c r="BA528" s="32">
        <f t="shared" si="247"/>
        <v>3000</v>
      </c>
      <c r="BB528" s="32">
        <f t="shared" si="226"/>
        <v>3000</v>
      </c>
      <c r="BC528" s="32">
        <f t="shared" si="226"/>
        <v>3000</v>
      </c>
      <c r="BD528" s="32">
        <f t="shared" si="226"/>
        <v>3000</v>
      </c>
      <c r="BE528" s="32">
        <f t="shared" si="226"/>
        <v>3000</v>
      </c>
      <c r="BF528" s="32">
        <f t="shared" si="226"/>
        <v>3000</v>
      </c>
      <c r="BG528" s="32">
        <f t="shared" si="226"/>
        <v>3000</v>
      </c>
      <c r="BI528" s="48">
        <f t="shared" si="230"/>
        <v>18000</v>
      </c>
      <c r="BJ528" s="49">
        <f t="shared" si="231"/>
        <v>166800</v>
      </c>
      <c r="BK528" s="49">
        <f t="shared" si="232"/>
        <v>18000</v>
      </c>
      <c r="BL528" s="49">
        <f t="shared" si="233"/>
        <v>243240</v>
      </c>
      <c r="BM528" s="54"/>
      <c r="BN528" s="51">
        <f t="shared" si="227"/>
        <v>7182.7080000000005</v>
      </c>
      <c r="BO528" s="51">
        <f t="shared" si="228"/>
        <v>5737.7064000000009</v>
      </c>
      <c r="BP528" s="52">
        <f t="shared" si="234"/>
        <v>14546.16</v>
      </c>
      <c r="BQ528" s="52">
        <f t="shared" si="235"/>
        <v>16577.55</v>
      </c>
      <c r="BR528" s="52">
        <f t="shared" si="236"/>
        <v>0</v>
      </c>
      <c r="BS528" s="52">
        <f t="shared" si="237"/>
        <v>0</v>
      </c>
      <c r="BT528" s="51">
        <f t="shared" si="238"/>
        <v>259.68</v>
      </c>
      <c r="BU528" s="51">
        <f t="shared" si="239"/>
        <v>-2016.487657266</v>
      </c>
      <c r="BV528" s="52">
        <f t="shared" si="240"/>
        <v>2407.84</v>
      </c>
      <c r="BW528" s="52">
        <f t="shared" si="241"/>
        <v>872.6400000000001</v>
      </c>
      <c r="BX528" s="53">
        <f t="shared" si="242"/>
        <v>45567.796742734005</v>
      </c>
      <c r="BY528" s="53">
        <f t="shared" si="243"/>
        <v>5526.4355999999998</v>
      </c>
      <c r="BZ528" s="55">
        <f t="shared" si="244"/>
        <v>1558.0177200000001</v>
      </c>
      <c r="CA528" s="55">
        <f t="shared" si="248"/>
        <v>242.42067867134492</v>
      </c>
      <c r="CB528" s="55">
        <f t="shared" ref="CB528:CB591" si="250">SUM(BX528:CA528)</f>
        <v>52894.670741405353</v>
      </c>
    </row>
    <row r="529" spans="1:80" x14ac:dyDescent="0.2">
      <c r="A529" s="28">
        <f t="shared" si="245"/>
        <v>520</v>
      </c>
      <c r="B529" s="63" t="s">
        <v>1682</v>
      </c>
      <c r="C529" s="35" t="s">
        <v>989</v>
      </c>
      <c r="D529" s="35" t="s">
        <v>990</v>
      </c>
      <c r="E529" s="35" t="s">
        <v>1</v>
      </c>
      <c r="F529" s="32">
        <v>13880</v>
      </c>
      <c r="G529" s="32">
        <v>15440</v>
      </c>
      <c r="H529" s="32">
        <v>16360</v>
      </c>
      <c r="I529" s="32">
        <v>11280</v>
      </c>
      <c r="J529" s="32">
        <v>10280</v>
      </c>
      <c r="K529" s="32">
        <v>10040</v>
      </c>
      <c r="L529" s="32">
        <v>10760</v>
      </c>
      <c r="M529" s="32">
        <v>12200</v>
      </c>
      <c r="N529" s="32">
        <v>13280</v>
      </c>
      <c r="O529" s="32">
        <v>10440</v>
      </c>
      <c r="P529" s="32">
        <v>8920</v>
      </c>
      <c r="Q529" s="32">
        <v>6760</v>
      </c>
      <c r="R529" s="33">
        <f t="shared" si="229"/>
        <v>139640</v>
      </c>
      <c r="T529" s="47">
        <v>29</v>
      </c>
      <c r="U529" s="47">
        <v>26</v>
      </c>
      <c r="V529" s="47">
        <v>30</v>
      </c>
      <c r="W529" s="47">
        <v>31</v>
      </c>
      <c r="X529" s="47">
        <v>2</v>
      </c>
      <c r="Y529" s="47">
        <v>2</v>
      </c>
      <c r="Z529" s="47">
        <v>12</v>
      </c>
      <c r="AA529" s="47">
        <v>13</v>
      </c>
      <c r="AB529" s="47">
        <v>21</v>
      </c>
      <c r="AC529" s="47">
        <v>20</v>
      </c>
      <c r="AD529" s="47">
        <v>16</v>
      </c>
      <c r="AE529" s="47">
        <v>8</v>
      </c>
      <c r="AF529" s="32">
        <f t="shared" si="224"/>
        <v>210</v>
      </c>
      <c r="AG529" s="33">
        <f t="shared" si="246"/>
        <v>31</v>
      </c>
      <c r="AH529" s="47">
        <v>0</v>
      </c>
      <c r="AI529" s="47">
        <v>0</v>
      </c>
      <c r="AJ529" s="47">
        <v>0</v>
      </c>
      <c r="AK529" s="47">
        <v>0</v>
      </c>
      <c r="AL529" s="47">
        <v>0</v>
      </c>
      <c r="AM529" s="47">
        <v>0</v>
      </c>
      <c r="AN529" s="47">
        <v>0</v>
      </c>
      <c r="AO529" s="47">
        <v>0</v>
      </c>
      <c r="AP529" s="47">
        <v>0</v>
      </c>
      <c r="AQ529" s="47">
        <v>0</v>
      </c>
      <c r="AR529" s="47">
        <v>0</v>
      </c>
      <c r="AS529" s="47">
        <v>0</v>
      </c>
      <c r="AT529" s="32">
        <f t="shared" si="225"/>
        <v>0</v>
      </c>
      <c r="AV529" s="32">
        <f t="shared" si="249"/>
        <v>3000</v>
      </c>
      <c r="AW529" s="32">
        <f t="shared" si="249"/>
        <v>3000</v>
      </c>
      <c r="AX529" s="32">
        <f t="shared" si="249"/>
        <v>3000</v>
      </c>
      <c r="AY529" s="32">
        <f t="shared" si="247"/>
        <v>3000</v>
      </c>
      <c r="AZ529" s="32">
        <f t="shared" si="247"/>
        <v>3000</v>
      </c>
      <c r="BA529" s="32">
        <f t="shared" si="247"/>
        <v>3000</v>
      </c>
      <c r="BB529" s="32">
        <f t="shared" si="226"/>
        <v>3000</v>
      </c>
      <c r="BC529" s="32">
        <f t="shared" si="226"/>
        <v>3000</v>
      </c>
      <c r="BD529" s="32">
        <f t="shared" si="226"/>
        <v>3000</v>
      </c>
      <c r="BE529" s="32">
        <f t="shared" si="226"/>
        <v>3000</v>
      </c>
      <c r="BF529" s="32">
        <f t="shared" si="226"/>
        <v>3000</v>
      </c>
      <c r="BG529" s="32">
        <f t="shared" si="226"/>
        <v>3000</v>
      </c>
      <c r="BI529" s="48">
        <f t="shared" si="230"/>
        <v>18000</v>
      </c>
      <c r="BJ529" s="49">
        <f t="shared" si="231"/>
        <v>49000</v>
      </c>
      <c r="BK529" s="49">
        <f t="shared" si="232"/>
        <v>18000</v>
      </c>
      <c r="BL529" s="49">
        <f t="shared" si="233"/>
        <v>54640</v>
      </c>
      <c r="BM529" s="54"/>
      <c r="BN529" s="51">
        <f t="shared" si="227"/>
        <v>3370.7</v>
      </c>
      <c r="BO529" s="51">
        <f t="shared" si="228"/>
        <v>2463.6104</v>
      </c>
      <c r="BP529" s="52">
        <f t="shared" si="234"/>
        <v>1495.2</v>
      </c>
      <c r="BQ529" s="52">
        <f t="shared" si="235"/>
        <v>2482.2000000000003</v>
      </c>
      <c r="BR529" s="52">
        <f t="shared" si="236"/>
        <v>0</v>
      </c>
      <c r="BS529" s="52">
        <f t="shared" si="237"/>
        <v>0</v>
      </c>
      <c r="BT529" s="51">
        <f t="shared" si="238"/>
        <v>259.68</v>
      </c>
      <c r="BU529" s="51">
        <f t="shared" si="239"/>
        <v>-458.39933405599999</v>
      </c>
      <c r="BV529" s="52">
        <f t="shared" si="240"/>
        <v>312.89999999999998</v>
      </c>
      <c r="BW529" s="52">
        <f t="shared" si="241"/>
        <v>113.4</v>
      </c>
      <c r="BX529" s="53">
        <f t="shared" si="242"/>
        <v>10039.291065944</v>
      </c>
      <c r="BY529" s="53">
        <f t="shared" si="243"/>
        <v>1730.1396</v>
      </c>
      <c r="BZ529" s="55">
        <f t="shared" si="244"/>
        <v>487.76251999999999</v>
      </c>
      <c r="CA529" s="55">
        <f t="shared" si="248"/>
        <v>53.409028470822079</v>
      </c>
      <c r="CB529" s="55">
        <f t="shared" si="250"/>
        <v>12310.602214414823</v>
      </c>
    </row>
    <row r="530" spans="1:80" x14ac:dyDescent="0.2">
      <c r="A530" s="28">
        <f t="shared" si="245"/>
        <v>521</v>
      </c>
      <c r="B530" s="63" t="s">
        <v>1682</v>
      </c>
      <c r="C530" s="35" t="s">
        <v>991</v>
      </c>
      <c r="D530" s="35" t="s">
        <v>992</v>
      </c>
      <c r="E530" s="35" t="s">
        <v>1</v>
      </c>
      <c r="F530" s="32">
        <v>22100</v>
      </c>
      <c r="G530" s="32">
        <v>29900</v>
      </c>
      <c r="H530" s="32">
        <v>23600</v>
      </c>
      <c r="I530" s="32">
        <v>11400</v>
      </c>
      <c r="J530" s="32">
        <v>13600</v>
      </c>
      <c r="K530" s="32">
        <v>17400</v>
      </c>
      <c r="L530" s="32">
        <v>22600</v>
      </c>
      <c r="M530" s="32">
        <v>20800</v>
      </c>
      <c r="N530" s="32">
        <v>21000</v>
      </c>
      <c r="O530" s="32">
        <v>16800</v>
      </c>
      <c r="P530" s="32">
        <v>0</v>
      </c>
      <c r="Q530" s="32">
        <v>34200</v>
      </c>
      <c r="R530" s="33">
        <f t="shared" si="229"/>
        <v>233400</v>
      </c>
      <c r="T530" s="47">
        <v>84</v>
      </c>
      <c r="U530" s="47">
        <v>86</v>
      </c>
      <c r="V530" s="47">
        <v>84</v>
      </c>
      <c r="W530" s="47">
        <v>82</v>
      </c>
      <c r="X530" s="47">
        <v>46</v>
      </c>
      <c r="Y530" s="47">
        <v>45</v>
      </c>
      <c r="Z530" s="47">
        <v>72</v>
      </c>
      <c r="AA530" s="47">
        <v>69</v>
      </c>
      <c r="AB530" s="47">
        <v>66</v>
      </c>
      <c r="AC530" s="47">
        <v>65</v>
      </c>
      <c r="AD530" s="47"/>
      <c r="AE530" s="47">
        <v>86</v>
      </c>
      <c r="AF530" s="32">
        <f t="shared" si="224"/>
        <v>785</v>
      </c>
      <c r="AG530" s="33">
        <f t="shared" si="246"/>
        <v>86</v>
      </c>
      <c r="AH530" s="47">
        <v>0</v>
      </c>
      <c r="AI530" s="47">
        <v>0</v>
      </c>
      <c r="AJ530" s="47">
        <v>0</v>
      </c>
      <c r="AK530" s="47">
        <v>0</v>
      </c>
      <c r="AL530" s="47">
        <v>0</v>
      </c>
      <c r="AM530" s="47">
        <v>0</v>
      </c>
      <c r="AN530" s="47">
        <v>0</v>
      </c>
      <c r="AO530" s="47">
        <v>0</v>
      </c>
      <c r="AP530" s="47">
        <v>0</v>
      </c>
      <c r="AQ530" s="47">
        <v>0</v>
      </c>
      <c r="AR530" s="47">
        <v>0</v>
      </c>
      <c r="AS530" s="47">
        <v>0</v>
      </c>
      <c r="AT530" s="32">
        <f t="shared" si="225"/>
        <v>0</v>
      </c>
      <c r="AV530" s="32">
        <f t="shared" si="249"/>
        <v>3000</v>
      </c>
      <c r="AW530" s="32">
        <f t="shared" si="249"/>
        <v>3000</v>
      </c>
      <c r="AX530" s="32">
        <f t="shared" si="249"/>
        <v>3000</v>
      </c>
      <c r="AY530" s="32">
        <f t="shared" si="247"/>
        <v>3000</v>
      </c>
      <c r="AZ530" s="32">
        <f t="shared" si="247"/>
        <v>3000</v>
      </c>
      <c r="BA530" s="32">
        <f t="shared" si="247"/>
        <v>3000</v>
      </c>
      <c r="BB530" s="32">
        <f t="shared" si="226"/>
        <v>3000</v>
      </c>
      <c r="BC530" s="32">
        <f t="shared" si="226"/>
        <v>3000</v>
      </c>
      <c r="BD530" s="32">
        <f t="shared" si="226"/>
        <v>3000</v>
      </c>
      <c r="BE530" s="32">
        <f t="shared" si="226"/>
        <v>3000</v>
      </c>
      <c r="BF530" s="32">
        <f t="shared" si="226"/>
        <v>0</v>
      </c>
      <c r="BG530" s="32">
        <f t="shared" si="226"/>
        <v>3000</v>
      </c>
      <c r="BI530" s="48">
        <f t="shared" si="230"/>
        <v>18000</v>
      </c>
      <c r="BJ530" s="49">
        <f t="shared" si="231"/>
        <v>94200</v>
      </c>
      <c r="BK530" s="49">
        <f t="shared" si="232"/>
        <v>15000</v>
      </c>
      <c r="BL530" s="49">
        <f t="shared" si="233"/>
        <v>106200</v>
      </c>
      <c r="BM530" s="54"/>
      <c r="BN530" s="51">
        <f t="shared" si="227"/>
        <v>4833.3719999999994</v>
      </c>
      <c r="BO530" s="51">
        <f t="shared" si="228"/>
        <v>3106.1819999999998</v>
      </c>
      <c r="BP530" s="52">
        <f t="shared" si="234"/>
        <v>7753.6799999999994</v>
      </c>
      <c r="BQ530" s="52">
        <f t="shared" si="235"/>
        <v>7482.06</v>
      </c>
      <c r="BR530" s="52">
        <f t="shared" si="236"/>
        <v>0</v>
      </c>
      <c r="BS530" s="52">
        <f t="shared" si="237"/>
        <v>0</v>
      </c>
      <c r="BT530" s="51">
        <f t="shared" si="238"/>
        <v>259.68</v>
      </c>
      <c r="BU530" s="51">
        <f t="shared" si="239"/>
        <v>-1066.64284161</v>
      </c>
      <c r="BV530" s="52">
        <f t="shared" si="240"/>
        <v>1169.6500000000001</v>
      </c>
      <c r="BW530" s="52">
        <f t="shared" si="241"/>
        <v>423.90000000000003</v>
      </c>
      <c r="BX530" s="53">
        <f t="shared" si="242"/>
        <v>23961.881158390002</v>
      </c>
      <c r="BY530" s="53">
        <f t="shared" si="243"/>
        <v>2891.826</v>
      </c>
      <c r="BZ530" s="55">
        <f t="shared" si="244"/>
        <v>815.26620000000003</v>
      </c>
      <c r="CA530" s="55">
        <f t="shared" si="248"/>
        <v>127.47720776263482</v>
      </c>
      <c r="CB530" s="55">
        <f t="shared" si="250"/>
        <v>27796.450566152635</v>
      </c>
    </row>
    <row r="531" spans="1:80" x14ac:dyDescent="0.2">
      <c r="A531" s="28">
        <f t="shared" si="245"/>
        <v>522</v>
      </c>
      <c r="B531" s="63" t="s">
        <v>1682</v>
      </c>
      <c r="C531" s="35" t="s">
        <v>993</v>
      </c>
      <c r="D531" s="35" t="s">
        <v>994</v>
      </c>
      <c r="E531" s="35" t="s">
        <v>22</v>
      </c>
      <c r="F531" s="32">
        <v>9</v>
      </c>
      <c r="G531" s="32">
        <v>9</v>
      </c>
      <c r="H531" s="32">
        <v>9</v>
      </c>
      <c r="I531" s="32">
        <v>8</v>
      </c>
      <c r="J531" s="32">
        <v>10</v>
      </c>
      <c r="K531" s="32">
        <v>10</v>
      </c>
      <c r="L531" s="32">
        <v>9</v>
      </c>
      <c r="M531" s="32">
        <v>39</v>
      </c>
      <c r="N531" s="32">
        <v>11</v>
      </c>
      <c r="O531" s="32">
        <v>12</v>
      </c>
      <c r="P531" s="32">
        <v>9</v>
      </c>
      <c r="Q531" s="32">
        <v>12</v>
      </c>
      <c r="R531" s="33">
        <f t="shared" si="229"/>
        <v>147</v>
      </c>
      <c r="T531" s="47">
        <v>0</v>
      </c>
      <c r="U531" s="47">
        <v>0</v>
      </c>
      <c r="V531" s="47">
        <v>0</v>
      </c>
      <c r="W531" s="47">
        <v>0</v>
      </c>
      <c r="X531" s="47">
        <v>0</v>
      </c>
      <c r="Y531" s="47">
        <v>0</v>
      </c>
      <c r="Z531" s="47">
        <v>0</v>
      </c>
      <c r="AA531" s="47">
        <v>0</v>
      </c>
      <c r="AB531" s="47">
        <v>0</v>
      </c>
      <c r="AC531" s="47">
        <v>0</v>
      </c>
      <c r="AD531" s="47">
        <v>0</v>
      </c>
      <c r="AE531" s="47">
        <v>0</v>
      </c>
      <c r="AF531" s="32">
        <f t="shared" si="224"/>
        <v>0</v>
      </c>
      <c r="AG531" s="33">
        <f t="shared" si="246"/>
        <v>0</v>
      </c>
      <c r="AH531" s="47">
        <v>0</v>
      </c>
      <c r="AI531" s="47">
        <v>0</v>
      </c>
      <c r="AJ531" s="47">
        <v>0</v>
      </c>
      <c r="AK531" s="47">
        <v>0</v>
      </c>
      <c r="AL531" s="47">
        <v>0</v>
      </c>
      <c r="AM531" s="47">
        <v>0</v>
      </c>
      <c r="AN531" s="47">
        <v>0</v>
      </c>
      <c r="AO531" s="47">
        <v>0</v>
      </c>
      <c r="AP531" s="47">
        <v>0</v>
      </c>
      <c r="AQ531" s="47">
        <v>0</v>
      </c>
      <c r="AR531" s="47">
        <v>0</v>
      </c>
      <c r="AS531" s="47">
        <v>0</v>
      </c>
      <c r="AT531" s="32">
        <f t="shared" si="225"/>
        <v>0</v>
      </c>
      <c r="AV531" s="32">
        <f t="shared" si="249"/>
        <v>9</v>
      </c>
      <c r="AW531" s="32">
        <f t="shared" si="249"/>
        <v>9</v>
      </c>
      <c r="AX531" s="32">
        <f t="shared" si="249"/>
        <v>9</v>
      </c>
      <c r="AY531" s="32">
        <f t="shared" si="247"/>
        <v>8</v>
      </c>
      <c r="AZ531" s="32">
        <f t="shared" si="247"/>
        <v>10</v>
      </c>
      <c r="BA531" s="32">
        <f t="shared" si="247"/>
        <v>10</v>
      </c>
      <c r="BB531" s="32">
        <f t="shared" si="226"/>
        <v>9</v>
      </c>
      <c r="BC531" s="32">
        <f t="shared" si="226"/>
        <v>39</v>
      </c>
      <c r="BD531" s="32">
        <f t="shared" si="226"/>
        <v>11</v>
      </c>
      <c r="BE531" s="32">
        <f t="shared" si="226"/>
        <v>12</v>
      </c>
      <c r="BF531" s="32">
        <f t="shared" si="226"/>
        <v>9</v>
      </c>
      <c r="BG531" s="32">
        <f t="shared" si="226"/>
        <v>12</v>
      </c>
      <c r="BI531" s="48">
        <f t="shared" si="230"/>
        <v>91</v>
      </c>
      <c r="BJ531" s="49">
        <f t="shared" si="231"/>
        <v>0</v>
      </c>
      <c r="BK531" s="49">
        <f t="shared" si="232"/>
        <v>56</v>
      </c>
      <c r="BL531" s="49">
        <f t="shared" si="233"/>
        <v>0</v>
      </c>
      <c r="BM531" s="54"/>
      <c r="BN531" s="51">
        <f t="shared" si="227"/>
        <v>9.0244699999999991</v>
      </c>
      <c r="BO531" s="51">
        <f t="shared" si="228"/>
        <v>4.7135199999999999</v>
      </c>
      <c r="BP531" s="52">
        <f t="shared" si="234"/>
        <v>0</v>
      </c>
      <c r="BQ531" s="52">
        <f t="shared" si="235"/>
        <v>0</v>
      </c>
      <c r="BR531" s="52">
        <f t="shared" si="236"/>
        <v>0</v>
      </c>
      <c r="BS531" s="52">
        <f t="shared" si="237"/>
        <v>0</v>
      </c>
      <c r="BT531" s="51">
        <f t="shared" si="238"/>
        <v>259.68</v>
      </c>
      <c r="BU531" s="51">
        <f t="shared" si="239"/>
        <v>-12.444619814850002</v>
      </c>
      <c r="BV531" s="52">
        <f t="shared" si="240"/>
        <v>0</v>
      </c>
      <c r="BW531" s="52">
        <f t="shared" si="241"/>
        <v>0</v>
      </c>
      <c r="BX531" s="53">
        <f t="shared" si="242"/>
        <v>260.97337018515003</v>
      </c>
      <c r="BY531" s="53">
        <f t="shared" si="243"/>
        <v>1.8213299999999999</v>
      </c>
      <c r="BZ531" s="55">
        <f t="shared" si="244"/>
        <v>0.51347100000000001</v>
      </c>
      <c r="CA531" s="55">
        <f t="shared" si="248"/>
        <v>1.3883783293849983</v>
      </c>
      <c r="CB531" s="55">
        <f t="shared" si="250"/>
        <v>264.69654951453498</v>
      </c>
    </row>
    <row r="532" spans="1:80" x14ac:dyDescent="0.2">
      <c r="A532" s="28">
        <f t="shared" si="245"/>
        <v>523</v>
      </c>
      <c r="B532" s="63" t="s">
        <v>1682</v>
      </c>
      <c r="C532" s="35" t="s">
        <v>995</v>
      </c>
      <c r="D532" s="35" t="s">
        <v>996</v>
      </c>
      <c r="E532" s="35" t="s">
        <v>0</v>
      </c>
      <c r="F532" s="32">
        <v>30720</v>
      </c>
      <c r="G532" s="32">
        <v>38880</v>
      </c>
      <c r="H532" s="32">
        <v>29160</v>
      </c>
      <c r="I532" s="32">
        <v>13440</v>
      </c>
      <c r="J532" s="32">
        <v>16440</v>
      </c>
      <c r="K532" s="32">
        <v>24480</v>
      </c>
      <c r="L532" s="32">
        <v>24360</v>
      </c>
      <c r="M532" s="32">
        <v>42960</v>
      </c>
      <c r="N532" s="32">
        <v>44280</v>
      </c>
      <c r="O532" s="32">
        <v>35280</v>
      </c>
      <c r="P532" s="32">
        <v>21360</v>
      </c>
      <c r="Q532" s="32">
        <v>21840</v>
      </c>
      <c r="R532" s="33">
        <f t="shared" si="229"/>
        <v>343200</v>
      </c>
      <c r="T532" s="47">
        <v>112</v>
      </c>
      <c r="U532" s="47">
        <v>119</v>
      </c>
      <c r="V532" s="47">
        <v>129</v>
      </c>
      <c r="W532" s="47">
        <v>98</v>
      </c>
      <c r="X532" s="47">
        <v>61</v>
      </c>
      <c r="Y532" s="47">
        <v>105</v>
      </c>
      <c r="Z532" s="47">
        <v>117</v>
      </c>
      <c r="AA532" s="47">
        <v>148</v>
      </c>
      <c r="AB532" s="47">
        <v>166</v>
      </c>
      <c r="AC532" s="47">
        <v>174</v>
      </c>
      <c r="AD532" s="47">
        <v>148</v>
      </c>
      <c r="AE532" s="47">
        <v>114</v>
      </c>
      <c r="AF532" s="32">
        <f t="shared" si="224"/>
        <v>1491</v>
      </c>
      <c r="AG532" s="33">
        <f t="shared" si="246"/>
        <v>174</v>
      </c>
      <c r="AH532" s="47">
        <v>0</v>
      </c>
      <c r="AI532" s="47">
        <v>0</v>
      </c>
      <c r="AJ532" s="47">
        <v>0</v>
      </c>
      <c r="AK532" s="47">
        <v>0</v>
      </c>
      <c r="AL532" s="47">
        <v>0</v>
      </c>
      <c r="AM532" s="47">
        <v>0</v>
      </c>
      <c r="AN532" s="47">
        <v>0</v>
      </c>
      <c r="AO532" s="47">
        <v>0</v>
      </c>
      <c r="AP532" s="47">
        <v>0</v>
      </c>
      <c r="AQ532" s="47">
        <v>0</v>
      </c>
      <c r="AR532" s="47">
        <v>0</v>
      </c>
      <c r="AS532" s="47">
        <v>0</v>
      </c>
      <c r="AT532" s="32">
        <f t="shared" si="225"/>
        <v>0</v>
      </c>
      <c r="AV532" s="32">
        <f t="shared" si="249"/>
        <v>3000</v>
      </c>
      <c r="AW532" s="32">
        <f t="shared" si="249"/>
        <v>3000</v>
      </c>
      <c r="AX532" s="32">
        <f t="shared" si="249"/>
        <v>3000</v>
      </c>
      <c r="AY532" s="32">
        <f t="shared" si="247"/>
        <v>3000</v>
      </c>
      <c r="AZ532" s="32">
        <f t="shared" si="247"/>
        <v>3000</v>
      </c>
      <c r="BA532" s="32">
        <f t="shared" si="247"/>
        <v>3000</v>
      </c>
      <c r="BB532" s="32">
        <f t="shared" si="226"/>
        <v>3000</v>
      </c>
      <c r="BC532" s="32">
        <f t="shared" si="226"/>
        <v>3000</v>
      </c>
      <c r="BD532" s="32">
        <f t="shared" si="226"/>
        <v>3000</v>
      </c>
      <c r="BE532" s="32">
        <f t="shared" si="226"/>
        <v>3000</v>
      </c>
      <c r="BF532" s="32">
        <f t="shared" si="226"/>
        <v>3000</v>
      </c>
      <c r="BG532" s="32">
        <f t="shared" si="226"/>
        <v>3000</v>
      </c>
      <c r="BI532" s="48">
        <f t="shared" si="230"/>
        <v>18000</v>
      </c>
      <c r="BJ532" s="49">
        <f t="shared" si="231"/>
        <v>169800</v>
      </c>
      <c r="BK532" s="49">
        <f t="shared" si="232"/>
        <v>18000</v>
      </c>
      <c r="BL532" s="49">
        <f t="shared" si="233"/>
        <v>137400</v>
      </c>
      <c r="BM532" s="54"/>
      <c r="BN532" s="51">
        <f t="shared" si="227"/>
        <v>7279.7880000000005</v>
      </c>
      <c r="BO532" s="51">
        <f t="shared" si="228"/>
        <v>3900.3240000000001</v>
      </c>
      <c r="BP532" s="52">
        <f t="shared" si="234"/>
        <v>16468.560000000001</v>
      </c>
      <c r="BQ532" s="52">
        <f t="shared" si="235"/>
        <v>12765.6</v>
      </c>
      <c r="BR532" s="52">
        <f t="shared" si="236"/>
        <v>0</v>
      </c>
      <c r="BS532" s="52">
        <f t="shared" si="237"/>
        <v>0</v>
      </c>
      <c r="BT532" s="51">
        <f t="shared" si="238"/>
        <v>259.68</v>
      </c>
      <c r="BU532" s="51">
        <f t="shared" si="239"/>
        <v>-1851.2749252800002</v>
      </c>
      <c r="BV532" s="52">
        <f t="shared" si="240"/>
        <v>2221.59</v>
      </c>
      <c r="BW532" s="52">
        <f t="shared" si="241"/>
        <v>805.1400000000001</v>
      </c>
      <c r="BX532" s="53">
        <f t="shared" si="242"/>
        <v>41849.407074720002</v>
      </c>
      <c r="BY532" s="53">
        <f t="shared" si="243"/>
        <v>4252.2479999999996</v>
      </c>
      <c r="BZ532" s="55">
        <f t="shared" si="244"/>
        <v>1198.7976000000001</v>
      </c>
      <c r="CA532" s="55">
        <f t="shared" si="248"/>
        <v>222.63884563751043</v>
      </c>
      <c r="CB532" s="55">
        <f t="shared" si="250"/>
        <v>47523.091520357513</v>
      </c>
    </row>
    <row r="533" spans="1:80" x14ac:dyDescent="0.2">
      <c r="A533" s="28">
        <f t="shared" si="245"/>
        <v>524</v>
      </c>
      <c r="B533" s="63" t="s">
        <v>1682</v>
      </c>
      <c r="C533" s="35" t="s">
        <v>997</v>
      </c>
      <c r="D533" s="35" t="s">
        <v>998</v>
      </c>
      <c r="E533" s="35" t="s">
        <v>22</v>
      </c>
      <c r="F533" s="32">
        <v>27000</v>
      </c>
      <c r="G533" s="32">
        <v>29400</v>
      </c>
      <c r="H533" s="32">
        <v>26400</v>
      </c>
      <c r="I533" s="32">
        <v>19800</v>
      </c>
      <c r="J533" s="32">
        <v>24300</v>
      </c>
      <c r="K533" s="32">
        <v>35400</v>
      </c>
      <c r="L533" s="32">
        <v>50400</v>
      </c>
      <c r="M533" s="32">
        <v>46200</v>
      </c>
      <c r="N533" s="32">
        <v>40500</v>
      </c>
      <c r="O533" s="32">
        <v>25800</v>
      </c>
      <c r="P533" s="32">
        <v>18900</v>
      </c>
      <c r="Q533" s="32">
        <v>21300</v>
      </c>
      <c r="R533" s="33">
        <f t="shared" si="229"/>
        <v>365400</v>
      </c>
      <c r="T533" s="47">
        <v>79</v>
      </c>
      <c r="U533" s="47">
        <v>98</v>
      </c>
      <c r="V533" s="47">
        <v>74</v>
      </c>
      <c r="W533" s="47">
        <v>85</v>
      </c>
      <c r="X533" s="47">
        <v>96</v>
      </c>
      <c r="Y533" s="47">
        <v>172</v>
      </c>
      <c r="Z533" s="47">
        <v>176</v>
      </c>
      <c r="AA533" s="47">
        <v>223</v>
      </c>
      <c r="AB533" s="47">
        <v>201</v>
      </c>
      <c r="AC533" s="47">
        <v>186</v>
      </c>
      <c r="AD533" s="47">
        <v>84</v>
      </c>
      <c r="AE533" s="47">
        <v>60</v>
      </c>
      <c r="AF533" s="32">
        <f t="shared" si="224"/>
        <v>1534</v>
      </c>
      <c r="AG533" s="33">
        <f t="shared" si="246"/>
        <v>223</v>
      </c>
      <c r="AH533" s="47">
        <v>0</v>
      </c>
      <c r="AI533" s="47">
        <v>0</v>
      </c>
      <c r="AJ533" s="47">
        <v>0</v>
      </c>
      <c r="AK533" s="47">
        <v>0</v>
      </c>
      <c r="AL533" s="47">
        <v>0</v>
      </c>
      <c r="AM533" s="47">
        <v>0</v>
      </c>
      <c r="AN533" s="47">
        <v>0</v>
      </c>
      <c r="AO533" s="47">
        <v>0</v>
      </c>
      <c r="AP533" s="47">
        <v>0</v>
      </c>
      <c r="AQ533" s="47">
        <v>0</v>
      </c>
      <c r="AR533" s="47">
        <v>0</v>
      </c>
      <c r="AS533" s="47">
        <v>0</v>
      </c>
      <c r="AT533" s="32">
        <f t="shared" si="225"/>
        <v>0</v>
      </c>
      <c r="AV533" s="32">
        <f t="shared" si="249"/>
        <v>3000</v>
      </c>
      <c r="AW533" s="32">
        <f t="shared" si="249"/>
        <v>3000</v>
      </c>
      <c r="AX533" s="32">
        <f t="shared" si="249"/>
        <v>3000</v>
      </c>
      <c r="AY533" s="32">
        <f t="shared" si="247"/>
        <v>3000</v>
      </c>
      <c r="AZ533" s="32">
        <f t="shared" si="247"/>
        <v>3000</v>
      </c>
      <c r="BA533" s="32">
        <f t="shared" si="247"/>
        <v>3000</v>
      </c>
      <c r="BB533" s="32">
        <f t="shared" si="226"/>
        <v>3000</v>
      </c>
      <c r="BC533" s="32">
        <f t="shared" si="226"/>
        <v>3000</v>
      </c>
      <c r="BD533" s="32">
        <f t="shared" si="226"/>
        <v>3000</v>
      </c>
      <c r="BE533" s="32">
        <f t="shared" si="226"/>
        <v>3000</v>
      </c>
      <c r="BF533" s="32">
        <f t="shared" si="226"/>
        <v>3000</v>
      </c>
      <c r="BG533" s="32">
        <f t="shared" si="226"/>
        <v>3000</v>
      </c>
      <c r="BI533" s="48">
        <f t="shared" si="230"/>
        <v>18000</v>
      </c>
      <c r="BJ533" s="49">
        <f t="shared" si="231"/>
        <v>204600</v>
      </c>
      <c r="BK533" s="49">
        <f t="shared" si="232"/>
        <v>18000</v>
      </c>
      <c r="BL533" s="49">
        <f t="shared" si="233"/>
        <v>124800</v>
      </c>
      <c r="BM533" s="54"/>
      <c r="BN533" s="51">
        <f t="shared" si="227"/>
        <v>8405.9159999999993</v>
      </c>
      <c r="BO533" s="51">
        <f t="shared" si="228"/>
        <v>3681.5880000000002</v>
      </c>
      <c r="BP533" s="52">
        <f t="shared" si="234"/>
        <v>22513.439999999999</v>
      </c>
      <c r="BQ533" s="52">
        <f t="shared" si="235"/>
        <v>8510.4</v>
      </c>
      <c r="BR533" s="52">
        <f t="shared" si="236"/>
        <v>0</v>
      </c>
      <c r="BS533" s="52">
        <f t="shared" si="237"/>
        <v>0</v>
      </c>
      <c r="BT533" s="51">
        <f t="shared" si="238"/>
        <v>259.68</v>
      </c>
      <c r="BU533" s="51">
        <f t="shared" si="239"/>
        <v>-1974.0321573599999</v>
      </c>
      <c r="BV533" s="52">
        <f t="shared" si="240"/>
        <v>2285.66</v>
      </c>
      <c r="BW533" s="52">
        <f t="shared" si="241"/>
        <v>828.36</v>
      </c>
      <c r="BX533" s="53">
        <f t="shared" si="242"/>
        <v>44511.01184264</v>
      </c>
      <c r="BY533" s="53">
        <f t="shared" si="243"/>
        <v>4527.3059999999996</v>
      </c>
      <c r="BZ533" s="55">
        <f t="shared" si="244"/>
        <v>1276.3422</v>
      </c>
      <c r="CA533" s="55">
        <f t="shared" si="248"/>
        <v>236.79858300284479</v>
      </c>
      <c r="CB533" s="55">
        <f t="shared" si="250"/>
        <v>50551.458625642845</v>
      </c>
    </row>
    <row r="534" spans="1:80" x14ac:dyDescent="0.2">
      <c r="A534" s="28">
        <f t="shared" si="245"/>
        <v>525</v>
      </c>
      <c r="B534" s="63" t="s">
        <v>1682</v>
      </c>
      <c r="C534" s="35" t="s">
        <v>999</v>
      </c>
      <c r="D534" s="35" t="s">
        <v>1000</v>
      </c>
      <c r="E534" s="35" t="s">
        <v>23</v>
      </c>
      <c r="F534" s="32">
        <v>1166</v>
      </c>
      <c r="G534" s="32">
        <v>1022</v>
      </c>
      <c r="H534" s="32">
        <v>1166</v>
      </c>
      <c r="I534" s="32">
        <v>1181</v>
      </c>
      <c r="J534" s="32">
        <v>1783</v>
      </c>
      <c r="K534" s="32">
        <v>2730</v>
      </c>
      <c r="L534" s="32">
        <v>3775</v>
      </c>
      <c r="M534" s="32">
        <v>4095</v>
      </c>
      <c r="N534" s="32">
        <v>4395</v>
      </c>
      <c r="O534" s="32">
        <v>2246</v>
      </c>
      <c r="P534" s="32">
        <v>1770</v>
      </c>
      <c r="Q534" s="32">
        <v>1333</v>
      </c>
      <c r="R534" s="33">
        <f t="shared" si="229"/>
        <v>26662</v>
      </c>
      <c r="T534" s="47">
        <v>0</v>
      </c>
      <c r="U534" s="47">
        <v>0</v>
      </c>
      <c r="V534" s="47">
        <v>0</v>
      </c>
      <c r="W534" s="47">
        <v>0</v>
      </c>
      <c r="X534" s="47">
        <v>0</v>
      </c>
      <c r="Y534" s="47">
        <v>0</v>
      </c>
      <c r="Z534" s="47">
        <v>0</v>
      </c>
      <c r="AA534" s="47">
        <v>0</v>
      </c>
      <c r="AB534" s="47">
        <v>0</v>
      </c>
      <c r="AC534" s="47">
        <v>0</v>
      </c>
      <c r="AD534" s="47">
        <v>0</v>
      </c>
      <c r="AE534" s="47">
        <v>0</v>
      </c>
      <c r="AF534" s="32">
        <f t="shared" si="224"/>
        <v>0</v>
      </c>
      <c r="AG534" s="33">
        <f t="shared" si="246"/>
        <v>0</v>
      </c>
      <c r="AH534" s="47">
        <v>0</v>
      </c>
      <c r="AI534" s="47">
        <v>0</v>
      </c>
      <c r="AJ534" s="47">
        <v>0</v>
      </c>
      <c r="AK534" s="47">
        <v>0</v>
      </c>
      <c r="AL534" s="47">
        <v>0</v>
      </c>
      <c r="AM534" s="47">
        <v>0</v>
      </c>
      <c r="AN534" s="47">
        <v>0</v>
      </c>
      <c r="AO534" s="47">
        <v>0</v>
      </c>
      <c r="AP534" s="47">
        <v>0</v>
      </c>
      <c r="AQ534" s="47">
        <v>0</v>
      </c>
      <c r="AR534" s="47">
        <v>0</v>
      </c>
      <c r="AS534" s="47">
        <v>0</v>
      </c>
      <c r="AT534" s="32">
        <f t="shared" si="225"/>
        <v>0</v>
      </c>
      <c r="AV534" s="32">
        <f t="shared" si="249"/>
        <v>1166</v>
      </c>
      <c r="AW534" s="32">
        <f t="shared" si="249"/>
        <v>1022</v>
      </c>
      <c r="AX534" s="32">
        <f t="shared" si="249"/>
        <v>1166</v>
      </c>
      <c r="AY534" s="32">
        <f t="shared" si="247"/>
        <v>1181</v>
      </c>
      <c r="AZ534" s="32">
        <f t="shared" si="247"/>
        <v>1783</v>
      </c>
      <c r="BA534" s="32">
        <f t="shared" si="247"/>
        <v>2730</v>
      </c>
      <c r="BB534" s="32">
        <f t="shared" si="226"/>
        <v>3000</v>
      </c>
      <c r="BC534" s="32">
        <f t="shared" si="226"/>
        <v>3000</v>
      </c>
      <c r="BD534" s="32">
        <f t="shared" si="226"/>
        <v>3000</v>
      </c>
      <c r="BE534" s="32">
        <f t="shared" si="226"/>
        <v>2246</v>
      </c>
      <c r="BF534" s="32">
        <f t="shared" si="226"/>
        <v>1770</v>
      </c>
      <c r="BG534" s="32">
        <f t="shared" si="226"/>
        <v>1333</v>
      </c>
      <c r="BI534" s="48">
        <f t="shared" si="230"/>
        <v>15759</v>
      </c>
      <c r="BJ534" s="49">
        <f t="shared" si="231"/>
        <v>3265</v>
      </c>
      <c r="BK534" s="49">
        <f t="shared" si="232"/>
        <v>7638</v>
      </c>
      <c r="BL534" s="49">
        <f t="shared" si="233"/>
        <v>0</v>
      </c>
      <c r="BM534" s="54"/>
      <c r="BN534" s="51">
        <f t="shared" si="227"/>
        <v>1668.47543</v>
      </c>
      <c r="BO534" s="51">
        <f t="shared" si="228"/>
        <v>642.89045999999996</v>
      </c>
      <c r="BP534" s="52">
        <f t="shared" si="234"/>
        <v>0</v>
      </c>
      <c r="BQ534" s="52">
        <f t="shared" si="235"/>
        <v>0</v>
      </c>
      <c r="BR534" s="52">
        <f t="shared" si="236"/>
        <v>0</v>
      </c>
      <c r="BS534" s="52">
        <f t="shared" si="237"/>
        <v>0</v>
      </c>
      <c r="BT534" s="51">
        <f t="shared" si="238"/>
        <v>259.68</v>
      </c>
      <c r="BU534" s="51">
        <f t="shared" si="239"/>
        <v>-117.02115368334999</v>
      </c>
      <c r="BV534" s="52">
        <f t="shared" si="240"/>
        <v>0</v>
      </c>
      <c r="BW534" s="52">
        <f t="shared" si="241"/>
        <v>0</v>
      </c>
      <c r="BX534" s="53">
        <f t="shared" si="242"/>
        <v>2454.02473631665</v>
      </c>
      <c r="BY534" s="53">
        <f t="shared" si="243"/>
        <v>330.34217999999998</v>
      </c>
      <c r="BZ534" s="55">
        <f t="shared" si="244"/>
        <v>93.130365999999995</v>
      </c>
      <c r="CA534" s="55">
        <f t="shared" si="248"/>
        <v>13.055411597204579</v>
      </c>
      <c r="CB534" s="55">
        <f t="shared" si="250"/>
        <v>2890.5526939138545</v>
      </c>
    </row>
    <row r="535" spans="1:80" x14ac:dyDescent="0.2">
      <c r="A535" s="28">
        <f t="shared" si="245"/>
        <v>526</v>
      </c>
      <c r="B535" s="63" t="s">
        <v>1682</v>
      </c>
      <c r="C535" s="35" t="s">
        <v>1001</v>
      </c>
      <c r="D535" s="35" t="s">
        <v>1002</v>
      </c>
      <c r="E535" s="35" t="s">
        <v>1</v>
      </c>
      <c r="F535" s="32">
        <v>10040</v>
      </c>
      <c r="G535" s="32">
        <v>14240</v>
      </c>
      <c r="H535" s="32">
        <v>12720</v>
      </c>
      <c r="I535" s="32">
        <v>3960</v>
      </c>
      <c r="J535" s="32">
        <v>1560</v>
      </c>
      <c r="K535" s="32">
        <v>800</v>
      </c>
      <c r="L535" s="32">
        <v>3320</v>
      </c>
      <c r="M535" s="32">
        <v>11400</v>
      </c>
      <c r="N535" s="32">
        <v>11840</v>
      </c>
      <c r="O535" s="32">
        <v>1960</v>
      </c>
      <c r="P535" s="32">
        <v>3080</v>
      </c>
      <c r="Q535" s="32">
        <v>2960</v>
      </c>
      <c r="R535" s="33">
        <f t="shared" si="229"/>
        <v>77880</v>
      </c>
      <c r="T535" s="47">
        <v>62</v>
      </c>
      <c r="U535" s="47">
        <v>51</v>
      </c>
      <c r="V535" s="47">
        <v>62</v>
      </c>
      <c r="W535" s="47">
        <v>37</v>
      </c>
      <c r="X535" s="47">
        <v>15</v>
      </c>
      <c r="Y535" s="47">
        <v>0</v>
      </c>
      <c r="Z535" s="47">
        <v>15</v>
      </c>
      <c r="AA535" s="47">
        <v>18</v>
      </c>
      <c r="AB535" s="47">
        <v>36</v>
      </c>
      <c r="AC535" s="47">
        <v>31</v>
      </c>
      <c r="AD535" s="47">
        <v>20</v>
      </c>
      <c r="AE535" s="47">
        <v>17</v>
      </c>
      <c r="AF535" s="32">
        <f t="shared" si="224"/>
        <v>364</v>
      </c>
      <c r="AG535" s="33">
        <f t="shared" si="246"/>
        <v>62</v>
      </c>
      <c r="AH535" s="47">
        <v>0</v>
      </c>
      <c r="AI535" s="47">
        <v>0</v>
      </c>
      <c r="AJ535" s="47">
        <v>0</v>
      </c>
      <c r="AK535" s="47">
        <v>0</v>
      </c>
      <c r="AL535" s="47">
        <v>0</v>
      </c>
      <c r="AM535" s="47">
        <v>0</v>
      </c>
      <c r="AN535" s="47">
        <v>0</v>
      </c>
      <c r="AO535" s="47">
        <v>0</v>
      </c>
      <c r="AP535" s="47">
        <v>0</v>
      </c>
      <c r="AQ535" s="47">
        <v>0</v>
      </c>
      <c r="AR535" s="47">
        <v>0</v>
      </c>
      <c r="AS535" s="47">
        <v>0</v>
      </c>
      <c r="AT535" s="32">
        <f t="shared" si="225"/>
        <v>0</v>
      </c>
      <c r="AV535" s="32">
        <f t="shared" si="249"/>
        <v>3000</v>
      </c>
      <c r="AW535" s="32">
        <f t="shared" si="249"/>
        <v>3000</v>
      </c>
      <c r="AX535" s="32">
        <f t="shared" si="249"/>
        <v>3000</v>
      </c>
      <c r="AY535" s="32">
        <f t="shared" si="247"/>
        <v>3000</v>
      </c>
      <c r="AZ535" s="32">
        <f t="shared" si="247"/>
        <v>1560</v>
      </c>
      <c r="BA535" s="32">
        <f t="shared" si="247"/>
        <v>800</v>
      </c>
      <c r="BB535" s="32">
        <f t="shared" si="226"/>
        <v>3000</v>
      </c>
      <c r="BC535" s="32">
        <f t="shared" si="226"/>
        <v>3000</v>
      </c>
      <c r="BD535" s="32">
        <f t="shared" si="226"/>
        <v>3000</v>
      </c>
      <c r="BE535" s="32">
        <f t="shared" si="226"/>
        <v>1960</v>
      </c>
      <c r="BF535" s="32">
        <f t="shared" si="226"/>
        <v>3000</v>
      </c>
      <c r="BG535" s="32">
        <f t="shared" si="226"/>
        <v>2960</v>
      </c>
      <c r="BI535" s="48">
        <f t="shared" si="230"/>
        <v>13320</v>
      </c>
      <c r="BJ535" s="49">
        <f t="shared" si="231"/>
        <v>17560</v>
      </c>
      <c r="BK535" s="49">
        <f t="shared" si="232"/>
        <v>17960</v>
      </c>
      <c r="BL535" s="49">
        <f t="shared" si="233"/>
        <v>29040</v>
      </c>
      <c r="BM535" s="54"/>
      <c r="BN535" s="51">
        <f t="shared" si="227"/>
        <v>1889.1859999999997</v>
      </c>
      <c r="BO535" s="51">
        <f t="shared" si="228"/>
        <v>2015.8276000000001</v>
      </c>
      <c r="BP535" s="52">
        <f t="shared" si="234"/>
        <v>2456.4</v>
      </c>
      <c r="BQ535" s="52">
        <f t="shared" si="235"/>
        <v>4414.7700000000004</v>
      </c>
      <c r="BR535" s="52">
        <f t="shared" si="236"/>
        <v>0</v>
      </c>
      <c r="BS535" s="52">
        <f t="shared" si="237"/>
        <v>0</v>
      </c>
      <c r="BT535" s="51">
        <f t="shared" si="238"/>
        <v>259.68</v>
      </c>
      <c r="BU535" s="51">
        <f t="shared" si="239"/>
        <v>-502.29733175400003</v>
      </c>
      <c r="BV535" s="52">
        <f t="shared" si="240"/>
        <v>542.36</v>
      </c>
      <c r="BW535" s="52">
        <f t="shared" si="241"/>
        <v>196.56</v>
      </c>
      <c r="BX535" s="53">
        <f t="shared" si="242"/>
        <v>11272.486268246001</v>
      </c>
      <c r="BY535" s="53">
        <f t="shared" si="243"/>
        <v>964.93319999999994</v>
      </c>
      <c r="BZ535" s="55">
        <f t="shared" si="244"/>
        <v>272.03483999999997</v>
      </c>
      <c r="CA535" s="55">
        <f t="shared" si="248"/>
        <v>59.969626947068726</v>
      </c>
      <c r="CB535" s="55">
        <f t="shared" si="250"/>
        <v>12569.42393519307</v>
      </c>
    </row>
    <row r="536" spans="1:80" x14ac:dyDescent="0.2">
      <c r="A536" s="28">
        <f t="shared" si="245"/>
        <v>527</v>
      </c>
      <c r="B536" s="63" t="s">
        <v>1682</v>
      </c>
      <c r="C536" s="35" t="s">
        <v>1003</v>
      </c>
      <c r="D536" s="35" t="s">
        <v>1004</v>
      </c>
      <c r="E536" s="35" t="s">
        <v>24</v>
      </c>
      <c r="F536" s="32">
        <v>72800</v>
      </c>
      <c r="G536" s="32">
        <v>56400</v>
      </c>
      <c r="H536" s="32">
        <v>51200</v>
      </c>
      <c r="I536" s="32">
        <v>34000</v>
      </c>
      <c r="J536" s="32">
        <v>41200</v>
      </c>
      <c r="K536" s="32">
        <v>37600</v>
      </c>
      <c r="L536" s="32">
        <v>38800</v>
      </c>
      <c r="M536" s="32">
        <v>28000</v>
      </c>
      <c r="N536" s="32">
        <v>27600</v>
      </c>
      <c r="O536" s="32">
        <v>17600</v>
      </c>
      <c r="P536" s="32">
        <v>16400</v>
      </c>
      <c r="Q536" s="32">
        <v>13200</v>
      </c>
      <c r="R536" s="33">
        <f t="shared" si="229"/>
        <v>434800</v>
      </c>
      <c r="T536" s="47">
        <v>123</v>
      </c>
      <c r="U536" s="47">
        <v>126</v>
      </c>
      <c r="V536" s="47">
        <v>111</v>
      </c>
      <c r="W536" s="47">
        <v>84</v>
      </c>
      <c r="X536" s="47">
        <v>63</v>
      </c>
      <c r="Y536" s="47">
        <v>71</v>
      </c>
      <c r="Z536" s="47">
        <v>49</v>
      </c>
      <c r="AA536" s="47">
        <v>52</v>
      </c>
      <c r="AB536" s="47">
        <v>28</v>
      </c>
      <c r="AC536" s="47">
        <v>25</v>
      </c>
      <c r="AD536" s="47">
        <v>17</v>
      </c>
      <c r="AE536" s="47">
        <v>10</v>
      </c>
      <c r="AF536" s="32">
        <f t="shared" si="224"/>
        <v>759</v>
      </c>
      <c r="AG536" s="33">
        <f t="shared" si="246"/>
        <v>126</v>
      </c>
      <c r="AH536" s="47">
        <v>0</v>
      </c>
      <c r="AI536" s="47">
        <v>0</v>
      </c>
      <c r="AJ536" s="47">
        <v>0</v>
      </c>
      <c r="AK536" s="47">
        <v>0</v>
      </c>
      <c r="AL536" s="47">
        <v>0</v>
      </c>
      <c r="AM536" s="47">
        <v>0</v>
      </c>
      <c r="AN536" s="47">
        <v>0</v>
      </c>
      <c r="AO536" s="47">
        <v>0</v>
      </c>
      <c r="AP536" s="47">
        <v>0</v>
      </c>
      <c r="AQ536" s="47">
        <v>0</v>
      </c>
      <c r="AR536" s="47">
        <v>0</v>
      </c>
      <c r="AS536" s="47">
        <v>0</v>
      </c>
      <c r="AT536" s="32">
        <f t="shared" si="225"/>
        <v>0</v>
      </c>
      <c r="AV536" s="32">
        <f t="shared" si="249"/>
        <v>3000</v>
      </c>
      <c r="AW536" s="32">
        <f t="shared" si="249"/>
        <v>3000</v>
      </c>
      <c r="AX536" s="32">
        <f t="shared" si="249"/>
        <v>3000</v>
      </c>
      <c r="AY536" s="32">
        <f t="shared" si="247"/>
        <v>3000</v>
      </c>
      <c r="AZ536" s="32">
        <f t="shared" si="247"/>
        <v>3000</v>
      </c>
      <c r="BA536" s="32">
        <f t="shared" si="247"/>
        <v>3000</v>
      </c>
      <c r="BB536" s="32">
        <f t="shared" si="226"/>
        <v>3000</v>
      </c>
      <c r="BC536" s="32">
        <f t="shared" si="226"/>
        <v>3000</v>
      </c>
      <c r="BD536" s="32">
        <f t="shared" si="226"/>
        <v>3000</v>
      </c>
      <c r="BE536" s="32">
        <f t="shared" si="226"/>
        <v>3000</v>
      </c>
      <c r="BF536" s="32">
        <f t="shared" si="226"/>
        <v>3000</v>
      </c>
      <c r="BG536" s="32">
        <f t="shared" si="226"/>
        <v>3000</v>
      </c>
      <c r="BI536" s="48">
        <f t="shared" si="230"/>
        <v>18000</v>
      </c>
      <c r="BJ536" s="49">
        <f t="shared" si="231"/>
        <v>172800</v>
      </c>
      <c r="BK536" s="49">
        <f t="shared" si="232"/>
        <v>18000</v>
      </c>
      <c r="BL536" s="49">
        <f t="shared" si="233"/>
        <v>226000</v>
      </c>
      <c r="BM536" s="54"/>
      <c r="BN536" s="51">
        <f t="shared" si="227"/>
        <v>7376.8680000000004</v>
      </c>
      <c r="BO536" s="51">
        <f t="shared" si="228"/>
        <v>5438.42</v>
      </c>
      <c r="BP536" s="52">
        <f t="shared" si="234"/>
        <v>6151.68</v>
      </c>
      <c r="BQ536" s="52">
        <f t="shared" si="235"/>
        <v>8350.83</v>
      </c>
      <c r="BR536" s="52">
        <f t="shared" si="236"/>
        <v>0</v>
      </c>
      <c r="BS536" s="52">
        <f t="shared" si="237"/>
        <v>0</v>
      </c>
      <c r="BT536" s="51">
        <f t="shared" si="238"/>
        <v>259.68</v>
      </c>
      <c r="BU536" s="51">
        <f t="shared" si="239"/>
        <v>-1255.1889111700002</v>
      </c>
      <c r="BV536" s="52">
        <f t="shared" si="240"/>
        <v>1130.9100000000001</v>
      </c>
      <c r="BW536" s="52">
        <f t="shared" si="241"/>
        <v>409.86</v>
      </c>
      <c r="BX536" s="53">
        <f t="shared" si="242"/>
        <v>27863.059088830003</v>
      </c>
      <c r="BY536" s="53">
        <f t="shared" si="243"/>
        <v>5387.1719999999996</v>
      </c>
      <c r="BZ536" s="55">
        <f t="shared" si="244"/>
        <v>1518.7564</v>
      </c>
      <c r="CA536" s="55">
        <f t="shared" si="248"/>
        <v>148.23147435257562</v>
      </c>
      <c r="CB536" s="55">
        <f t="shared" si="250"/>
        <v>34917.218963182582</v>
      </c>
    </row>
    <row r="537" spans="1:80" x14ac:dyDescent="0.2">
      <c r="A537" s="28">
        <f t="shared" si="245"/>
        <v>528</v>
      </c>
      <c r="B537" s="63" t="s">
        <v>1682</v>
      </c>
      <c r="C537" s="35" t="s">
        <v>1005</v>
      </c>
      <c r="D537" s="35" t="s">
        <v>1006</v>
      </c>
      <c r="E537" s="35" t="s">
        <v>1</v>
      </c>
      <c r="F537" s="32">
        <v>5198</v>
      </c>
      <c r="G537" s="32">
        <v>6587</v>
      </c>
      <c r="H537" s="32">
        <v>4671</v>
      </c>
      <c r="I537" s="32">
        <v>2152</v>
      </c>
      <c r="J537" s="32">
        <v>2138</v>
      </c>
      <c r="K537" s="32">
        <v>3620</v>
      </c>
      <c r="L537" s="32">
        <v>4790</v>
      </c>
      <c r="M537" s="32">
        <v>4792</v>
      </c>
      <c r="N537" s="32">
        <v>5175</v>
      </c>
      <c r="O537" s="32">
        <v>4234</v>
      </c>
      <c r="P537" s="32">
        <v>4353</v>
      </c>
      <c r="Q537" s="32">
        <v>6023</v>
      </c>
      <c r="R537" s="33">
        <f t="shared" si="229"/>
        <v>53733</v>
      </c>
      <c r="T537" s="47">
        <v>0</v>
      </c>
      <c r="U537" s="47">
        <v>2</v>
      </c>
      <c r="V537" s="47">
        <v>2</v>
      </c>
      <c r="W537" s="47">
        <v>0</v>
      </c>
      <c r="X537" s="47">
        <v>0</v>
      </c>
      <c r="Y537" s="47">
        <v>0</v>
      </c>
      <c r="Z537" s="47">
        <v>0</v>
      </c>
      <c r="AA537" s="47">
        <v>0</v>
      </c>
      <c r="AB537" s="47">
        <v>0</v>
      </c>
      <c r="AC537" s="47">
        <v>0</v>
      </c>
      <c r="AD537" s="47">
        <v>0</v>
      </c>
      <c r="AE537" s="47">
        <v>1</v>
      </c>
      <c r="AF537" s="32">
        <f t="shared" si="224"/>
        <v>5</v>
      </c>
      <c r="AG537" s="33">
        <f t="shared" si="246"/>
        <v>2</v>
      </c>
      <c r="AH537" s="47">
        <v>0</v>
      </c>
      <c r="AI537" s="47">
        <v>0</v>
      </c>
      <c r="AJ537" s="47">
        <v>0</v>
      </c>
      <c r="AK537" s="47">
        <v>0</v>
      </c>
      <c r="AL537" s="47">
        <v>0</v>
      </c>
      <c r="AM537" s="47">
        <v>0</v>
      </c>
      <c r="AN537" s="47">
        <v>0</v>
      </c>
      <c r="AO537" s="47">
        <v>0</v>
      </c>
      <c r="AP537" s="47">
        <v>0</v>
      </c>
      <c r="AQ537" s="47">
        <v>0</v>
      </c>
      <c r="AR537" s="47">
        <v>0</v>
      </c>
      <c r="AS537" s="47">
        <v>0</v>
      </c>
      <c r="AT537" s="32">
        <f t="shared" si="225"/>
        <v>0</v>
      </c>
      <c r="AV537" s="32">
        <f t="shared" si="249"/>
        <v>3000</v>
      </c>
      <c r="AW537" s="32">
        <f t="shared" si="249"/>
        <v>3000</v>
      </c>
      <c r="AX537" s="32">
        <f t="shared" si="249"/>
        <v>3000</v>
      </c>
      <c r="AY537" s="32">
        <f t="shared" si="247"/>
        <v>2152</v>
      </c>
      <c r="AZ537" s="32">
        <f t="shared" si="247"/>
        <v>2138</v>
      </c>
      <c r="BA537" s="32">
        <f t="shared" si="247"/>
        <v>3000</v>
      </c>
      <c r="BB537" s="32">
        <f t="shared" si="226"/>
        <v>3000</v>
      </c>
      <c r="BC537" s="32">
        <f t="shared" si="226"/>
        <v>3000</v>
      </c>
      <c r="BD537" s="32">
        <f t="shared" si="226"/>
        <v>3000</v>
      </c>
      <c r="BE537" s="32">
        <f t="shared" si="226"/>
        <v>3000</v>
      </c>
      <c r="BF537" s="32">
        <f t="shared" si="226"/>
        <v>3000</v>
      </c>
      <c r="BG537" s="32">
        <f t="shared" si="226"/>
        <v>3000</v>
      </c>
      <c r="BI537" s="48">
        <f t="shared" si="230"/>
        <v>17138</v>
      </c>
      <c r="BJ537" s="49">
        <f t="shared" si="231"/>
        <v>7611</v>
      </c>
      <c r="BK537" s="49">
        <f t="shared" si="232"/>
        <v>17152</v>
      </c>
      <c r="BL537" s="49">
        <f t="shared" si="233"/>
        <v>11832</v>
      </c>
      <c r="BM537" s="54"/>
      <c r="BN537" s="51">
        <f t="shared" si="227"/>
        <v>1945.8674199999998</v>
      </c>
      <c r="BO537" s="51">
        <f t="shared" si="228"/>
        <v>1649.08736</v>
      </c>
      <c r="BP537" s="52">
        <f t="shared" si="234"/>
        <v>0</v>
      </c>
      <c r="BQ537" s="52">
        <f t="shared" si="235"/>
        <v>88.65</v>
      </c>
      <c r="BR537" s="52">
        <f t="shared" si="236"/>
        <v>0</v>
      </c>
      <c r="BS537" s="52">
        <f t="shared" si="237"/>
        <v>0</v>
      </c>
      <c r="BT537" s="51">
        <f t="shared" si="238"/>
        <v>259.68</v>
      </c>
      <c r="BU537" s="51">
        <f t="shared" si="239"/>
        <v>-179.47860676170001</v>
      </c>
      <c r="BV537" s="52">
        <f t="shared" si="240"/>
        <v>7.45</v>
      </c>
      <c r="BW537" s="52">
        <f t="shared" si="241"/>
        <v>2.7</v>
      </c>
      <c r="BX537" s="53">
        <f t="shared" si="242"/>
        <v>3773.9561732382995</v>
      </c>
      <c r="BY537" s="53">
        <f t="shared" si="243"/>
        <v>665.75187000000005</v>
      </c>
      <c r="BZ537" s="55">
        <f t="shared" si="244"/>
        <v>187.689369</v>
      </c>
      <c r="CA537" s="55">
        <f t="shared" si="248"/>
        <v>20.077446841627754</v>
      </c>
      <c r="CB537" s="55">
        <f t="shared" si="250"/>
        <v>4647.4748590799263</v>
      </c>
    </row>
    <row r="538" spans="1:80" x14ac:dyDescent="0.2">
      <c r="A538" s="28">
        <f t="shared" si="245"/>
        <v>529</v>
      </c>
      <c r="B538" s="63" t="s">
        <v>1682</v>
      </c>
      <c r="C538" s="35" t="s">
        <v>1007</v>
      </c>
      <c r="D538" s="35" t="s">
        <v>1008</v>
      </c>
      <c r="E538" s="35" t="s">
        <v>22</v>
      </c>
      <c r="F538" s="32">
        <v>13360</v>
      </c>
      <c r="G538" s="32">
        <v>14880</v>
      </c>
      <c r="H538" s="32">
        <v>13120</v>
      </c>
      <c r="I538" s="32">
        <v>7840</v>
      </c>
      <c r="J538" s="32">
        <v>7200</v>
      </c>
      <c r="K538" s="32">
        <v>11040</v>
      </c>
      <c r="L538" s="32">
        <v>12000</v>
      </c>
      <c r="M538" s="32">
        <v>11920</v>
      </c>
      <c r="N538" s="32">
        <v>15440</v>
      </c>
      <c r="O538" s="32">
        <v>11520</v>
      </c>
      <c r="P538" s="32">
        <v>10400</v>
      </c>
      <c r="Q538" s="32">
        <v>12240</v>
      </c>
      <c r="R538" s="33">
        <f t="shared" si="229"/>
        <v>140960</v>
      </c>
      <c r="T538" s="47">
        <v>28</v>
      </c>
      <c r="U538" s="47">
        <v>30</v>
      </c>
      <c r="V538" s="47">
        <v>30</v>
      </c>
      <c r="W538" s="47">
        <v>30</v>
      </c>
      <c r="X538" s="47">
        <v>6</v>
      </c>
      <c r="Y538" s="47">
        <v>38</v>
      </c>
      <c r="Z538" s="47">
        <v>41</v>
      </c>
      <c r="AA538" s="47">
        <v>38</v>
      </c>
      <c r="AB538" s="47">
        <v>53</v>
      </c>
      <c r="AC538" s="47">
        <v>62</v>
      </c>
      <c r="AD538" s="47">
        <v>23</v>
      </c>
      <c r="AE538" s="47">
        <v>15</v>
      </c>
      <c r="AF538" s="32">
        <f t="shared" si="224"/>
        <v>394</v>
      </c>
      <c r="AG538" s="33">
        <f t="shared" si="246"/>
        <v>62</v>
      </c>
      <c r="AH538" s="47">
        <v>0</v>
      </c>
      <c r="AI538" s="47">
        <v>0</v>
      </c>
      <c r="AJ538" s="47">
        <v>0</v>
      </c>
      <c r="AK538" s="47">
        <v>0</v>
      </c>
      <c r="AL538" s="47">
        <v>0</v>
      </c>
      <c r="AM538" s="47">
        <v>0</v>
      </c>
      <c r="AN538" s="47">
        <v>0</v>
      </c>
      <c r="AO538" s="47">
        <v>0</v>
      </c>
      <c r="AP538" s="47">
        <v>0</v>
      </c>
      <c r="AQ538" s="47">
        <v>0</v>
      </c>
      <c r="AR538" s="47">
        <v>0</v>
      </c>
      <c r="AS538" s="47">
        <v>0</v>
      </c>
      <c r="AT538" s="32">
        <f t="shared" si="225"/>
        <v>0</v>
      </c>
      <c r="AV538" s="32">
        <f t="shared" si="249"/>
        <v>3000</v>
      </c>
      <c r="AW538" s="32">
        <f t="shared" si="249"/>
        <v>3000</v>
      </c>
      <c r="AX538" s="32">
        <f t="shared" si="249"/>
        <v>3000</v>
      </c>
      <c r="AY538" s="32">
        <f t="shared" si="247"/>
        <v>3000</v>
      </c>
      <c r="AZ538" s="32">
        <f t="shared" si="247"/>
        <v>3000</v>
      </c>
      <c r="BA538" s="32">
        <f t="shared" si="247"/>
        <v>3000</v>
      </c>
      <c r="BB538" s="32">
        <f t="shared" si="226"/>
        <v>3000</v>
      </c>
      <c r="BC538" s="32">
        <f t="shared" si="226"/>
        <v>3000</v>
      </c>
      <c r="BD538" s="32">
        <f t="shared" si="226"/>
        <v>3000</v>
      </c>
      <c r="BE538" s="32">
        <f t="shared" ref="BE538:BG601" si="251">IF(O538&gt;3000,3000,O538)</f>
        <v>3000</v>
      </c>
      <c r="BF538" s="32">
        <f t="shared" si="251"/>
        <v>3000</v>
      </c>
      <c r="BG538" s="32">
        <f t="shared" si="251"/>
        <v>3000</v>
      </c>
      <c r="BI538" s="48">
        <f t="shared" si="230"/>
        <v>18000</v>
      </c>
      <c r="BJ538" s="49">
        <f t="shared" si="231"/>
        <v>51120</v>
      </c>
      <c r="BK538" s="49">
        <f t="shared" si="232"/>
        <v>18000</v>
      </c>
      <c r="BL538" s="49">
        <f t="shared" si="233"/>
        <v>53840</v>
      </c>
      <c r="BM538" s="54"/>
      <c r="BN538" s="51">
        <f t="shared" si="227"/>
        <v>3439.3031999999998</v>
      </c>
      <c r="BO538" s="51">
        <f t="shared" si="228"/>
        <v>2449.7224000000001</v>
      </c>
      <c r="BP538" s="52">
        <f t="shared" si="234"/>
        <v>5083.68</v>
      </c>
      <c r="BQ538" s="52">
        <f t="shared" si="235"/>
        <v>2765.88</v>
      </c>
      <c r="BR538" s="52">
        <f t="shared" si="236"/>
        <v>0</v>
      </c>
      <c r="BS538" s="52">
        <f t="shared" si="237"/>
        <v>0</v>
      </c>
      <c r="BT538" s="51">
        <f t="shared" si="238"/>
        <v>259.68</v>
      </c>
      <c r="BU538" s="51">
        <f t="shared" si="239"/>
        <v>-637.13105878400006</v>
      </c>
      <c r="BV538" s="52">
        <f t="shared" si="240"/>
        <v>587.05999999999995</v>
      </c>
      <c r="BW538" s="52">
        <f t="shared" si="241"/>
        <v>212.76000000000002</v>
      </c>
      <c r="BX538" s="53">
        <f t="shared" si="242"/>
        <v>14160.954541216002</v>
      </c>
      <c r="BY538" s="53">
        <f t="shared" si="243"/>
        <v>1746.4944</v>
      </c>
      <c r="BZ538" s="55">
        <f t="shared" si="244"/>
        <v>492.37328000000002</v>
      </c>
      <c r="CA538" s="55">
        <f t="shared" si="248"/>
        <v>75.336278159269128</v>
      </c>
      <c r="CB538" s="55">
        <f t="shared" si="250"/>
        <v>16475.158499375273</v>
      </c>
    </row>
    <row r="539" spans="1:80" x14ac:dyDescent="0.2">
      <c r="A539" s="28">
        <f t="shared" si="245"/>
        <v>530</v>
      </c>
      <c r="B539" s="63" t="s">
        <v>1682</v>
      </c>
      <c r="C539" s="35" t="s">
        <v>1625</v>
      </c>
      <c r="D539" s="35" t="s">
        <v>1626</v>
      </c>
      <c r="E539" s="35" t="s">
        <v>23</v>
      </c>
      <c r="F539" s="32">
        <v>9</v>
      </c>
      <c r="G539" s="32">
        <v>9</v>
      </c>
      <c r="H539" s="32">
        <v>9</v>
      </c>
      <c r="I539" s="32">
        <v>9</v>
      </c>
      <c r="J539" s="32">
        <v>9</v>
      </c>
      <c r="K539" s="32">
        <v>9</v>
      </c>
      <c r="L539" s="32">
        <v>9</v>
      </c>
      <c r="M539" s="32">
        <v>9</v>
      </c>
      <c r="N539" s="32">
        <v>9</v>
      </c>
      <c r="O539" s="32">
        <v>9</v>
      </c>
      <c r="P539" s="32">
        <v>9</v>
      </c>
      <c r="Q539" s="32">
        <v>9</v>
      </c>
      <c r="R539" s="33">
        <f t="shared" si="229"/>
        <v>108</v>
      </c>
      <c r="T539" s="47">
        <v>0</v>
      </c>
      <c r="U539" s="47">
        <v>0</v>
      </c>
      <c r="V539" s="47">
        <v>0</v>
      </c>
      <c r="W539" s="47">
        <v>0</v>
      </c>
      <c r="X539" s="47">
        <v>0</v>
      </c>
      <c r="Y539" s="47">
        <v>0</v>
      </c>
      <c r="Z539" s="47">
        <v>0</v>
      </c>
      <c r="AA539" s="47">
        <v>0</v>
      </c>
      <c r="AB539" s="47">
        <v>0</v>
      </c>
      <c r="AC539" s="47">
        <v>0</v>
      </c>
      <c r="AD539" s="47">
        <v>0</v>
      </c>
      <c r="AE539" s="47">
        <v>0</v>
      </c>
      <c r="AF539" s="32">
        <f t="shared" si="224"/>
        <v>0</v>
      </c>
      <c r="AG539" s="33">
        <f t="shared" si="246"/>
        <v>0</v>
      </c>
      <c r="AH539" s="47">
        <v>0</v>
      </c>
      <c r="AI539" s="47">
        <v>0</v>
      </c>
      <c r="AJ539" s="47">
        <v>0</v>
      </c>
      <c r="AK539" s="47">
        <v>0</v>
      </c>
      <c r="AL539" s="47">
        <v>0</v>
      </c>
      <c r="AM539" s="47">
        <v>0</v>
      </c>
      <c r="AN539" s="47">
        <v>0</v>
      </c>
      <c r="AO539" s="47">
        <v>0</v>
      </c>
      <c r="AP539" s="47">
        <v>0</v>
      </c>
      <c r="AQ539" s="47">
        <v>0</v>
      </c>
      <c r="AR539" s="47">
        <v>0</v>
      </c>
      <c r="AS539" s="47">
        <v>0</v>
      </c>
      <c r="AT539" s="32">
        <f t="shared" si="225"/>
        <v>0</v>
      </c>
      <c r="AV539" s="32">
        <f t="shared" si="249"/>
        <v>9</v>
      </c>
      <c r="AW539" s="32">
        <f t="shared" si="249"/>
        <v>9</v>
      </c>
      <c r="AX539" s="32">
        <f t="shared" si="249"/>
        <v>9</v>
      </c>
      <c r="AY539" s="32">
        <f t="shared" si="247"/>
        <v>9</v>
      </c>
      <c r="AZ539" s="32">
        <f t="shared" si="247"/>
        <v>9</v>
      </c>
      <c r="BA539" s="32">
        <f t="shared" si="247"/>
        <v>9</v>
      </c>
      <c r="BB539" s="32">
        <f t="shared" si="247"/>
        <v>9</v>
      </c>
      <c r="BC539" s="32">
        <f t="shared" si="247"/>
        <v>9</v>
      </c>
      <c r="BD539" s="32">
        <f t="shared" si="247"/>
        <v>9</v>
      </c>
      <c r="BE539" s="32">
        <f t="shared" si="251"/>
        <v>9</v>
      </c>
      <c r="BF539" s="32">
        <f t="shared" si="251"/>
        <v>9</v>
      </c>
      <c r="BG539" s="32">
        <f t="shared" si="251"/>
        <v>9</v>
      </c>
      <c r="BI539" s="48">
        <f t="shared" si="230"/>
        <v>54</v>
      </c>
      <c r="BJ539" s="49">
        <f t="shared" si="231"/>
        <v>0</v>
      </c>
      <c r="BK539" s="49">
        <f t="shared" si="232"/>
        <v>54</v>
      </c>
      <c r="BL539" s="49">
        <f t="shared" si="233"/>
        <v>0</v>
      </c>
      <c r="BM539" s="54"/>
      <c r="BN539" s="51">
        <f t="shared" si="227"/>
        <v>5.3551799999999998</v>
      </c>
      <c r="BO539" s="51">
        <f t="shared" si="228"/>
        <v>4.5451799999999993</v>
      </c>
      <c r="BP539" s="52">
        <f t="shared" si="234"/>
        <v>0</v>
      </c>
      <c r="BQ539" s="52">
        <f t="shared" si="235"/>
        <v>0</v>
      </c>
      <c r="BR539" s="52">
        <f t="shared" si="236"/>
        <v>0</v>
      </c>
      <c r="BS539" s="52">
        <f t="shared" si="237"/>
        <v>0</v>
      </c>
      <c r="BT539" s="51">
        <f t="shared" si="238"/>
        <v>259.68</v>
      </c>
      <c r="BU539" s="51">
        <f t="shared" si="239"/>
        <v>-12.2699500854</v>
      </c>
      <c r="BV539" s="52">
        <f t="shared" si="240"/>
        <v>0</v>
      </c>
      <c r="BW539" s="52">
        <f t="shared" si="241"/>
        <v>0</v>
      </c>
      <c r="BX539" s="53">
        <f t="shared" si="242"/>
        <v>257.31040991459997</v>
      </c>
      <c r="BY539" s="53">
        <f t="shared" si="243"/>
        <v>1.33812</v>
      </c>
      <c r="BZ539" s="55">
        <f t="shared" si="244"/>
        <v>0.37724400000000002</v>
      </c>
      <c r="CA539" s="55">
        <f t="shared" si="248"/>
        <v>1.368891380745672</v>
      </c>
      <c r="CB539" s="55">
        <f t="shared" si="250"/>
        <v>260.39466529534565</v>
      </c>
    </row>
    <row r="540" spans="1:80" x14ac:dyDescent="0.2">
      <c r="A540" s="28">
        <f t="shared" si="245"/>
        <v>531</v>
      </c>
      <c r="B540" s="63" t="s">
        <v>1682</v>
      </c>
      <c r="C540" s="35" t="s">
        <v>1009</v>
      </c>
      <c r="D540" s="35" t="s">
        <v>1010</v>
      </c>
      <c r="E540" s="35" t="s">
        <v>23</v>
      </c>
      <c r="F540" s="32">
        <v>331</v>
      </c>
      <c r="G540" s="32">
        <v>449</v>
      </c>
      <c r="H540" s="32">
        <v>300</v>
      </c>
      <c r="I540" s="32">
        <v>142</v>
      </c>
      <c r="J540" s="32">
        <v>115</v>
      </c>
      <c r="K540" s="32">
        <v>133</v>
      </c>
      <c r="L540" s="32">
        <v>158</v>
      </c>
      <c r="M540" s="32">
        <v>210</v>
      </c>
      <c r="N540" s="32">
        <v>188</v>
      </c>
      <c r="O540" s="32">
        <v>215</v>
      </c>
      <c r="P540" s="32">
        <v>236</v>
      </c>
      <c r="Q540" s="32">
        <v>147</v>
      </c>
      <c r="R540" s="33">
        <f t="shared" si="229"/>
        <v>2624</v>
      </c>
      <c r="T540" s="47">
        <v>0</v>
      </c>
      <c r="U540" s="47">
        <v>0</v>
      </c>
      <c r="V540" s="47">
        <v>0</v>
      </c>
      <c r="W540" s="47">
        <v>0</v>
      </c>
      <c r="X540" s="47">
        <v>0</v>
      </c>
      <c r="Y540" s="47">
        <v>0</v>
      </c>
      <c r="Z540" s="47">
        <v>0</v>
      </c>
      <c r="AA540" s="47">
        <v>0</v>
      </c>
      <c r="AB540" s="47">
        <v>0</v>
      </c>
      <c r="AC540" s="47">
        <v>0</v>
      </c>
      <c r="AD540" s="47">
        <v>0</v>
      </c>
      <c r="AE540" s="47">
        <v>0</v>
      </c>
      <c r="AF540" s="32">
        <f t="shared" si="224"/>
        <v>0</v>
      </c>
      <c r="AG540" s="33">
        <f t="shared" si="246"/>
        <v>0</v>
      </c>
      <c r="AH540" s="47">
        <v>0</v>
      </c>
      <c r="AI540" s="47">
        <v>0</v>
      </c>
      <c r="AJ540" s="47">
        <v>0</v>
      </c>
      <c r="AK540" s="47">
        <v>0</v>
      </c>
      <c r="AL540" s="47">
        <v>0</v>
      </c>
      <c r="AM540" s="47">
        <v>0</v>
      </c>
      <c r="AN540" s="47">
        <v>0</v>
      </c>
      <c r="AO540" s="47">
        <v>0</v>
      </c>
      <c r="AP540" s="47">
        <v>0</v>
      </c>
      <c r="AQ540" s="47">
        <v>0</v>
      </c>
      <c r="AR540" s="47">
        <v>0</v>
      </c>
      <c r="AS540" s="47">
        <v>0</v>
      </c>
      <c r="AT540" s="32">
        <f t="shared" si="225"/>
        <v>0</v>
      </c>
      <c r="AV540" s="32">
        <f t="shared" si="249"/>
        <v>331</v>
      </c>
      <c r="AW540" s="32">
        <f t="shared" si="249"/>
        <v>449</v>
      </c>
      <c r="AX540" s="32">
        <f t="shared" si="249"/>
        <v>300</v>
      </c>
      <c r="AY540" s="32">
        <f t="shared" si="247"/>
        <v>142</v>
      </c>
      <c r="AZ540" s="32">
        <f t="shared" si="247"/>
        <v>115</v>
      </c>
      <c r="BA540" s="32">
        <f t="shared" si="247"/>
        <v>133</v>
      </c>
      <c r="BB540" s="32">
        <f t="shared" si="247"/>
        <v>158</v>
      </c>
      <c r="BC540" s="32">
        <f t="shared" si="247"/>
        <v>210</v>
      </c>
      <c r="BD540" s="32">
        <f t="shared" si="247"/>
        <v>188</v>
      </c>
      <c r="BE540" s="32">
        <f t="shared" si="251"/>
        <v>215</v>
      </c>
      <c r="BF540" s="32">
        <f t="shared" si="251"/>
        <v>236</v>
      </c>
      <c r="BG540" s="32">
        <f t="shared" si="251"/>
        <v>147</v>
      </c>
      <c r="BI540" s="48">
        <f t="shared" si="230"/>
        <v>1019</v>
      </c>
      <c r="BJ540" s="49">
        <f t="shared" si="231"/>
        <v>0</v>
      </c>
      <c r="BK540" s="49">
        <f t="shared" si="232"/>
        <v>1605</v>
      </c>
      <c r="BL540" s="49">
        <f t="shared" si="233"/>
        <v>0</v>
      </c>
      <c r="BM540" s="54"/>
      <c r="BN540" s="51">
        <f t="shared" si="227"/>
        <v>101.05422999999999</v>
      </c>
      <c r="BO540" s="51">
        <f t="shared" si="228"/>
        <v>135.09285</v>
      </c>
      <c r="BP540" s="52">
        <f t="shared" si="234"/>
        <v>0</v>
      </c>
      <c r="BQ540" s="52">
        <f t="shared" si="235"/>
        <v>0</v>
      </c>
      <c r="BR540" s="52">
        <f t="shared" si="236"/>
        <v>0</v>
      </c>
      <c r="BS540" s="52">
        <f t="shared" si="237"/>
        <v>0</v>
      </c>
      <c r="BT540" s="51">
        <f t="shared" si="238"/>
        <v>259.68</v>
      </c>
      <c r="BU540" s="51">
        <f t="shared" si="239"/>
        <v>-22.567569546200001</v>
      </c>
      <c r="BV540" s="52">
        <f t="shared" si="240"/>
        <v>0</v>
      </c>
      <c r="BW540" s="52">
        <f t="shared" si="241"/>
        <v>0</v>
      </c>
      <c r="BX540" s="53">
        <f t="shared" si="242"/>
        <v>473.25951045380003</v>
      </c>
      <c r="BY540" s="53">
        <f t="shared" si="243"/>
        <v>32.511360000000003</v>
      </c>
      <c r="BZ540" s="55">
        <f t="shared" si="244"/>
        <v>9.1656320000000004</v>
      </c>
      <c r="CA540" s="55">
        <f t="shared" si="248"/>
        <v>2.517740595614216</v>
      </c>
      <c r="CB540" s="55">
        <f t="shared" si="250"/>
        <v>517.45424304941423</v>
      </c>
    </row>
    <row r="541" spans="1:80" x14ac:dyDescent="0.2">
      <c r="A541" s="28">
        <f t="shared" si="245"/>
        <v>532</v>
      </c>
      <c r="B541" s="63" t="s">
        <v>1682</v>
      </c>
      <c r="C541" s="35" t="s">
        <v>1011</v>
      </c>
      <c r="D541" s="35" t="s">
        <v>1012</v>
      </c>
      <c r="E541" s="35" t="s">
        <v>0</v>
      </c>
      <c r="F541" s="32">
        <v>5899</v>
      </c>
      <c r="G541" s="32">
        <v>6567</v>
      </c>
      <c r="H541" s="32">
        <v>5329</v>
      </c>
      <c r="I541" s="32">
        <v>3466</v>
      </c>
      <c r="J541" s="32">
        <v>3572</v>
      </c>
      <c r="K541" s="32">
        <v>3680</v>
      </c>
      <c r="L541" s="32">
        <v>4664</v>
      </c>
      <c r="M541" s="32">
        <v>7150</v>
      </c>
      <c r="N541" s="32">
        <v>9483</v>
      </c>
      <c r="O541" s="32">
        <v>8211</v>
      </c>
      <c r="P541" s="32">
        <v>5047</v>
      </c>
      <c r="Q541" s="32">
        <v>5369</v>
      </c>
      <c r="R541" s="33">
        <f t="shared" si="229"/>
        <v>68437</v>
      </c>
      <c r="T541" s="47">
        <v>4</v>
      </c>
      <c r="U541" s="47">
        <v>5</v>
      </c>
      <c r="V541" s="47">
        <v>7</v>
      </c>
      <c r="W541" s="47">
        <v>0</v>
      </c>
      <c r="X541" s="47">
        <v>0</v>
      </c>
      <c r="Y541" s="47">
        <v>0</v>
      </c>
      <c r="Z541" s="47">
        <v>0</v>
      </c>
      <c r="AA541" s="47">
        <v>13</v>
      </c>
      <c r="AB541" s="47">
        <v>12</v>
      </c>
      <c r="AC541" s="47">
        <v>12</v>
      </c>
      <c r="AD541" s="47">
        <v>4</v>
      </c>
      <c r="AE541" s="47">
        <v>6</v>
      </c>
      <c r="AF541" s="32">
        <f t="shared" si="224"/>
        <v>63</v>
      </c>
      <c r="AG541" s="33">
        <f t="shared" si="246"/>
        <v>13</v>
      </c>
      <c r="AH541" s="47">
        <v>0</v>
      </c>
      <c r="AI541" s="47">
        <v>0</v>
      </c>
      <c r="AJ541" s="47">
        <v>0</v>
      </c>
      <c r="AK541" s="47">
        <v>0</v>
      </c>
      <c r="AL541" s="47">
        <v>0</v>
      </c>
      <c r="AM541" s="47">
        <v>0</v>
      </c>
      <c r="AN541" s="47">
        <v>0</v>
      </c>
      <c r="AO541" s="47">
        <v>0</v>
      </c>
      <c r="AP541" s="47">
        <v>0</v>
      </c>
      <c r="AQ541" s="47">
        <v>0</v>
      </c>
      <c r="AR541" s="47">
        <v>0</v>
      </c>
      <c r="AS541" s="47">
        <v>0</v>
      </c>
      <c r="AT541" s="32">
        <f t="shared" si="225"/>
        <v>0</v>
      </c>
      <c r="AV541" s="32">
        <f t="shared" si="249"/>
        <v>3000</v>
      </c>
      <c r="AW541" s="32">
        <f t="shared" si="249"/>
        <v>3000</v>
      </c>
      <c r="AX541" s="32">
        <f t="shared" si="249"/>
        <v>3000</v>
      </c>
      <c r="AY541" s="32">
        <f t="shared" si="247"/>
        <v>3000</v>
      </c>
      <c r="AZ541" s="32">
        <f t="shared" si="247"/>
        <v>3000</v>
      </c>
      <c r="BA541" s="32">
        <f t="shared" si="247"/>
        <v>3000</v>
      </c>
      <c r="BB541" s="32">
        <f t="shared" si="247"/>
        <v>3000</v>
      </c>
      <c r="BC541" s="32">
        <f t="shared" si="247"/>
        <v>3000</v>
      </c>
      <c r="BD541" s="32">
        <f t="shared" si="247"/>
        <v>3000</v>
      </c>
      <c r="BE541" s="32">
        <f t="shared" si="251"/>
        <v>3000</v>
      </c>
      <c r="BF541" s="32">
        <f t="shared" si="251"/>
        <v>3000</v>
      </c>
      <c r="BG541" s="32">
        <f t="shared" si="251"/>
        <v>3000</v>
      </c>
      <c r="BI541" s="48">
        <f t="shared" si="230"/>
        <v>18000</v>
      </c>
      <c r="BJ541" s="49">
        <f t="shared" si="231"/>
        <v>18760</v>
      </c>
      <c r="BK541" s="49">
        <f t="shared" si="232"/>
        <v>18000</v>
      </c>
      <c r="BL541" s="49">
        <f t="shared" si="233"/>
        <v>13677</v>
      </c>
      <c r="BM541" s="54"/>
      <c r="BN541" s="51">
        <f t="shared" si="227"/>
        <v>2392.1336000000001</v>
      </c>
      <c r="BO541" s="51">
        <f t="shared" si="228"/>
        <v>1752.49272</v>
      </c>
      <c r="BP541" s="52">
        <f t="shared" si="234"/>
        <v>790.31999999999994</v>
      </c>
      <c r="BQ541" s="52">
        <f t="shared" si="235"/>
        <v>460.98</v>
      </c>
      <c r="BR541" s="52">
        <f t="shared" si="236"/>
        <v>0</v>
      </c>
      <c r="BS541" s="52">
        <f t="shared" si="237"/>
        <v>0</v>
      </c>
      <c r="BT541" s="51">
        <f t="shared" si="238"/>
        <v>259.68</v>
      </c>
      <c r="BU541" s="51">
        <f t="shared" si="239"/>
        <v>-257.41492165480003</v>
      </c>
      <c r="BV541" s="52">
        <f t="shared" si="240"/>
        <v>93.87</v>
      </c>
      <c r="BW541" s="52">
        <f t="shared" si="241"/>
        <v>34.020000000000003</v>
      </c>
      <c r="BX541" s="53">
        <f t="shared" si="242"/>
        <v>5526.0813983452008</v>
      </c>
      <c r="BY541" s="53">
        <f t="shared" si="243"/>
        <v>847.93443000000002</v>
      </c>
      <c r="BZ541" s="55">
        <f t="shared" si="244"/>
        <v>239.05044100000001</v>
      </c>
      <c r="CA541" s="55">
        <f t="shared" si="248"/>
        <v>29.398753039196468</v>
      </c>
      <c r="CB541" s="55">
        <f t="shared" si="250"/>
        <v>6642.4650223843983</v>
      </c>
    </row>
    <row r="542" spans="1:80" x14ac:dyDescent="0.2">
      <c r="A542" s="28">
        <f t="shared" si="245"/>
        <v>533</v>
      </c>
      <c r="B542" s="63" t="s">
        <v>1682</v>
      </c>
      <c r="C542" s="35" t="s">
        <v>1013</v>
      </c>
      <c r="D542" s="35" t="s">
        <v>1014</v>
      </c>
      <c r="E542" s="35" t="s">
        <v>1</v>
      </c>
      <c r="F542" s="32">
        <v>5160</v>
      </c>
      <c r="G542" s="32">
        <v>8760</v>
      </c>
      <c r="H542" s="32">
        <v>6600</v>
      </c>
      <c r="I542" s="32">
        <v>1760</v>
      </c>
      <c r="J542" s="32">
        <v>440</v>
      </c>
      <c r="K542" s="32">
        <v>1840</v>
      </c>
      <c r="L542" s="32">
        <v>1520</v>
      </c>
      <c r="M542" s="32">
        <v>1320</v>
      </c>
      <c r="N542" s="32">
        <v>2520</v>
      </c>
      <c r="O542" s="32">
        <v>2400</v>
      </c>
      <c r="P542" s="32">
        <v>1520</v>
      </c>
      <c r="Q542" s="32">
        <v>840</v>
      </c>
      <c r="R542" s="33">
        <f t="shared" si="229"/>
        <v>34680</v>
      </c>
      <c r="T542" s="47">
        <v>34</v>
      </c>
      <c r="U542" s="47">
        <v>40</v>
      </c>
      <c r="V542" s="47">
        <v>21</v>
      </c>
      <c r="W542" s="47">
        <v>14</v>
      </c>
      <c r="X542" s="47">
        <v>0</v>
      </c>
      <c r="Y542" s="47">
        <v>6</v>
      </c>
      <c r="Z542" s="47">
        <v>14</v>
      </c>
      <c r="AA542" s="47">
        <v>0</v>
      </c>
      <c r="AB542" s="47">
        <v>5</v>
      </c>
      <c r="AC542" s="47">
        <v>8</v>
      </c>
      <c r="AD542" s="47">
        <v>0</v>
      </c>
      <c r="AE542" s="47">
        <v>0</v>
      </c>
      <c r="AF542" s="32">
        <f t="shared" si="224"/>
        <v>142</v>
      </c>
      <c r="AG542" s="33">
        <f t="shared" si="246"/>
        <v>40</v>
      </c>
      <c r="AH542" s="47">
        <v>0</v>
      </c>
      <c r="AI542" s="47">
        <v>0</v>
      </c>
      <c r="AJ542" s="47">
        <v>0</v>
      </c>
      <c r="AK542" s="47">
        <v>0</v>
      </c>
      <c r="AL542" s="47">
        <v>0</v>
      </c>
      <c r="AM542" s="47">
        <v>0</v>
      </c>
      <c r="AN542" s="47">
        <v>0</v>
      </c>
      <c r="AO542" s="47">
        <v>0</v>
      </c>
      <c r="AP542" s="47">
        <v>0</v>
      </c>
      <c r="AQ542" s="47">
        <v>0</v>
      </c>
      <c r="AR542" s="47">
        <v>0</v>
      </c>
      <c r="AS542" s="47">
        <v>0</v>
      </c>
      <c r="AT542" s="32">
        <f t="shared" si="225"/>
        <v>0</v>
      </c>
      <c r="AV542" s="32">
        <f t="shared" si="249"/>
        <v>3000</v>
      </c>
      <c r="AW542" s="32">
        <f t="shared" si="249"/>
        <v>3000</v>
      </c>
      <c r="AX542" s="32">
        <f t="shared" si="249"/>
        <v>3000</v>
      </c>
      <c r="AY542" s="32">
        <f t="shared" si="247"/>
        <v>1760</v>
      </c>
      <c r="AZ542" s="32">
        <f t="shared" si="247"/>
        <v>440</v>
      </c>
      <c r="BA542" s="32">
        <f t="shared" si="247"/>
        <v>1840</v>
      </c>
      <c r="BB542" s="32">
        <f t="shared" si="247"/>
        <v>1520</v>
      </c>
      <c r="BC542" s="32">
        <f t="shared" si="247"/>
        <v>1320</v>
      </c>
      <c r="BD542" s="32">
        <f t="shared" si="247"/>
        <v>2520</v>
      </c>
      <c r="BE542" s="32">
        <f t="shared" si="251"/>
        <v>2400</v>
      </c>
      <c r="BF542" s="32">
        <f t="shared" si="251"/>
        <v>1520</v>
      </c>
      <c r="BG542" s="32">
        <f t="shared" si="251"/>
        <v>840</v>
      </c>
      <c r="BI542" s="48">
        <f t="shared" si="230"/>
        <v>10040</v>
      </c>
      <c r="BJ542" s="49">
        <f t="shared" si="231"/>
        <v>0</v>
      </c>
      <c r="BK542" s="49">
        <f t="shared" si="232"/>
        <v>13120</v>
      </c>
      <c r="BL542" s="49">
        <f t="shared" si="233"/>
        <v>11520</v>
      </c>
      <c r="BM542" s="54"/>
      <c r="BN542" s="51">
        <f t="shared" si="227"/>
        <v>995.66679999999997</v>
      </c>
      <c r="BO542" s="51">
        <f t="shared" si="228"/>
        <v>1304.2975999999999</v>
      </c>
      <c r="BP542" s="52">
        <f t="shared" si="234"/>
        <v>704.88</v>
      </c>
      <c r="BQ542" s="52">
        <f t="shared" si="235"/>
        <v>1932.57</v>
      </c>
      <c r="BR542" s="52">
        <f t="shared" si="236"/>
        <v>0</v>
      </c>
      <c r="BS542" s="52">
        <f t="shared" si="237"/>
        <v>0</v>
      </c>
      <c r="BT542" s="51">
        <f t="shared" si="238"/>
        <v>259.68</v>
      </c>
      <c r="BU542" s="51">
        <f t="shared" si="239"/>
        <v>-236.54575161599999</v>
      </c>
      <c r="BV542" s="52">
        <f t="shared" si="240"/>
        <v>211.58</v>
      </c>
      <c r="BW542" s="52">
        <f t="shared" si="241"/>
        <v>76.680000000000007</v>
      </c>
      <c r="BX542" s="53">
        <f t="shared" si="242"/>
        <v>5248.8086483839998</v>
      </c>
      <c r="BY542" s="53">
        <f t="shared" si="243"/>
        <v>429.68520000000001</v>
      </c>
      <c r="BZ542" s="55">
        <f t="shared" si="244"/>
        <v>121.13724000000001</v>
      </c>
      <c r="CA542" s="55">
        <f t="shared" si="248"/>
        <v>27.923662009402879</v>
      </c>
      <c r="CB542" s="55">
        <f t="shared" si="250"/>
        <v>5827.5547503934022</v>
      </c>
    </row>
    <row r="543" spans="1:80" x14ac:dyDescent="0.2">
      <c r="A543" s="28">
        <f t="shared" si="245"/>
        <v>534</v>
      </c>
      <c r="B543" s="63" t="s">
        <v>1682</v>
      </c>
      <c r="C543" s="35" t="s">
        <v>1015</v>
      </c>
      <c r="D543" s="35" t="s">
        <v>1016</v>
      </c>
      <c r="E543" s="35" t="s">
        <v>1</v>
      </c>
      <c r="F543" s="32">
        <v>5280</v>
      </c>
      <c r="G543" s="32">
        <v>5360</v>
      </c>
      <c r="H543" s="32">
        <v>3120</v>
      </c>
      <c r="I543" s="32">
        <v>1520</v>
      </c>
      <c r="J543" s="32">
        <v>2360</v>
      </c>
      <c r="K543" s="32">
        <v>3520</v>
      </c>
      <c r="L543" s="32">
        <v>3920</v>
      </c>
      <c r="M543" s="32">
        <v>3800</v>
      </c>
      <c r="N543" s="32">
        <v>2960</v>
      </c>
      <c r="O543" s="32">
        <v>2480</v>
      </c>
      <c r="P543" s="32">
        <v>2520</v>
      </c>
      <c r="Q543" s="32">
        <v>6000</v>
      </c>
      <c r="R543" s="33">
        <f t="shared" si="229"/>
        <v>42840</v>
      </c>
      <c r="T543" s="47">
        <v>8</v>
      </c>
      <c r="U543" s="47">
        <v>10</v>
      </c>
      <c r="V543" s="47">
        <v>14</v>
      </c>
      <c r="W543" s="47">
        <v>4</v>
      </c>
      <c r="X543" s="47">
        <v>0</v>
      </c>
      <c r="Y543" s="47">
        <v>0</v>
      </c>
      <c r="Z543" s="47">
        <v>2</v>
      </c>
      <c r="AA543" s="47">
        <v>8</v>
      </c>
      <c r="AB543" s="47">
        <v>0</v>
      </c>
      <c r="AC543" s="47">
        <v>0</v>
      </c>
      <c r="AD543" s="47">
        <v>8</v>
      </c>
      <c r="AE543" s="47">
        <v>8</v>
      </c>
      <c r="AF543" s="32">
        <f t="shared" si="224"/>
        <v>62</v>
      </c>
      <c r="AG543" s="33">
        <f t="shared" si="246"/>
        <v>14</v>
      </c>
      <c r="AH543" s="47">
        <v>0</v>
      </c>
      <c r="AI543" s="47">
        <v>0</v>
      </c>
      <c r="AJ543" s="47">
        <v>0</v>
      </c>
      <c r="AK543" s="47">
        <v>0</v>
      </c>
      <c r="AL543" s="47">
        <v>0</v>
      </c>
      <c r="AM543" s="47">
        <v>0</v>
      </c>
      <c r="AN543" s="47">
        <v>0</v>
      </c>
      <c r="AO543" s="47">
        <v>0</v>
      </c>
      <c r="AP543" s="47">
        <v>0</v>
      </c>
      <c r="AQ543" s="47">
        <v>0</v>
      </c>
      <c r="AR543" s="47">
        <v>0</v>
      </c>
      <c r="AS543" s="47">
        <v>0</v>
      </c>
      <c r="AT543" s="32">
        <f t="shared" si="225"/>
        <v>0</v>
      </c>
      <c r="AV543" s="32">
        <f t="shared" si="249"/>
        <v>3000</v>
      </c>
      <c r="AW543" s="32">
        <f t="shared" si="249"/>
        <v>3000</v>
      </c>
      <c r="AX543" s="32">
        <f t="shared" si="249"/>
        <v>3000</v>
      </c>
      <c r="AY543" s="32">
        <f t="shared" si="247"/>
        <v>1520</v>
      </c>
      <c r="AZ543" s="32">
        <f t="shared" si="247"/>
        <v>2360</v>
      </c>
      <c r="BA543" s="32">
        <f t="shared" si="247"/>
        <v>3000</v>
      </c>
      <c r="BB543" s="32">
        <f t="shared" si="247"/>
        <v>3000</v>
      </c>
      <c r="BC543" s="32">
        <f t="shared" si="247"/>
        <v>3000</v>
      </c>
      <c r="BD543" s="32">
        <f t="shared" si="247"/>
        <v>2960</v>
      </c>
      <c r="BE543" s="32">
        <f t="shared" si="251"/>
        <v>2480</v>
      </c>
      <c r="BF543" s="32">
        <f t="shared" si="251"/>
        <v>2520</v>
      </c>
      <c r="BG543" s="32">
        <f t="shared" si="251"/>
        <v>3000</v>
      </c>
      <c r="BI543" s="48">
        <f t="shared" si="230"/>
        <v>16800</v>
      </c>
      <c r="BJ543" s="49">
        <f t="shared" si="231"/>
        <v>2240</v>
      </c>
      <c r="BK543" s="49">
        <f t="shared" si="232"/>
        <v>16040</v>
      </c>
      <c r="BL543" s="49">
        <f t="shared" si="233"/>
        <v>7760</v>
      </c>
      <c r="BM543" s="54"/>
      <c r="BN543" s="51">
        <f t="shared" si="227"/>
        <v>1738.5423999999998</v>
      </c>
      <c r="BO543" s="51">
        <f t="shared" si="228"/>
        <v>1484.8003999999999</v>
      </c>
      <c r="BP543" s="52">
        <f t="shared" si="234"/>
        <v>213.6</v>
      </c>
      <c r="BQ543" s="52">
        <f t="shared" si="235"/>
        <v>921.96</v>
      </c>
      <c r="BR543" s="52">
        <f t="shared" si="236"/>
        <v>0</v>
      </c>
      <c r="BS543" s="52">
        <f t="shared" si="237"/>
        <v>0</v>
      </c>
      <c r="BT543" s="51">
        <f t="shared" si="238"/>
        <v>259.68</v>
      </c>
      <c r="BU543" s="51">
        <f t="shared" si="239"/>
        <v>-210.21479614200001</v>
      </c>
      <c r="BV543" s="52">
        <f t="shared" si="240"/>
        <v>92.38</v>
      </c>
      <c r="BW543" s="52">
        <f t="shared" si="241"/>
        <v>33.480000000000004</v>
      </c>
      <c r="BX543" s="53">
        <f t="shared" si="242"/>
        <v>4534.2280038580002</v>
      </c>
      <c r="BY543" s="53">
        <f t="shared" si="243"/>
        <v>530.7876</v>
      </c>
      <c r="BZ543" s="55">
        <f t="shared" si="244"/>
        <v>149.64012</v>
      </c>
      <c r="CA543" s="55">
        <f t="shared" si="248"/>
        <v>24.12209298052456</v>
      </c>
      <c r="CB543" s="55">
        <f t="shared" si="250"/>
        <v>5238.7778168385248</v>
      </c>
    </row>
    <row r="544" spans="1:80" x14ac:dyDescent="0.2">
      <c r="A544" s="28">
        <f t="shared" si="245"/>
        <v>535</v>
      </c>
      <c r="B544" s="63" t="s">
        <v>1682</v>
      </c>
      <c r="C544" s="35" t="s">
        <v>1017</v>
      </c>
      <c r="D544" s="35" t="s">
        <v>1018</v>
      </c>
      <c r="E544" s="35" t="s">
        <v>23</v>
      </c>
      <c r="F544" s="32">
        <v>222444</v>
      </c>
      <c r="G544" s="32">
        <v>214297</v>
      </c>
      <c r="H544" s="32">
        <v>213498</v>
      </c>
      <c r="I544" s="32">
        <v>145868</v>
      </c>
      <c r="J544" s="32">
        <v>112563</v>
      </c>
      <c r="K544" s="32">
        <v>143009</v>
      </c>
      <c r="L544" s="32">
        <v>169399</v>
      </c>
      <c r="M544" s="32">
        <v>154724</v>
      </c>
      <c r="N544" s="32">
        <v>184336</v>
      </c>
      <c r="O544" s="32">
        <v>146073</v>
      </c>
      <c r="P544" s="32">
        <v>180636</v>
      </c>
      <c r="Q544" s="32">
        <v>392611</v>
      </c>
      <c r="R544" s="33">
        <f t="shared" si="229"/>
        <v>2279458</v>
      </c>
      <c r="T544" s="47">
        <v>701</v>
      </c>
      <c r="U544" s="47">
        <v>583</v>
      </c>
      <c r="V544" s="47">
        <v>597</v>
      </c>
      <c r="W544" s="47">
        <v>561</v>
      </c>
      <c r="X544" s="47">
        <v>442</v>
      </c>
      <c r="Y544" s="47">
        <v>464</v>
      </c>
      <c r="Z544" s="47">
        <v>489</v>
      </c>
      <c r="AA544" s="47">
        <v>320</v>
      </c>
      <c r="AB544" s="47">
        <v>748</v>
      </c>
      <c r="AC544" s="47">
        <v>514</v>
      </c>
      <c r="AD544" s="47">
        <v>816</v>
      </c>
      <c r="AE544" s="47">
        <v>751</v>
      </c>
      <c r="AF544" s="32">
        <f t="shared" si="224"/>
        <v>6986</v>
      </c>
      <c r="AG544" s="33">
        <f t="shared" si="246"/>
        <v>816</v>
      </c>
      <c r="AH544" s="47">
        <v>0</v>
      </c>
      <c r="AI544" s="47">
        <v>0</v>
      </c>
      <c r="AJ544" s="47">
        <v>0</v>
      </c>
      <c r="AK544" s="47">
        <v>0</v>
      </c>
      <c r="AL544" s="47">
        <v>0</v>
      </c>
      <c r="AM544" s="47">
        <v>0</v>
      </c>
      <c r="AN544" s="47">
        <v>0</v>
      </c>
      <c r="AO544" s="47">
        <v>0</v>
      </c>
      <c r="AP544" s="47">
        <v>0</v>
      </c>
      <c r="AQ544" s="47">
        <v>0</v>
      </c>
      <c r="AR544" s="47">
        <v>0</v>
      </c>
      <c r="AS544" s="47">
        <v>0</v>
      </c>
      <c r="AT544" s="32">
        <f t="shared" si="225"/>
        <v>0</v>
      </c>
      <c r="AV544" s="32">
        <f t="shared" si="249"/>
        <v>3000</v>
      </c>
      <c r="AW544" s="32">
        <f t="shared" si="249"/>
        <v>3000</v>
      </c>
      <c r="AX544" s="32">
        <f t="shared" si="249"/>
        <v>3000</v>
      </c>
      <c r="AY544" s="32">
        <f t="shared" si="247"/>
        <v>3000</v>
      </c>
      <c r="AZ544" s="32">
        <f t="shared" si="247"/>
        <v>3000</v>
      </c>
      <c r="BA544" s="32">
        <f t="shared" si="247"/>
        <v>3000</v>
      </c>
      <c r="BB544" s="32">
        <f t="shared" si="247"/>
        <v>3000</v>
      </c>
      <c r="BC544" s="32">
        <f t="shared" si="247"/>
        <v>3000</v>
      </c>
      <c r="BD544" s="32">
        <f t="shared" si="247"/>
        <v>3000</v>
      </c>
      <c r="BE544" s="32">
        <f t="shared" si="251"/>
        <v>3000</v>
      </c>
      <c r="BF544" s="32">
        <f t="shared" si="251"/>
        <v>3000</v>
      </c>
      <c r="BG544" s="32">
        <f t="shared" si="251"/>
        <v>3000</v>
      </c>
      <c r="BI544" s="48">
        <f t="shared" si="230"/>
        <v>18000</v>
      </c>
      <c r="BJ544" s="49">
        <f t="shared" si="231"/>
        <v>892104</v>
      </c>
      <c r="BK544" s="49">
        <f t="shared" si="232"/>
        <v>18000</v>
      </c>
      <c r="BL544" s="49">
        <f t="shared" si="233"/>
        <v>1351354</v>
      </c>
      <c r="BM544" s="54"/>
      <c r="BN544" s="51">
        <f t="shared" si="227"/>
        <v>30653.545440000002</v>
      </c>
      <c r="BO544" s="51">
        <f t="shared" si="228"/>
        <v>24974.565440000002</v>
      </c>
      <c r="BP544" s="52">
        <f t="shared" si="234"/>
        <v>63588.72</v>
      </c>
      <c r="BQ544" s="52">
        <f t="shared" si="235"/>
        <v>71079.570000000007</v>
      </c>
      <c r="BR544" s="52">
        <f t="shared" si="236"/>
        <v>0</v>
      </c>
      <c r="BS544" s="52">
        <f t="shared" si="237"/>
        <v>0</v>
      </c>
      <c r="BT544" s="51">
        <f t="shared" si="238"/>
        <v>259.68</v>
      </c>
      <c r="BU544" s="51">
        <f t="shared" si="239"/>
        <v>-8673.1600212532012</v>
      </c>
      <c r="BV544" s="52">
        <f t="shared" si="240"/>
        <v>10409.14</v>
      </c>
      <c r="BW544" s="52">
        <f t="shared" si="241"/>
        <v>3772.44</v>
      </c>
      <c r="BX544" s="53">
        <f t="shared" si="242"/>
        <v>196064.50085874682</v>
      </c>
      <c r="BY544" s="53">
        <f t="shared" si="243"/>
        <v>28242.484619999999</v>
      </c>
      <c r="BZ544" s="55">
        <f t="shared" si="244"/>
        <v>7962.1467940000002</v>
      </c>
      <c r="CA544" s="55">
        <f t="shared" si="248"/>
        <v>1043.0631445685331</v>
      </c>
      <c r="CB544" s="55">
        <f t="shared" si="250"/>
        <v>233312.19541731535</v>
      </c>
    </row>
    <row r="545" spans="1:80" x14ac:dyDescent="0.2">
      <c r="A545" s="28">
        <f t="shared" si="245"/>
        <v>536</v>
      </c>
      <c r="B545" s="63" t="s">
        <v>1682</v>
      </c>
      <c r="C545" s="35" t="s">
        <v>1019</v>
      </c>
      <c r="D545" s="35" t="s">
        <v>1020</v>
      </c>
      <c r="E545" s="35" t="s">
        <v>20</v>
      </c>
      <c r="F545" s="32">
        <v>4373</v>
      </c>
      <c r="G545" s="32">
        <v>5048</v>
      </c>
      <c r="H545" s="32">
        <v>4827</v>
      </c>
      <c r="I545" s="32">
        <v>3594</v>
      </c>
      <c r="J545" s="32">
        <v>3557</v>
      </c>
      <c r="K545" s="32">
        <v>3540</v>
      </c>
      <c r="L545" s="32">
        <v>4191</v>
      </c>
      <c r="M545" s="32">
        <v>4495</v>
      </c>
      <c r="N545" s="32">
        <v>5363</v>
      </c>
      <c r="O545" s="32">
        <v>4818</v>
      </c>
      <c r="P545" s="32">
        <v>4730</v>
      </c>
      <c r="Q545" s="32">
        <v>4344</v>
      </c>
      <c r="R545" s="33">
        <f t="shared" si="229"/>
        <v>52880</v>
      </c>
      <c r="T545" s="47">
        <v>2</v>
      </c>
      <c r="U545" s="47">
        <v>2</v>
      </c>
      <c r="V545" s="47">
        <v>2</v>
      </c>
      <c r="W545" s="47">
        <v>3</v>
      </c>
      <c r="X545" s="47">
        <v>0</v>
      </c>
      <c r="Y545" s="47">
        <v>0</v>
      </c>
      <c r="Z545" s="47">
        <v>0</v>
      </c>
      <c r="AA545" s="47">
        <v>0</v>
      </c>
      <c r="AB545" s="47">
        <v>2</v>
      </c>
      <c r="AC545" s="47">
        <v>2</v>
      </c>
      <c r="AD545" s="47">
        <v>2</v>
      </c>
      <c r="AE545" s="47">
        <v>1</v>
      </c>
      <c r="AF545" s="32">
        <f t="shared" si="224"/>
        <v>16</v>
      </c>
      <c r="AG545" s="33">
        <f t="shared" si="246"/>
        <v>3</v>
      </c>
      <c r="AH545" s="47">
        <v>0</v>
      </c>
      <c r="AI545" s="47">
        <v>0</v>
      </c>
      <c r="AJ545" s="47">
        <v>0</v>
      </c>
      <c r="AK545" s="47">
        <v>0</v>
      </c>
      <c r="AL545" s="47">
        <v>0</v>
      </c>
      <c r="AM545" s="47">
        <v>0</v>
      </c>
      <c r="AN545" s="47">
        <v>0</v>
      </c>
      <c r="AO545" s="47">
        <v>0</v>
      </c>
      <c r="AP545" s="47">
        <v>0</v>
      </c>
      <c r="AQ545" s="47">
        <v>0</v>
      </c>
      <c r="AR545" s="47">
        <v>0</v>
      </c>
      <c r="AS545" s="47">
        <v>0</v>
      </c>
      <c r="AT545" s="32">
        <f t="shared" si="225"/>
        <v>0</v>
      </c>
      <c r="AV545" s="32">
        <f t="shared" si="249"/>
        <v>3000</v>
      </c>
      <c r="AW545" s="32">
        <f t="shared" si="249"/>
        <v>3000</v>
      </c>
      <c r="AX545" s="32">
        <f t="shared" si="249"/>
        <v>3000</v>
      </c>
      <c r="AY545" s="32">
        <f t="shared" si="247"/>
        <v>3000</v>
      </c>
      <c r="AZ545" s="32">
        <f t="shared" si="247"/>
        <v>3000</v>
      </c>
      <c r="BA545" s="32">
        <f t="shared" si="247"/>
        <v>3000</v>
      </c>
      <c r="BB545" s="32">
        <f t="shared" si="247"/>
        <v>3000</v>
      </c>
      <c r="BC545" s="32">
        <f t="shared" si="247"/>
        <v>3000</v>
      </c>
      <c r="BD545" s="32">
        <f t="shared" si="247"/>
        <v>3000</v>
      </c>
      <c r="BE545" s="32">
        <f t="shared" si="251"/>
        <v>3000</v>
      </c>
      <c r="BF545" s="32">
        <f t="shared" si="251"/>
        <v>3000</v>
      </c>
      <c r="BG545" s="32">
        <f t="shared" si="251"/>
        <v>3000</v>
      </c>
      <c r="BI545" s="48">
        <f t="shared" si="230"/>
        <v>18000</v>
      </c>
      <c r="BJ545" s="49">
        <f t="shared" si="231"/>
        <v>7964</v>
      </c>
      <c r="BK545" s="49">
        <f t="shared" si="232"/>
        <v>18000</v>
      </c>
      <c r="BL545" s="49">
        <f t="shared" si="233"/>
        <v>8916</v>
      </c>
      <c r="BM545" s="54"/>
      <c r="BN545" s="51">
        <f t="shared" si="227"/>
        <v>2042.77504</v>
      </c>
      <c r="BO545" s="51">
        <f t="shared" si="228"/>
        <v>1669.84176</v>
      </c>
      <c r="BP545" s="52">
        <f t="shared" si="234"/>
        <v>85.44</v>
      </c>
      <c r="BQ545" s="52">
        <f t="shared" si="235"/>
        <v>212.76</v>
      </c>
      <c r="BR545" s="52">
        <f t="shared" si="236"/>
        <v>0</v>
      </c>
      <c r="BS545" s="52">
        <f t="shared" si="237"/>
        <v>0</v>
      </c>
      <c r="BT545" s="51">
        <f t="shared" si="238"/>
        <v>259.68</v>
      </c>
      <c r="BU545" s="51">
        <f t="shared" si="239"/>
        <v>-194.37166185199999</v>
      </c>
      <c r="BV545" s="52">
        <f t="shared" si="240"/>
        <v>23.84</v>
      </c>
      <c r="BW545" s="52">
        <f t="shared" si="241"/>
        <v>8.64</v>
      </c>
      <c r="BX545" s="53">
        <f t="shared" si="242"/>
        <v>4108.6051381480002</v>
      </c>
      <c r="BY545" s="53">
        <f t="shared" si="243"/>
        <v>655.18319999999994</v>
      </c>
      <c r="BZ545" s="55">
        <f t="shared" si="244"/>
        <v>184.70984000000001</v>
      </c>
      <c r="CA545" s="55">
        <f t="shared" si="248"/>
        <v>21.857779334947359</v>
      </c>
      <c r="CB545" s="55">
        <f t="shared" si="250"/>
        <v>4970.3559574829487</v>
      </c>
    </row>
    <row r="546" spans="1:80" x14ac:dyDescent="0.2">
      <c r="A546" s="28">
        <f t="shared" si="245"/>
        <v>537</v>
      </c>
      <c r="B546" s="63" t="s">
        <v>1682</v>
      </c>
      <c r="C546" s="35" t="s">
        <v>1021</v>
      </c>
      <c r="D546" s="35" t="s">
        <v>1022</v>
      </c>
      <c r="E546" s="35" t="s">
        <v>22</v>
      </c>
      <c r="F546" s="32">
        <v>80</v>
      </c>
      <c r="G546" s="32">
        <v>80</v>
      </c>
      <c r="H546" s="32">
        <v>40</v>
      </c>
      <c r="I546" s="32">
        <v>80</v>
      </c>
      <c r="J546" s="32">
        <v>40</v>
      </c>
      <c r="K546" s="32">
        <v>80</v>
      </c>
      <c r="L546" s="32">
        <v>40</v>
      </c>
      <c r="M546" s="32">
        <v>80</v>
      </c>
      <c r="N546" s="32">
        <v>40</v>
      </c>
      <c r="O546" s="32">
        <v>80</v>
      </c>
      <c r="P546" s="32">
        <v>80</v>
      </c>
      <c r="Q546" s="32">
        <v>80</v>
      </c>
      <c r="R546" s="33">
        <f t="shared" si="229"/>
        <v>800</v>
      </c>
      <c r="T546" s="47">
        <v>0</v>
      </c>
      <c r="U546" s="47">
        <v>0</v>
      </c>
      <c r="V546" s="47">
        <v>0</v>
      </c>
      <c r="W546" s="47">
        <v>0</v>
      </c>
      <c r="X546" s="47">
        <v>0</v>
      </c>
      <c r="Y546" s="47">
        <v>0</v>
      </c>
      <c r="Z546" s="47">
        <v>0</v>
      </c>
      <c r="AA546" s="47">
        <v>0</v>
      </c>
      <c r="AB546" s="47">
        <v>0</v>
      </c>
      <c r="AC546" s="47">
        <v>0</v>
      </c>
      <c r="AD546" s="47">
        <v>0</v>
      </c>
      <c r="AE546" s="47">
        <v>0</v>
      </c>
      <c r="AF546" s="32">
        <f t="shared" si="224"/>
        <v>0</v>
      </c>
      <c r="AG546" s="33">
        <f t="shared" si="246"/>
        <v>0</v>
      </c>
      <c r="AH546" s="47">
        <v>0</v>
      </c>
      <c r="AI546" s="47">
        <v>0</v>
      </c>
      <c r="AJ546" s="47">
        <v>0</v>
      </c>
      <c r="AK546" s="47">
        <v>0</v>
      </c>
      <c r="AL546" s="47">
        <v>0</v>
      </c>
      <c r="AM546" s="47">
        <v>0</v>
      </c>
      <c r="AN546" s="47">
        <v>0</v>
      </c>
      <c r="AO546" s="47">
        <v>0</v>
      </c>
      <c r="AP546" s="47">
        <v>0</v>
      </c>
      <c r="AQ546" s="47">
        <v>0</v>
      </c>
      <c r="AR546" s="47">
        <v>0</v>
      </c>
      <c r="AS546" s="47">
        <v>0</v>
      </c>
      <c r="AT546" s="32">
        <f t="shared" si="225"/>
        <v>0</v>
      </c>
      <c r="AV546" s="32">
        <f t="shared" si="249"/>
        <v>80</v>
      </c>
      <c r="AW546" s="32">
        <f t="shared" si="249"/>
        <v>80</v>
      </c>
      <c r="AX546" s="32">
        <f t="shared" si="249"/>
        <v>40</v>
      </c>
      <c r="AY546" s="32">
        <f t="shared" si="247"/>
        <v>80</v>
      </c>
      <c r="AZ546" s="32">
        <f t="shared" si="247"/>
        <v>40</v>
      </c>
      <c r="BA546" s="32">
        <f t="shared" si="247"/>
        <v>80</v>
      </c>
      <c r="BB546" s="32">
        <f t="shared" si="247"/>
        <v>40</v>
      </c>
      <c r="BC546" s="32">
        <f t="shared" si="247"/>
        <v>80</v>
      </c>
      <c r="BD546" s="32">
        <f t="shared" si="247"/>
        <v>40</v>
      </c>
      <c r="BE546" s="32">
        <f t="shared" si="251"/>
        <v>80</v>
      </c>
      <c r="BF546" s="32">
        <f t="shared" si="251"/>
        <v>80</v>
      </c>
      <c r="BG546" s="32">
        <f t="shared" si="251"/>
        <v>80</v>
      </c>
      <c r="BI546" s="48">
        <f t="shared" si="230"/>
        <v>360</v>
      </c>
      <c r="BJ546" s="49">
        <f t="shared" si="231"/>
        <v>0</v>
      </c>
      <c r="BK546" s="49">
        <f t="shared" si="232"/>
        <v>440</v>
      </c>
      <c r="BL546" s="49">
        <f t="shared" si="233"/>
        <v>0</v>
      </c>
      <c r="BM546" s="54"/>
      <c r="BN546" s="51">
        <f t="shared" si="227"/>
        <v>35.7012</v>
      </c>
      <c r="BO546" s="51">
        <f t="shared" si="228"/>
        <v>37.034799999999997</v>
      </c>
      <c r="BP546" s="52">
        <f t="shared" si="234"/>
        <v>0</v>
      </c>
      <c r="BQ546" s="52">
        <f t="shared" si="235"/>
        <v>0</v>
      </c>
      <c r="BR546" s="52">
        <f t="shared" si="236"/>
        <v>0</v>
      </c>
      <c r="BS546" s="52">
        <f t="shared" si="237"/>
        <v>0</v>
      </c>
      <c r="BT546" s="51">
        <f t="shared" si="238"/>
        <v>259.68</v>
      </c>
      <c r="BU546" s="51">
        <f t="shared" si="239"/>
        <v>-15.12991424</v>
      </c>
      <c r="BV546" s="52">
        <f t="shared" si="240"/>
        <v>0</v>
      </c>
      <c r="BW546" s="52">
        <f t="shared" si="241"/>
        <v>0</v>
      </c>
      <c r="BX546" s="53">
        <f t="shared" si="242"/>
        <v>317.28608575999999</v>
      </c>
      <c r="BY546" s="53">
        <f t="shared" si="243"/>
        <v>9.9120000000000008</v>
      </c>
      <c r="BZ546" s="55">
        <f t="shared" si="244"/>
        <v>2.7944</v>
      </c>
      <c r="CA546" s="55">
        <f t="shared" si="248"/>
        <v>1.6879619762431999</v>
      </c>
      <c r="CB546" s="55">
        <f t="shared" si="250"/>
        <v>331.68044773624314</v>
      </c>
    </row>
    <row r="547" spans="1:80" x14ac:dyDescent="0.2">
      <c r="A547" s="28">
        <f t="shared" si="245"/>
        <v>538</v>
      </c>
      <c r="B547" s="63" t="s">
        <v>1682</v>
      </c>
      <c r="C547" s="35" t="s">
        <v>1023</v>
      </c>
      <c r="D547" s="35" t="s">
        <v>1024</v>
      </c>
      <c r="E547" s="35" t="s">
        <v>23</v>
      </c>
      <c r="F547" s="32">
        <v>11</v>
      </c>
      <c r="G547" s="32">
        <v>10</v>
      </c>
      <c r="H547" s="32">
        <v>9</v>
      </c>
      <c r="I547" s="32">
        <v>9</v>
      </c>
      <c r="J547" s="32">
        <v>9</v>
      </c>
      <c r="K547" s="32">
        <v>9</v>
      </c>
      <c r="L547" s="32">
        <v>9</v>
      </c>
      <c r="M547" s="32">
        <v>9</v>
      </c>
      <c r="N547" s="32">
        <v>9</v>
      </c>
      <c r="O547" s="32">
        <v>9</v>
      </c>
      <c r="P547" s="32">
        <v>11</v>
      </c>
      <c r="Q547" s="32">
        <v>9</v>
      </c>
      <c r="R547" s="33">
        <f t="shared" si="229"/>
        <v>113</v>
      </c>
      <c r="T547" s="47">
        <v>0</v>
      </c>
      <c r="U547" s="47">
        <v>0</v>
      </c>
      <c r="V547" s="47">
        <v>0</v>
      </c>
      <c r="W547" s="47">
        <v>0</v>
      </c>
      <c r="X547" s="47">
        <v>0</v>
      </c>
      <c r="Y547" s="47">
        <v>0</v>
      </c>
      <c r="Z547" s="47">
        <v>0</v>
      </c>
      <c r="AA547" s="47">
        <v>0</v>
      </c>
      <c r="AB547" s="47">
        <v>0</v>
      </c>
      <c r="AC547" s="47">
        <v>0</v>
      </c>
      <c r="AD547" s="47">
        <v>0</v>
      </c>
      <c r="AE547" s="47">
        <v>0</v>
      </c>
      <c r="AF547" s="32">
        <f t="shared" si="224"/>
        <v>0</v>
      </c>
      <c r="AG547" s="33">
        <f t="shared" si="246"/>
        <v>0</v>
      </c>
      <c r="AH547" s="47">
        <v>0</v>
      </c>
      <c r="AI547" s="47">
        <v>0</v>
      </c>
      <c r="AJ547" s="47">
        <v>0</v>
      </c>
      <c r="AK547" s="47">
        <v>0</v>
      </c>
      <c r="AL547" s="47">
        <v>0</v>
      </c>
      <c r="AM547" s="47">
        <v>0</v>
      </c>
      <c r="AN547" s="47">
        <v>0</v>
      </c>
      <c r="AO547" s="47">
        <v>0</v>
      </c>
      <c r="AP547" s="47">
        <v>0</v>
      </c>
      <c r="AQ547" s="47">
        <v>0</v>
      </c>
      <c r="AR547" s="47">
        <v>0</v>
      </c>
      <c r="AS547" s="47">
        <v>0</v>
      </c>
      <c r="AT547" s="32">
        <f t="shared" si="225"/>
        <v>0</v>
      </c>
      <c r="AV547" s="32">
        <f t="shared" si="249"/>
        <v>11</v>
      </c>
      <c r="AW547" s="32">
        <f t="shared" si="249"/>
        <v>10</v>
      </c>
      <c r="AX547" s="32">
        <f t="shared" si="249"/>
        <v>9</v>
      </c>
      <c r="AY547" s="32">
        <f t="shared" si="247"/>
        <v>9</v>
      </c>
      <c r="AZ547" s="32">
        <f t="shared" si="247"/>
        <v>9</v>
      </c>
      <c r="BA547" s="32">
        <f t="shared" si="247"/>
        <v>9</v>
      </c>
      <c r="BB547" s="32">
        <f t="shared" si="247"/>
        <v>9</v>
      </c>
      <c r="BC547" s="32">
        <f t="shared" si="247"/>
        <v>9</v>
      </c>
      <c r="BD547" s="32">
        <f t="shared" si="247"/>
        <v>9</v>
      </c>
      <c r="BE547" s="32">
        <f t="shared" si="251"/>
        <v>9</v>
      </c>
      <c r="BF547" s="32">
        <f t="shared" si="251"/>
        <v>11</v>
      </c>
      <c r="BG547" s="32">
        <f t="shared" si="251"/>
        <v>9</v>
      </c>
      <c r="BI547" s="48">
        <f t="shared" si="230"/>
        <v>54</v>
      </c>
      <c r="BJ547" s="49">
        <f t="shared" si="231"/>
        <v>0</v>
      </c>
      <c r="BK547" s="49">
        <f t="shared" si="232"/>
        <v>59</v>
      </c>
      <c r="BL547" s="49">
        <f t="shared" si="233"/>
        <v>0</v>
      </c>
      <c r="BM547" s="54"/>
      <c r="BN547" s="51">
        <f t="shared" si="227"/>
        <v>5.3551799999999998</v>
      </c>
      <c r="BO547" s="51">
        <f t="shared" si="228"/>
        <v>4.9660299999999999</v>
      </c>
      <c r="BP547" s="52">
        <f t="shared" si="234"/>
        <v>0</v>
      </c>
      <c r="BQ547" s="52">
        <f t="shared" si="235"/>
        <v>0</v>
      </c>
      <c r="BR547" s="52">
        <f t="shared" si="236"/>
        <v>0</v>
      </c>
      <c r="BS547" s="52">
        <f t="shared" si="237"/>
        <v>0</v>
      </c>
      <c r="BT547" s="51">
        <f t="shared" si="238"/>
        <v>259.68</v>
      </c>
      <c r="BU547" s="51">
        <f t="shared" si="239"/>
        <v>-12.289105073150001</v>
      </c>
      <c r="BV547" s="52">
        <f t="shared" si="240"/>
        <v>0</v>
      </c>
      <c r="BW547" s="52">
        <f t="shared" si="241"/>
        <v>0</v>
      </c>
      <c r="BX547" s="53">
        <f t="shared" si="242"/>
        <v>257.71210492685003</v>
      </c>
      <c r="BY547" s="53">
        <f t="shared" si="243"/>
        <v>1.4000699999999999</v>
      </c>
      <c r="BZ547" s="55">
        <f t="shared" si="244"/>
        <v>0.39470899999999998</v>
      </c>
      <c r="CA547" s="55">
        <f t="shared" si="248"/>
        <v>1.3710283982108422</v>
      </c>
      <c r="CB547" s="55">
        <f t="shared" si="250"/>
        <v>260.87791232506089</v>
      </c>
    </row>
    <row r="548" spans="1:80" x14ac:dyDescent="0.2">
      <c r="A548" s="28">
        <f t="shared" si="245"/>
        <v>539</v>
      </c>
      <c r="B548" s="63" t="s">
        <v>1682</v>
      </c>
      <c r="C548" s="35" t="s">
        <v>1025</v>
      </c>
      <c r="D548" s="35" t="s">
        <v>1026</v>
      </c>
      <c r="E548" s="35" t="s">
        <v>22</v>
      </c>
      <c r="F548" s="32">
        <v>46560</v>
      </c>
      <c r="G548" s="32">
        <v>57960</v>
      </c>
      <c r="H548" s="32">
        <v>74520</v>
      </c>
      <c r="I548" s="32">
        <v>99720</v>
      </c>
      <c r="J548" s="32">
        <v>79440</v>
      </c>
      <c r="K548" s="32">
        <v>100440</v>
      </c>
      <c r="L548" s="32">
        <v>106680</v>
      </c>
      <c r="M548" s="32">
        <v>117720</v>
      </c>
      <c r="N548" s="32">
        <v>145680</v>
      </c>
      <c r="O548" s="32">
        <v>98760</v>
      </c>
      <c r="P548" s="32">
        <v>83280</v>
      </c>
      <c r="Q548" s="32">
        <v>64080</v>
      </c>
      <c r="R548" s="33">
        <f t="shared" si="229"/>
        <v>1074840</v>
      </c>
      <c r="T548" s="47">
        <v>189</v>
      </c>
      <c r="U548" s="47">
        <v>184</v>
      </c>
      <c r="V548" s="47">
        <v>208</v>
      </c>
      <c r="W548" s="47">
        <v>247</v>
      </c>
      <c r="X548" s="47">
        <v>249</v>
      </c>
      <c r="Y548" s="47">
        <v>268</v>
      </c>
      <c r="Z548" s="47">
        <v>298</v>
      </c>
      <c r="AA548" s="47">
        <v>305</v>
      </c>
      <c r="AB548" s="47">
        <v>325</v>
      </c>
      <c r="AC548" s="47">
        <v>312</v>
      </c>
      <c r="AD548" s="47">
        <v>238</v>
      </c>
      <c r="AE548" s="47">
        <v>185</v>
      </c>
      <c r="AF548" s="32">
        <f t="shared" si="224"/>
        <v>3008</v>
      </c>
      <c r="AG548" s="33">
        <f t="shared" si="246"/>
        <v>325</v>
      </c>
      <c r="AH548" s="47">
        <v>0</v>
      </c>
      <c r="AI548" s="47">
        <v>0</v>
      </c>
      <c r="AJ548" s="47">
        <v>0</v>
      </c>
      <c r="AK548" s="47">
        <v>0</v>
      </c>
      <c r="AL548" s="47">
        <v>0</v>
      </c>
      <c r="AM548" s="47">
        <v>0</v>
      </c>
      <c r="AN548" s="47">
        <v>0</v>
      </c>
      <c r="AO548" s="47">
        <v>0</v>
      </c>
      <c r="AP548" s="47">
        <v>0</v>
      </c>
      <c r="AQ548" s="47">
        <v>0</v>
      </c>
      <c r="AR548" s="47">
        <v>0</v>
      </c>
      <c r="AS548" s="47">
        <v>0</v>
      </c>
      <c r="AT548" s="32">
        <f t="shared" si="225"/>
        <v>0</v>
      </c>
      <c r="AV548" s="32">
        <f t="shared" si="249"/>
        <v>3000</v>
      </c>
      <c r="AW548" s="32">
        <f t="shared" si="249"/>
        <v>3000</v>
      </c>
      <c r="AX548" s="32">
        <f t="shared" si="249"/>
        <v>3000</v>
      </c>
      <c r="AY548" s="32">
        <f t="shared" si="247"/>
        <v>3000</v>
      </c>
      <c r="AZ548" s="32">
        <f t="shared" si="247"/>
        <v>3000</v>
      </c>
      <c r="BA548" s="32">
        <f t="shared" si="247"/>
        <v>3000</v>
      </c>
      <c r="BB548" s="32">
        <f t="shared" si="247"/>
        <v>3000</v>
      </c>
      <c r="BC548" s="32">
        <f t="shared" si="247"/>
        <v>3000</v>
      </c>
      <c r="BD548" s="32">
        <f t="shared" si="247"/>
        <v>3000</v>
      </c>
      <c r="BE548" s="32">
        <f t="shared" si="251"/>
        <v>3000</v>
      </c>
      <c r="BF548" s="32">
        <f t="shared" si="251"/>
        <v>3000</v>
      </c>
      <c r="BG548" s="32">
        <f t="shared" si="251"/>
        <v>3000</v>
      </c>
      <c r="BI548" s="48">
        <f t="shared" si="230"/>
        <v>18000</v>
      </c>
      <c r="BJ548" s="49">
        <f t="shared" si="231"/>
        <v>630720</v>
      </c>
      <c r="BK548" s="49">
        <f t="shared" si="232"/>
        <v>18000</v>
      </c>
      <c r="BL548" s="49">
        <f t="shared" si="233"/>
        <v>408120</v>
      </c>
      <c r="BM548" s="54"/>
      <c r="BN548" s="51">
        <f t="shared" si="227"/>
        <v>22195.159200000002</v>
      </c>
      <c r="BO548" s="51">
        <f t="shared" si="228"/>
        <v>8600.0231999999996</v>
      </c>
      <c r="BP548" s="52">
        <f t="shared" si="234"/>
        <v>37529.519999999997</v>
      </c>
      <c r="BQ548" s="52">
        <f t="shared" si="235"/>
        <v>22180.23</v>
      </c>
      <c r="BR548" s="52">
        <f t="shared" si="236"/>
        <v>0</v>
      </c>
      <c r="BS548" s="52">
        <f t="shared" si="237"/>
        <v>0</v>
      </c>
      <c r="BT548" s="51">
        <f t="shared" si="238"/>
        <v>259.68</v>
      </c>
      <c r="BU548" s="51">
        <f t="shared" si="239"/>
        <v>-4131.1513333859994</v>
      </c>
      <c r="BV548" s="52">
        <f t="shared" si="240"/>
        <v>4481.92</v>
      </c>
      <c r="BW548" s="52">
        <f t="shared" si="241"/>
        <v>1624.3200000000002</v>
      </c>
      <c r="BX548" s="53">
        <f t="shared" si="242"/>
        <v>92739.701066613983</v>
      </c>
      <c r="BY548" s="53">
        <f t="shared" si="243"/>
        <v>13317.267599999999</v>
      </c>
      <c r="BZ548" s="55">
        <f t="shared" si="244"/>
        <v>3754.4161199999999</v>
      </c>
      <c r="CA548" s="55">
        <f t="shared" si="248"/>
        <v>493.37520967438638</v>
      </c>
      <c r="CB548" s="55">
        <f t="shared" si="250"/>
        <v>110304.75999628835</v>
      </c>
    </row>
    <row r="549" spans="1:80" x14ac:dyDescent="0.2">
      <c r="A549" s="28">
        <f t="shared" si="245"/>
        <v>540</v>
      </c>
      <c r="B549" s="63" t="s">
        <v>1682</v>
      </c>
      <c r="C549" s="35" t="s">
        <v>1027</v>
      </c>
      <c r="D549" s="35" t="s">
        <v>1028</v>
      </c>
      <c r="E549" s="35" t="s">
        <v>1</v>
      </c>
      <c r="F549" s="32">
        <v>19400</v>
      </c>
      <c r="G549" s="32">
        <v>26700</v>
      </c>
      <c r="H549" s="32">
        <v>17900</v>
      </c>
      <c r="I549" s="32">
        <v>5800</v>
      </c>
      <c r="J549" s="32">
        <v>6600</v>
      </c>
      <c r="K549" s="32">
        <v>7900</v>
      </c>
      <c r="L549" s="32">
        <v>11900</v>
      </c>
      <c r="M549" s="32">
        <v>11500</v>
      </c>
      <c r="N549" s="32">
        <v>12500</v>
      </c>
      <c r="O549" s="32">
        <v>10100</v>
      </c>
      <c r="P549" s="32">
        <v>9000</v>
      </c>
      <c r="Q549" s="32">
        <v>10200</v>
      </c>
      <c r="R549" s="33">
        <f t="shared" si="229"/>
        <v>149500</v>
      </c>
      <c r="T549" s="47">
        <v>70</v>
      </c>
      <c r="U549" s="47">
        <v>73</v>
      </c>
      <c r="V549" s="47">
        <v>72</v>
      </c>
      <c r="W549" s="47">
        <v>65</v>
      </c>
      <c r="X549" s="47">
        <v>19</v>
      </c>
      <c r="Y549" s="47">
        <v>24</v>
      </c>
      <c r="Z549" s="47">
        <v>37</v>
      </c>
      <c r="AA549" s="47">
        <v>63</v>
      </c>
      <c r="AB549" s="47">
        <v>47</v>
      </c>
      <c r="AC549" s="47">
        <v>74</v>
      </c>
      <c r="AD549" s="47">
        <v>19</v>
      </c>
      <c r="AE549" s="47">
        <v>22</v>
      </c>
      <c r="AF549" s="32">
        <f t="shared" si="224"/>
        <v>585</v>
      </c>
      <c r="AG549" s="33">
        <f t="shared" si="246"/>
        <v>74</v>
      </c>
      <c r="AH549" s="47">
        <v>0</v>
      </c>
      <c r="AI549" s="47">
        <v>0</v>
      </c>
      <c r="AJ549" s="47">
        <v>0</v>
      </c>
      <c r="AK549" s="47">
        <v>0</v>
      </c>
      <c r="AL549" s="47">
        <v>0</v>
      </c>
      <c r="AM549" s="47">
        <v>0</v>
      </c>
      <c r="AN549" s="47">
        <v>0</v>
      </c>
      <c r="AO549" s="47">
        <v>0</v>
      </c>
      <c r="AP549" s="47">
        <v>0</v>
      </c>
      <c r="AQ549" s="47">
        <v>0</v>
      </c>
      <c r="AR549" s="47">
        <v>0</v>
      </c>
      <c r="AS549" s="47">
        <v>0</v>
      </c>
      <c r="AT549" s="32">
        <f t="shared" si="225"/>
        <v>0</v>
      </c>
      <c r="AV549" s="32">
        <f t="shared" si="249"/>
        <v>3000</v>
      </c>
      <c r="AW549" s="32">
        <f t="shared" si="249"/>
        <v>3000</v>
      </c>
      <c r="AX549" s="32">
        <f t="shared" si="249"/>
        <v>3000</v>
      </c>
      <c r="AY549" s="32">
        <f t="shared" si="247"/>
        <v>3000</v>
      </c>
      <c r="AZ549" s="32">
        <f t="shared" si="247"/>
        <v>3000</v>
      </c>
      <c r="BA549" s="32">
        <f t="shared" si="247"/>
        <v>3000</v>
      </c>
      <c r="BB549" s="32">
        <f t="shared" si="247"/>
        <v>3000</v>
      </c>
      <c r="BC549" s="32">
        <f t="shared" si="247"/>
        <v>3000</v>
      </c>
      <c r="BD549" s="32">
        <f t="shared" si="247"/>
        <v>3000</v>
      </c>
      <c r="BE549" s="32">
        <f t="shared" si="251"/>
        <v>3000</v>
      </c>
      <c r="BF549" s="32">
        <f t="shared" si="251"/>
        <v>3000</v>
      </c>
      <c r="BG549" s="32">
        <f t="shared" si="251"/>
        <v>3000</v>
      </c>
      <c r="BI549" s="48">
        <f t="shared" si="230"/>
        <v>18000</v>
      </c>
      <c r="BJ549" s="49">
        <f t="shared" si="231"/>
        <v>42500</v>
      </c>
      <c r="BK549" s="49">
        <f t="shared" si="232"/>
        <v>18000</v>
      </c>
      <c r="BL549" s="49">
        <f t="shared" si="233"/>
        <v>71000</v>
      </c>
      <c r="BM549" s="54"/>
      <c r="BN549" s="51">
        <f t="shared" si="227"/>
        <v>3160.3599999999997</v>
      </c>
      <c r="BO549" s="51">
        <f t="shared" si="228"/>
        <v>2747.62</v>
      </c>
      <c r="BP549" s="52">
        <f t="shared" si="234"/>
        <v>5639.04</v>
      </c>
      <c r="BQ549" s="52">
        <f t="shared" si="235"/>
        <v>5691.33</v>
      </c>
      <c r="BR549" s="52">
        <f t="shared" si="236"/>
        <v>0</v>
      </c>
      <c r="BS549" s="52">
        <f t="shared" si="237"/>
        <v>0</v>
      </c>
      <c r="BT549" s="51">
        <f t="shared" si="238"/>
        <v>259.68</v>
      </c>
      <c r="BU549" s="51">
        <f t="shared" si="239"/>
        <v>-796.42283544999998</v>
      </c>
      <c r="BV549" s="52">
        <f t="shared" si="240"/>
        <v>871.65</v>
      </c>
      <c r="BW549" s="52">
        <f t="shared" si="241"/>
        <v>315.90000000000003</v>
      </c>
      <c r="BX549" s="53">
        <f t="shared" si="242"/>
        <v>17889.157164550001</v>
      </c>
      <c r="BY549" s="53">
        <f t="shared" si="243"/>
        <v>1852.3050000000001</v>
      </c>
      <c r="BZ549" s="55">
        <f t="shared" si="244"/>
        <v>522.20349999999996</v>
      </c>
      <c r="CA549" s="55">
        <f t="shared" si="248"/>
        <v>95.17031611540601</v>
      </c>
      <c r="CB549" s="55">
        <f t="shared" si="250"/>
        <v>20358.835980665408</v>
      </c>
    </row>
    <row r="550" spans="1:80" x14ac:dyDescent="0.2">
      <c r="A550" s="28">
        <f t="shared" si="245"/>
        <v>541</v>
      </c>
      <c r="B550" s="63" t="s">
        <v>1682</v>
      </c>
      <c r="C550" s="35" t="s">
        <v>1029</v>
      </c>
      <c r="D550" s="35" t="s">
        <v>1030</v>
      </c>
      <c r="E550" s="35" t="s">
        <v>23</v>
      </c>
      <c r="F550" s="32">
        <v>1185</v>
      </c>
      <c r="G550" s="32">
        <v>1020</v>
      </c>
      <c r="H550" s="32">
        <v>794</v>
      </c>
      <c r="I550" s="32">
        <v>136</v>
      </c>
      <c r="J550" s="32">
        <v>118</v>
      </c>
      <c r="K550" s="32">
        <v>128</v>
      </c>
      <c r="L550" s="32">
        <v>115</v>
      </c>
      <c r="M550" s="32">
        <v>116</v>
      </c>
      <c r="N550" s="32">
        <v>118</v>
      </c>
      <c r="O550" s="32">
        <v>112</v>
      </c>
      <c r="P550" s="32">
        <v>100</v>
      </c>
      <c r="Q550" s="32">
        <v>663</v>
      </c>
      <c r="R550" s="33">
        <f t="shared" si="229"/>
        <v>4605</v>
      </c>
      <c r="T550" s="47">
        <v>0</v>
      </c>
      <c r="U550" s="47">
        <v>0</v>
      </c>
      <c r="V550" s="47">
        <v>0</v>
      </c>
      <c r="W550" s="47">
        <v>0</v>
      </c>
      <c r="X550" s="47">
        <v>0</v>
      </c>
      <c r="Y550" s="47">
        <v>0</v>
      </c>
      <c r="Z550" s="47">
        <v>0</v>
      </c>
      <c r="AA550" s="47">
        <v>0</v>
      </c>
      <c r="AB550" s="47">
        <v>0</v>
      </c>
      <c r="AC550" s="47">
        <v>0</v>
      </c>
      <c r="AD550" s="47">
        <v>0</v>
      </c>
      <c r="AE550" s="47">
        <v>0</v>
      </c>
      <c r="AF550" s="32">
        <f t="shared" si="224"/>
        <v>0</v>
      </c>
      <c r="AG550" s="33">
        <f t="shared" si="246"/>
        <v>0</v>
      </c>
      <c r="AH550" s="47">
        <v>0</v>
      </c>
      <c r="AI550" s="47">
        <v>0</v>
      </c>
      <c r="AJ550" s="47">
        <v>0</v>
      </c>
      <c r="AK550" s="47">
        <v>0</v>
      </c>
      <c r="AL550" s="47">
        <v>0</v>
      </c>
      <c r="AM550" s="47">
        <v>0</v>
      </c>
      <c r="AN550" s="47">
        <v>0</v>
      </c>
      <c r="AO550" s="47">
        <v>0</v>
      </c>
      <c r="AP550" s="47">
        <v>0</v>
      </c>
      <c r="AQ550" s="47">
        <v>0</v>
      </c>
      <c r="AR550" s="47">
        <v>0</v>
      </c>
      <c r="AS550" s="47">
        <v>0</v>
      </c>
      <c r="AT550" s="32">
        <f t="shared" si="225"/>
        <v>0</v>
      </c>
      <c r="AV550" s="32">
        <f t="shared" si="249"/>
        <v>1185</v>
      </c>
      <c r="AW550" s="32">
        <f t="shared" si="249"/>
        <v>1020</v>
      </c>
      <c r="AX550" s="32">
        <f t="shared" si="249"/>
        <v>794</v>
      </c>
      <c r="AY550" s="32">
        <f t="shared" si="247"/>
        <v>136</v>
      </c>
      <c r="AZ550" s="32">
        <f t="shared" si="247"/>
        <v>118</v>
      </c>
      <c r="BA550" s="32">
        <f t="shared" si="247"/>
        <v>128</v>
      </c>
      <c r="BB550" s="32">
        <f t="shared" si="247"/>
        <v>115</v>
      </c>
      <c r="BC550" s="32">
        <f t="shared" si="247"/>
        <v>116</v>
      </c>
      <c r="BD550" s="32">
        <f t="shared" si="247"/>
        <v>118</v>
      </c>
      <c r="BE550" s="32">
        <f t="shared" si="251"/>
        <v>112</v>
      </c>
      <c r="BF550" s="32">
        <f t="shared" si="251"/>
        <v>100</v>
      </c>
      <c r="BG550" s="32">
        <f t="shared" si="251"/>
        <v>663</v>
      </c>
      <c r="BI550" s="48">
        <f t="shared" si="230"/>
        <v>707</v>
      </c>
      <c r="BJ550" s="49">
        <f t="shared" si="231"/>
        <v>0</v>
      </c>
      <c r="BK550" s="49">
        <f t="shared" si="232"/>
        <v>3898</v>
      </c>
      <c r="BL550" s="49">
        <f t="shared" si="233"/>
        <v>0</v>
      </c>
      <c r="BM550" s="54"/>
      <c r="BN550" s="51">
        <f t="shared" si="227"/>
        <v>70.113190000000003</v>
      </c>
      <c r="BO550" s="51">
        <f t="shared" si="228"/>
        <v>328.09465999999998</v>
      </c>
      <c r="BP550" s="52">
        <f t="shared" si="234"/>
        <v>0</v>
      </c>
      <c r="BQ550" s="52">
        <f t="shared" si="235"/>
        <v>0</v>
      </c>
      <c r="BR550" s="52">
        <f t="shared" si="236"/>
        <v>0</v>
      </c>
      <c r="BS550" s="52">
        <f t="shared" si="237"/>
        <v>0</v>
      </c>
      <c r="BT550" s="51">
        <f t="shared" si="238"/>
        <v>259.68</v>
      </c>
      <c r="BU550" s="51">
        <f t="shared" si="239"/>
        <v>-29.943765492750003</v>
      </c>
      <c r="BV550" s="52">
        <f t="shared" si="240"/>
        <v>0</v>
      </c>
      <c r="BW550" s="52">
        <f t="shared" si="241"/>
        <v>0</v>
      </c>
      <c r="BX550" s="53">
        <f t="shared" si="242"/>
        <v>627.94408450725007</v>
      </c>
      <c r="BY550" s="53">
        <f t="shared" si="243"/>
        <v>57.055950000000003</v>
      </c>
      <c r="BZ550" s="55">
        <f t="shared" si="244"/>
        <v>16.085265</v>
      </c>
      <c r="CA550" s="55">
        <f t="shared" si="248"/>
        <v>3.3406625295785703</v>
      </c>
      <c r="CB550" s="55">
        <f t="shared" si="250"/>
        <v>704.42596203682876</v>
      </c>
    </row>
    <row r="551" spans="1:80" x14ac:dyDescent="0.2">
      <c r="A551" s="28">
        <f t="shared" si="245"/>
        <v>542</v>
      </c>
      <c r="B551" s="63" t="s">
        <v>1682</v>
      </c>
      <c r="C551" s="35" t="s">
        <v>1031</v>
      </c>
      <c r="D551" s="35" t="s">
        <v>1032</v>
      </c>
      <c r="E551" s="35" t="s">
        <v>0</v>
      </c>
      <c r="F551" s="32">
        <v>64000</v>
      </c>
      <c r="G551" s="32">
        <v>77200</v>
      </c>
      <c r="H551" s="32">
        <v>63600</v>
      </c>
      <c r="I551" s="32">
        <v>28000</v>
      </c>
      <c r="J551" s="32">
        <v>28800</v>
      </c>
      <c r="K551" s="32">
        <v>49600</v>
      </c>
      <c r="L551" s="32">
        <v>58400</v>
      </c>
      <c r="M551" s="32">
        <v>98400</v>
      </c>
      <c r="N551" s="32">
        <v>109200</v>
      </c>
      <c r="O551" s="32">
        <v>76800</v>
      </c>
      <c r="P551" s="32">
        <v>50400</v>
      </c>
      <c r="Q551" s="32">
        <v>47600</v>
      </c>
      <c r="R551" s="33">
        <f t="shared" si="229"/>
        <v>752000</v>
      </c>
      <c r="T551" s="47">
        <v>269</v>
      </c>
      <c r="U551" s="47">
        <v>265</v>
      </c>
      <c r="V551" s="47">
        <v>274</v>
      </c>
      <c r="W551" s="47">
        <v>222</v>
      </c>
      <c r="X551" s="47">
        <v>87</v>
      </c>
      <c r="Y551" s="47">
        <v>212</v>
      </c>
      <c r="Z551" s="47">
        <v>272</v>
      </c>
      <c r="AA551" s="47">
        <v>439</v>
      </c>
      <c r="AB551" s="47">
        <v>496</v>
      </c>
      <c r="AC551" s="47">
        <v>455</v>
      </c>
      <c r="AD551" s="47">
        <v>281</v>
      </c>
      <c r="AE551" s="47">
        <v>209</v>
      </c>
      <c r="AF551" s="32">
        <f t="shared" si="224"/>
        <v>3481</v>
      </c>
      <c r="AG551" s="33">
        <f t="shared" si="246"/>
        <v>496</v>
      </c>
      <c r="AH551" s="47">
        <v>0</v>
      </c>
      <c r="AI551" s="47">
        <v>0</v>
      </c>
      <c r="AJ551" s="47">
        <v>0</v>
      </c>
      <c r="AK551" s="47">
        <v>0</v>
      </c>
      <c r="AL551" s="47">
        <v>0</v>
      </c>
      <c r="AM551" s="47">
        <v>0</v>
      </c>
      <c r="AN551" s="47">
        <v>0</v>
      </c>
      <c r="AO551" s="47">
        <v>0</v>
      </c>
      <c r="AP551" s="47">
        <v>0</v>
      </c>
      <c r="AQ551" s="47">
        <v>0</v>
      </c>
      <c r="AR551" s="47">
        <v>0</v>
      </c>
      <c r="AS551" s="47">
        <v>0</v>
      </c>
      <c r="AT551" s="32">
        <f t="shared" si="225"/>
        <v>0</v>
      </c>
      <c r="AV551" s="32">
        <f t="shared" si="249"/>
        <v>3000</v>
      </c>
      <c r="AW551" s="32">
        <f t="shared" si="249"/>
        <v>3000</v>
      </c>
      <c r="AX551" s="32">
        <f t="shared" si="249"/>
        <v>3000</v>
      </c>
      <c r="AY551" s="32">
        <f t="shared" si="247"/>
        <v>3000</v>
      </c>
      <c r="AZ551" s="32">
        <f t="shared" si="247"/>
        <v>3000</v>
      </c>
      <c r="BA551" s="32">
        <f t="shared" si="247"/>
        <v>3000</v>
      </c>
      <c r="BB551" s="32">
        <f t="shared" si="247"/>
        <v>3000</v>
      </c>
      <c r="BC551" s="32">
        <f t="shared" si="247"/>
        <v>3000</v>
      </c>
      <c r="BD551" s="32">
        <f t="shared" si="247"/>
        <v>3000</v>
      </c>
      <c r="BE551" s="32">
        <f t="shared" si="251"/>
        <v>3000</v>
      </c>
      <c r="BF551" s="32">
        <f t="shared" si="251"/>
        <v>3000</v>
      </c>
      <c r="BG551" s="32">
        <f t="shared" si="251"/>
        <v>3000</v>
      </c>
      <c r="BI551" s="48">
        <f t="shared" si="230"/>
        <v>18000</v>
      </c>
      <c r="BJ551" s="49">
        <f t="shared" si="231"/>
        <v>403200</v>
      </c>
      <c r="BK551" s="49">
        <f t="shared" si="232"/>
        <v>18000</v>
      </c>
      <c r="BL551" s="49">
        <f t="shared" si="233"/>
        <v>312800</v>
      </c>
      <c r="BM551" s="54"/>
      <c r="BN551" s="51">
        <f t="shared" si="227"/>
        <v>14832.611999999999</v>
      </c>
      <c r="BO551" s="51">
        <f t="shared" si="228"/>
        <v>6945.268</v>
      </c>
      <c r="BP551" s="52">
        <f t="shared" si="234"/>
        <v>41886.959999999999</v>
      </c>
      <c r="BQ551" s="52">
        <f t="shared" si="235"/>
        <v>26949.600000000002</v>
      </c>
      <c r="BR551" s="52">
        <f t="shared" si="236"/>
        <v>0</v>
      </c>
      <c r="BS551" s="52">
        <f t="shared" si="237"/>
        <v>0</v>
      </c>
      <c r="BT551" s="51">
        <f t="shared" si="238"/>
        <v>259.68</v>
      </c>
      <c r="BU551" s="51">
        <f t="shared" si="239"/>
        <v>-4136.1355717999995</v>
      </c>
      <c r="BV551" s="52">
        <f t="shared" si="240"/>
        <v>5186.6899999999996</v>
      </c>
      <c r="BW551" s="52">
        <f t="shared" si="241"/>
        <v>1879.7400000000002</v>
      </c>
      <c r="BX551" s="53">
        <f t="shared" si="242"/>
        <v>93804.414428200005</v>
      </c>
      <c r="BY551" s="53">
        <f t="shared" si="243"/>
        <v>9317.2800000000007</v>
      </c>
      <c r="BZ551" s="55">
        <f t="shared" si="244"/>
        <v>2626.7359999999999</v>
      </c>
      <c r="CA551" s="55">
        <f t="shared" si="248"/>
        <v>499.03948475802406</v>
      </c>
      <c r="CB551" s="55">
        <f t="shared" si="250"/>
        <v>106247.46991295803</v>
      </c>
    </row>
    <row r="552" spans="1:80" x14ac:dyDescent="0.2">
      <c r="A552" s="28">
        <f t="shared" si="245"/>
        <v>543</v>
      </c>
      <c r="B552" s="63" t="s">
        <v>1682</v>
      </c>
      <c r="C552" s="35" t="s">
        <v>1033</v>
      </c>
      <c r="D552" s="35" t="s">
        <v>1034</v>
      </c>
      <c r="E552" s="35" t="s">
        <v>1</v>
      </c>
      <c r="F552" s="32">
        <v>27840</v>
      </c>
      <c r="G552" s="32">
        <v>32400</v>
      </c>
      <c r="H552" s="32">
        <v>30960</v>
      </c>
      <c r="I552" s="32">
        <v>15000</v>
      </c>
      <c r="J552" s="32">
        <v>22440</v>
      </c>
      <c r="K552" s="32">
        <v>29160</v>
      </c>
      <c r="L552" s="32">
        <v>46920</v>
      </c>
      <c r="M552" s="32">
        <v>35880</v>
      </c>
      <c r="N552" s="32">
        <v>33960</v>
      </c>
      <c r="O552" s="32">
        <v>26520</v>
      </c>
      <c r="P552" s="32">
        <v>22800</v>
      </c>
      <c r="Q552" s="32">
        <v>20280</v>
      </c>
      <c r="R552" s="33">
        <f t="shared" si="229"/>
        <v>344160</v>
      </c>
      <c r="T552" s="47">
        <v>129</v>
      </c>
      <c r="U552" s="47">
        <v>130</v>
      </c>
      <c r="V552" s="47">
        <v>138</v>
      </c>
      <c r="W552" s="47">
        <v>132</v>
      </c>
      <c r="X552" s="47">
        <v>198</v>
      </c>
      <c r="Y552" s="47">
        <v>159</v>
      </c>
      <c r="Z552" s="47">
        <v>176</v>
      </c>
      <c r="AA552" s="47">
        <v>240</v>
      </c>
      <c r="AB552" s="47">
        <v>271</v>
      </c>
      <c r="AC552" s="47">
        <v>163</v>
      </c>
      <c r="AD552" s="47">
        <v>89</v>
      </c>
      <c r="AE552" s="47">
        <v>82</v>
      </c>
      <c r="AF552" s="32">
        <f t="shared" si="224"/>
        <v>1907</v>
      </c>
      <c r="AG552" s="33">
        <f t="shared" si="246"/>
        <v>271</v>
      </c>
      <c r="AH552" s="47">
        <v>0</v>
      </c>
      <c r="AI552" s="47">
        <v>0</v>
      </c>
      <c r="AJ552" s="47">
        <v>0</v>
      </c>
      <c r="AK552" s="47">
        <v>0</v>
      </c>
      <c r="AL552" s="47">
        <v>0</v>
      </c>
      <c r="AM552" s="47">
        <v>0</v>
      </c>
      <c r="AN552" s="47">
        <v>0</v>
      </c>
      <c r="AO552" s="47">
        <v>0</v>
      </c>
      <c r="AP552" s="47">
        <v>0</v>
      </c>
      <c r="AQ552" s="47">
        <v>0</v>
      </c>
      <c r="AR552" s="47">
        <v>0</v>
      </c>
      <c r="AS552" s="47">
        <v>0</v>
      </c>
      <c r="AT552" s="32">
        <f t="shared" si="225"/>
        <v>0</v>
      </c>
      <c r="AV552" s="32">
        <f t="shared" si="249"/>
        <v>3000</v>
      </c>
      <c r="AW552" s="32">
        <f t="shared" si="249"/>
        <v>3000</v>
      </c>
      <c r="AX552" s="32">
        <f t="shared" si="249"/>
        <v>3000</v>
      </c>
      <c r="AY552" s="32">
        <f t="shared" si="247"/>
        <v>3000</v>
      </c>
      <c r="AZ552" s="32">
        <f t="shared" si="247"/>
        <v>3000</v>
      </c>
      <c r="BA552" s="32">
        <f t="shared" si="247"/>
        <v>3000</v>
      </c>
      <c r="BB552" s="32">
        <f t="shared" si="247"/>
        <v>3000</v>
      </c>
      <c r="BC552" s="32">
        <f t="shared" si="247"/>
        <v>3000</v>
      </c>
      <c r="BD552" s="32">
        <f t="shared" si="247"/>
        <v>3000</v>
      </c>
      <c r="BE552" s="32">
        <f t="shared" si="251"/>
        <v>3000</v>
      </c>
      <c r="BF552" s="32">
        <f t="shared" si="251"/>
        <v>3000</v>
      </c>
      <c r="BG552" s="32">
        <f t="shared" si="251"/>
        <v>3000</v>
      </c>
      <c r="BI552" s="48">
        <f t="shared" si="230"/>
        <v>18000</v>
      </c>
      <c r="BJ552" s="49">
        <f t="shared" si="231"/>
        <v>176880</v>
      </c>
      <c r="BK552" s="49">
        <f t="shared" si="232"/>
        <v>18000</v>
      </c>
      <c r="BL552" s="49">
        <f t="shared" si="233"/>
        <v>131280</v>
      </c>
      <c r="BM552" s="54"/>
      <c r="BN552" s="51">
        <f t="shared" si="227"/>
        <v>7508.8968000000004</v>
      </c>
      <c r="BO552" s="51">
        <f t="shared" si="228"/>
        <v>3794.0808000000002</v>
      </c>
      <c r="BP552" s="52">
        <f t="shared" si="234"/>
        <v>25781.52</v>
      </c>
      <c r="BQ552" s="52">
        <f t="shared" si="235"/>
        <v>12411</v>
      </c>
      <c r="BR552" s="52">
        <f t="shared" si="236"/>
        <v>0</v>
      </c>
      <c r="BS552" s="52">
        <f t="shared" si="237"/>
        <v>0</v>
      </c>
      <c r="BT552" s="51">
        <f t="shared" si="238"/>
        <v>259.68</v>
      </c>
      <c r="BU552" s="51">
        <f t="shared" si="239"/>
        <v>-2264.6069084640003</v>
      </c>
      <c r="BV552" s="52">
        <f t="shared" si="240"/>
        <v>2841.43</v>
      </c>
      <c r="BW552" s="52">
        <f t="shared" si="241"/>
        <v>1029.78</v>
      </c>
      <c r="BX552" s="53">
        <f t="shared" si="242"/>
        <v>51361.780691536005</v>
      </c>
      <c r="BY552" s="53">
        <f t="shared" si="243"/>
        <v>4264.1423999999997</v>
      </c>
      <c r="BZ552" s="55">
        <f t="shared" si="244"/>
        <v>1202.1508799999999</v>
      </c>
      <c r="CA552" s="55">
        <f t="shared" si="248"/>
        <v>273.24467327897156</v>
      </c>
      <c r="CB552" s="55">
        <f t="shared" si="250"/>
        <v>57101.318644814972</v>
      </c>
    </row>
    <row r="553" spans="1:80" x14ac:dyDescent="0.2">
      <c r="A553" s="28">
        <f t="shared" si="245"/>
        <v>544</v>
      </c>
      <c r="B553" s="63" t="s">
        <v>1682</v>
      </c>
      <c r="C553" s="35" t="s">
        <v>1035</v>
      </c>
      <c r="D553" s="35" t="s">
        <v>1036</v>
      </c>
      <c r="E553" s="35" t="s">
        <v>1</v>
      </c>
      <c r="F553" s="32">
        <v>3200</v>
      </c>
      <c r="G553" s="32">
        <v>3560</v>
      </c>
      <c r="H553" s="32">
        <v>3160</v>
      </c>
      <c r="I553" s="32">
        <v>2600</v>
      </c>
      <c r="J553" s="32">
        <v>2240</v>
      </c>
      <c r="K553" s="32">
        <v>3400</v>
      </c>
      <c r="L553" s="32">
        <v>4440</v>
      </c>
      <c r="M553" s="32">
        <v>6120</v>
      </c>
      <c r="N553" s="32">
        <v>6040</v>
      </c>
      <c r="O553" s="32">
        <v>4000</v>
      </c>
      <c r="P553" s="32">
        <v>3800</v>
      </c>
      <c r="Q553" s="32">
        <v>3360</v>
      </c>
      <c r="R553" s="33">
        <f t="shared" si="229"/>
        <v>45920</v>
      </c>
      <c r="T553" s="47">
        <v>0</v>
      </c>
      <c r="U553" s="47">
        <v>3</v>
      </c>
      <c r="V553" s="47">
        <v>0</v>
      </c>
      <c r="W553" s="47">
        <v>0</v>
      </c>
      <c r="X553" s="47">
        <v>0</v>
      </c>
      <c r="Y553" s="47">
        <v>1</v>
      </c>
      <c r="Z553" s="47">
        <v>3</v>
      </c>
      <c r="AA553" s="47">
        <v>8</v>
      </c>
      <c r="AB553" s="47">
        <v>7</v>
      </c>
      <c r="AC553" s="47">
        <v>5</v>
      </c>
      <c r="AD553" s="47">
        <v>1</v>
      </c>
      <c r="AE553" s="47">
        <v>0</v>
      </c>
      <c r="AF553" s="32">
        <f t="shared" si="224"/>
        <v>28</v>
      </c>
      <c r="AG553" s="33">
        <f t="shared" si="246"/>
        <v>8</v>
      </c>
      <c r="AH553" s="47">
        <v>0</v>
      </c>
      <c r="AI553" s="47">
        <v>0</v>
      </c>
      <c r="AJ553" s="47">
        <v>0</v>
      </c>
      <c r="AK553" s="47">
        <v>0</v>
      </c>
      <c r="AL553" s="47">
        <v>0</v>
      </c>
      <c r="AM553" s="47">
        <v>0</v>
      </c>
      <c r="AN553" s="47">
        <v>0</v>
      </c>
      <c r="AO553" s="47">
        <v>0</v>
      </c>
      <c r="AP553" s="47">
        <v>0</v>
      </c>
      <c r="AQ553" s="47">
        <v>0</v>
      </c>
      <c r="AR553" s="47">
        <v>0</v>
      </c>
      <c r="AS553" s="47">
        <v>0</v>
      </c>
      <c r="AT553" s="32">
        <f t="shared" si="225"/>
        <v>0</v>
      </c>
      <c r="AV553" s="32">
        <f t="shared" si="249"/>
        <v>3000</v>
      </c>
      <c r="AW553" s="32">
        <f t="shared" si="249"/>
        <v>3000</v>
      </c>
      <c r="AX553" s="32">
        <f t="shared" si="249"/>
        <v>3000</v>
      </c>
      <c r="AY553" s="32">
        <f t="shared" si="247"/>
        <v>2600</v>
      </c>
      <c r="AZ553" s="32">
        <f t="shared" si="247"/>
        <v>2240</v>
      </c>
      <c r="BA553" s="32">
        <f t="shared" si="247"/>
        <v>3000</v>
      </c>
      <c r="BB553" s="32">
        <f t="shared" si="247"/>
        <v>3000</v>
      </c>
      <c r="BC553" s="32">
        <f t="shared" si="247"/>
        <v>3000</v>
      </c>
      <c r="BD553" s="32">
        <f t="shared" si="247"/>
        <v>3000</v>
      </c>
      <c r="BE553" s="32">
        <f t="shared" si="251"/>
        <v>3000</v>
      </c>
      <c r="BF553" s="32">
        <f t="shared" si="251"/>
        <v>3000</v>
      </c>
      <c r="BG553" s="32">
        <f t="shared" si="251"/>
        <v>3000</v>
      </c>
      <c r="BI553" s="48">
        <f t="shared" si="230"/>
        <v>17240</v>
      </c>
      <c r="BJ553" s="49">
        <f t="shared" si="231"/>
        <v>9000</v>
      </c>
      <c r="BK553" s="49">
        <f t="shared" si="232"/>
        <v>17600</v>
      </c>
      <c r="BL553" s="49">
        <f t="shared" si="233"/>
        <v>2080</v>
      </c>
      <c r="BM553" s="54"/>
      <c r="BN553" s="51">
        <f t="shared" si="227"/>
        <v>2000.9307999999999</v>
      </c>
      <c r="BO553" s="51">
        <f t="shared" si="228"/>
        <v>1517.5007999999998</v>
      </c>
      <c r="BP553" s="52">
        <f t="shared" si="234"/>
        <v>512.64</v>
      </c>
      <c r="BQ553" s="52">
        <f t="shared" si="235"/>
        <v>70.92</v>
      </c>
      <c r="BR553" s="52">
        <f t="shared" si="236"/>
        <v>0</v>
      </c>
      <c r="BS553" s="52">
        <f t="shared" si="237"/>
        <v>0</v>
      </c>
      <c r="BT553" s="51">
        <f t="shared" si="238"/>
        <v>259.68</v>
      </c>
      <c r="BU553" s="51">
        <f t="shared" si="239"/>
        <v>-198.52148287399999</v>
      </c>
      <c r="BV553" s="52">
        <f t="shared" si="240"/>
        <v>41.72</v>
      </c>
      <c r="BW553" s="52">
        <f t="shared" si="241"/>
        <v>15.120000000000001</v>
      </c>
      <c r="BX553" s="53">
        <f t="shared" si="242"/>
        <v>4219.9901171259999</v>
      </c>
      <c r="BY553" s="53">
        <f t="shared" si="243"/>
        <v>568.94880000000001</v>
      </c>
      <c r="BZ553" s="55">
        <f t="shared" si="244"/>
        <v>160.39856</v>
      </c>
      <c r="CA553" s="55">
        <f t="shared" si="248"/>
        <v>22.450347423110319</v>
      </c>
      <c r="CB553" s="55">
        <f t="shared" si="250"/>
        <v>4971.7878245491102</v>
      </c>
    </row>
    <row r="554" spans="1:80" s="81" customFormat="1" x14ac:dyDescent="0.2">
      <c r="A554" s="77">
        <f t="shared" si="245"/>
        <v>545</v>
      </c>
      <c r="B554" s="78" t="s">
        <v>1682</v>
      </c>
      <c r="C554" s="79" t="s">
        <v>1037</v>
      </c>
      <c r="D554" s="79" t="s">
        <v>1038</v>
      </c>
      <c r="E554" s="79" t="s">
        <v>23</v>
      </c>
      <c r="F554" s="75"/>
      <c r="G554" s="75"/>
      <c r="H554" s="75"/>
      <c r="I554" s="75"/>
      <c r="J554" s="75"/>
      <c r="K554" s="75"/>
      <c r="L554" s="75"/>
      <c r="M554" s="75"/>
      <c r="N554" s="75"/>
      <c r="O554" s="75"/>
      <c r="P554" s="75"/>
      <c r="Q554" s="75"/>
      <c r="R554" s="80">
        <f t="shared" si="229"/>
        <v>0</v>
      </c>
      <c r="T554" s="82">
        <v>0</v>
      </c>
      <c r="U554" s="82">
        <v>0</v>
      </c>
      <c r="V554" s="82">
        <v>0</v>
      </c>
      <c r="W554" s="82">
        <v>0</v>
      </c>
      <c r="X554" s="82">
        <v>0</v>
      </c>
      <c r="Y554" s="82">
        <v>0</v>
      </c>
      <c r="Z554" s="82">
        <v>0</v>
      </c>
      <c r="AA554" s="82">
        <v>0</v>
      </c>
      <c r="AB554" s="82"/>
      <c r="AC554" s="82"/>
      <c r="AD554" s="82"/>
      <c r="AE554" s="82"/>
      <c r="AF554" s="75">
        <f t="shared" si="224"/>
        <v>0</v>
      </c>
      <c r="AG554" s="33">
        <f t="shared" si="246"/>
        <v>0</v>
      </c>
      <c r="AH554" s="82">
        <v>0</v>
      </c>
      <c r="AI554" s="82">
        <v>0</v>
      </c>
      <c r="AJ554" s="82">
        <v>0</v>
      </c>
      <c r="AK554" s="82">
        <v>0</v>
      </c>
      <c r="AL554" s="82">
        <v>0</v>
      </c>
      <c r="AM554" s="82">
        <v>0</v>
      </c>
      <c r="AN554" s="82">
        <v>0</v>
      </c>
      <c r="AO554" s="82">
        <v>0</v>
      </c>
      <c r="AP554" s="82">
        <v>0</v>
      </c>
      <c r="AQ554" s="82">
        <v>0</v>
      </c>
      <c r="AR554" s="82">
        <v>0</v>
      </c>
      <c r="AS554" s="82">
        <v>0</v>
      </c>
      <c r="AT554" s="75">
        <f t="shared" si="225"/>
        <v>0</v>
      </c>
      <c r="AV554" s="75">
        <f t="shared" si="249"/>
        <v>0</v>
      </c>
      <c r="AW554" s="75">
        <f t="shared" si="249"/>
        <v>0</v>
      </c>
      <c r="AX554" s="75">
        <f t="shared" si="249"/>
        <v>0</v>
      </c>
      <c r="AY554" s="75">
        <f t="shared" si="247"/>
        <v>0</v>
      </c>
      <c r="AZ554" s="75">
        <f t="shared" si="247"/>
        <v>0</v>
      </c>
      <c r="BA554" s="75">
        <f t="shared" si="247"/>
        <v>0</v>
      </c>
      <c r="BB554" s="75">
        <f t="shared" si="247"/>
        <v>0</v>
      </c>
      <c r="BC554" s="75">
        <f t="shared" si="247"/>
        <v>0</v>
      </c>
      <c r="BD554" s="75">
        <f t="shared" si="247"/>
        <v>0</v>
      </c>
      <c r="BE554" s="75">
        <f t="shared" si="251"/>
        <v>0</v>
      </c>
      <c r="BF554" s="75">
        <f t="shared" si="251"/>
        <v>0</v>
      </c>
      <c r="BG554" s="75">
        <f t="shared" si="251"/>
        <v>0</v>
      </c>
      <c r="BI554" s="83">
        <f t="shared" si="230"/>
        <v>0</v>
      </c>
      <c r="BJ554" s="84">
        <f t="shared" si="231"/>
        <v>0</v>
      </c>
      <c r="BK554" s="84">
        <f t="shared" si="232"/>
        <v>0</v>
      </c>
      <c r="BL554" s="84">
        <f t="shared" si="233"/>
        <v>0</v>
      </c>
      <c r="BM554" s="85"/>
      <c r="BN554" s="86">
        <f t="shared" si="227"/>
        <v>0</v>
      </c>
      <c r="BO554" s="86">
        <f t="shared" si="228"/>
        <v>0</v>
      </c>
      <c r="BP554" s="87">
        <f t="shared" si="234"/>
        <v>0</v>
      </c>
      <c r="BQ554" s="87">
        <f t="shared" si="235"/>
        <v>0</v>
      </c>
      <c r="BR554" s="87">
        <f t="shared" si="236"/>
        <v>0</v>
      </c>
      <c r="BS554" s="87">
        <f t="shared" si="237"/>
        <v>0</v>
      </c>
      <c r="BT554" s="86">
        <f t="shared" si="238"/>
        <v>0</v>
      </c>
      <c r="BU554" s="51">
        <f t="shared" si="239"/>
        <v>0</v>
      </c>
      <c r="BV554" s="87">
        <f t="shared" si="240"/>
        <v>0</v>
      </c>
      <c r="BW554" s="87">
        <f t="shared" si="241"/>
        <v>0</v>
      </c>
      <c r="BX554" s="53">
        <f t="shared" si="242"/>
        <v>0</v>
      </c>
      <c r="BY554" s="88">
        <f t="shared" si="243"/>
        <v>0</v>
      </c>
      <c r="BZ554" s="89">
        <f t="shared" si="244"/>
        <v>0</v>
      </c>
      <c r="CA554" s="89">
        <f t="shared" si="248"/>
        <v>0</v>
      </c>
      <c r="CB554" s="89">
        <f t="shared" si="250"/>
        <v>0</v>
      </c>
    </row>
    <row r="555" spans="1:80" x14ac:dyDescent="0.2">
      <c r="A555" s="28">
        <f t="shared" si="245"/>
        <v>546</v>
      </c>
      <c r="B555" s="63" t="s">
        <v>1682</v>
      </c>
      <c r="C555" s="35" t="s">
        <v>1039</v>
      </c>
      <c r="D555" s="35" t="s">
        <v>1040</v>
      </c>
      <c r="E555" s="35" t="s">
        <v>1</v>
      </c>
      <c r="F555" s="32">
        <v>108</v>
      </c>
      <c r="G555" s="32">
        <v>53</v>
      </c>
      <c r="H555" s="32">
        <v>34</v>
      </c>
      <c r="I555" s="32">
        <v>30</v>
      </c>
      <c r="J555" s="32">
        <v>25</v>
      </c>
      <c r="K555" s="32">
        <v>24</v>
      </c>
      <c r="L555" s="32">
        <v>28</v>
      </c>
      <c r="M555" s="32">
        <v>29</v>
      </c>
      <c r="N555" s="32">
        <v>29</v>
      </c>
      <c r="O555" s="32">
        <v>24</v>
      </c>
      <c r="P555" s="32">
        <v>25</v>
      </c>
      <c r="Q555" s="32">
        <v>27</v>
      </c>
      <c r="R555" s="33">
        <f t="shared" si="229"/>
        <v>436</v>
      </c>
      <c r="T555" s="47">
        <v>0</v>
      </c>
      <c r="U555" s="47">
        <v>0</v>
      </c>
      <c r="V555" s="47">
        <v>0</v>
      </c>
      <c r="W555" s="47">
        <v>0</v>
      </c>
      <c r="X555" s="47">
        <v>0</v>
      </c>
      <c r="Y555" s="47">
        <v>0</v>
      </c>
      <c r="Z555" s="47">
        <v>0</v>
      </c>
      <c r="AA555" s="47">
        <v>0</v>
      </c>
      <c r="AB555" s="47">
        <v>0</v>
      </c>
      <c r="AC555" s="47">
        <v>0</v>
      </c>
      <c r="AD555" s="47">
        <v>0</v>
      </c>
      <c r="AE555" s="47">
        <v>0</v>
      </c>
      <c r="AF555" s="32">
        <f t="shared" si="224"/>
        <v>0</v>
      </c>
      <c r="AG555" s="33">
        <f t="shared" si="246"/>
        <v>0</v>
      </c>
      <c r="AH555" s="47">
        <v>0</v>
      </c>
      <c r="AI555" s="47">
        <v>0</v>
      </c>
      <c r="AJ555" s="47">
        <v>0</v>
      </c>
      <c r="AK555" s="47">
        <v>0</v>
      </c>
      <c r="AL555" s="47">
        <v>0</v>
      </c>
      <c r="AM555" s="47">
        <v>0</v>
      </c>
      <c r="AN555" s="47">
        <v>0</v>
      </c>
      <c r="AO555" s="47">
        <v>0</v>
      </c>
      <c r="AP555" s="47">
        <v>0</v>
      </c>
      <c r="AQ555" s="47">
        <v>0</v>
      </c>
      <c r="AR555" s="47">
        <v>0</v>
      </c>
      <c r="AS555" s="47">
        <v>0</v>
      </c>
      <c r="AT555" s="32">
        <f t="shared" si="225"/>
        <v>0</v>
      </c>
      <c r="AV555" s="32">
        <f t="shared" si="249"/>
        <v>108</v>
      </c>
      <c r="AW555" s="32">
        <f t="shared" si="249"/>
        <v>53</v>
      </c>
      <c r="AX555" s="32">
        <f t="shared" si="249"/>
        <v>34</v>
      </c>
      <c r="AY555" s="32">
        <f t="shared" si="247"/>
        <v>30</v>
      </c>
      <c r="AZ555" s="32">
        <f t="shared" si="247"/>
        <v>25</v>
      </c>
      <c r="BA555" s="32">
        <f t="shared" si="247"/>
        <v>24</v>
      </c>
      <c r="BB555" s="32">
        <f t="shared" si="247"/>
        <v>28</v>
      </c>
      <c r="BC555" s="32">
        <f t="shared" si="247"/>
        <v>29</v>
      </c>
      <c r="BD555" s="32">
        <f t="shared" si="247"/>
        <v>29</v>
      </c>
      <c r="BE555" s="32">
        <f t="shared" si="251"/>
        <v>24</v>
      </c>
      <c r="BF555" s="32">
        <f t="shared" si="251"/>
        <v>25</v>
      </c>
      <c r="BG555" s="32">
        <f t="shared" si="251"/>
        <v>27</v>
      </c>
      <c r="BI555" s="48">
        <f t="shared" si="230"/>
        <v>159</v>
      </c>
      <c r="BJ555" s="49">
        <f t="shared" si="231"/>
        <v>0</v>
      </c>
      <c r="BK555" s="49">
        <f t="shared" si="232"/>
        <v>277</v>
      </c>
      <c r="BL555" s="49">
        <f t="shared" si="233"/>
        <v>0</v>
      </c>
      <c r="BM555" s="54"/>
      <c r="BN555" s="51">
        <f t="shared" si="227"/>
        <v>15.76803</v>
      </c>
      <c r="BO555" s="51">
        <f t="shared" si="228"/>
        <v>23.315089999999998</v>
      </c>
      <c r="BP555" s="52">
        <f t="shared" si="234"/>
        <v>0</v>
      </c>
      <c r="BQ555" s="52">
        <f t="shared" si="235"/>
        <v>0</v>
      </c>
      <c r="BR555" s="52">
        <f t="shared" si="236"/>
        <v>0</v>
      </c>
      <c r="BS555" s="52">
        <f t="shared" si="237"/>
        <v>0</v>
      </c>
      <c r="BT555" s="51">
        <f t="shared" si="238"/>
        <v>259.68</v>
      </c>
      <c r="BU555" s="51">
        <f t="shared" si="239"/>
        <v>-13.598203406800002</v>
      </c>
      <c r="BV555" s="52">
        <f t="shared" si="240"/>
        <v>0</v>
      </c>
      <c r="BW555" s="52">
        <f t="shared" si="241"/>
        <v>0</v>
      </c>
      <c r="BX555" s="53">
        <f t="shared" si="242"/>
        <v>285.16491659320002</v>
      </c>
      <c r="BY555" s="53">
        <f t="shared" si="243"/>
        <v>5.4020400000000004</v>
      </c>
      <c r="BZ555" s="55">
        <f t="shared" si="244"/>
        <v>1.522948</v>
      </c>
      <c r="CA555" s="55">
        <f t="shared" si="248"/>
        <v>1.5170773562758242</v>
      </c>
      <c r="CB555" s="55">
        <f t="shared" si="250"/>
        <v>293.60698194947582</v>
      </c>
    </row>
    <row r="556" spans="1:80" x14ac:dyDescent="0.2">
      <c r="A556" s="28">
        <f t="shared" si="245"/>
        <v>547</v>
      </c>
      <c r="B556" s="63" t="s">
        <v>1682</v>
      </c>
      <c r="C556" s="35" t="s">
        <v>1041</v>
      </c>
      <c r="D556" s="35" t="s">
        <v>1042</v>
      </c>
      <c r="E556" s="35" t="s">
        <v>19</v>
      </c>
      <c r="F556" s="32">
        <v>341</v>
      </c>
      <c r="G556" s="32">
        <v>443</v>
      </c>
      <c r="H556" s="32">
        <v>418</v>
      </c>
      <c r="I556" s="32">
        <v>228</v>
      </c>
      <c r="J556" s="32">
        <v>635</v>
      </c>
      <c r="K556" s="32">
        <v>1321</v>
      </c>
      <c r="L556" s="32">
        <v>2370</v>
      </c>
      <c r="M556" s="32">
        <v>943</v>
      </c>
      <c r="N556" s="32">
        <v>2171</v>
      </c>
      <c r="O556" s="32">
        <v>837</v>
      </c>
      <c r="P556" s="32">
        <v>410</v>
      </c>
      <c r="Q556" s="32">
        <v>150</v>
      </c>
      <c r="R556" s="33">
        <f t="shared" si="229"/>
        <v>10267</v>
      </c>
      <c r="T556" s="47">
        <v>0</v>
      </c>
      <c r="U556" s="47">
        <v>0</v>
      </c>
      <c r="V556" s="47">
        <v>0</v>
      </c>
      <c r="W556" s="47">
        <v>0</v>
      </c>
      <c r="X556" s="47">
        <v>0</v>
      </c>
      <c r="Y556" s="47">
        <v>0</v>
      </c>
      <c r="Z556" s="47">
        <v>0</v>
      </c>
      <c r="AA556" s="47">
        <v>0</v>
      </c>
      <c r="AB556" s="47">
        <v>0</v>
      </c>
      <c r="AC556" s="47">
        <v>0</v>
      </c>
      <c r="AD556" s="47">
        <v>0</v>
      </c>
      <c r="AE556" s="47">
        <v>0</v>
      </c>
      <c r="AF556" s="32">
        <f t="shared" si="224"/>
        <v>0</v>
      </c>
      <c r="AG556" s="33">
        <f t="shared" si="246"/>
        <v>0</v>
      </c>
      <c r="AH556" s="47">
        <v>0</v>
      </c>
      <c r="AI556" s="47">
        <v>0</v>
      </c>
      <c r="AJ556" s="47">
        <v>0</v>
      </c>
      <c r="AK556" s="47">
        <v>0</v>
      </c>
      <c r="AL556" s="47">
        <v>0</v>
      </c>
      <c r="AM556" s="47">
        <v>0</v>
      </c>
      <c r="AN556" s="47">
        <v>0</v>
      </c>
      <c r="AO556" s="47">
        <v>0</v>
      </c>
      <c r="AP556" s="47">
        <v>0</v>
      </c>
      <c r="AQ556" s="47">
        <v>0</v>
      </c>
      <c r="AR556" s="47">
        <v>0</v>
      </c>
      <c r="AS556" s="47">
        <v>0</v>
      </c>
      <c r="AT556" s="32">
        <f t="shared" si="225"/>
        <v>0</v>
      </c>
      <c r="AV556" s="32">
        <f t="shared" si="249"/>
        <v>341</v>
      </c>
      <c r="AW556" s="32">
        <f t="shared" si="249"/>
        <v>443</v>
      </c>
      <c r="AX556" s="32">
        <f t="shared" si="249"/>
        <v>418</v>
      </c>
      <c r="AY556" s="32">
        <f t="shared" si="247"/>
        <v>228</v>
      </c>
      <c r="AZ556" s="32">
        <f t="shared" si="247"/>
        <v>635</v>
      </c>
      <c r="BA556" s="32">
        <f t="shared" si="247"/>
        <v>1321</v>
      </c>
      <c r="BB556" s="32">
        <f t="shared" si="247"/>
        <v>2370</v>
      </c>
      <c r="BC556" s="32">
        <f t="shared" si="247"/>
        <v>943</v>
      </c>
      <c r="BD556" s="32">
        <f t="shared" si="247"/>
        <v>2171</v>
      </c>
      <c r="BE556" s="32">
        <f t="shared" si="251"/>
        <v>837</v>
      </c>
      <c r="BF556" s="32">
        <f t="shared" si="251"/>
        <v>410</v>
      </c>
      <c r="BG556" s="32">
        <f t="shared" si="251"/>
        <v>150</v>
      </c>
      <c r="BI556" s="48">
        <f t="shared" si="230"/>
        <v>8277</v>
      </c>
      <c r="BJ556" s="49">
        <f t="shared" si="231"/>
        <v>0</v>
      </c>
      <c r="BK556" s="49">
        <f t="shared" si="232"/>
        <v>1990</v>
      </c>
      <c r="BL556" s="49">
        <f t="shared" si="233"/>
        <v>0</v>
      </c>
      <c r="BM556" s="54"/>
      <c r="BN556" s="51">
        <f t="shared" si="227"/>
        <v>820.83008999999993</v>
      </c>
      <c r="BO556" s="51">
        <f t="shared" si="228"/>
        <v>167.4983</v>
      </c>
      <c r="BP556" s="52">
        <f t="shared" si="234"/>
        <v>0</v>
      </c>
      <c r="BQ556" s="52">
        <f t="shared" si="235"/>
        <v>0</v>
      </c>
      <c r="BR556" s="52">
        <f t="shared" si="236"/>
        <v>0</v>
      </c>
      <c r="BS556" s="52">
        <f t="shared" si="237"/>
        <v>0</v>
      </c>
      <c r="BT556" s="51">
        <f t="shared" si="238"/>
        <v>259.68</v>
      </c>
      <c r="BU556" s="51">
        <f t="shared" si="239"/>
        <v>-56.80310187085</v>
      </c>
      <c r="BV556" s="52">
        <f t="shared" si="240"/>
        <v>0</v>
      </c>
      <c r="BW556" s="52">
        <f t="shared" si="241"/>
        <v>0</v>
      </c>
      <c r="BX556" s="53">
        <f t="shared" si="242"/>
        <v>1191.2052881291499</v>
      </c>
      <c r="BY556" s="53">
        <f t="shared" si="243"/>
        <v>127.20813</v>
      </c>
      <c r="BZ556" s="55">
        <f t="shared" si="244"/>
        <v>35.862631</v>
      </c>
      <c r="CA556" s="55">
        <f t="shared" si="248"/>
        <v>6.3372121328470774</v>
      </c>
      <c r="CB556" s="55">
        <f t="shared" si="250"/>
        <v>1360.613261261997</v>
      </c>
    </row>
    <row r="557" spans="1:80" x14ac:dyDescent="0.2">
      <c r="A557" s="28">
        <f t="shared" si="245"/>
        <v>548</v>
      </c>
      <c r="B557" s="63" t="s">
        <v>1682</v>
      </c>
      <c r="C557" s="35" t="s">
        <v>1043</v>
      </c>
      <c r="D557" s="35" t="s">
        <v>1044</v>
      </c>
      <c r="E557" s="35" t="s">
        <v>16</v>
      </c>
      <c r="F557" s="32">
        <v>5585</v>
      </c>
      <c r="G557" s="32">
        <v>4714</v>
      </c>
      <c r="H557" s="32">
        <v>4443</v>
      </c>
      <c r="I557" s="32">
        <v>5092</v>
      </c>
      <c r="J557" s="32">
        <v>7210</v>
      </c>
      <c r="K557" s="32">
        <v>11222</v>
      </c>
      <c r="L557" s="32">
        <v>13275</v>
      </c>
      <c r="M557" s="32">
        <v>12776</v>
      </c>
      <c r="N557" s="32">
        <v>13934</v>
      </c>
      <c r="O557" s="32">
        <v>8441</v>
      </c>
      <c r="P557" s="32">
        <v>6369</v>
      </c>
      <c r="Q557" s="32">
        <v>4957</v>
      </c>
      <c r="R557" s="33">
        <f t="shared" si="229"/>
        <v>98018</v>
      </c>
      <c r="T557" s="47">
        <v>0</v>
      </c>
      <c r="U557" s="47">
        <v>0</v>
      </c>
      <c r="V557" s="47">
        <v>0</v>
      </c>
      <c r="W557" s="47">
        <v>2</v>
      </c>
      <c r="X557" s="47">
        <v>10</v>
      </c>
      <c r="Y557" s="47">
        <v>16</v>
      </c>
      <c r="Z557" s="47">
        <v>18</v>
      </c>
      <c r="AA557" s="47">
        <v>19</v>
      </c>
      <c r="AB557" s="47">
        <v>19</v>
      </c>
      <c r="AC557" s="47">
        <v>17</v>
      </c>
      <c r="AD557" s="47">
        <v>11</v>
      </c>
      <c r="AE557" s="47">
        <v>5</v>
      </c>
      <c r="AF557" s="32">
        <f t="shared" si="224"/>
        <v>117</v>
      </c>
      <c r="AG557" s="33">
        <f t="shared" si="246"/>
        <v>19</v>
      </c>
      <c r="AH557" s="47">
        <v>0</v>
      </c>
      <c r="AI557" s="47">
        <v>0</v>
      </c>
      <c r="AJ557" s="47">
        <v>0</v>
      </c>
      <c r="AK557" s="47">
        <v>0</v>
      </c>
      <c r="AL557" s="47">
        <v>0</v>
      </c>
      <c r="AM557" s="47">
        <v>0</v>
      </c>
      <c r="AN557" s="47">
        <v>0</v>
      </c>
      <c r="AO557" s="47">
        <v>0</v>
      </c>
      <c r="AP557" s="47">
        <v>0</v>
      </c>
      <c r="AQ557" s="47">
        <v>0</v>
      </c>
      <c r="AR557" s="47">
        <v>0</v>
      </c>
      <c r="AS557" s="47">
        <v>0</v>
      </c>
      <c r="AT557" s="32">
        <f t="shared" si="225"/>
        <v>0</v>
      </c>
      <c r="AV557" s="32">
        <f t="shared" si="249"/>
        <v>3000</v>
      </c>
      <c r="AW557" s="32">
        <f t="shared" si="249"/>
        <v>3000</v>
      </c>
      <c r="AX557" s="32">
        <f t="shared" si="249"/>
        <v>3000</v>
      </c>
      <c r="AY557" s="32">
        <f t="shared" si="247"/>
        <v>3000</v>
      </c>
      <c r="AZ557" s="32">
        <f t="shared" si="247"/>
        <v>3000</v>
      </c>
      <c r="BA557" s="32">
        <f t="shared" si="247"/>
        <v>3000</v>
      </c>
      <c r="BB557" s="32">
        <f t="shared" si="247"/>
        <v>3000</v>
      </c>
      <c r="BC557" s="32">
        <f t="shared" si="247"/>
        <v>3000</v>
      </c>
      <c r="BD557" s="32">
        <f t="shared" si="247"/>
        <v>3000</v>
      </c>
      <c r="BE557" s="32">
        <f t="shared" si="251"/>
        <v>3000</v>
      </c>
      <c r="BF557" s="32">
        <f t="shared" si="251"/>
        <v>3000</v>
      </c>
      <c r="BG557" s="32">
        <f t="shared" si="251"/>
        <v>3000</v>
      </c>
      <c r="BI557" s="48">
        <f t="shared" si="230"/>
        <v>18000</v>
      </c>
      <c r="BJ557" s="49">
        <f t="shared" si="231"/>
        <v>48858</v>
      </c>
      <c r="BK557" s="49">
        <f t="shared" si="232"/>
        <v>18000</v>
      </c>
      <c r="BL557" s="49">
        <f t="shared" si="233"/>
        <v>13160</v>
      </c>
      <c r="BM557" s="54"/>
      <c r="BN557" s="51">
        <f t="shared" si="227"/>
        <v>3366.1048799999999</v>
      </c>
      <c r="BO557" s="51">
        <f t="shared" si="228"/>
        <v>1743.5175999999999</v>
      </c>
      <c r="BP557" s="52">
        <f t="shared" si="234"/>
        <v>2114.64</v>
      </c>
      <c r="BQ557" s="52">
        <f t="shared" si="235"/>
        <v>319.14</v>
      </c>
      <c r="BR557" s="52">
        <f t="shared" si="236"/>
        <v>0</v>
      </c>
      <c r="BS557" s="52">
        <f t="shared" si="237"/>
        <v>0</v>
      </c>
      <c r="BT557" s="51">
        <f t="shared" si="238"/>
        <v>259.68</v>
      </c>
      <c r="BU557" s="51">
        <f t="shared" si="239"/>
        <v>-355.15729907719998</v>
      </c>
      <c r="BV557" s="52">
        <f t="shared" si="240"/>
        <v>174.33</v>
      </c>
      <c r="BW557" s="52">
        <f t="shared" si="241"/>
        <v>63.180000000000007</v>
      </c>
      <c r="BX557" s="53">
        <f t="shared" si="242"/>
        <v>7685.4351809228001</v>
      </c>
      <c r="BY557" s="53">
        <f t="shared" si="243"/>
        <v>1214.4430199999999</v>
      </c>
      <c r="BZ557" s="55">
        <f t="shared" si="244"/>
        <v>342.37687399999999</v>
      </c>
      <c r="CA557" s="55">
        <f t="shared" si="248"/>
        <v>40.886515162509298</v>
      </c>
      <c r="CB557" s="55">
        <f t="shared" si="250"/>
        <v>9283.1415900853081</v>
      </c>
    </row>
    <row r="558" spans="1:80" x14ac:dyDescent="0.2">
      <c r="A558" s="28">
        <f t="shared" si="245"/>
        <v>549</v>
      </c>
      <c r="B558" s="63" t="s">
        <v>1682</v>
      </c>
      <c r="C558" s="35" t="s">
        <v>1045</v>
      </c>
      <c r="D558" s="35" t="s">
        <v>1046</v>
      </c>
      <c r="E558" s="35" t="s">
        <v>22</v>
      </c>
      <c r="F558" s="32">
        <v>21000</v>
      </c>
      <c r="G558" s="32">
        <v>23040</v>
      </c>
      <c r="H558" s="32">
        <v>18960</v>
      </c>
      <c r="I558" s="32">
        <v>15600</v>
      </c>
      <c r="J558" s="32">
        <v>32640</v>
      </c>
      <c r="K558" s="32">
        <v>43080</v>
      </c>
      <c r="L558" s="32">
        <v>56760</v>
      </c>
      <c r="M558" s="32">
        <v>54480</v>
      </c>
      <c r="N558" s="32">
        <v>42360</v>
      </c>
      <c r="O558" s="32">
        <v>29760</v>
      </c>
      <c r="P558" s="32">
        <v>15840</v>
      </c>
      <c r="Q558" s="32">
        <v>18000</v>
      </c>
      <c r="R558" s="33">
        <f t="shared" si="229"/>
        <v>371520</v>
      </c>
      <c r="T558" s="47">
        <v>66</v>
      </c>
      <c r="U558" s="47">
        <v>58</v>
      </c>
      <c r="V558" s="47">
        <v>71</v>
      </c>
      <c r="W558" s="47">
        <v>56</v>
      </c>
      <c r="X558" s="47">
        <v>146</v>
      </c>
      <c r="Y558" s="47">
        <v>196</v>
      </c>
      <c r="Z558" s="47">
        <v>216</v>
      </c>
      <c r="AA558" s="47">
        <v>239</v>
      </c>
      <c r="AB558" s="47">
        <v>234</v>
      </c>
      <c r="AC558" s="47">
        <v>154</v>
      </c>
      <c r="AD558" s="47">
        <v>107</v>
      </c>
      <c r="AE558" s="47">
        <v>55</v>
      </c>
      <c r="AF558" s="32">
        <f t="shared" si="224"/>
        <v>1598</v>
      </c>
      <c r="AG558" s="33">
        <f t="shared" si="246"/>
        <v>239</v>
      </c>
      <c r="AH558" s="47">
        <v>0</v>
      </c>
      <c r="AI558" s="47">
        <v>0</v>
      </c>
      <c r="AJ558" s="47">
        <v>0</v>
      </c>
      <c r="AK558" s="47">
        <v>0</v>
      </c>
      <c r="AL558" s="47">
        <v>0</v>
      </c>
      <c r="AM558" s="47">
        <v>0</v>
      </c>
      <c r="AN558" s="47">
        <v>0</v>
      </c>
      <c r="AO558" s="47">
        <v>0</v>
      </c>
      <c r="AP558" s="47">
        <v>0</v>
      </c>
      <c r="AQ558" s="47">
        <v>0</v>
      </c>
      <c r="AR558" s="47">
        <v>0</v>
      </c>
      <c r="AS558" s="47">
        <v>0</v>
      </c>
      <c r="AT558" s="32">
        <f t="shared" si="225"/>
        <v>0</v>
      </c>
      <c r="AV558" s="32">
        <f t="shared" si="249"/>
        <v>3000</v>
      </c>
      <c r="AW558" s="32">
        <f t="shared" si="249"/>
        <v>3000</v>
      </c>
      <c r="AX558" s="32">
        <f t="shared" si="249"/>
        <v>3000</v>
      </c>
      <c r="AY558" s="32">
        <f t="shared" si="247"/>
        <v>3000</v>
      </c>
      <c r="AZ558" s="32">
        <f t="shared" si="247"/>
        <v>3000</v>
      </c>
      <c r="BA558" s="32">
        <f t="shared" si="247"/>
        <v>3000</v>
      </c>
      <c r="BB558" s="32">
        <f t="shared" si="247"/>
        <v>3000</v>
      </c>
      <c r="BC558" s="32">
        <f t="shared" si="247"/>
        <v>3000</v>
      </c>
      <c r="BD558" s="32">
        <f t="shared" si="247"/>
        <v>3000</v>
      </c>
      <c r="BE558" s="32">
        <f t="shared" si="251"/>
        <v>3000</v>
      </c>
      <c r="BF558" s="32">
        <f t="shared" si="251"/>
        <v>3000</v>
      </c>
      <c r="BG558" s="32">
        <f t="shared" si="251"/>
        <v>3000</v>
      </c>
      <c r="BI558" s="48">
        <f t="shared" si="230"/>
        <v>18000</v>
      </c>
      <c r="BJ558" s="49">
        <f t="shared" si="231"/>
        <v>241080</v>
      </c>
      <c r="BK558" s="49">
        <f t="shared" si="232"/>
        <v>18000</v>
      </c>
      <c r="BL558" s="49">
        <f t="shared" si="233"/>
        <v>94440</v>
      </c>
      <c r="BM558" s="54"/>
      <c r="BN558" s="51">
        <f t="shared" si="227"/>
        <v>9586.4087999999992</v>
      </c>
      <c r="BO558" s="51">
        <f t="shared" si="228"/>
        <v>3154.5383999999999</v>
      </c>
      <c r="BP558" s="52">
        <f t="shared" si="234"/>
        <v>25311.599999999999</v>
      </c>
      <c r="BQ558" s="52">
        <f t="shared" si="235"/>
        <v>7322.49</v>
      </c>
      <c r="BR558" s="52">
        <f t="shared" si="236"/>
        <v>0</v>
      </c>
      <c r="BS558" s="52">
        <f t="shared" si="237"/>
        <v>0</v>
      </c>
      <c r="BT558" s="51">
        <f t="shared" si="238"/>
        <v>259.68</v>
      </c>
      <c r="BU558" s="51">
        <f t="shared" si="239"/>
        <v>-2077.0641533580001</v>
      </c>
      <c r="BV558" s="52">
        <f t="shared" si="240"/>
        <v>2381.02</v>
      </c>
      <c r="BW558" s="52">
        <f t="shared" si="241"/>
        <v>862.92000000000007</v>
      </c>
      <c r="BX558" s="53">
        <f t="shared" si="242"/>
        <v>46801.593046641996</v>
      </c>
      <c r="BY558" s="53">
        <f t="shared" si="243"/>
        <v>4603.1328000000003</v>
      </c>
      <c r="BZ558" s="55">
        <f t="shared" si="244"/>
        <v>1297.7193600000001</v>
      </c>
      <c r="CA558" s="55">
        <f t="shared" si="248"/>
        <v>248.98447500813543</v>
      </c>
      <c r="CB558" s="55">
        <f t="shared" si="250"/>
        <v>52951.42968165013</v>
      </c>
    </row>
    <row r="559" spans="1:80" x14ac:dyDescent="0.2">
      <c r="A559" s="28">
        <f t="shared" si="245"/>
        <v>550</v>
      </c>
      <c r="B559" s="63" t="s">
        <v>1682</v>
      </c>
      <c r="C559" s="35" t="s">
        <v>1047</v>
      </c>
      <c r="D559" s="35" t="s">
        <v>1048</v>
      </c>
      <c r="E559" s="35" t="s">
        <v>22</v>
      </c>
      <c r="F559" s="32">
        <v>16200</v>
      </c>
      <c r="G559" s="32">
        <v>19600</v>
      </c>
      <c r="H559" s="32">
        <v>17200</v>
      </c>
      <c r="I559" s="32">
        <v>9200</v>
      </c>
      <c r="J559" s="32">
        <v>6600</v>
      </c>
      <c r="K559" s="32">
        <v>8400</v>
      </c>
      <c r="L559" s="32">
        <v>9600</v>
      </c>
      <c r="M559" s="32">
        <v>9800</v>
      </c>
      <c r="N559" s="32">
        <v>13000</v>
      </c>
      <c r="O559" s="32">
        <v>8000</v>
      </c>
      <c r="P559" s="32">
        <v>6600</v>
      </c>
      <c r="Q559" s="32">
        <v>8200</v>
      </c>
      <c r="R559" s="33">
        <f t="shared" si="229"/>
        <v>132400</v>
      </c>
      <c r="T559" s="47">
        <v>42</v>
      </c>
      <c r="U559" s="47">
        <v>40</v>
      </c>
      <c r="V559" s="47">
        <v>44</v>
      </c>
      <c r="W559" s="47">
        <v>36</v>
      </c>
      <c r="X559" s="47">
        <v>15</v>
      </c>
      <c r="Y559" s="47">
        <v>28</v>
      </c>
      <c r="Z559" s="47">
        <v>43</v>
      </c>
      <c r="AA559" s="47">
        <v>31</v>
      </c>
      <c r="AB559" s="47">
        <v>54</v>
      </c>
      <c r="AC559" s="47">
        <v>36</v>
      </c>
      <c r="AD559" s="47">
        <v>18</v>
      </c>
      <c r="AE559" s="47">
        <v>16</v>
      </c>
      <c r="AF559" s="32">
        <f t="shared" ref="AF559:AF622" si="252">SUM(T559:AE559)</f>
        <v>403</v>
      </c>
      <c r="AG559" s="33">
        <f t="shared" si="246"/>
        <v>54</v>
      </c>
      <c r="AH559" s="47">
        <v>0</v>
      </c>
      <c r="AI559" s="47">
        <v>0</v>
      </c>
      <c r="AJ559" s="47">
        <v>0</v>
      </c>
      <c r="AK559" s="47">
        <v>0</v>
      </c>
      <c r="AL559" s="47">
        <v>0</v>
      </c>
      <c r="AM559" s="47">
        <v>0</v>
      </c>
      <c r="AN559" s="47">
        <v>0</v>
      </c>
      <c r="AO559" s="47">
        <v>0</v>
      </c>
      <c r="AP559" s="47">
        <v>0</v>
      </c>
      <c r="AQ559" s="47">
        <v>0</v>
      </c>
      <c r="AR559" s="47">
        <v>0</v>
      </c>
      <c r="AS559" s="47">
        <v>0</v>
      </c>
      <c r="AT559" s="32">
        <f t="shared" ref="AT559:AT622" si="253">SUM(AH559:AS559)</f>
        <v>0</v>
      </c>
      <c r="AV559" s="32">
        <f t="shared" si="249"/>
        <v>3000</v>
      </c>
      <c r="AW559" s="32">
        <f t="shared" si="249"/>
        <v>3000</v>
      </c>
      <c r="AX559" s="32">
        <f t="shared" si="249"/>
        <v>3000</v>
      </c>
      <c r="AY559" s="32">
        <f t="shared" si="247"/>
        <v>3000</v>
      </c>
      <c r="AZ559" s="32">
        <f t="shared" si="247"/>
        <v>3000</v>
      </c>
      <c r="BA559" s="32">
        <f t="shared" si="247"/>
        <v>3000</v>
      </c>
      <c r="BB559" s="32">
        <f t="shared" si="247"/>
        <v>3000</v>
      </c>
      <c r="BC559" s="32">
        <f t="shared" si="247"/>
        <v>3000</v>
      </c>
      <c r="BD559" s="32">
        <f t="shared" si="247"/>
        <v>3000</v>
      </c>
      <c r="BE559" s="32">
        <f t="shared" si="251"/>
        <v>3000</v>
      </c>
      <c r="BF559" s="32">
        <f t="shared" si="251"/>
        <v>3000</v>
      </c>
      <c r="BG559" s="32">
        <f t="shared" si="251"/>
        <v>3000</v>
      </c>
      <c r="BI559" s="48">
        <f t="shared" si="230"/>
        <v>18000</v>
      </c>
      <c r="BJ559" s="49">
        <f t="shared" si="231"/>
        <v>37400</v>
      </c>
      <c r="BK559" s="49">
        <f t="shared" si="232"/>
        <v>18000</v>
      </c>
      <c r="BL559" s="49">
        <f t="shared" si="233"/>
        <v>59000</v>
      </c>
      <c r="BM559" s="54"/>
      <c r="BN559" s="51">
        <f t="shared" si="227"/>
        <v>2995.3239999999996</v>
      </c>
      <c r="BO559" s="51">
        <f t="shared" si="228"/>
        <v>2539.3000000000002</v>
      </c>
      <c r="BP559" s="52">
        <f t="shared" si="234"/>
        <v>4421.5199999999995</v>
      </c>
      <c r="BQ559" s="52">
        <f t="shared" si="235"/>
        <v>3475.08</v>
      </c>
      <c r="BR559" s="52">
        <f t="shared" si="236"/>
        <v>0</v>
      </c>
      <c r="BS559" s="52">
        <f t="shared" si="237"/>
        <v>0</v>
      </c>
      <c r="BT559" s="51">
        <f t="shared" si="238"/>
        <v>259.68</v>
      </c>
      <c r="BU559" s="51">
        <f t="shared" si="239"/>
        <v>-623.14149556000007</v>
      </c>
      <c r="BV559" s="52">
        <f t="shared" si="240"/>
        <v>600.47</v>
      </c>
      <c r="BW559" s="52">
        <f t="shared" si="241"/>
        <v>217.62</v>
      </c>
      <c r="BX559" s="53">
        <f t="shared" si="242"/>
        <v>13885.852504440001</v>
      </c>
      <c r="BY559" s="53">
        <f t="shared" si="243"/>
        <v>1640.4359999999999</v>
      </c>
      <c r="BZ559" s="55">
        <f t="shared" si="244"/>
        <v>462.47320000000002</v>
      </c>
      <c r="CA559" s="55">
        <f t="shared" si="248"/>
        <v>73.872735323620802</v>
      </c>
      <c r="CB559" s="55">
        <f t="shared" si="250"/>
        <v>16062.634439763622</v>
      </c>
    </row>
    <row r="560" spans="1:80" x14ac:dyDescent="0.2">
      <c r="A560" s="28">
        <f t="shared" si="245"/>
        <v>551</v>
      </c>
      <c r="B560" s="63" t="s">
        <v>1682</v>
      </c>
      <c r="C560" s="35" t="s">
        <v>1049</v>
      </c>
      <c r="D560" s="35" t="s">
        <v>1050</v>
      </c>
      <c r="E560" s="35" t="s">
        <v>4</v>
      </c>
      <c r="F560" s="32">
        <v>200</v>
      </c>
      <c r="G560" s="32">
        <v>200</v>
      </c>
      <c r="H560" s="32">
        <v>200</v>
      </c>
      <c r="I560" s="32">
        <v>160</v>
      </c>
      <c r="J560" s="32">
        <v>200</v>
      </c>
      <c r="K560" s="32">
        <v>160</v>
      </c>
      <c r="L560" s="32">
        <v>160</v>
      </c>
      <c r="M560" s="32">
        <v>120</v>
      </c>
      <c r="N560" s="32">
        <v>160</v>
      </c>
      <c r="O560" s="32">
        <v>200</v>
      </c>
      <c r="P560" s="32">
        <v>280</v>
      </c>
      <c r="Q560" s="32">
        <v>160</v>
      </c>
      <c r="R560" s="33">
        <f t="shared" si="229"/>
        <v>2200</v>
      </c>
      <c r="T560" s="47">
        <v>0</v>
      </c>
      <c r="U560" s="47">
        <v>0</v>
      </c>
      <c r="V560" s="47">
        <v>0</v>
      </c>
      <c r="W560" s="47">
        <v>0</v>
      </c>
      <c r="X560" s="47">
        <v>0</v>
      </c>
      <c r="Y560" s="47">
        <v>0</v>
      </c>
      <c r="Z560" s="47">
        <v>0</v>
      </c>
      <c r="AA560" s="47">
        <v>0</v>
      </c>
      <c r="AB560" s="47">
        <v>0</v>
      </c>
      <c r="AC560" s="47">
        <v>0</v>
      </c>
      <c r="AD560" s="47">
        <v>0</v>
      </c>
      <c r="AE560" s="47">
        <v>0</v>
      </c>
      <c r="AF560" s="32">
        <f t="shared" si="252"/>
        <v>0</v>
      </c>
      <c r="AG560" s="33">
        <f t="shared" si="246"/>
        <v>0</v>
      </c>
      <c r="AH560" s="47">
        <v>0</v>
      </c>
      <c r="AI560" s="47">
        <v>0</v>
      </c>
      <c r="AJ560" s="47">
        <v>0</v>
      </c>
      <c r="AK560" s="47">
        <v>0</v>
      </c>
      <c r="AL560" s="47">
        <v>0</v>
      </c>
      <c r="AM560" s="47">
        <v>0</v>
      </c>
      <c r="AN560" s="47">
        <v>0</v>
      </c>
      <c r="AO560" s="47">
        <v>0</v>
      </c>
      <c r="AP560" s="47">
        <v>0</v>
      </c>
      <c r="AQ560" s="47">
        <v>0</v>
      </c>
      <c r="AR560" s="47">
        <v>0</v>
      </c>
      <c r="AS560" s="47">
        <v>0</v>
      </c>
      <c r="AT560" s="32">
        <f t="shared" si="253"/>
        <v>0</v>
      </c>
      <c r="AV560" s="32">
        <f t="shared" si="249"/>
        <v>200</v>
      </c>
      <c r="AW560" s="32">
        <f t="shared" si="249"/>
        <v>200</v>
      </c>
      <c r="AX560" s="32">
        <f t="shared" si="249"/>
        <v>200</v>
      </c>
      <c r="AY560" s="32">
        <f t="shared" si="247"/>
        <v>160</v>
      </c>
      <c r="AZ560" s="32">
        <f t="shared" si="247"/>
        <v>200</v>
      </c>
      <c r="BA560" s="32">
        <f t="shared" si="247"/>
        <v>160</v>
      </c>
      <c r="BB560" s="32">
        <f t="shared" si="247"/>
        <v>160</v>
      </c>
      <c r="BC560" s="32">
        <f t="shared" si="247"/>
        <v>120</v>
      </c>
      <c r="BD560" s="32">
        <f t="shared" si="247"/>
        <v>160</v>
      </c>
      <c r="BE560" s="32">
        <f t="shared" si="251"/>
        <v>200</v>
      </c>
      <c r="BF560" s="32">
        <f t="shared" si="251"/>
        <v>280</v>
      </c>
      <c r="BG560" s="32">
        <f t="shared" si="251"/>
        <v>160</v>
      </c>
      <c r="BI560" s="48">
        <f t="shared" si="230"/>
        <v>1000</v>
      </c>
      <c r="BJ560" s="49">
        <f t="shared" si="231"/>
        <v>0</v>
      </c>
      <c r="BK560" s="49">
        <f t="shared" si="232"/>
        <v>1200</v>
      </c>
      <c r="BL560" s="49">
        <f t="shared" si="233"/>
        <v>0</v>
      </c>
      <c r="BM560" s="54"/>
      <c r="BN560" s="51">
        <f t="shared" si="227"/>
        <v>99.169999999999987</v>
      </c>
      <c r="BO560" s="51">
        <f t="shared" si="228"/>
        <v>101.00399999999999</v>
      </c>
      <c r="BP560" s="52">
        <f t="shared" si="234"/>
        <v>0</v>
      </c>
      <c r="BQ560" s="52">
        <f t="shared" si="235"/>
        <v>0</v>
      </c>
      <c r="BR560" s="52">
        <f t="shared" si="236"/>
        <v>0</v>
      </c>
      <c r="BS560" s="52">
        <f t="shared" si="237"/>
        <v>0</v>
      </c>
      <c r="BT560" s="51">
        <f t="shared" si="238"/>
        <v>259.68</v>
      </c>
      <c r="BU560" s="51">
        <f t="shared" si="239"/>
        <v>-20.930254810000001</v>
      </c>
      <c r="BV560" s="52">
        <f t="shared" si="240"/>
        <v>0</v>
      </c>
      <c r="BW560" s="52">
        <f t="shared" si="241"/>
        <v>0</v>
      </c>
      <c r="BX560" s="53">
        <f t="shared" si="242"/>
        <v>438.92374518999998</v>
      </c>
      <c r="BY560" s="53">
        <f t="shared" si="243"/>
        <v>27.257999999999999</v>
      </c>
      <c r="BZ560" s="55">
        <f t="shared" si="244"/>
        <v>7.6845999999999997</v>
      </c>
      <c r="CA560" s="55">
        <f t="shared" si="248"/>
        <v>2.3350743244108001</v>
      </c>
      <c r="CB560" s="55">
        <f t="shared" si="250"/>
        <v>476.20141951441076</v>
      </c>
    </row>
    <row r="561" spans="1:80" x14ac:dyDescent="0.2">
      <c r="A561" s="28">
        <f t="shared" si="245"/>
        <v>552</v>
      </c>
      <c r="B561" s="63" t="s">
        <v>1682</v>
      </c>
      <c r="C561" s="35" t="s">
        <v>1051</v>
      </c>
      <c r="D561" s="35" t="s">
        <v>1052</v>
      </c>
      <c r="E561" s="35" t="s">
        <v>0</v>
      </c>
      <c r="F561" s="32">
        <v>1440</v>
      </c>
      <c r="G561" s="32">
        <v>1080</v>
      </c>
      <c r="H561" s="32">
        <v>960</v>
      </c>
      <c r="I561" s="32">
        <v>480</v>
      </c>
      <c r="J561" s="32">
        <v>480</v>
      </c>
      <c r="K561" s="32">
        <v>600</v>
      </c>
      <c r="L561" s="32">
        <v>920</v>
      </c>
      <c r="M561" s="32">
        <v>840</v>
      </c>
      <c r="N561" s="32">
        <v>1040</v>
      </c>
      <c r="O561" s="32">
        <v>680</v>
      </c>
      <c r="P561" s="32">
        <v>600</v>
      </c>
      <c r="Q561" s="32">
        <v>840</v>
      </c>
      <c r="R561" s="33">
        <f t="shared" si="229"/>
        <v>9960</v>
      </c>
      <c r="T561" s="47">
        <v>0</v>
      </c>
      <c r="U561" s="47">
        <v>0</v>
      </c>
      <c r="V561" s="47">
        <v>0</v>
      </c>
      <c r="W561" s="47">
        <v>0</v>
      </c>
      <c r="X561" s="47">
        <v>0</v>
      </c>
      <c r="Y561" s="47">
        <v>0</v>
      </c>
      <c r="Z561" s="47">
        <v>0</v>
      </c>
      <c r="AA561" s="47">
        <v>0</v>
      </c>
      <c r="AB561" s="47">
        <v>0</v>
      </c>
      <c r="AC561" s="47">
        <v>0</v>
      </c>
      <c r="AD561" s="47">
        <v>0</v>
      </c>
      <c r="AE561" s="47">
        <v>0</v>
      </c>
      <c r="AF561" s="32">
        <f t="shared" si="252"/>
        <v>0</v>
      </c>
      <c r="AG561" s="33">
        <f t="shared" si="246"/>
        <v>0</v>
      </c>
      <c r="AH561" s="47">
        <v>0</v>
      </c>
      <c r="AI561" s="47">
        <v>0</v>
      </c>
      <c r="AJ561" s="47">
        <v>0</v>
      </c>
      <c r="AK561" s="47">
        <v>0</v>
      </c>
      <c r="AL561" s="47">
        <v>0</v>
      </c>
      <c r="AM561" s="47">
        <v>0</v>
      </c>
      <c r="AN561" s="47">
        <v>0</v>
      </c>
      <c r="AO561" s="47">
        <v>0</v>
      </c>
      <c r="AP561" s="47">
        <v>0</v>
      </c>
      <c r="AQ561" s="47">
        <v>0</v>
      </c>
      <c r="AR561" s="47">
        <v>0</v>
      </c>
      <c r="AS561" s="47">
        <v>0</v>
      </c>
      <c r="AT561" s="32">
        <f t="shared" si="253"/>
        <v>0</v>
      </c>
      <c r="AV561" s="32">
        <f t="shared" si="249"/>
        <v>1440</v>
      </c>
      <c r="AW561" s="32">
        <f t="shared" si="249"/>
        <v>1080</v>
      </c>
      <c r="AX561" s="32">
        <f t="shared" si="249"/>
        <v>960</v>
      </c>
      <c r="AY561" s="32">
        <f t="shared" si="247"/>
        <v>480</v>
      </c>
      <c r="AZ561" s="32">
        <f t="shared" si="247"/>
        <v>480</v>
      </c>
      <c r="BA561" s="32">
        <f t="shared" si="247"/>
        <v>600</v>
      </c>
      <c r="BB561" s="32">
        <f t="shared" si="247"/>
        <v>920</v>
      </c>
      <c r="BC561" s="32">
        <f t="shared" si="247"/>
        <v>840</v>
      </c>
      <c r="BD561" s="32">
        <f t="shared" si="247"/>
        <v>1040</v>
      </c>
      <c r="BE561" s="32">
        <f t="shared" si="251"/>
        <v>680</v>
      </c>
      <c r="BF561" s="32">
        <f t="shared" si="251"/>
        <v>600</v>
      </c>
      <c r="BG561" s="32">
        <f t="shared" si="251"/>
        <v>840</v>
      </c>
      <c r="BI561" s="48">
        <f t="shared" si="230"/>
        <v>4560</v>
      </c>
      <c r="BJ561" s="49">
        <f t="shared" si="231"/>
        <v>0</v>
      </c>
      <c r="BK561" s="49">
        <f t="shared" si="232"/>
        <v>5400</v>
      </c>
      <c r="BL561" s="49">
        <f t="shared" si="233"/>
        <v>0</v>
      </c>
      <c r="BM561" s="54"/>
      <c r="BN561" s="51">
        <f t="shared" si="227"/>
        <v>452.21519999999998</v>
      </c>
      <c r="BO561" s="51">
        <f t="shared" si="228"/>
        <v>454.51799999999997</v>
      </c>
      <c r="BP561" s="52">
        <f t="shared" si="234"/>
        <v>0</v>
      </c>
      <c r="BQ561" s="52">
        <f t="shared" si="235"/>
        <v>0</v>
      </c>
      <c r="BR561" s="52">
        <f t="shared" si="236"/>
        <v>0</v>
      </c>
      <c r="BS561" s="52">
        <f t="shared" si="237"/>
        <v>0</v>
      </c>
      <c r="BT561" s="51">
        <f t="shared" si="238"/>
        <v>259.68</v>
      </c>
      <c r="BU561" s="51">
        <f t="shared" si="239"/>
        <v>-53.089296797999999</v>
      </c>
      <c r="BV561" s="52">
        <f t="shared" si="240"/>
        <v>0</v>
      </c>
      <c r="BW561" s="52">
        <f t="shared" si="241"/>
        <v>0</v>
      </c>
      <c r="BX561" s="53">
        <f t="shared" si="242"/>
        <v>1113.3239032019999</v>
      </c>
      <c r="BY561" s="53">
        <f t="shared" si="243"/>
        <v>123.4044</v>
      </c>
      <c r="BZ561" s="55">
        <f t="shared" si="244"/>
        <v>34.790280000000003</v>
      </c>
      <c r="CA561" s="55">
        <f t="shared" si="248"/>
        <v>5.9228831650346399</v>
      </c>
      <c r="CB561" s="55">
        <f t="shared" si="250"/>
        <v>1277.4414663670343</v>
      </c>
    </row>
    <row r="562" spans="1:80" x14ac:dyDescent="0.2">
      <c r="A562" s="28">
        <f t="shared" si="245"/>
        <v>553</v>
      </c>
      <c r="B562" s="63" t="s">
        <v>1682</v>
      </c>
      <c r="C562" s="35" t="s">
        <v>1053</v>
      </c>
      <c r="D562" s="35" t="s">
        <v>1054</v>
      </c>
      <c r="E562" s="35" t="s">
        <v>23</v>
      </c>
      <c r="F562" s="32">
        <v>1390</v>
      </c>
      <c r="G562" s="32">
        <v>1262</v>
      </c>
      <c r="H562" s="32">
        <v>1076</v>
      </c>
      <c r="I562" s="32">
        <v>623</v>
      </c>
      <c r="J562" s="32">
        <v>12</v>
      </c>
      <c r="K562" s="32">
        <v>495</v>
      </c>
      <c r="L562" s="32">
        <v>1062</v>
      </c>
      <c r="M562" s="32">
        <v>996</v>
      </c>
      <c r="N562" s="32">
        <v>1043</v>
      </c>
      <c r="O562" s="32">
        <v>1015</v>
      </c>
      <c r="P562" s="32">
        <v>1020</v>
      </c>
      <c r="Q562" s="32">
        <v>1371</v>
      </c>
      <c r="R562" s="33">
        <f t="shared" si="229"/>
        <v>11365</v>
      </c>
      <c r="T562" s="47">
        <v>0</v>
      </c>
      <c r="U562" s="47">
        <v>0</v>
      </c>
      <c r="V562" s="47">
        <v>0</v>
      </c>
      <c r="W562" s="47">
        <v>0</v>
      </c>
      <c r="X562" s="47">
        <v>0</v>
      </c>
      <c r="Y562" s="47">
        <v>0</v>
      </c>
      <c r="Z562" s="47">
        <v>0</v>
      </c>
      <c r="AA562" s="47">
        <v>0</v>
      </c>
      <c r="AB562" s="47">
        <v>0</v>
      </c>
      <c r="AC562" s="47">
        <v>0</v>
      </c>
      <c r="AD562" s="47">
        <v>0</v>
      </c>
      <c r="AE562" s="47">
        <v>0</v>
      </c>
      <c r="AF562" s="32">
        <f t="shared" si="252"/>
        <v>0</v>
      </c>
      <c r="AG562" s="33">
        <f t="shared" si="246"/>
        <v>0</v>
      </c>
      <c r="AH562" s="47">
        <v>0</v>
      </c>
      <c r="AI562" s="47">
        <v>0</v>
      </c>
      <c r="AJ562" s="47">
        <v>0</v>
      </c>
      <c r="AK562" s="47">
        <v>0</v>
      </c>
      <c r="AL562" s="47">
        <v>0</v>
      </c>
      <c r="AM562" s="47">
        <v>0</v>
      </c>
      <c r="AN562" s="47">
        <v>0</v>
      </c>
      <c r="AO562" s="47">
        <v>0</v>
      </c>
      <c r="AP562" s="47">
        <v>0</v>
      </c>
      <c r="AQ562" s="47">
        <v>0</v>
      </c>
      <c r="AR562" s="47">
        <v>0</v>
      </c>
      <c r="AS562" s="47">
        <v>0</v>
      </c>
      <c r="AT562" s="32">
        <f t="shared" si="253"/>
        <v>0</v>
      </c>
      <c r="AV562" s="32">
        <f t="shared" si="249"/>
        <v>1390</v>
      </c>
      <c r="AW562" s="32">
        <f t="shared" si="249"/>
        <v>1262</v>
      </c>
      <c r="AX562" s="32">
        <f t="shared" si="249"/>
        <v>1076</v>
      </c>
      <c r="AY562" s="32">
        <f t="shared" si="247"/>
        <v>623</v>
      </c>
      <c r="AZ562" s="32">
        <f t="shared" si="247"/>
        <v>12</v>
      </c>
      <c r="BA562" s="32">
        <f t="shared" si="247"/>
        <v>495</v>
      </c>
      <c r="BB562" s="32">
        <f t="shared" si="247"/>
        <v>1062</v>
      </c>
      <c r="BC562" s="32">
        <f t="shared" si="247"/>
        <v>996</v>
      </c>
      <c r="BD562" s="32">
        <f t="shared" si="247"/>
        <v>1043</v>
      </c>
      <c r="BE562" s="32">
        <f t="shared" si="251"/>
        <v>1015</v>
      </c>
      <c r="BF562" s="32">
        <f t="shared" si="251"/>
        <v>1020</v>
      </c>
      <c r="BG562" s="32">
        <f t="shared" si="251"/>
        <v>1371</v>
      </c>
      <c r="BI562" s="48">
        <f t="shared" si="230"/>
        <v>4623</v>
      </c>
      <c r="BJ562" s="49">
        <f t="shared" si="231"/>
        <v>0</v>
      </c>
      <c r="BK562" s="49">
        <f t="shared" si="232"/>
        <v>6742</v>
      </c>
      <c r="BL562" s="49">
        <f t="shared" si="233"/>
        <v>0</v>
      </c>
      <c r="BM562" s="54"/>
      <c r="BN562" s="51">
        <f t="shared" si="227"/>
        <v>458.46290999999997</v>
      </c>
      <c r="BO562" s="51">
        <f t="shared" si="228"/>
        <v>567.47413999999992</v>
      </c>
      <c r="BP562" s="52">
        <f t="shared" si="234"/>
        <v>0</v>
      </c>
      <c r="BQ562" s="52">
        <f t="shared" si="235"/>
        <v>0</v>
      </c>
      <c r="BR562" s="52">
        <f t="shared" si="236"/>
        <v>0</v>
      </c>
      <c r="BS562" s="52">
        <f t="shared" si="237"/>
        <v>0</v>
      </c>
      <c r="BT562" s="51">
        <f t="shared" si="238"/>
        <v>259.68</v>
      </c>
      <c r="BU562" s="51">
        <f t="shared" si="239"/>
        <v>-58.51486003075</v>
      </c>
      <c r="BV562" s="52">
        <f t="shared" si="240"/>
        <v>0</v>
      </c>
      <c r="BW562" s="52">
        <f t="shared" si="241"/>
        <v>0</v>
      </c>
      <c r="BX562" s="53">
        <f t="shared" si="242"/>
        <v>1227.10218996925</v>
      </c>
      <c r="BY562" s="53">
        <f t="shared" si="243"/>
        <v>140.81235000000001</v>
      </c>
      <c r="BZ562" s="55">
        <f t="shared" si="244"/>
        <v>39.697944999999997</v>
      </c>
      <c r="CA562" s="55">
        <f t="shared" si="248"/>
        <v>6.5281836506364099</v>
      </c>
      <c r="CB562" s="55">
        <f t="shared" si="250"/>
        <v>1414.1406686198864</v>
      </c>
    </row>
    <row r="563" spans="1:80" x14ac:dyDescent="0.2">
      <c r="A563" s="28">
        <f t="shared" si="245"/>
        <v>554</v>
      </c>
      <c r="B563" s="63" t="s">
        <v>1682</v>
      </c>
      <c r="C563" s="35" t="s">
        <v>1055</v>
      </c>
      <c r="D563" s="35" t="s">
        <v>1056</v>
      </c>
      <c r="E563" s="35" t="s">
        <v>22</v>
      </c>
      <c r="F563" s="32">
        <v>3960</v>
      </c>
      <c r="G563" s="32">
        <v>2240</v>
      </c>
      <c r="H563" s="32">
        <v>1440</v>
      </c>
      <c r="I563" s="32">
        <v>600</v>
      </c>
      <c r="J563" s="32">
        <v>1520</v>
      </c>
      <c r="K563" s="32">
        <v>2080</v>
      </c>
      <c r="L563" s="32">
        <v>2920</v>
      </c>
      <c r="M563" s="32">
        <v>2440</v>
      </c>
      <c r="N563" s="32">
        <v>2040</v>
      </c>
      <c r="O563" s="32">
        <v>1120</v>
      </c>
      <c r="P563" s="32">
        <v>1280</v>
      </c>
      <c r="Q563" s="32">
        <v>2480</v>
      </c>
      <c r="R563" s="33">
        <f t="shared" si="229"/>
        <v>24120</v>
      </c>
      <c r="T563" s="47">
        <v>3</v>
      </c>
      <c r="U563" s="47">
        <v>1</v>
      </c>
      <c r="V563" s="47">
        <v>3</v>
      </c>
      <c r="W563" s="47">
        <v>0</v>
      </c>
      <c r="X563" s="47">
        <v>0</v>
      </c>
      <c r="Y563" s="47">
        <v>0</v>
      </c>
      <c r="Z563" s="47">
        <v>0</v>
      </c>
      <c r="AA563" s="47">
        <v>0</v>
      </c>
      <c r="AB563" s="47">
        <v>0</v>
      </c>
      <c r="AC563" s="47">
        <v>0</v>
      </c>
      <c r="AD563" s="47">
        <v>3</v>
      </c>
      <c r="AE563" s="47">
        <v>1</v>
      </c>
      <c r="AF563" s="32">
        <f t="shared" si="252"/>
        <v>11</v>
      </c>
      <c r="AG563" s="33">
        <f t="shared" si="246"/>
        <v>3</v>
      </c>
      <c r="AH563" s="47">
        <v>0</v>
      </c>
      <c r="AI563" s="47">
        <v>0</v>
      </c>
      <c r="AJ563" s="47">
        <v>0</v>
      </c>
      <c r="AK563" s="47">
        <v>0</v>
      </c>
      <c r="AL563" s="47">
        <v>0</v>
      </c>
      <c r="AM563" s="47">
        <v>0</v>
      </c>
      <c r="AN563" s="47">
        <v>0</v>
      </c>
      <c r="AO563" s="47">
        <v>0</v>
      </c>
      <c r="AP563" s="47">
        <v>0</v>
      </c>
      <c r="AQ563" s="47">
        <v>0</v>
      </c>
      <c r="AR563" s="47">
        <v>0</v>
      </c>
      <c r="AS563" s="47">
        <v>0</v>
      </c>
      <c r="AT563" s="32">
        <f t="shared" si="253"/>
        <v>0</v>
      </c>
      <c r="AV563" s="32">
        <f t="shared" si="249"/>
        <v>3000</v>
      </c>
      <c r="AW563" s="32">
        <f t="shared" si="249"/>
        <v>2240</v>
      </c>
      <c r="AX563" s="32">
        <f t="shared" si="249"/>
        <v>1440</v>
      </c>
      <c r="AY563" s="32">
        <f t="shared" si="247"/>
        <v>600</v>
      </c>
      <c r="AZ563" s="32">
        <f t="shared" si="247"/>
        <v>1520</v>
      </c>
      <c r="BA563" s="32">
        <f t="shared" si="247"/>
        <v>2080</v>
      </c>
      <c r="BB563" s="32">
        <f t="shared" si="247"/>
        <v>2920</v>
      </c>
      <c r="BC563" s="32">
        <f t="shared" si="247"/>
        <v>2440</v>
      </c>
      <c r="BD563" s="32">
        <f t="shared" si="247"/>
        <v>2040</v>
      </c>
      <c r="BE563" s="32">
        <f t="shared" si="251"/>
        <v>1120</v>
      </c>
      <c r="BF563" s="32">
        <f t="shared" si="251"/>
        <v>1280</v>
      </c>
      <c r="BG563" s="32">
        <f t="shared" si="251"/>
        <v>2480</v>
      </c>
      <c r="BI563" s="48">
        <f t="shared" si="230"/>
        <v>12120</v>
      </c>
      <c r="BJ563" s="49">
        <f t="shared" si="231"/>
        <v>0</v>
      </c>
      <c r="BK563" s="49">
        <f t="shared" si="232"/>
        <v>11040</v>
      </c>
      <c r="BL563" s="49">
        <f t="shared" si="233"/>
        <v>960</v>
      </c>
      <c r="BM563" s="54"/>
      <c r="BN563" s="51">
        <f t="shared" si="227"/>
        <v>1201.9404</v>
      </c>
      <c r="BO563" s="51">
        <f t="shared" si="228"/>
        <v>945.90239999999994</v>
      </c>
      <c r="BP563" s="52">
        <f t="shared" si="234"/>
        <v>0</v>
      </c>
      <c r="BQ563" s="52">
        <f t="shared" si="235"/>
        <v>195.03</v>
      </c>
      <c r="BR563" s="52">
        <f t="shared" si="236"/>
        <v>0</v>
      </c>
      <c r="BS563" s="52">
        <f t="shared" si="237"/>
        <v>0</v>
      </c>
      <c r="BT563" s="51">
        <f t="shared" si="238"/>
        <v>259.68</v>
      </c>
      <c r="BU563" s="51">
        <f t="shared" si="239"/>
        <v>-118.455190692</v>
      </c>
      <c r="BV563" s="52">
        <f t="shared" si="240"/>
        <v>16.39</v>
      </c>
      <c r="BW563" s="52">
        <f t="shared" si="241"/>
        <v>5.94</v>
      </c>
      <c r="BX563" s="53">
        <f t="shared" si="242"/>
        <v>2506.4276093079998</v>
      </c>
      <c r="BY563" s="53">
        <f t="shared" si="243"/>
        <v>298.84679999999997</v>
      </c>
      <c r="BZ563" s="55">
        <f t="shared" si="244"/>
        <v>84.251159999999999</v>
      </c>
      <c r="CA563" s="55">
        <f t="shared" si="248"/>
        <v>13.33419488151856</v>
      </c>
      <c r="CB563" s="55">
        <f t="shared" si="250"/>
        <v>2902.859764189518</v>
      </c>
    </row>
    <row r="564" spans="1:80" x14ac:dyDescent="0.2">
      <c r="A564" s="28">
        <f t="shared" si="245"/>
        <v>555</v>
      </c>
      <c r="B564" s="63" t="s">
        <v>1682</v>
      </c>
      <c r="C564" s="35" t="s">
        <v>1057</v>
      </c>
      <c r="D564" s="35" t="s">
        <v>1058</v>
      </c>
      <c r="E564" s="35" t="s">
        <v>1</v>
      </c>
      <c r="F564" s="32">
        <v>8560</v>
      </c>
      <c r="G564" s="32">
        <v>9080</v>
      </c>
      <c r="H564" s="32">
        <v>6440</v>
      </c>
      <c r="I564" s="32">
        <v>1680</v>
      </c>
      <c r="J564" s="32">
        <v>560</v>
      </c>
      <c r="K564" s="32">
        <v>640</v>
      </c>
      <c r="L564" s="32">
        <v>1960</v>
      </c>
      <c r="M564" s="32">
        <v>2000</v>
      </c>
      <c r="N564" s="32">
        <v>1240</v>
      </c>
      <c r="O564" s="32">
        <v>720</v>
      </c>
      <c r="P564" s="32">
        <v>3120</v>
      </c>
      <c r="Q564" s="32">
        <v>6880</v>
      </c>
      <c r="R564" s="33">
        <f t="shared" si="229"/>
        <v>42880</v>
      </c>
      <c r="T564" s="47">
        <v>64</v>
      </c>
      <c r="U564" s="47">
        <v>53</v>
      </c>
      <c r="V564" s="47">
        <v>52</v>
      </c>
      <c r="W564" s="47">
        <v>44</v>
      </c>
      <c r="X564" s="47">
        <v>16</v>
      </c>
      <c r="Y564" s="47">
        <v>0</v>
      </c>
      <c r="Z564" s="47">
        <v>16</v>
      </c>
      <c r="AA564" s="47">
        <v>0</v>
      </c>
      <c r="AB564" s="47">
        <v>4</v>
      </c>
      <c r="AC564" s="47">
        <v>2</v>
      </c>
      <c r="AD564" s="47">
        <v>19</v>
      </c>
      <c r="AE564" s="47">
        <v>16</v>
      </c>
      <c r="AF564" s="32">
        <f t="shared" si="252"/>
        <v>286</v>
      </c>
      <c r="AG564" s="33">
        <f t="shared" si="246"/>
        <v>64</v>
      </c>
      <c r="AH564" s="47">
        <v>0</v>
      </c>
      <c r="AI564" s="47">
        <v>0</v>
      </c>
      <c r="AJ564" s="47">
        <v>0</v>
      </c>
      <c r="AK564" s="47">
        <v>0</v>
      </c>
      <c r="AL564" s="47">
        <v>0</v>
      </c>
      <c r="AM564" s="47">
        <v>0</v>
      </c>
      <c r="AN564" s="47">
        <v>0</v>
      </c>
      <c r="AO564" s="47">
        <v>0</v>
      </c>
      <c r="AP564" s="47">
        <v>0</v>
      </c>
      <c r="AQ564" s="47">
        <v>0</v>
      </c>
      <c r="AR564" s="47">
        <v>0</v>
      </c>
      <c r="AS564" s="47">
        <v>0</v>
      </c>
      <c r="AT564" s="32">
        <f t="shared" si="253"/>
        <v>0</v>
      </c>
      <c r="AV564" s="32">
        <f t="shared" si="249"/>
        <v>3000</v>
      </c>
      <c r="AW564" s="32">
        <f t="shared" si="249"/>
        <v>3000</v>
      </c>
      <c r="AX564" s="32">
        <f t="shared" si="249"/>
        <v>3000</v>
      </c>
      <c r="AY564" s="32">
        <f t="shared" si="247"/>
        <v>1680</v>
      </c>
      <c r="AZ564" s="32">
        <f t="shared" si="247"/>
        <v>560</v>
      </c>
      <c r="BA564" s="32">
        <f t="shared" si="247"/>
        <v>640</v>
      </c>
      <c r="BB564" s="32">
        <f t="shared" si="247"/>
        <v>1960</v>
      </c>
      <c r="BC564" s="32">
        <f t="shared" si="247"/>
        <v>2000</v>
      </c>
      <c r="BD564" s="32">
        <f t="shared" si="247"/>
        <v>1240</v>
      </c>
      <c r="BE564" s="32">
        <f t="shared" si="251"/>
        <v>720</v>
      </c>
      <c r="BF564" s="32">
        <f t="shared" si="251"/>
        <v>3000</v>
      </c>
      <c r="BG564" s="32">
        <f t="shared" si="251"/>
        <v>3000</v>
      </c>
      <c r="BI564" s="48">
        <f t="shared" si="230"/>
        <v>7120</v>
      </c>
      <c r="BJ564" s="49">
        <f t="shared" si="231"/>
        <v>0</v>
      </c>
      <c r="BK564" s="49">
        <f t="shared" si="232"/>
        <v>16680</v>
      </c>
      <c r="BL564" s="49">
        <f t="shared" si="233"/>
        <v>19080</v>
      </c>
      <c r="BM564" s="54"/>
      <c r="BN564" s="51">
        <f t="shared" si="227"/>
        <v>706.09039999999993</v>
      </c>
      <c r="BO564" s="51">
        <f t="shared" si="228"/>
        <v>1735.1844000000001</v>
      </c>
      <c r="BP564" s="52">
        <f t="shared" si="234"/>
        <v>811.68</v>
      </c>
      <c r="BQ564" s="52">
        <f t="shared" si="235"/>
        <v>4397.04</v>
      </c>
      <c r="BR564" s="52">
        <f t="shared" si="236"/>
        <v>0</v>
      </c>
      <c r="BS564" s="52">
        <f t="shared" si="237"/>
        <v>0</v>
      </c>
      <c r="BT564" s="51">
        <f t="shared" si="238"/>
        <v>259.68</v>
      </c>
      <c r="BU564" s="51">
        <f t="shared" si="239"/>
        <v>-360.00884852200005</v>
      </c>
      <c r="BV564" s="52">
        <f t="shared" si="240"/>
        <v>426.14</v>
      </c>
      <c r="BW564" s="52">
        <f t="shared" si="241"/>
        <v>154.44</v>
      </c>
      <c r="BX564" s="53">
        <f t="shared" si="242"/>
        <v>8130.2459514780003</v>
      </c>
      <c r="BY564" s="53">
        <f t="shared" si="243"/>
        <v>531.28319999999997</v>
      </c>
      <c r="BZ564" s="55">
        <f t="shared" si="244"/>
        <v>149.77984000000001</v>
      </c>
      <c r="CA564" s="55">
        <f t="shared" si="248"/>
        <v>43.252908461862965</v>
      </c>
      <c r="CB564" s="55">
        <f t="shared" si="250"/>
        <v>8854.561899939863</v>
      </c>
    </row>
    <row r="565" spans="1:80" x14ac:dyDescent="0.2">
      <c r="A565" s="28">
        <f t="shared" si="245"/>
        <v>556</v>
      </c>
      <c r="B565" s="63" t="s">
        <v>1682</v>
      </c>
      <c r="C565" s="35" t="s">
        <v>1059</v>
      </c>
      <c r="D565" s="35" t="s">
        <v>1060</v>
      </c>
      <c r="E565" s="35" t="s">
        <v>24</v>
      </c>
      <c r="F565" s="32">
        <v>497</v>
      </c>
      <c r="G565" s="32">
        <v>529</v>
      </c>
      <c r="H565" s="32">
        <v>464</v>
      </c>
      <c r="I565" s="32">
        <v>425</v>
      </c>
      <c r="J565" s="32">
        <v>526</v>
      </c>
      <c r="K565" s="32">
        <v>544</v>
      </c>
      <c r="L565" s="32">
        <v>641</v>
      </c>
      <c r="M565" s="32">
        <v>849</v>
      </c>
      <c r="N565" s="32">
        <v>347</v>
      </c>
      <c r="O565" s="32">
        <v>203</v>
      </c>
      <c r="P565" s="32">
        <v>231</v>
      </c>
      <c r="Q565" s="32">
        <v>176</v>
      </c>
      <c r="R565" s="33">
        <f t="shared" si="229"/>
        <v>5432</v>
      </c>
      <c r="T565" s="47">
        <v>0</v>
      </c>
      <c r="U565" s="47">
        <v>0</v>
      </c>
      <c r="V565" s="47">
        <v>0</v>
      </c>
      <c r="W565" s="47">
        <v>0</v>
      </c>
      <c r="X565" s="47">
        <v>0</v>
      </c>
      <c r="Y565" s="47">
        <v>0</v>
      </c>
      <c r="Z565" s="47">
        <v>0</v>
      </c>
      <c r="AA565" s="47">
        <v>0</v>
      </c>
      <c r="AB565" s="47">
        <v>0</v>
      </c>
      <c r="AC565" s="47">
        <v>0</v>
      </c>
      <c r="AD565" s="47">
        <v>0</v>
      </c>
      <c r="AE565" s="47">
        <v>0</v>
      </c>
      <c r="AF565" s="32">
        <f t="shared" si="252"/>
        <v>0</v>
      </c>
      <c r="AG565" s="33">
        <f t="shared" si="246"/>
        <v>0</v>
      </c>
      <c r="AH565" s="47">
        <v>0</v>
      </c>
      <c r="AI565" s="47">
        <v>0</v>
      </c>
      <c r="AJ565" s="47">
        <v>0</v>
      </c>
      <c r="AK565" s="47">
        <v>0</v>
      </c>
      <c r="AL565" s="47">
        <v>0</v>
      </c>
      <c r="AM565" s="47">
        <v>0</v>
      </c>
      <c r="AN565" s="47">
        <v>0</v>
      </c>
      <c r="AO565" s="47">
        <v>0</v>
      </c>
      <c r="AP565" s="47">
        <v>0</v>
      </c>
      <c r="AQ565" s="47">
        <v>0</v>
      </c>
      <c r="AR565" s="47">
        <v>0</v>
      </c>
      <c r="AS565" s="47">
        <v>0</v>
      </c>
      <c r="AT565" s="32">
        <f t="shared" si="253"/>
        <v>0</v>
      </c>
      <c r="AV565" s="32">
        <f t="shared" si="249"/>
        <v>497</v>
      </c>
      <c r="AW565" s="32">
        <f t="shared" si="249"/>
        <v>529</v>
      </c>
      <c r="AX565" s="32">
        <f t="shared" si="249"/>
        <v>464</v>
      </c>
      <c r="AY565" s="32">
        <f t="shared" si="247"/>
        <v>425</v>
      </c>
      <c r="AZ565" s="32">
        <f t="shared" si="247"/>
        <v>526</v>
      </c>
      <c r="BA565" s="32">
        <f t="shared" si="247"/>
        <v>544</v>
      </c>
      <c r="BB565" s="32">
        <f t="shared" si="247"/>
        <v>641</v>
      </c>
      <c r="BC565" s="32">
        <f t="shared" si="247"/>
        <v>849</v>
      </c>
      <c r="BD565" s="32">
        <f t="shared" si="247"/>
        <v>347</v>
      </c>
      <c r="BE565" s="32">
        <f t="shared" si="251"/>
        <v>203</v>
      </c>
      <c r="BF565" s="32">
        <f t="shared" si="251"/>
        <v>231</v>
      </c>
      <c r="BG565" s="32">
        <f t="shared" si="251"/>
        <v>176</v>
      </c>
      <c r="BI565" s="48">
        <f t="shared" si="230"/>
        <v>3110</v>
      </c>
      <c r="BJ565" s="49">
        <f t="shared" si="231"/>
        <v>0</v>
      </c>
      <c r="BK565" s="49">
        <f t="shared" si="232"/>
        <v>2322</v>
      </c>
      <c r="BL565" s="49">
        <f t="shared" si="233"/>
        <v>0</v>
      </c>
      <c r="BM565" s="54"/>
      <c r="BN565" s="51">
        <f t="shared" si="227"/>
        <v>308.4187</v>
      </c>
      <c r="BO565" s="51">
        <f t="shared" si="228"/>
        <v>195.44273999999999</v>
      </c>
      <c r="BP565" s="52">
        <f t="shared" si="234"/>
        <v>0</v>
      </c>
      <c r="BQ565" s="52">
        <f t="shared" si="235"/>
        <v>0</v>
      </c>
      <c r="BR565" s="52">
        <f t="shared" si="236"/>
        <v>0</v>
      </c>
      <c r="BS565" s="52">
        <f t="shared" si="237"/>
        <v>0</v>
      </c>
      <c r="BT565" s="51">
        <f t="shared" si="238"/>
        <v>259.68</v>
      </c>
      <c r="BU565" s="51">
        <f t="shared" si="239"/>
        <v>-34.752588641599999</v>
      </c>
      <c r="BV565" s="52">
        <f t="shared" si="240"/>
        <v>0</v>
      </c>
      <c r="BW565" s="52">
        <f t="shared" si="241"/>
        <v>0</v>
      </c>
      <c r="BX565" s="53">
        <f t="shared" si="242"/>
        <v>728.78885135839994</v>
      </c>
      <c r="BY565" s="53">
        <f t="shared" si="243"/>
        <v>67.302480000000003</v>
      </c>
      <c r="BZ565" s="55">
        <f t="shared" si="244"/>
        <v>18.973976</v>
      </c>
      <c r="CA565" s="55">
        <f t="shared" si="248"/>
        <v>3.8771566892266875</v>
      </c>
      <c r="CB565" s="55">
        <f t="shared" si="250"/>
        <v>818.94246404762657</v>
      </c>
    </row>
    <row r="566" spans="1:80" x14ac:dyDescent="0.2">
      <c r="A566" s="28">
        <f t="shared" si="245"/>
        <v>557</v>
      </c>
      <c r="B566" s="63" t="s">
        <v>1682</v>
      </c>
      <c r="C566" s="35" t="s">
        <v>1061</v>
      </c>
      <c r="D566" s="35" t="s">
        <v>1062</v>
      </c>
      <c r="E566" s="35" t="s">
        <v>23</v>
      </c>
      <c r="F566" s="32">
        <v>442</v>
      </c>
      <c r="G566" s="32">
        <v>375</v>
      </c>
      <c r="H566" s="32">
        <v>373</v>
      </c>
      <c r="I566" s="32">
        <v>336</v>
      </c>
      <c r="J566" s="32">
        <v>309</v>
      </c>
      <c r="K566" s="32">
        <v>337</v>
      </c>
      <c r="L566" s="32">
        <v>553</v>
      </c>
      <c r="M566" s="32">
        <v>396</v>
      </c>
      <c r="N566" s="32">
        <v>460</v>
      </c>
      <c r="O566" s="32">
        <v>471</v>
      </c>
      <c r="P566" s="32">
        <v>316</v>
      </c>
      <c r="Q566" s="32">
        <v>380</v>
      </c>
      <c r="R566" s="33">
        <f t="shared" si="229"/>
        <v>4748</v>
      </c>
      <c r="T566" s="47">
        <v>0</v>
      </c>
      <c r="U566" s="47">
        <v>0</v>
      </c>
      <c r="V566" s="47">
        <v>0</v>
      </c>
      <c r="W566" s="47">
        <v>0</v>
      </c>
      <c r="X566" s="47">
        <v>0</v>
      </c>
      <c r="Y566" s="47">
        <v>0</v>
      </c>
      <c r="Z566" s="47">
        <v>0</v>
      </c>
      <c r="AA566" s="47">
        <v>0</v>
      </c>
      <c r="AB566" s="47">
        <v>0</v>
      </c>
      <c r="AC566" s="47">
        <v>0</v>
      </c>
      <c r="AD566" s="47">
        <v>0</v>
      </c>
      <c r="AE566" s="47">
        <v>0</v>
      </c>
      <c r="AF566" s="32">
        <f t="shared" si="252"/>
        <v>0</v>
      </c>
      <c r="AG566" s="33">
        <f t="shared" si="246"/>
        <v>0</v>
      </c>
      <c r="AH566" s="47">
        <v>0</v>
      </c>
      <c r="AI566" s="47">
        <v>0</v>
      </c>
      <c r="AJ566" s="47">
        <v>0</v>
      </c>
      <c r="AK566" s="47">
        <v>0</v>
      </c>
      <c r="AL566" s="47">
        <v>0</v>
      </c>
      <c r="AM566" s="47">
        <v>0</v>
      </c>
      <c r="AN566" s="47">
        <v>0</v>
      </c>
      <c r="AO566" s="47">
        <v>0</v>
      </c>
      <c r="AP566" s="47">
        <v>0</v>
      </c>
      <c r="AQ566" s="47">
        <v>0</v>
      </c>
      <c r="AR566" s="47">
        <v>0</v>
      </c>
      <c r="AS566" s="47">
        <v>0</v>
      </c>
      <c r="AT566" s="32">
        <f t="shared" si="253"/>
        <v>0</v>
      </c>
      <c r="AV566" s="32">
        <f t="shared" si="249"/>
        <v>442</v>
      </c>
      <c r="AW566" s="32">
        <f t="shared" si="249"/>
        <v>375</v>
      </c>
      <c r="AX566" s="32">
        <f t="shared" si="249"/>
        <v>373</v>
      </c>
      <c r="AY566" s="32">
        <f t="shared" si="247"/>
        <v>336</v>
      </c>
      <c r="AZ566" s="32">
        <f t="shared" si="247"/>
        <v>309</v>
      </c>
      <c r="BA566" s="32">
        <f t="shared" si="247"/>
        <v>337</v>
      </c>
      <c r="BB566" s="32">
        <f t="shared" si="247"/>
        <v>553</v>
      </c>
      <c r="BC566" s="32">
        <f t="shared" si="247"/>
        <v>396</v>
      </c>
      <c r="BD566" s="32">
        <f t="shared" si="247"/>
        <v>460</v>
      </c>
      <c r="BE566" s="32">
        <f t="shared" si="251"/>
        <v>471</v>
      </c>
      <c r="BF566" s="32">
        <f t="shared" si="251"/>
        <v>316</v>
      </c>
      <c r="BG566" s="32">
        <f t="shared" si="251"/>
        <v>380</v>
      </c>
      <c r="BI566" s="48">
        <f t="shared" si="230"/>
        <v>2526</v>
      </c>
      <c r="BJ566" s="49">
        <f t="shared" si="231"/>
        <v>0</v>
      </c>
      <c r="BK566" s="49">
        <f t="shared" si="232"/>
        <v>2222</v>
      </c>
      <c r="BL566" s="49">
        <f t="shared" si="233"/>
        <v>0</v>
      </c>
      <c r="BM566" s="54"/>
      <c r="BN566" s="51">
        <f t="shared" si="227"/>
        <v>250.50341999999998</v>
      </c>
      <c r="BO566" s="51">
        <f t="shared" si="228"/>
        <v>187.02573999999998</v>
      </c>
      <c r="BP566" s="52">
        <f t="shared" si="234"/>
        <v>0</v>
      </c>
      <c r="BQ566" s="52">
        <f t="shared" si="235"/>
        <v>0</v>
      </c>
      <c r="BR566" s="52">
        <f t="shared" si="236"/>
        <v>0</v>
      </c>
      <c r="BS566" s="52">
        <f t="shared" si="237"/>
        <v>0</v>
      </c>
      <c r="BT566" s="51">
        <f t="shared" si="238"/>
        <v>259.68</v>
      </c>
      <c r="BU566" s="51">
        <f t="shared" si="239"/>
        <v>-31.733474917399995</v>
      </c>
      <c r="BV566" s="52">
        <f t="shared" si="240"/>
        <v>0</v>
      </c>
      <c r="BW566" s="52">
        <f t="shared" si="241"/>
        <v>0</v>
      </c>
      <c r="BX566" s="53">
        <f t="shared" si="242"/>
        <v>665.47568508259985</v>
      </c>
      <c r="BY566" s="53">
        <f t="shared" si="243"/>
        <v>58.827719999999999</v>
      </c>
      <c r="BZ566" s="55">
        <f t="shared" si="244"/>
        <v>16.584764</v>
      </c>
      <c r="CA566" s="55">
        <f t="shared" si="248"/>
        <v>3.5403306446394311</v>
      </c>
      <c r="CB566" s="55">
        <f t="shared" si="250"/>
        <v>744.42849972723923</v>
      </c>
    </row>
    <row r="567" spans="1:80" x14ac:dyDescent="0.2">
      <c r="A567" s="28">
        <f t="shared" si="245"/>
        <v>558</v>
      </c>
      <c r="B567" s="63" t="s">
        <v>1682</v>
      </c>
      <c r="C567" s="35" t="s">
        <v>1063</v>
      </c>
      <c r="D567" s="35" t="s">
        <v>1064</v>
      </c>
      <c r="E567" s="35" t="s">
        <v>1</v>
      </c>
      <c r="F567" s="32">
        <v>160</v>
      </c>
      <c r="G567" s="32">
        <v>120</v>
      </c>
      <c r="H567" s="32">
        <v>80</v>
      </c>
      <c r="I567" s="32">
        <v>80</v>
      </c>
      <c r="J567" s="32">
        <v>80</v>
      </c>
      <c r="K567" s="32">
        <v>80</v>
      </c>
      <c r="L567" s="32">
        <v>120</v>
      </c>
      <c r="M567" s="32">
        <v>80</v>
      </c>
      <c r="N567" s="32">
        <v>120</v>
      </c>
      <c r="O567" s="32">
        <v>80</v>
      </c>
      <c r="P567" s="32">
        <v>80</v>
      </c>
      <c r="Q567" s="32">
        <v>80</v>
      </c>
      <c r="R567" s="33">
        <f t="shared" si="229"/>
        <v>1160</v>
      </c>
      <c r="T567" s="47">
        <v>0</v>
      </c>
      <c r="U567" s="47">
        <v>0</v>
      </c>
      <c r="V567" s="47">
        <v>0</v>
      </c>
      <c r="W567" s="47">
        <v>0</v>
      </c>
      <c r="X567" s="47">
        <v>0</v>
      </c>
      <c r="Y567" s="47">
        <v>0</v>
      </c>
      <c r="Z567" s="47">
        <v>0</v>
      </c>
      <c r="AA567" s="47">
        <v>0</v>
      </c>
      <c r="AB567" s="47">
        <v>0</v>
      </c>
      <c r="AC567" s="47">
        <v>0</v>
      </c>
      <c r="AD567" s="47">
        <v>0</v>
      </c>
      <c r="AE567" s="47">
        <v>0</v>
      </c>
      <c r="AF567" s="32">
        <f t="shared" si="252"/>
        <v>0</v>
      </c>
      <c r="AG567" s="33">
        <f t="shared" si="246"/>
        <v>0</v>
      </c>
      <c r="AH567" s="47">
        <v>0</v>
      </c>
      <c r="AI567" s="47">
        <v>0</v>
      </c>
      <c r="AJ567" s="47">
        <v>0</v>
      </c>
      <c r="AK567" s="47">
        <v>0</v>
      </c>
      <c r="AL567" s="47">
        <v>0</v>
      </c>
      <c r="AM567" s="47">
        <v>0</v>
      </c>
      <c r="AN567" s="47">
        <v>0</v>
      </c>
      <c r="AO567" s="47">
        <v>0</v>
      </c>
      <c r="AP567" s="47">
        <v>0</v>
      </c>
      <c r="AQ567" s="47">
        <v>0</v>
      </c>
      <c r="AR567" s="47">
        <v>0</v>
      </c>
      <c r="AS567" s="47">
        <v>0</v>
      </c>
      <c r="AT567" s="32">
        <f t="shared" si="253"/>
        <v>0</v>
      </c>
      <c r="AV567" s="32">
        <f t="shared" si="249"/>
        <v>160</v>
      </c>
      <c r="AW567" s="32">
        <f t="shared" si="249"/>
        <v>120</v>
      </c>
      <c r="AX567" s="32">
        <f t="shared" si="249"/>
        <v>80</v>
      </c>
      <c r="AY567" s="32">
        <f t="shared" si="247"/>
        <v>80</v>
      </c>
      <c r="AZ567" s="32">
        <f t="shared" si="247"/>
        <v>80</v>
      </c>
      <c r="BA567" s="32">
        <f t="shared" si="247"/>
        <v>80</v>
      </c>
      <c r="BB567" s="32">
        <f t="shared" si="247"/>
        <v>120</v>
      </c>
      <c r="BC567" s="32">
        <f t="shared" si="247"/>
        <v>80</v>
      </c>
      <c r="BD567" s="32">
        <f t="shared" si="247"/>
        <v>120</v>
      </c>
      <c r="BE567" s="32">
        <f t="shared" si="251"/>
        <v>80</v>
      </c>
      <c r="BF567" s="32">
        <f t="shared" si="251"/>
        <v>80</v>
      </c>
      <c r="BG567" s="32">
        <f t="shared" si="251"/>
        <v>80</v>
      </c>
      <c r="BI567" s="48">
        <f t="shared" si="230"/>
        <v>560</v>
      </c>
      <c r="BJ567" s="49">
        <f t="shared" si="231"/>
        <v>0</v>
      </c>
      <c r="BK567" s="49">
        <f t="shared" si="232"/>
        <v>600</v>
      </c>
      <c r="BL567" s="49">
        <f t="shared" si="233"/>
        <v>0</v>
      </c>
      <c r="BM567" s="54"/>
      <c r="BN567" s="51">
        <f t="shared" si="227"/>
        <v>55.535199999999996</v>
      </c>
      <c r="BO567" s="51">
        <f t="shared" si="228"/>
        <v>50.501999999999995</v>
      </c>
      <c r="BP567" s="52">
        <f t="shared" si="234"/>
        <v>0</v>
      </c>
      <c r="BQ567" s="52">
        <f t="shared" si="235"/>
        <v>0</v>
      </c>
      <c r="BR567" s="52">
        <f t="shared" si="236"/>
        <v>0</v>
      </c>
      <c r="BS567" s="52">
        <f t="shared" si="237"/>
        <v>0</v>
      </c>
      <c r="BT567" s="51">
        <f t="shared" si="238"/>
        <v>259.68</v>
      </c>
      <c r="BU567" s="51">
        <f t="shared" si="239"/>
        <v>-16.645618358</v>
      </c>
      <c r="BV567" s="52">
        <f t="shared" si="240"/>
        <v>0</v>
      </c>
      <c r="BW567" s="52">
        <f t="shared" si="241"/>
        <v>0</v>
      </c>
      <c r="BX567" s="53">
        <f t="shared" si="242"/>
        <v>349.07158164200001</v>
      </c>
      <c r="BY567" s="53">
        <f t="shared" si="243"/>
        <v>14.372400000000001</v>
      </c>
      <c r="BZ567" s="55">
        <f t="shared" si="244"/>
        <v>4.0518799999999997</v>
      </c>
      <c r="CA567" s="55">
        <f t="shared" si="248"/>
        <v>1.8570608143354401</v>
      </c>
      <c r="CB567" s="55">
        <f t="shared" si="250"/>
        <v>369.35292245633548</v>
      </c>
    </row>
    <row r="568" spans="1:80" x14ac:dyDescent="0.2">
      <c r="A568" s="28">
        <f t="shared" si="245"/>
        <v>559</v>
      </c>
      <c r="B568" s="63" t="s">
        <v>1682</v>
      </c>
      <c r="C568" s="35" t="s">
        <v>1065</v>
      </c>
      <c r="D568" s="35" t="s">
        <v>1066</v>
      </c>
      <c r="E568" s="35" t="s">
        <v>1</v>
      </c>
      <c r="F568" s="32">
        <v>89334</v>
      </c>
      <c r="G568" s="32">
        <v>94214</v>
      </c>
      <c r="H568" s="32">
        <v>92939</v>
      </c>
      <c r="I568" s="32">
        <v>43777</v>
      </c>
      <c r="J568" s="32">
        <v>32760</v>
      </c>
      <c r="K568" s="32">
        <v>34673</v>
      </c>
      <c r="L568" s="32">
        <v>51915</v>
      </c>
      <c r="M568" s="32">
        <v>55968</v>
      </c>
      <c r="N568" s="32">
        <v>67134</v>
      </c>
      <c r="O568" s="32">
        <v>66385</v>
      </c>
      <c r="P568" s="32">
        <v>54569</v>
      </c>
      <c r="Q568" s="32">
        <v>41195</v>
      </c>
      <c r="R568" s="33">
        <f t="shared" si="229"/>
        <v>724863</v>
      </c>
      <c r="T568" s="47">
        <v>256</v>
      </c>
      <c r="U568" s="47">
        <v>252</v>
      </c>
      <c r="V568" s="47">
        <v>249</v>
      </c>
      <c r="W568" s="47">
        <v>215</v>
      </c>
      <c r="X568" s="47">
        <v>72</v>
      </c>
      <c r="Y568" s="47">
        <v>97</v>
      </c>
      <c r="Z568" s="47">
        <v>141</v>
      </c>
      <c r="AA568" s="47">
        <v>199</v>
      </c>
      <c r="AB568" s="47">
        <v>179</v>
      </c>
      <c r="AC568" s="47">
        <v>225</v>
      </c>
      <c r="AD568" s="47">
        <v>166</v>
      </c>
      <c r="AE568" s="47">
        <v>147</v>
      </c>
      <c r="AF568" s="32">
        <f t="shared" si="252"/>
        <v>2198</v>
      </c>
      <c r="AG568" s="33">
        <f t="shared" si="246"/>
        <v>256</v>
      </c>
      <c r="AH568" s="47">
        <v>0</v>
      </c>
      <c r="AI568" s="47">
        <v>0</v>
      </c>
      <c r="AJ568" s="47">
        <v>0</v>
      </c>
      <c r="AK568" s="47">
        <v>0</v>
      </c>
      <c r="AL568" s="47">
        <v>0</v>
      </c>
      <c r="AM568" s="47">
        <v>0</v>
      </c>
      <c r="AN568" s="47">
        <v>0</v>
      </c>
      <c r="AO568" s="47">
        <v>0</v>
      </c>
      <c r="AP568" s="47">
        <v>0</v>
      </c>
      <c r="AQ568" s="47">
        <v>0</v>
      </c>
      <c r="AR568" s="47">
        <v>0</v>
      </c>
      <c r="AS568" s="47">
        <v>0</v>
      </c>
      <c r="AT568" s="32">
        <f t="shared" si="253"/>
        <v>0</v>
      </c>
      <c r="AV568" s="32">
        <f t="shared" si="249"/>
        <v>3000</v>
      </c>
      <c r="AW568" s="32">
        <f t="shared" si="249"/>
        <v>3000</v>
      </c>
      <c r="AX568" s="32">
        <f t="shared" si="249"/>
        <v>3000</v>
      </c>
      <c r="AY568" s="32">
        <f t="shared" si="247"/>
        <v>3000</v>
      </c>
      <c r="AZ568" s="32">
        <f t="shared" si="247"/>
        <v>3000</v>
      </c>
      <c r="BA568" s="32">
        <f t="shared" si="247"/>
        <v>3000</v>
      </c>
      <c r="BB568" s="32">
        <f t="shared" si="247"/>
        <v>3000</v>
      </c>
      <c r="BC568" s="32">
        <f t="shared" si="247"/>
        <v>3000</v>
      </c>
      <c r="BD568" s="32">
        <f t="shared" si="247"/>
        <v>3000</v>
      </c>
      <c r="BE568" s="32">
        <f t="shared" si="251"/>
        <v>3000</v>
      </c>
      <c r="BF568" s="32">
        <f t="shared" si="251"/>
        <v>3000</v>
      </c>
      <c r="BG568" s="32">
        <f t="shared" si="251"/>
        <v>3000</v>
      </c>
      <c r="BI568" s="48">
        <f t="shared" si="230"/>
        <v>18000</v>
      </c>
      <c r="BJ568" s="49">
        <f t="shared" si="231"/>
        <v>290835</v>
      </c>
      <c r="BK568" s="49">
        <f t="shared" si="232"/>
        <v>18000</v>
      </c>
      <c r="BL568" s="49">
        <f t="shared" si="233"/>
        <v>398028</v>
      </c>
      <c r="BM568" s="54"/>
      <c r="BN568" s="51">
        <f t="shared" si="227"/>
        <v>11196.480599999999</v>
      </c>
      <c r="BO568" s="51">
        <f t="shared" si="228"/>
        <v>8424.8260800000007</v>
      </c>
      <c r="BP568" s="52">
        <f t="shared" si="234"/>
        <v>19501.68</v>
      </c>
      <c r="BQ568" s="52">
        <f t="shared" si="235"/>
        <v>22783.05</v>
      </c>
      <c r="BR568" s="52">
        <f t="shared" si="236"/>
        <v>0</v>
      </c>
      <c r="BS568" s="52">
        <f t="shared" si="237"/>
        <v>0</v>
      </c>
      <c r="BT568" s="51">
        <f t="shared" si="238"/>
        <v>259.68</v>
      </c>
      <c r="BU568" s="51">
        <f t="shared" si="239"/>
        <v>-2829.4725946902004</v>
      </c>
      <c r="BV568" s="52">
        <f t="shared" si="240"/>
        <v>3275.02</v>
      </c>
      <c r="BW568" s="52">
        <f t="shared" si="241"/>
        <v>1186.92</v>
      </c>
      <c r="BX568" s="53">
        <f t="shared" si="242"/>
        <v>63798.184085309797</v>
      </c>
      <c r="BY568" s="53">
        <f t="shared" si="243"/>
        <v>8981.0525699999998</v>
      </c>
      <c r="BZ568" s="55">
        <f t="shared" si="244"/>
        <v>2531.9464590000002</v>
      </c>
      <c r="CA568" s="55">
        <f t="shared" si="248"/>
        <v>339.40633933384811</v>
      </c>
      <c r="CB568" s="55">
        <f t="shared" si="250"/>
        <v>75650.589453643639</v>
      </c>
    </row>
    <row r="569" spans="1:80" x14ac:dyDescent="0.2">
      <c r="A569" s="28">
        <f t="shared" si="245"/>
        <v>560</v>
      </c>
      <c r="B569" s="63" t="s">
        <v>1682</v>
      </c>
      <c r="C569" s="35" t="s">
        <v>1067</v>
      </c>
      <c r="D569" s="35" t="s">
        <v>1068</v>
      </c>
      <c r="E569" s="35" t="s">
        <v>2</v>
      </c>
      <c r="F569" s="32">
        <v>2449</v>
      </c>
      <c r="G569" s="32">
        <v>2008</v>
      </c>
      <c r="H569" s="32">
        <v>1765</v>
      </c>
      <c r="I569" s="32">
        <v>141</v>
      </c>
      <c r="J569" s="32">
        <v>505</v>
      </c>
      <c r="K569" s="32">
        <v>938</v>
      </c>
      <c r="L569" s="32">
        <v>455</v>
      </c>
      <c r="M569" s="32">
        <v>192</v>
      </c>
      <c r="N569" s="32">
        <v>299</v>
      </c>
      <c r="O569" s="32">
        <v>163</v>
      </c>
      <c r="P569" s="32">
        <v>116</v>
      </c>
      <c r="Q569" s="32">
        <v>277</v>
      </c>
      <c r="R569" s="33">
        <f t="shared" si="229"/>
        <v>9308</v>
      </c>
      <c r="T569" s="47">
        <v>0</v>
      </c>
      <c r="U569" s="47">
        <v>0</v>
      </c>
      <c r="V569" s="47">
        <v>0</v>
      </c>
      <c r="W569" s="47">
        <v>0</v>
      </c>
      <c r="X569" s="47">
        <v>0</v>
      </c>
      <c r="Y569" s="47">
        <v>0</v>
      </c>
      <c r="Z569" s="47">
        <v>0</v>
      </c>
      <c r="AA569" s="47">
        <v>0</v>
      </c>
      <c r="AB569" s="47">
        <v>0</v>
      </c>
      <c r="AC569" s="47">
        <v>0</v>
      </c>
      <c r="AD569" s="47">
        <v>0</v>
      </c>
      <c r="AE569" s="47">
        <v>0</v>
      </c>
      <c r="AF569" s="32">
        <f t="shared" si="252"/>
        <v>0</v>
      </c>
      <c r="AG569" s="33">
        <f t="shared" si="246"/>
        <v>0</v>
      </c>
      <c r="AH569" s="47">
        <v>0</v>
      </c>
      <c r="AI569" s="47">
        <v>0</v>
      </c>
      <c r="AJ569" s="47">
        <v>0</v>
      </c>
      <c r="AK569" s="47">
        <v>0</v>
      </c>
      <c r="AL569" s="47">
        <v>0</v>
      </c>
      <c r="AM569" s="47">
        <v>0</v>
      </c>
      <c r="AN569" s="47">
        <v>0</v>
      </c>
      <c r="AO569" s="47">
        <v>0</v>
      </c>
      <c r="AP569" s="47">
        <v>0</v>
      </c>
      <c r="AQ569" s="47">
        <v>0</v>
      </c>
      <c r="AR569" s="47">
        <v>0</v>
      </c>
      <c r="AS569" s="47">
        <v>0</v>
      </c>
      <c r="AT569" s="32">
        <f t="shared" si="253"/>
        <v>0</v>
      </c>
      <c r="AV569" s="32">
        <f t="shared" si="249"/>
        <v>2449</v>
      </c>
      <c r="AW569" s="32">
        <f t="shared" si="249"/>
        <v>2008</v>
      </c>
      <c r="AX569" s="32">
        <f t="shared" si="249"/>
        <v>1765</v>
      </c>
      <c r="AY569" s="32">
        <f t="shared" si="247"/>
        <v>141</v>
      </c>
      <c r="AZ569" s="32">
        <f t="shared" si="247"/>
        <v>505</v>
      </c>
      <c r="BA569" s="32">
        <f t="shared" si="247"/>
        <v>938</v>
      </c>
      <c r="BB569" s="32">
        <f t="shared" si="247"/>
        <v>455</v>
      </c>
      <c r="BC569" s="32">
        <f t="shared" si="247"/>
        <v>192</v>
      </c>
      <c r="BD569" s="32">
        <f t="shared" si="247"/>
        <v>299</v>
      </c>
      <c r="BE569" s="32">
        <f t="shared" si="251"/>
        <v>163</v>
      </c>
      <c r="BF569" s="32">
        <f t="shared" si="251"/>
        <v>116</v>
      </c>
      <c r="BG569" s="32">
        <f t="shared" si="251"/>
        <v>277</v>
      </c>
      <c r="BI569" s="48">
        <f t="shared" si="230"/>
        <v>2552</v>
      </c>
      <c r="BJ569" s="49">
        <f t="shared" si="231"/>
        <v>0</v>
      </c>
      <c r="BK569" s="49">
        <f t="shared" si="232"/>
        <v>6756</v>
      </c>
      <c r="BL569" s="49">
        <f t="shared" si="233"/>
        <v>0</v>
      </c>
      <c r="BM569" s="54"/>
      <c r="BN569" s="51">
        <f t="shared" si="227"/>
        <v>253.08183999999997</v>
      </c>
      <c r="BO569" s="51">
        <f t="shared" si="228"/>
        <v>568.65251999999998</v>
      </c>
      <c r="BP569" s="52">
        <f t="shared" si="234"/>
        <v>0</v>
      </c>
      <c r="BQ569" s="52">
        <f t="shared" si="235"/>
        <v>0</v>
      </c>
      <c r="BR569" s="52">
        <f t="shared" si="236"/>
        <v>0</v>
      </c>
      <c r="BS569" s="52">
        <f t="shared" si="237"/>
        <v>0</v>
      </c>
      <c r="BT569" s="51">
        <f t="shared" si="238"/>
        <v>259.68</v>
      </c>
      <c r="BU569" s="51">
        <f t="shared" si="239"/>
        <v>-49.220574595400002</v>
      </c>
      <c r="BV569" s="52">
        <f t="shared" si="240"/>
        <v>0</v>
      </c>
      <c r="BW569" s="52">
        <f t="shared" si="241"/>
        <v>0</v>
      </c>
      <c r="BX569" s="53">
        <f t="shared" si="242"/>
        <v>1032.1937854046</v>
      </c>
      <c r="BY569" s="53">
        <f t="shared" si="243"/>
        <v>115.32612</v>
      </c>
      <c r="BZ569" s="55">
        <f t="shared" si="244"/>
        <v>32.512844000000001</v>
      </c>
      <c r="CA569" s="55">
        <f t="shared" si="248"/>
        <v>5.4912709383524723</v>
      </c>
      <c r="CB569" s="55">
        <f t="shared" si="250"/>
        <v>1185.5240203429526</v>
      </c>
    </row>
    <row r="570" spans="1:80" x14ac:dyDescent="0.2">
      <c r="A570" s="28">
        <f t="shared" si="245"/>
        <v>561</v>
      </c>
      <c r="B570" s="63" t="s">
        <v>1682</v>
      </c>
      <c r="C570" s="35" t="s">
        <v>1069</v>
      </c>
      <c r="D570" s="35" t="s">
        <v>1070</v>
      </c>
      <c r="E570" s="35" t="s">
        <v>0</v>
      </c>
      <c r="F570" s="32">
        <v>28560</v>
      </c>
      <c r="G570" s="32">
        <v>32280</v>
      </c>
      <c r="H570" s="32">
        <v>30480</v>
      </c>
      <c r="I570" s="32">
        <v>15360</v>
      </c>
      <c r="J570" s="32">
        <v>20160</v>
      </c>
      <c r="K570" s="32">
        <v>29640</v>
      </c>
      <c r="L570" s="32">
        <v>34800</v>
      </c>
      <c r="M570" s="32">
        <v>36000</v>
      </c>
      <c r="N570" s="32">
        <v>45720</v>
      </c>
      <c r="O570" s="32">
        <v>34920</v>
      </c>
      <c r="P570" s="32">
        <v>23280</v>
      </c>
      <c r="Q570" s="32">
        <v>20760</v>
      </c>
      <c r="R570" s="33">
        <f t="shared" si="229"/>
        <v>351960</v>
      </c>
      <c r="T570" s="47">
        <v>83</v>
      </c>
      <c r="U570" s="47">
        <v>84</v>
      </c>
      <c r="V570" s="47">
        <v>84</v>
      </c>
      <c r="W570" s="47">
        <v>77</v>
      </c>
      <c r="X570" s="47">
        <v>40</v>
      </c>
      <c r="Y570" s="47">
        <v>110</v>
      </c>
      <c r="Z570" s="47">
        <v>135</v>
      </c>
      <c r="AA570" s="47">
        <v>186</v>
      </c>
      <c r="AB570" s="47">
        <v>170</v>
      </c>
      <c r="AC570" s="47">
        <v>148</v>
      </c>
      <c r="AD570" s="47">
        <v>116</v>
      </c>
      <c r="AE570" s="47">
        <v>72</v>
      </c>
      <c r="AF570" s="32">
        <f t="shared" si="252"/>
        <v>1305</v>
      </c>
      <c r="AG570" s="33">
        <f t="shared" si="246"/>
        <v>186</v>
      </c>
      <c r="AH570" s="47">
        <v>0</v>
      </c>
      <c r="AI570" s="47">
        <v>0</v>
      </c>
      <c r="AJ570" s="47">
        <v>0</v>
      </c>
      <c r="AK570" s="47">
        <v>0</v>
      </c>
      <c r="AL570" s="47">
        <v>0</v>
      </c>
      <c r="AM570" s="47">
        <v>0</v>
      </c>
      <c r="AN570" s="47">
        <v>0</v>
      </c>
      <c r="AO570" s="47">
        <v>0</v>
      </c>
      <c r="AP570" s="47">
        <v>0</v>
      </c>
      <c r="AQ570" s="47">
        <v>0</v>
      </c>
      <c r="AR570" s="47">
        <v>0</v>
      </c>
      <c r="AS570" s="47">
        <v>0</v>
      </c>
      <c r="AT570" s="32">
        <f t="shared" si="253"/>
        <v>0</v>
      </c>
      <c r="AV570" s="32">
        <f t="shared" si="249"/>
        <v>3000</v>
      </c>
      <c r="AW570" s="32">
        <f t="shared" si="249"/>
        <v>3000</v>
      </c>
      <c r="AX570" s="32">
        <f t="shared" si="249"/>
        <v>3000</v>
      </c>
      <c r="AY570" s="32">
        <f t="shared" si="247"/>
        <v>3000</v>
      </c>
      <c r="AZ570" s="32">
        <f t="shared" si="247"/>
        <v>3000</v>
      </c>
      <c r="BA570" s="32">
        <f t="shared" si="247"/>
        <v>3000</v>
      </c>
      <c r="BB570" s="32">
        <f t="shared" si="247"/>
        <v>3000</v>
      </c>
      <c r="BC570" s="32">
        <f t="shared" si="247"/>
        <v>3000</v>
      </c>
      <c r="BD570" s="32">
        <f t="shared" si="247"/>
        <v>3000</v>
      </c>
      <c r="BE570" s="32">
        <f t="shared" si="251"/>
        <v>3000</v>
      </c>
      <c r="BF570" s="32">
        <f t="shared" si="251"/>
        <v>3000</v>
      </c>
      <c r="BG570" s="32">
        <f t="shared" si="251"/>
        <v>3000</v>
      </c>
      <c r="BI570" s="48">
        <f t="shared" si="230"/>
        <v>18000</v>
      </c>
      <c r="BJ570" s="49">
        <f t="shared" si="231"/>
        <v>183240</v>
      </c>
      <c r="BK570" s="49">
        <f t="shared" si="232"/>
        <v>18000</v>
      </c>
      <c r="BL570" s="49">
        <f t="shared" si="233"/>
        <v>132720</v>
      </c>
      <c r="BM570" s="54"/>
      <c r="BN570" s="51">
        <f t="shared" si="227"/>
        <v>7714.7063999999991</v>
      </c>
      <c r="BO570" s="51">
        <f t="shared" si="228"/>
        <v>3819.0792000000001</v>
      </c>
      <c r="BP570" s="52">
        <f t="shared" si="234"/>
        <v>16853.04</v>
      </c>
      <c r="BQ570" s="52">
        <f t="shared" si="235"/>
        <v>9148.68</v>
      </c>
      <c r="BR570" s="52">
        <f t="shared" si="236"/>
        <v>0</v>
      </c>
      <c r="BS570" s="52">
        <f t="shared" si="237"/>
        <v>0</v>
      </c>
      <c r="BT570" s="51">
        <f t="shared" si="238"/>
        <v>259.68</v>
      </c>
      <c r="BU570" s="51">
        <f t="shared" si="239"/>
        <v>-1720.2478725840001</v>
      </c>
      <c r="BV570" s="52">
        <f t="shared" si="240"/>
        <v>1944.45</v>
      </c>
      <c r="BW570" s="52">
        <f t="shared" si="241"/>
        <v>704.7</v>
      </c>
      <c r="BX570" s="53">
        <f t="shared" si="242"/>
        <v>38724.087727416001</v>
      </c>
      <c r="BY570" s="53">
        <f t="shared" si="243"/>
        <v>4360.7843999999996</v>
      </c>
      <c r="BZ570" s="55">
        <f t="shared" si="244"/>
        <v>1229.3962799999999</v>
      </c>
      <c r="CA570" s="55">
        <f t="shared" si="248"/>
        <v>206.01214670985314</v>
      </c>
      <c r="CB570" s="55">
        <f t="shared" si="250"/>
        <v>44520.280554125849</v>
      </c>
    </row>
    <row r="571" spans="1:80" x14ac:dyDescent="0.2">
      <c r="A571" s="28">
        <f t="shared" si="245"/>
        <v>562</v>
      </c>
      <c r="B571" s="63" t="s">
        <v>1682</v>
      </c>
      <c r="C571" s="35" t="s">
        <v>1258</v>
      </c>
      <c r="D571" s="35" t="s">
        <v>1259</v>
      </c>
      <c r="E571" s="35" t="s">
        <v>0</v>
      </c>
      <c r="F571" s="32">
        <v>47640</v>
      </c>
      <c r="G571" s="32">
        <v>61320</v>
      </c>
      <c r="H571" s="32">
        <v>51720</v>
      </c>
      <c r="I571" s="32">
        <v>27720</v>
      </c>
      <c r="J571" s="32">
        <v>30360</v>
      </c>
      <c r="K571" s="32">
        <v>30840</v>
      </c>
      <c r="L571" s="32">
        <v>32160</v>
      </c>
      <c r="M571" s="32">
        <v>34200</v>
      </c>
      <c r="N571" s="32">
        <v>44400</v>
      </c>
      <c r="O571" s="32">
        <v>42480</v>
      </c>
      <c r="P571" s="32">
        <v>36240</v>
      </c>
      <c r="Q571" s="32">
        <v>39000</v>
      </c>
      <c r="R571" s="33">
        <f t="shared" si="229"/>
        <v>478080</v>
      </c>
      <c r="T571" s="47">
        <v>152</v>
      </c>
      <c r="U571" s="47">
        <v>148</v>
      </c>
      <c r="V571" s="47">
        <v>155</v>
      </c>
      <c r="W571" s="47">
        <v>62</v>
      </c>
      <c r="X571" s="47">
        <v>76</v>
      </c>
      <c r="Y571" s="47">
        <v>65</v>
      </c>
      <c r="Z571" s="47">
        <v>71</v>
      </c>
      <c r="AA571" s="47">
        <v>91</v>
      </c>
      <c r="AB571" s="47">
        <v>103</v>
      </c>
      <c r="AC571" s="47">
        <v>97</v>
      </c>
      <c r="AD571" s="47">
        <v>81</v>
      </c>
      <c r="AE571" s="47">
        <v>98</v>
      </c>
      <c r="AF571" s="32">
        <f t="shared" si="252"/>
        <v>1199</v>
      </c>
      <c r="AG571" s="33">
        <f t="shared" si="246"/>
        <v>155</v>
      </c>
      <c r="AH571" s="47">
        <v>0</v>
      </c>
      <c r="AI571" s="47">
        <v>0</v>
      </c>
      <c r="AJ571" s="47">
        <v>0</v>
      </c>
      <c r="AK571" s="47">
        <v>0</v>
      </c>
      <c r="AL571" s="47">
        <v>0</v>
      </c>
      <c r="AM571" s="47">
        <v>0</v>
      </c>
      <c r="AN571" s="47">
        <v>0</v>
      </c>
      <c r="AO571" s="47">
        <v>0</v>
      </c>
      <c r="AP571" s="47">
        <v>0</v>
      </c>
      <c r="AQ571" s="47">
        <v>0</v>
      </c>
      <c r="AR571" s="47">
        <v>0</v>
      </c>
      <c r="AS571" s="47">
        <v>0</v>
      </c>
      <c r="AT571" s="32">
        <f t="shared" si="253"/>
        <v>0</v>
      </c>
      <c r="AV571" s="32">
        <f t="shared" si="249"/>
        <v>3000</v>
      </c>
      <c r="AW571" s="32">
        <f t="shared" si="249"/>
        <v>3000</v>
      </c>
      <c r="AX571" s="32">
        <f t="shared" si="249"/>
        <v>3000</v>
      </c>
      <c r="AY571" s="32">
        <f t="shared" si="247"/>
        <v>3000</v>
      </c>
      <c r="AZ571" s="32">
        <f t="shared" si="247"/>
        <v>3000</v>
      </c>
      <c r="BA571" s="32">
        <f t="shared" si="247"/>
        <v>3000</v>
      </c>
      <c r="BB571" s="32">
        <f t="shared" si="247"/>
        <v>3000</v>
      </c>
      <c r="BC571" s="32">
        <f t="shared" si="247"/>
        <v>3000</v>
      </c>
      <c r="BD571" s="32">
        <f t="shared" si="247"/>
        <v>3000</v>
      </c>
      <c r="BE571" s="32">
        <f t="shared" si="251"/>
        <v>3000</v>
      </c>
      <c r="BF571" s="32">
        <f t="shared" si="251"/>
        <v>3000</v>
      </c>
      <c r="BG571" s="32">
        <f t="shared" si="251"/>
        <v>3000</v>
      </c>
      <c r="BI571" s="48">
        <f t="shared" si="230"/>
        <v>18000</v>
      </c>
      <c r="BJ571" s="49">
        <f t="shared" si="231"/>
        <v>196440</v>
      </c>
      <c r="BK571" s="49">
        <f t="shared" si="232"/>
        <v>18000</v>
      </c>
      <c r="BL571" s="49">
        <f t="shared" si="233"/>
        <v>245640</v>
      </c>
      <c r="BM571" s="54"/>
      <c r="BN571" s="51">
        <f t="shared" si="227"/>
        <v>8141.8583999999992</v>
      </c>
      <c r="BO571" s="51">
        <f t="shared" si="228"/>
        <v>5779.3703999999998</v>
      </c>
      <c r="BP571" s="52">
        <f t="shared" si="234"/>
        <v>10744.08</v>
      </c>
      <c r="BQ571" s="52">
        <f t="shared" si="235"/>
        <v>12340.08</v>
      </c>
      <c r="BR571" s="52">
        <f t="shared" si="236"/>
        <v>0</v>
      </c>
      <c r="BS571" s="52">
        <f t="shared" si="237"/>
        <v>0</v>
      </c>
      <c r="BT571" s="51">
        <f t="shared" si="238"/>
        <v>259.68</v>
      </c>
      <c r="BU571" s="51">
        <f t="shared" si="239"/>
        <v>-1696.119606432</v>
      </c>
      <c r="BV571" s="52">
        <f t="shared" si="240"/>
        <v>1786.51</v>
      </c>
      <c r="BW571" s="52">
        <f t="shared" si="241"/>
        <v>647.46</v>
      </c>
      <c r="BX571" s="53">
        <f t="shared" si="242"/>
        <v>38002.919193567999</v>
      </c>
      <c r="BY571" s="53">
        <f t="shared" si="243"/>
        <v>5923.4111999999996</v>
      </c>
      <c r="BZ571" s="55">
        <f t="shared" si="244"/>
        <v>1669.93344</v>
      </c>
      <c r="CA571" s="55">
        <f t="shared" si="248"/>
        <v>202.17553010978176</v>
      </c>
      <c r="CB571" s="55">
        <f t="shared" si="250"/>
        <v>45798.439363677782</v>
      </c>
    </row>
    <row r="572" spans="1:80" x14ac:dyDescent="0.2">
      <c r="A572" s="28">
        <f t="shared" si="245"/>
        <v>563</v>
      </c>
      <c r="B572" s="63" t="s">
        <v>1682</v>
      </c>
      <c r="C572" s="35" t="s">
        <v>1071</v>
      </c>
      <c r="D572" s="35" t="s">
        <v>1072</v>
      </c>
      <c r="E572" s="35" t="s">
        <v>0</v>
      </c>
      <c r="F572" s="75">
        <v>-80</v>
      </c>
      <c r="G572" s="32">
        <v>80</v>
      </c>
      <c r="H572" s="32">
        <v>80</v>
      </c>
      <c r="I572" s="75">
        <v>160</v>
      </c>
      <c r="J572" s="75">
        <v>-80</v>
      </c>
      <c r="K572" s="32">
        <v>80</v>
      </c>
      <c r="L572" s="32">
        <v>40</v>
      </c>
      <c r="M572" s="32">
        <v>160</v>
      </c>
      <c r="N572" s="32">
        <v>120</v>
      </c>
      <c r="O572" s="32">
        <v>160</v>
      </c>
      <c r="P572" s="32">
        <v>160</v>
      </c>
      <c r="Q572" s="32">
        <v>40</v>
      </c>
      <c r="R572" s="33">
        <f t="shared" si="229"/>
        <v>920</v>
      </c>
      <c r="T572" s="47">
        <v>0</v>
      </c>
      <c r="U572" s="47">
        <v>0</v>
      </c>
      <c r="V572" s="47">
        <v>0</v>
      </c>
      <c r="W572" s="47">
        <v>0</v>
      </c>
      <c r="X572" s="47">
        <v>0</v>
      </c>
      <c r="Y572" s="47">
        <v>0</v>
      </c>
      <c r="Z572" s="47">
        <v>0</v>
      </c>
      <c r="AA572" s="47">
        <v>0</v>
      </c>
      <c r="AB572" s="47">
        <v>0</v>
      </c>
      <c r="AC572" s="47">
        <v>0</v>
      </c>
      <c r="AD572" s="47">
        <v>0</v>
      </c>
      <c r="AE572" s="47">
        <v>0</v>
      </c>
      <c r="AF572" s="32">
        <f t="shared" si="252"/>
        <v>0</v>
      </c>
      <c r="AG572" s="33">
        <f t="shared" si="246"/>
        <v>0</v>
      </c>
      <c r="AH572" s="47">
        <v>0</v>
      </c>
      <c r="AI572" s="47">
        <v>0</v>
      </c>
      <c r="AJ572" s="47">
        <v>0</v>
      </c>
      <c r="AK572" s="47">
        <v>0</v>
      </c>
      <c r="AL572" s="47">
        <v>0</v>
      </c>
      <c r="AM572" s="47">
        <v>0</v>
      </c>
      <c r="AN572" s="47">
        <v>0</v>
      </c>
      <c r="AO572" s="47">
        <v>0</v>
      </c>
      <c r="AP572" s="47">
        <v>0</v>
      </c>
      <c r="AQ572" s="47">
        <v>0</v>
      </c>
      <c r="AR572" s="47">
        <v>0</v>
      </c>
      <c r="AS572" s="47">
        <v>0</v>
      </c>
      <c r="AT572" s="32">
        <f t="shared" si="253"/>
        <v>0</v>
      </c>
      <c r="AV572" s="32">
        <f t="shared" si="249"/>
        <v>-80</v>
      </c>
      <c r="AW572" s="32">
        <f t="shared" si="249"/>
        <v>80</v>
      </c>
      <c r="AX572" s="32">
        <f t="shared" si="249"/>
        <v>80</v>
      </c>
      <c r="AY572" s="32">
        <f t="shared" si="247"/>
        <v>160</v>
      </c>
      <c r="AZ572" s="32">
        <f t="shared" si="247"/>
        <v>-80</v>
      </c>
      <c r="BA572" s="32">
        <f t="shared" si="247"/>
        <v>80</v>
      </c>
      <c r="BB572" s="32">
        <f t="shared" si="247"/>
        <v>40</v>
      </c>
      <c r="BC572" s="32">
        <f t="shared" si="247"/>
        <v>160</v>
      </c>
      <c r="BD572" s="32">
        <f t="shared" si="247"/>
        <v>120</v>
      </c>
      <c r="BE572" s="32">
        <f t="shared" si="251"/>
        <v>160</v>
      </c>
      <c r="BF572" s="32">
        <f t="shared" si="251"/>
        <v>160</v>
      </c>
      <c r="BG572" s="32">
        <f t="shared" si="251"/>
        <v>40</v>
      </c>
      <c r="BI572" s="48">
        <f t="shared" si="230"/>
        <v>480</v>
      </c>
      <c r="BJ572" s="49">
        <f t="shared" si="231"/>
        <v>0</v>
      </c>
      <c r="BK572" s="49">
        <f t="shared" si="232"/>
        <v>440</v>
      </c>
      <c r="BL572" s="49">
        <f t="shared" si="233"/>
        <v>0</v>
      </c>
      <c r="BM572" s="54"/>
      <c r="BN572" s="51">
        <f t="shared" si="227"/>
        <v>47.601599999999998</v>
      </c>
      <c r="BO572" s="51">
        <f t="shared" si="228"/>
        <v>37.034799999999997</v>
      </c>
      <c r="BP572" s="52">
        <f t="shared" si="234"/>
        <v>0</v>
      </c>
      <c r="BQ572" s="52">
        <f t="shared" si="235"/>
        <v>0</v>
      </c>
      <c r="BR572" s="52">
        <f t="shared" si="236"/>
        <v>0</v>
      </c>
      <c r="BS572" s="52">
        <f t="shared" si="237"/>
        <v>0</v>
      </c>
      <c r="BT572" s="51">
        <f t="shared" si="238"/>
        <v>216.4</v>
      </c>
      <c r="BU572" s="51">
        <f t="shared" si="239"/>
        <v>-13.701671746000001</v>
      </c>
      <c r="BV572" s="52">
        <f t="shared" si="240"/>
        <v>0</v>
      </c>
      <c r="BW572" s="52">
        <f t="shared" si="241"/>
        <v>0</v>
      </c>
      <c r="BX572" s="53">
        <f t="shared" si="242"/>
        <v>287.33472825400003</v>
      </c>
      <c r="BY572" s="53">
        <f t="shared" si="243"/>
        <v>11.3988</v>
      </c>
      <c r="BZ572" s="55">
        <f t="shared" si="244"/>
        <v>3.2135600000000002</v>
      </c>
      <c r="CA572" s="55">
        <f t="shared" si="248"/>
        <v>1.5286207543112802</v>
      </c>
      <c r="CB572" s="55">
        <f t="shared" si="250"/>
        <v>303.4757090083113</v>
      </c>
    </row>
    <row r="573" spans="1:80" x14ac:dyDescent="0.2">
      <c r="A573" s="28">
        <f t="shared" si="245"/>
        <v>564</v>
      </c>
      <c r="B573" s="63" t="s">
        <v>1682</v>
      </c>
      <c r="C573" s="35" t="s">
        <v>1073</v>
      </c>
      <c r="D573" s="35" t="s">
        <v>1074</v>
      </c>
      <c r="E573" s="35" t="s">
        <v>20</v>
      </c>
      <c r="F573" s="32">
        <v>1197</v>
      </c>
      <c r="G573" s="32">
        <v>1304</v>
      </c>
      <c r="H573" s="32">
        <v>1127</v>
      </c>
      <c r="I573" s="32">
        <v>567</v>
      </c>
      <c r="J573" s="32">
        <v>510</v>
      </c>
      <c r="K573" s="32">
        <v>618</v>
      </c>
      <c r="L573" s="32">
        <v>1989</v>
      </c>
      <c r="M573" s="32">
        <v>2487</v>
      </c>
      <c r="N573" s="32">
        <v>3270</v>
      </c>
      <c r="O573" s="32">
        <v>1720</v>
      </c>
      <c r="P573" s="32">
        <v>1169</v>
      </c>
      <c r="Q573" s="32">
        <v>919</v>
      </c>
      <c r="R573" s="33">
        <f t="shared" si="229"/>
        <v>16877</v>
      </c>
      <c r="T573" s="47">
        <v>0</v>
      </c>
      <c r="U573" s="47">
        <v>0</v>
      </c>
      <c r="V573" s="47">
        <v>0</v>
      </c>
      <c r="W573" s="47">
        <v>0</v>
      </c>
      <c r="X573" s="47">
        <v>0</v>
      </c>
      <c r="Y573" s="47">
        <v>0</v>
      </c>
      <c r="Z573" s="47">
        <v>0</v>
      </c>
      <c r="AA573" s="47">
        <v>1</v>
      </c>
      <c r="AB573" s="47">
        <v>4</v>
      </c>
      <c r="AC573" s="47">
        <v>0</v>
      </c>
      <c r="AD573" s="47">
        <v>0</v>
      </c>
      <c r="AE573" s="47">
        <v>0</v>
      </c>
      <c r="AF573" s="32">
        <f t="shared" si="252"/>
        <v>5</v>
      </c>
      <c r="AG573" s="33">
        <f t="shared" si="246"/>
        <v>4</v>
      </c>
      <c r="AH573" s="47">
        <v>0</v>
      </c>
      <c r="AI573" s="47">
        <v>0</v>
      </c>
      <c r="AJ573" s="47">
        <v>0</v>
      </c>
      <c r="AK573" s="47">
        <v>0</v>
      </c>
      <c r="AL573" s="47">
        <v>0</v>
      </c>
      <c r="AM573" s="47">
        <v>0</v>
      </c>
      <c r="AN573" s="47">
        <v>0</v>
      </c>
      <c r="AO573" s="47">
        <v>0</v>
      </c>
      <c r="AP573" s="47">
        <v>0</v>
      </c>
      <c r="AQ573" s="47">
        <v>0</v>
      </c>
      <c r="AR573" s="47">
        <v>0</v>
      </c>
      <c r="AS573" s="47">
        <v>0</v>
      </c>
      <c r="AT573" s="32">
        <f t="shared" si="253"/>
        <v>0</v>
      </c>
      <c r="AV573" s="32">
        <f t="shared" si="249"/>
        <v>1197</v>
      </c>
      <c r="AW573" s="32">
        <f t="shared" si="249"/>
        <v>1304</v>
      </c>
      <c r="AX573" s="32">
        <f t="shared" si="249"/>
        <v>1127</v>
      </c>
      <c r="AY573" s="32">
        <f t="shared" si="247"/>
        <v>567</v>
      </c>
      <c r="AZ573" s="32">
        <f t="shared" si="247"/>
        <v>510</v>
      </c>
      <c r="BA573" s="32">
        <f t="shared" si="247"/>
        <v>618</v>
      </c>
      <c r="BB573" s="32">
        <f t="shared" ref="BB573:BG629" si="254">IF(L573&gt;3000,3000,L573)</f>
        <v>1989</v>
      </c>
      <c r="BC573" s="32">
        <f t="shared" si="254"/>
        <v>2487</v>
      </c>
      <c r="BD573" s="32">
        <f t="shared" si="254"/>
        <v>3000</v>
      </c>
      <c r="BE573" s="32">
        <f t="shared" si="251"/>
        <v>1720</v>
      </c>
      <c r="BF573" s="32">
        <f t="shared" si="251"/>
        <v>1169</v>
      </c>
      <c r="BG573" s="32">
        <f t="shared" si="251"/>
        <v>919</v>
      </c>
      <c r="BI573" s="48">
        <f t="shared" si="230"/>
        <v>10324</v>
      </c>
      <c r="BJ573" s="49">
        <f t="shared" si="231"/>
        <v>270</v>
      </c>
      <c r="BK573" s="49">
        <f t="shared" si="232"/>
        <v>6283</v>
      </c>
      <c r="BL573" s="49">
        <f t="shared" si="233"/>
        <v>0</v>
      </c>
      <c r="BM573" s="54"/>
      <c r="BN573" s="51">
        <f t="shared" si="227"/>
        <v>1032.56828</v>
      </c>
      <c r="BO573" s="51">
        <f t="shared" si="228"/>
        <v>528.84010999999998</v>
      </c>
      <c r="BP573" s="52">
        <f t="shared" si="234"/>
        <v>106.8</v>
      </c>
      <c r="BQ573" s="52">
        <f t="shared" si="235"/>
        <v>0</v>
      </c>
      <c r="BR573" s="52">
        <f t="shared" si="236"/>
        <v>0</v>
      </c>
      <c r="BS573" s="52">
        <f t="shared" si="237"/>
        <v>0</v>
      </c>
      <c r="BT573" s="51">
        <f t="shared" si="238"/>
        <v>259.68</v>
      </c>
      <c r="BU573" s="51">
        <f t="shared" si="239"/>
        <v>-87.747840070850003</v>
      </c>
      <c r="BV573" s="52">
        <f t="shared" si="240"/>
        <v>7.45</v>
      </c>
      <c r="BW573" s="52">
        <f t="shared" si="241"/>
        <v>2.7</v>
      </c>
      <c r="BX573" s="53">
        <f t="shared" si="242"/>
        <v>1850.2905499291501</v>
      </c>
      <c r="BY573" s="53">
        <f t="shared" si="243"/>
        <v>209.10603</v>
      </c>
      <c r="BZ573" s="55">
        <f t="shared" si="244"/>
        <v>58.951360999999999</v>
      </c>
      <c r="CA573" s="55">
        <f t="shared" si="248"/>
        <v>9.8435457256230787</v>
      </c>
      <c r="CB573" s="55">
        <f t="shared" si="250"/>
        <v>2128.1914866547731</v>
      </c>
    </row>
    <row r="574" spans="1:80" x14ac:dyDescent="0.2">
      <c r="A574" s="28">
        <f t="shared" si="245"/>
        <v>565</v>
      </c>
      <c r="B574" s="63" t="s">
        <v>1682</v>
      </c>
      <c r="C574" s="35" t="s">
        <v>1075</v>
      </c>
      <c r="D574" s="35" t="s">
        <v>1076</v>
      </c>
      <c r="E574" s="35" t="s">
        <v>1</v>
      </c>
      <c r="F574" s="32">
        <v>9200</v>
      </c>
      <c r="G574" s="32">
        <v>12300</v>
      </c>
      <c r="H574" s="32">
        <v>11100</v>
      </c>
      <c r="I574" s="32">
        <v>4200</v>
      </c>
      <c r="J574" s="32">
        <v>2300</v>
      </c>
      <c r="K574" s="32">
        <v>2700</v>
      </c>
      <c r="L574" s="32">
        <v>5900</v>
      </c>
      <c r="M574" s="32">
        <v>3200</v>
      </c>
      <c r="N574" s="32">
        <v>5100</v>
      </c>
      <c r="O574" s="32">
        <v>10300</v>
      </c>
      <c r="P574" s="32">
        <v>5600</v>
      </c>
      <c r="Q574" s="32">
        <v>5500</v>
      </c>
      <c r="R574" s="33">
        <f t="shared" si="229"/>
        <v>77400</v>
      </c>
      <c r="T574" s="47">
        <v>35</v>
      </c>
      <c r="U574" s="47">
        <v>34</v>
      </c>
      <c r="V574" s="47">
        <v>35</v>
      </c>
      <c r="W574" s="47">
        <v>28</v>
      </c>
      <c r="X574" s="47">
        <v>0</v>
      </c>
      <c r="Y574" s="47">
        <v>3</v>
      </c>
      <c r="Z574" s="47">
        <v>35</v>
      </c>
      <c r="AA574" s="47">
        <v>9</v>
      </c>
      <c r="AB574" s="47">
        <v>12</v>
      </c>
      <c r="AC574" s="47">
        <v>40</v>
      </c>
      <c r="AD574" s="47">
        <v>36</v>
      </c>
      <c r="AE574" s="47">
        <v>25</v>
      </c>
      <c r="AF574" s="32">
        <f t="shared" si="252"/>
        <v>292</v>
      </c>
      <c r="AG574" s="33">
        <f t="shared" si="246"/>
        <v>40</v>
      </c>
      <c r="AH574" s="47">
        <v>0</v>
      </c>
      <c r="AI574" s="47">
        <v>0</v>
      </c>
      <c r="AJ574" s="47">
        <v>0</v>
      </c>
      <c r="AK574" s="47">
        <v>0</v>
      </c>
      <c r="AL574" s="47">
        <v>0</v>
      </c>
      <c r="AM574" s="47">
        <v>0</v>
      </c>
      <c r="AN574" s="47">
        <v>0</v>
      </c>
      <c r="AO574" s="47">
        <v>0</v>
      </c>
      <c r="AP574" s="47">
        <v>0</v>
      </c>
      <c r="AQ574" s="47">
        <v>0</v>
      </c>
      <c r="AR574" s="47">
        <v>0</v>
      </c>
      <c r="AS574" s="47">
        <v>0</v>
      </c>
      <c r="AT574" s="32">
        <f t="shared" si="253"/>
        <v>0</v>
      </c>
      <c r="AV574" s="32">
        <f t="shared" si="249"/>
        <v>3000</v>
      </c>
      <c r="AW574" s="32">
        <f t="shared" si="249"/>
        <v>3000</v>
      </c>
      <c r="AX574" s="32">
        <f t="shared" si="249"/>
        <v>3000</v>
      </c>
      <c r="AY574" s="32">
        <f t="shared" si="249"/>
        <v>3000</v>
      </c>
      <c r="AZ574" s="32">
        <f t="shared" si="249"/>
        <v>2300</v>
      </c>
      <c r="BA574" s="32">
        <f t="shared" si="249"/>
        <v>2700</v>
      </c>
      <c r="BB574" s="32">
        <f t="shared" si="254"/>
        <v>3000</v>
      </c>
      <c r="BC574" s="32">
        <f t="shared" si="254"/>
        <v>3000</v>
      </c>
      <c r="BD574" s="32">
        <f t="shared" si="254"/>
        <v>3000</v>
      </c>
      <c r="BE574" s="32">
        <f t="shared" si="251"/>
        <v>3000</v>
      </c>
      <c r="BF574" s="32">
        <f t="shared" si="251"/>
        <v>3000</v>
      </c>
      <c r="BG574" s="32">
        <f t="shared" si="251"/>
        <v>3000</v>
      </c>
      <c r="BI574" s="48">
        <f t="shared" si="230"/>
        <v>17000</v>
      </c>
      <c r="BJ574" s="49">
        <f t="shared" si="231"/>
        <v>12500</v>
      </c>
      <c r="BK574" s="49">
        <f t="shared" si="232"/>
        <v>18000</v>
      </c>
      <c r="BL574" s="49">
        <f t="shared" si="233"/>
        <v>29900</v>
      </c>
      <c r="BM574" s="54"/>
      <c r="BN574" s="51">
        <f t="shared" si="227"/>
        <v>2090.39</v>
      </c>
      <c r="BO574" s="51">
        <f t="shared" si="228"/>
        <v>2034.1239999999998</v>
      </c>
      <c r="BP574" s="52">
        <f t="shared" si="234"/>
        <v>2114.64</v>
      </c>
      <c r="BQ574" s="52">
        <f t="shared" si="235"/>
        <v>3421.89</v>
      </c>
      <c r="BR574" s="52">
        <f t="shared" si="236"/>
        <v>0</v>
      </c>
      <c r="BS574" s="52">
        <f t="shared" si="237"/>
        <v>0</v>
      </c>
      <c r="BT574" s="51">
        <f t="shared" si="238"/>
        <v>259.68</v>
      </c>
      <c r="BU574" s="51">
        <f t="shared" si="239"/>
        <v>-451.54175285999992</v>
      </c>
      <c r="BV574" s="52">
        <f t="shared" si="240"/>
        <v>435.08</v>
      </c>
      <c r="BW574" s="52">
        <f t="shared" si="241"/>
        <v>157.68</v>
      </c>
      <c r="BX574" s="53">
        <f t="shared" si="242"/>
        <v>10061.942247139999</v>
      </c>
      <c r="BY574" s="53">
        <f t="shared" si="243"/>
        <v>958.98599999999999</v>
      </c>
      <c r="BZ574" s="55">
        <f t="shared" si="244"/>
        <v>270.35820000000001</v>
      </c>
      <c r="CA574" s="55">
        <f t="shared" si="248"/>
        <v>53.529532754784796</v>
      </c>
      <c r="CB574" s="55">
        <f t="shared" si="250"/>
        <v>11344.815979894785</v>
      </c>
    </row>
    <row r="575" spans="1:80" x14ac:dyDescent="0.2">
      <c r="A575" s="28">
        <f t="shared" si="245"/>
        <v>566</v>
      </c>
      <c r="B575" s="63" t="s">
        <v>1682</v>
      </c>
      <c r="C575" s="35" t="s">
        <v>1077</v>
      </c>
      <c r="D575" s="35" t="s">
        <v>1078</v>
      </c>
      <c r="E575" s="35" t="s">
        <v>1</v>
      </c>
      <c r="F575" s="32">
        <v>13500</v>
      </c>
      <c r="G575" s="32">
        <v>16700</v>
      </c>
      <c r="H575" s="32">
        <v>16200</v>
      </c>
      <c r="I575" s="32">
        <v>7400</v>
      </c>
      <c r="J575" s="32">
        <v>6700</v>
      </c>
      <c r="K575" s="32">
        <v>8700</v>
      </c>
      <c r="L575" s="32">
        <v>14900</v>
      </c>
      <c r="M575" s="32">
        <v>14900</v>
      </c>
      <c r="N575" s="32">
        <v>15200</v>
      </c>
      <c r="O575" s="32">
        <v>11600</v>
      </c>
      <c r="P575" s="32">
        <v>9800</v>
      </c>
      <c r="Q575" s="32">
        <v>7700</v>
      </c>
      <c r="R575" s="33">
        <f t="shared" si="229"/>
        <v>143300</v>
      </c>
      <c r="T575" s="47">
        <v>46</v>
      </c>
      <c r="U575" s="47">
        <v>46</v>
      </c>
      <c r="V575" s="47">
        <v>46</v>
      </c>
      <c r="W575" s="47">
        <v>45</v>
      </c>
      <c r="X575" s="47">
        <v>0</v>
      </c>
      <c r="Y575" s="47">
        <v>29</v>
      </c>
      <c r="Z575" s="47">
        <v>24</v>
      </c>
      <c r="AA575" s="47">
        <v>37</v>
      </c>
      <c r="AB575" s="47">
        <v>35</v>
      </c>
      <c r="AC575" s="47">
        <v>31</v>
      </c>
      <c r="AD575" s="47">
        <v>24</v>
      </c>
      <c r="AE575" s="47">
        <v>28</v>
      </c>
      <c r="AF575" s="32">
        <f t="shared" si="252"/>
        <v>391</v>
      </c>
      <c r="AG575" s="33">
        <f t="shared" si="246"/>
        <v>46</v>
      </c>
      <c r="AH575" s="47">
        <v>0</v>
      </c>
      <c r="AI575" s="47">
        <v>0</v>
      </c>
      <c r="AJ575" s="47">
        <v>0</v>
      </c>
      <c r="AK575" s="47">
        <v>0</v>
      </c>
      <c r="AL575" s="47">
        <v>0</v>
      </c>
      <c r="AM575" s="47">
        <v>0</v>
      </c>
      <c r="AN575" s="47">
        <v>0</v>
      </c>
      <c r="AO575" s="47">
        <v>0</v>
      </c>
      <c r="AP575" s="47">
        <v>0</v>
      </c>
      <c r="AQ575" s="47">
        <v>0</v>
      </c>
      <c r="AR575" s="47">
        <v>0</v>
      </c>
      <c r="AS575" s="47">
        <v>0</v>
      </c>
      <c r="AT575" s="32">
        <f t="shared" si="253"/>
        <v>0</v>
      </c>
      <c r="AV575" s="32">
        <f t="shared" si="249"/>
        <v>3000</v>
      </c>
      <c r="AW575" s="32">
        <f t="shared" si="249"/>
        <v>3000</v>
      </c>
      <c r="AX575" s="32">
        <f t="shared" si="249"/>
        <v>3000</v>
      </c>
      <c r="AY575" s="32">
        <f t="shared" si="249"/>
        <v>3000</v>
      </c>
      <c r="AZ575" s="32">
        <f t="shared" si="249"/>
        <v>3000</v>
      </c>
      <c r="BA575" s="32">
        <f t="shared" si="249"/>
        <v>3000</v>
      </c>
      <c r="BB575" s="32">
        <f t="shared" si="254"/>
        <v>3000</v>
      </c>
      <c r="BC575" s="32">
        <f t="shared" si="254"/>
        <v>3000</v>
      </c>
      <c r="BD575" s="32">
        <f t="shared" si="254"/>
        <v>3000</v>
      </c>
      <c r="BE575" s="32">
        <f t="shared" si="251"/>
        <v>3000</v>
      </c>
      <c r="BF575" s="32">
        <f t="shared" si="251"/>
        <v>3000</v>
      </c>
      <c r="BG575" s="32">
        <f t="shared" si="251"/>
        <v>3000</v>
      </c>
      <c r="BI575" s="48">
        <f t="shared" si="230"/>
        <v>18000</v>
      </c>
      <c r="BJ575" s="49">
        <f t="shared" si="231"/>
        <v>54000</v>
      </c>
      <c r="BK575" s="49">
        <f t="shared" si="232"/>
        <v>18000</v>
      </c>
      <c r="BL575" s="49">
        <f t="shared" si="233"/>
        <v>53300</v>
      </c>
      <c r="BM575" s="54"/>
      <c r="BN575" s="51">
        <f t="shared" si="227"/>
        <v>3532.5</v>
      </c>
      <c r="BO575" s="51">
        <f t="shared" si="228"/>
        <v>2440.348</v>
      </c>
      <c r="BP575" s="52">
        <f t="shared" si="234"/>
        <v>3332.16</v>
      </c>
      <c r="BQ575" s="52">
        <f t="shared" si="235"/>
        <v>4166.55</v>
      </c>
      <c r="BR575" s="52">
        <f t="shared" si="236"/>
        <v>0</v>
      </c>
      <c r="BS575" s="52">
        <f t="shared" si="237"/>
        <v>0</v>
      </c>
      <c r="BT575" s="51">
        <f t="shared" si="238"/>
        <v>259.68</v>
      </c>
      <c r="BU575" s="51">
        <f t="shared" si="239"/>
        <v>-624.97729757000002</v>
      </c>
      <c r="BV575" s="52">
        <f t="shared" si="240"/>
        <v>582.59</v>
      </c>
      <c r="BW575" s="52">
        <f t="shared" si="241"/>
        <v>211.14000000000001</v>
      </c>
      <c r="BX575" s="53">
        <f t="shared" si="242"/>
        <v>13899.990702430001</v>
      </c>
      <c r="BY575" s="53">
        <f t="shared" si="243"/>
        <v>1775.4870000000001</v>
      </c>
      <c r="BZ575" s="55">
        <f t="shared" si="244"/>
        <v>500.54689999999999</v>
      </c>
      <c r="CA575" s="55">
        <f t="shared" si="248"/>
        <v>73.947950536927607</v>
      </c>
      <c r="CB575" s="55">
        <f t="shared" si="250"/>
        <v>16249.972552966929</v>
      </c>
    </row>
    <row r="576" spans="1:80" x14ac:dyDescent="0.2">
      <c r="A576" s="28">
        <f t="shared" si="245"/>
        <v>567</v>
      </c>
      <c r="B576" s="63" t="s">
        <v>1682</v>
      </c>
      <c r="C576" s="35" t="s">
        <v>1079</v>
      </c>
      <c r="D576" s="35" t="s">
        <v>1080</v>
      </c>
      <c r="E576" s="35" t="s">
        <v>14</v>
      </c>
      <c r="F576" s="32">
        <v>27300</v>
      </c>
      <c r="G576" s="32">
        <v>28500</v>
      </c>
      <c r="H576" s="32">
        <v>28800</v>
      </c>
      <c r="I576" s="32">
        <v>17100</v>
      </c>
      <c r="J576" s="32">
        <v>23700</v>
      </c>
      <c r="K576" s="32">
        <v>41100</v>
      </c>
      <c r="L576" s="32">
        <v>60000</v>
      </c>
      <c r="M576" s="32">
        <v>64200</v>
      </c>
      <c r="N576" s="32">
        <v>61800</v>
      </c>
      <c r="O576" s="32">
        <v>33900</v>
      </c>
      <c r="P576" s="32">
        <v>24600</v>
      </c>
      <c r="Q576" s="32">
        <v>22800</v>
      </c>
      <c r="R576" s="33">
        <f t="shared" si="229"/>
        <v>433800</v>
      </c>
      <c r="T576" s="47">
        <v>86</v>
      </c>
      <c r="U576" s="47">
        <v>82</v>
      </c>
      <c r="V576" s="47">
        <v>85</v>
      </c>
      <c r="W576" s="47">
        <v>78</v>
      </c>
      <c r="X576" s="47">
        <v>104</v>
      </c>
      <c r="Y576" s="47">
        <v>128</v>
      </c>
      <c r="Z576" s="47">
        <v>144</v>
      </c>
      <c r="AA576" s="47">
        <v>206</v>
      </c>
      <c r="AB576" s="47">
        <v>180</v>
      </c>
      <c r="AC576" s="47">
        <v>122</v>
      </c>
      <c r="AD576" s="47">
        <v>72</v>
      </c>
      <c r="AE576" s="47">
        <v>68</v>
      </c>
      <c r="AF576" s="32">
        <f t="shared" si="252"/>
        <v>1355</v>
      </c>
      <c r="AG576" s="33">
        <f t="shared" si="246"/>
        <v>206</v>
      </c>
      <c r="AH576" s="47">
        <v>0</v>
      </c>
      <c r="AI576" s="47">
        <v>0</v>
      </c>
      <c r="AJ576" s="47">
        <v>0</v>
      </c>
      <c r="AK576" s="47">
        <v>0</v>
      </c>
      <c r="AL576" s="47">
        <v>0</v>
      </c>
      <c r="AM576" s="47">
        <v>0</v>
      </c>
      <c r="AN576" s="47">
        <v>0</v>
      </c>
      <c r="AO576" s="47">
        <v>0</v>
      </c>
      <c r="AP576" s="47">
        <v>0</v>
      </c>
      <c r="AQ576" s="47">
        <v>0</v>
      </c>
      <c r="AR576" s="47">
        <v>0</v>
      </c>
      <c r="AS576" s="47">
        <v>0</v>
      </c>
      <c r="AT576" s="32">
        <f t="shared" si="253"/>
        <v>0</v>
      </c>
      <c r="AV576" s="32">
        <f t="shared" si="249"/>
        <v>3000</v>
      </c>
      <c r="AW576" s="32">
        <f t="shared" si="249"/>
        <v>3000</v>
      </c>
      <c r="AX576" s="32">
        <f t="shared" si="249"/>
        <v>3000</v>
      </c>
      <c r="AY576" s="32">
        <f t="shared" si="249"/>
        <v>3000</v>
      </c>
      <c r="AZ576" s="32">
        <f t="shared" si="249"/>
        <v>3000</v>
      </c>
      <c r="BA576" s="32">
        <f t="shared" si="249"/>
        <v>3000</v>
      </c>
      <c r="BB576" s="32">
        <f t="shared" si="254"/>
        <v>3000</v>
      </c>
      <c r="BC576" s="32">
        <f t="shared" si="254"/>
        <v>3000</v>
      </c>
      <c r="BD576" s="32">
        <f t="shared" si="254"/>
        <v>3000</v>
      </c>
      <c r="BE576" s="32">
        <f t="shared" si="251"/>
        <v>3000</v>
      </c>
      <c r="BF576" s="32">
        <f t="shared" si="251"/>
        <v>3000</v>
      </c>
      <c r="BG576" s="32">
        <f t="shared" si="251"/>
        <v>3000</v>
      </c>
      <c r="BI576" s="48">
        <f t="shared" si="230"/>
        <v>18000</v>
      </c>
      <c r="BJ576" s="49">
        <f t="shared" si="231"/>
        <v>266700</v>
      </c>
      <c r="BK576" s="49">
        <f t="shared" si="232"/>
        <v>18000</v>
      </c>
      <c r="BL576" s="49">
        <f t="shared" si="233"/>
        <v>131100</v>
      </c>
      <c r="BM576" s="54"/>
      <c r="BN576" s="51">
        <f t="shared" si="227"/>
        <v>10415.472</v>
      </c>
      <c r="BO576" s="51">
        <f t="shared" si="228"/>
        <v>3790.9560000000001</v>
      </c>
      <c r="BP576" s="52">
        <f t="shared" si="234"/>
        <v>18882.239999999998</v>
      </c>
      <c r="BQ576" s="52">
        <f t="shared" si="235"/>
        <v>8350.83</v>
      </c>
      <c r="BR576" s="52">
        <f t="shared" si="236"/>
        <v>0</v>
      </c>
      <c r="BS576" s="52">
        <f t="shared" si="237"/>
        <v>0</v>
      </c>
      <c r="BT576" s="51">
        <f t="shared" si="238"/>
        <v>259.68</v>
      </c>
      <c r="BU576" s="51">
        <f t="shared" si="239"/>
        <v>-1897.9380866700001</v>
      </c>
      <c r="BV576" s="52">
        <f t="shared" si="240"/>
        <v>2018.95</v>
      </c>
      <c r="BW576" s="52">
        <f t="shared" si="241"/>
        <v>731.7</v>
      </c>
      <c r="BX576" s="53">
        <f t="shared" si="242"/>
        <v>42551.889913329993</v>
      </c>
      <c r="BY576" s="53">
        <f t="shared" si="243"/>
        <v>5374.7820000000002</v>
      </c>
      <c r="BZ576" s="55">
        <f t="shared" si="244"/>
        <v>1515.2634</v>
      </c>
      <c r="CA576" s="55">
        <f t="shared" si="248"/>
        <v>226.37605433891557</v>
      </c>
      <c r="CB576" s="55">
        <f t="shared" si="250"/>
        <v>49668.31136766891</v>
      </c>
    </row>
    <row r="577" spans="1:80" x14ac:dyDescent="0.2">
      <c r="A577" s="28">
        <f t="shared" si="245"/>
        <v>568</v>
      </c>
      <c r="B577" s="63" t="s">
        <v>1682</v>
      </c>
      <c r="C577" s="35" t="s">
        <v>1408</v>
      </c>
      <c r="D577" s="35" t="s">
        <v>1426</v>
      </c>
      <c r="E577" s="35" t="s">
        <v>24</v>
      </c>
      <c r="F577" s="32">
        <v>1694</v>
      </c>
      <c r="G577" s="32">
        <v>1289</v>
      </c>
      <c r="H577" s="32">
        <v>1262</v>
      </c>
      <c r="I577" s="32">
        <v>1396</v>
      </c>
      <c r="J577" s="32">
        <v>1056</v>
      </c>
      <c r="K577" s="32">
        <v>629</v>
      </c>
      <c r="L577" s="32">
        <v>95</v>
      </c>
      <c r="M577" s="32">
        <v>89</v>
      </c>
      <c r="N577" s="32">
        <v>97</v>
      </c>
      <c r="O577" s="32">
        <v>0</v>
      </c>
      <c r="P577" s="32">
        <v>164</v>
      </c>
      <c r="Q577" s="32">
        <v>113</v>
      </c>
      <c r="R577" s="33">
        <f t="shared" si="229"/>
        <v>7884</v>
      </c>
      <c r="T577" s="47">
        <v>0</v>
      </c>
      <c r="U577" s="47">
        <v>0</v>
      </c>
      <c r="V577" s="47">
        <v>0</v>
      </c>
      <c r="W577" s="47">
        <v>0</v>
      </c>
      <c r="X577" s="47">
        <v>0</v>
      </c>
      <c r="Y577" s="47">
        <v>0</v>
      </c>
      <c r="Z577" s="47">
        <v>0</v>
      </c>
      <c r="AA577" s="47">
        <v>0</v>
      </c>
      <c r="AB577" s="47">
        <v>0</v>
      </c>
      <c r="AC577" s="47"/>
      <c r="AD577" s="47">
        <v>0</v>
      </c>
      <c r="AE577" s="47">
        <v>0</v>
      </c>
      <c r="AF577" s="32">
        <f t="shared" si="252"/>
        <v>0</v>
      </c>
      <c r="AG577" s="33">
        <f t="shared" si="246"/>
        <v>0</v>
      </c>
      <c r="AH577" s="47">
        <v>0</v>
      </c>
      <c r="AI577" s="47">
        <v>0</v>
      </c>
      <c r="AJ577" s="47">
        <v>0</v>
      </c>
      <c r="AK577" s="47">
        <v>0</v>
      </c>
      <c r="AL577" s="47">
        <v>0</v>
      </c>
      <c r="AM577" s="47">
        <v>0</v>
      </c>
      <c r="AN577" s="47">
        <v>0</v>
      </c>
      <c r="AO577" s="47">
        <v>0</v>
      </c>
      <c r="AP577" s="47">
        <v>0</v>
      </c>
      <c r="AQ577" s="47">
        <v>0</v>
      </c>
      <c r="AR577" s="47">
        <v>0</v>
      </c>
      <c r="AS577" s="47">
        <v>0</v>
      </c>
      <c r="AT577" s="32">
        <f t="shared" si="253"/>
        <v>0</v>
      </c>
      <c r="AV577" s="32">
        <f t="shared" si="249"/>
        <v>1694</v>
      </c>
      <c r="AW577" s="32">
        <f t="shared" si="249"/>
        <v>1289</v>
      </c>
      <c r="AX577" s="32">
        <f t="shared" si="249"/>
        <v>1262</v>
      </c>
      <c r="AY577" s="32">
        <f t="shared" si="249"/>
        <v>1396</v>
      </c>
      <c r="AZ577" s="32">
        <f t="shared" si="249"/>
        <v>1056</v>
      </c>
      <c r="BA577" s="32">
        <f t="shared" si="249"/>
        <v>629</v>
      </c>
      <c r="BB577" s="32">
        <f t="shared" si="254"/>
        <v>95</v>
      </c>
      <c r="BC577" s="32">
        <f t="shared" si="254"/>
        <v>89</v>
      </c>
      <c r="BD577" s="32">
        <f t="shared" si="254"/>
        <v>97</v>
      </c>
      <c r="BE577" s="32">
        <f t="shared" si="251"/>
        <v>0</v>
      </c>
      <c r="BF577" s="32">
        <f t="shared" si="251"/>
        <v>164</v>
      </c>
      <c r="BG577" s="32">
        <f t="shared" si="251"/>
        <v>113</v>
      </c>
      <c r="BI577" s="48">
        <f t="shared" si="230"/>
        <v>1966</v>
      </c>
      <c r="BJ577" s="49">
        <f t="shared" si="231"/>
        <v>0</v>
      </c>
      <c r="BK577" s="49">
        <f t="shared" si="232"/>
        <v>5918</v>
      </c>
      <c r="BL577" s="49">
        <f t="shared" si="233"/>
        <v>0</v>
      </c>
      <c r="BM577" s="54"/>
      <c r="BN577" s="51">
        <f t="shared" si="227"/>
        <v>194.96822</v>
      </c>
      <c r="BO577" s="51">
        <f t="shared" si="228"/>
        <v>498.11805999999996</v>
      </c>
      <c r="BP577" s="52">
        <f t="shared" si="234"/>
        <v>0</v>
      </c>
      <c r="BQ577" s="52">
        <f t="shared" si="235"/>
        <v>0</v>
      </c>
      <c r="BR577" s="52">
        <f t="shared" si="236"/>
        <v>0</v>
      </c>
      <c r="BS577" s="52">
        <f t="shared" si="237"/>
        <v>0</v>
      </c>
      <c r="BT577" s="51">
        <f t="shared" si="238"/>
        <v>259.68</v>
      </c>
      <c r="BU577" s="51">
        <f t="shared" si="239"/>
        <v>-43.365157234200005</v>
      </c>
      <c r="BV577" s="52">
        <f t="shared" si="240"/>
        <v>0</v>
      </c>
      <c r="BW577" s="52">
        <f t="shared" si="241"/>
        <v>0</v>
      </c>
      <c r="BX577" s="53">
        <f t="shared" si="242"/>
        <v>909.4011227658001</v>
      </c>
      <c r="BY577" s="53">
        <f t="shared" si="243"/>
        <v>97.682760000000002</v>
      </c>
      <c r="BZ577" s="55">
        <f t="shared" si="244"/>
        <v>27.538812</v>
      </c>
      <c r="CA577" s="55">
        <f t="shared" si="248"/>
        <v>4.838013973114057</v>
      </c>
      <c r="CB577" s="55">
        <f t="shared" si="250"/>
        <v>1039.4607087389143</v>
      </c>
    </row>
    <row r="578" spans="1:80" x14ac:dyDescent="0.2">
      <c r="A578" s="28">
        <f t="shared" si="245"/>
        <v>569</v>
      </c>
      <c r="B578" s="63" t="s">
        <v>1682</v>
      </c>
      <c r="C578" s="35" t="s">
        <v>1081</v>
      </c>
      <c r="D578" s="35" t="s">
        <v>1082</v>
      </c>
      <c r="E578" s="35" t="s">
        <v>22</v>
      </c>
      <c r="F578" s="32">
        <v>7800</v>
      </c>
      <c r="G578" s="32">
        <v>7700</v>
      </c>
      <c r="H578" s="32">
        <v>7500</v>
      </c>
      <c r="I578" s="32">
        <v>5200</v>
      </c>
      <c r="J578" s="32">
        <v>5200</v>
      </c>
      <c r="K578" s="32">
        <v>6100</v>
      </c>
      <c r="L578" s="32">
        <v>6500</v>
      </c>
      <c r="M578" s="32">
        <v>6400</v>
      </c>
      <c r="N578" s="32">
        <v>7300</v>
      </c>
      <c r="O578" s="32">
        <v>8200</v>
      </c>
      <c r="P578" s="32">
        <v>7100</v>
      </c>
      <c r="Q578" s="32">
        <v>6000</v>
      </c>
      <c r="R578" s="33">
        <f t="shared" si="229"/>
        <v>81000</v>
      </c>
      <c r="T578" s="47">
        <v>11</v>
      </c>
      <c r="U578" s="47">
        <v>10</v>
      </c>
      <c r="V578" s="47">
        <v>10</v>
      </c>
      <c r="W578" s="47">
        <v>9</v>
      </c>
      <c r="X578" s="47">
        <v>0</v>
      </c>
      <c r="Y578" s="47">
        <v>3</v>
      </c>
      <c r="Z578" s="47">
        <v>12</v>
      </c>
      <c r="AA578" s="47">
        <v>8</v>
      </c>
      <c r="AB578" s="47">
        <v>12</v>
      </c>
      <c r="AC578" s="47">
        <v>10</v>
      </c>
      <c r="AD578" s="47">
        <v>9</v>
      </c>
      <c r="AE578" s="47">
        <v>6</v>
      </c>
      <c r="AF578" s="32">
        <f t="shared" si="252"/>
        <v>100</v>
      </c>
      <c r="AG578" s="33">
        <f t="shared" si="246"/>
        <v>12</v>
      </c>
      <c r="AH578" s="47">
        <v>0</v>
      </c>
      <c r="AI578" s="47">
        <v>0</v>
      </c>
      <c r="AJ578" s="47">
        <v>0</v>
      </c>
      <c r="AK578" s="47">
        <v>0</v>
      </c>
      <c r="AL578" s="47">
        <v>0</v>
      </c>
      <c r="AM578" s="47">
        <v>0</v>
      </c>
      <c r="AN578" s="47">
        <v>0</v>
      </c>
      <c r="AO578" s="47">
        <v>0</v>
      </c>
      <c r="AP578" s="47">
        <v>0</v>
      </c>
      <c r="AQ578" s="47">
        <v>0</v>
      </c>
      <c r="AR578" s="47">
        <v>0</v>
      </c>
      <c r="AS578" s="47">
        <v>0</v>
      </c>
      <c r="AT578" s="32">
        <f t="shared" si="253"/>
        <v>0</v>
      </c>
      <c r="AV578" s="32">
        <f t="shared" si="249"/>
        <v>3000</v>
      </c>
      <c r="AW578" s="32">
        <f t="shared" si="249"/>
        <v>3000</v>
      </c>
      <c r="AX578" s="32">
        <f t="shared" si="249"/>
        <v>3000</v>
      </c>
      <c r="AY578" s="32">
        <f t="shared" si="249"/>
        <v>3000</v>
      </c>
      <c r="AZ578" s="32">
        <f t="shared" si="249"/>
        <v>3000</v>
      </c>
      <c r="BA578" s="32">
        <f t="shared" si="249"/>
        <v>3000</v>
      </c>
      <c r="BB578" s="32">
        <f t="shared" si="254"/>
        <v>3000</v>
      </c>
      <c r="BC578" s="32">
        <f t="shared" si="254"/>
        <v>3000</v>
      </c>
      <c r="BD578" s="32">
        <f t="shared" si="254"/>
        <v>3000</v>
      </c>
      <c r="BE578" s="32">
        <f t="shared" si="251"/>
        <v>3000</v>
      </c>
      <c r="BF578" s="32">
        <f t="shared" si="251"/>
        <v>3000</v>
      </c>
      <c r="BG578" s="32">
        <f t="shared" si="251"/>
        <v>3000</v>
      </c>
      <c r="BI578" s="48">
        <f t="shared" si="230"/>
        <v>18000</v>
      </c>
      <c r="BJ578" s="49">
        <f t="shared" si="231"/>
        <v>21700</v>
      </c>
      <c r="BK578" s="49">
        <f t="shared" si="232"/>
        <v>18000</v>
      </c>
      <c r="BL578" s="49">
        <f t="shared" si="233"/>
        <v>23300</v>
      </c>
      <c r="BM578" s="54"/>
      <c r="BN578" s="51">
        <f t="shared" si="227"/>
        <v>2487.2719999999999</v>
      </c>
      <c r="BO578" s="51">
        <f t="shared" si="228"/>
        <v>1919.548</v>
      </c>
      <c r="BP578" s="52">
        <f t="shared" si="234"/>
        <v>961.19999999999993</v>
      </c>
      <c r="BQ578" s="52">
        <f t="shared" si="235"/>
        <v>975.15</v>
      </c>
      <c r="BR578" s="52">
        <f t="shared" si="236"/>
        <v>0</v>
      </c>
      <c r="BS578" s="52">
        <f t="shared" si="237"/>
        <v>0</v>
      </c>
      <c r="BT578" s="51">
        <f t="shared" si="238"/>
        <v>259.68</v>
      </c>
      <c r="BU578" s="51">
        <f t="shared" si="239"/>
        <v>-300.52871775</v>
      </c>
      <c r="BV578" s="52">
        <f t="shared" si="240"/>
        <v>149</v>
      </c>
      <c r="BW578" s="52">
        <f t="shared" si="241"/>
        <v>54</v>
      </c>
      <c r="BX578" s="53">
        <f t="shared" si="242"/>
        <v>6505.3212822499991</v>
      </c>
      <c r="BY578" s="53">
        <f t="shared" si="243"/>
        <v>1003.59</v>
      </c>
      <c r="BZ578" s="55">
        <f t="shared" si="244"/>
        <v>282.93299999999999</v>
      </c>
      <c r="CA578" s="55">
        <f t="shared" si="248"/>
        <v>34.608309221569996</v>
      </c>
      <c r="CB578" s="55">
        <f t="shared" si="250"/>
        <v>7826.4525914715696</v>
      </c>
    </row>
    <row r="579" spans="1:80" x14ac:dyDescent="0.2">
      <c r="A579" s="28">
        <f t="shared" si="245"/>
        <v>570</v>
      </c>
      <c r="B579" s="63" t="s">
        <v>1682</v>
      </c>
      <c r="C579" s="35" t="s">
        <v>1083</v>
      </c>
      <c r="D579" s="35" t="s">
        <v>1084</v>
      </c>
      <c r="E579" s="35" t="s">
        <v>23</v>
      </c>
      <c r="F579" s="32">
        <v>38</v>
      </c>
      <c r="G579" s="32">
        <v>34</v>
      </c>
      <c r="H579" s="32">
        <v>33</v>
      </c>
      <c r="I579" s="32">
        <v>39</v>
      </c>
      <c r="J579" s="32">
        <v>35</v>
      </c>
      <c r="K579" s="32">
        <v>37</v>
      </c>
      <c r="L579" s="32">
        <v>42</v>
      </c>
      <c r="M579" s="32">
        <v>36</v>
      </c>
      <c r="N579" s="32">
        <v>41</v>
      </c>
      <c r="O579" s="32">
        <v>18</v>
      </c>
      <c r="P579" s="32">
        <v>14</v>
      </c>
      <c r="Q579" s="32">
        <v>13</v>
      </c>
      <c r="R579" s="33">
        <f t="shared" si="229"/>
        <v>380</v>
      </c>
      <c r="T579" s="47">
        <v>0</v>
      </c>
      <c r="U579" s="47">
        <v>0</v>
      </c>
      <c r="V579" s="47">
        <v>0</v>
      </c>
      <c r="W579" s="47">
        <v>0</v>
      </c>
      <c r="X579" s="47">
        <v>0</v>
      </c>
      <c r="Y579" s="47">
        <v>0</v>
      </c>
      <c r="Z579" s="47">
        <v>0</v>
      </c>
      <c r="AA579" s="47">
        <v>0</v>
      </c>
      <c r="AB579" s="47">
        <v>0</v>
      </c>
      <c r="AC579" s="47">
        <v>0</v>
      </c>
      <c r="AD579" s="47">
        <v>0</v>
      </c>
      <c r="AE579" s="47">
        <v>0</v>
      </c>
      <c r="AF579" s="32">
        <f t="shared" si="252"/>
        <v>0</v>
      </c>
      <c r="AG579" s="33">
        <f t="shared" si="246"/>
        <v>0</v>
      </c>
      <c r="AH579" s="47">
        <v>0</v>
      </c>
      <c r="AI579" s="47">
        <v>0</v>
      </c>
      <c r="AJ579" s="47">
        <v>0</v>
      </c>
      <c r="AK579" s="47">
        <v>0</v>
      </c>
      <c r="AL579" s="47">
        <v>0</v>
      </c>
      <c r="AM579" s="47">
        <v>0</v>
      </c>
      <c r="AN579" s="47">
        <v>0</v>
      </c>
      <c r="AO579" s="47">
        <v>0</v>
      </c>
      <c r="AP579" s="47">
        <v>0</v>
      </c>
      <c r="AQ579" s="47">
        <v>0</v>
      </c>
      <c r="AR579" s="47">
        <v>0</v>
      </c>
      <c r="AS579" s="47">
        <v>0</v>
      </c>
      <c r="AT579" s="32">
        <f t="shared" si="253"/>
        <v>0</v>
      </c>
      <c r="AV579" s="32">
        <f t="shared" si="249"/>
        <v>38</v>
      </c>
      <c r="AW579" s="32">
        <f t="shared" si="249"/>
        <v>34</v>
      </c>
      <c r="AX579" s="32">
        <f t="shared" si="249"/>
        <v>33</v>
      </c>
      <c r="AY579" s="32">
        <f t="shared" si="249"/>
        <v>39</v>
      </c>
      <c r="AZ579" s="32">
        <f t="shared" si="249"/>
        <v>35</v>
      </c>
      <c r="BA579" s="32">
        <f t="shared" si="249"/>
        <v>37</v>
      </c>
      <c r="BB579" s="32">
        <f t="shared" si="254"/>
        <v>42</v>
      </c>
      <c r="BC579" s="32">
        <f t="shared" si="254"/>
        <v>36</v>
      </c>
      <c r="BD579" s="32">
        <f t="shared" si="254"/>
        <v>41</v>
      </c>
      <c r="BE579" s="32">
        <f t="shared" si="251"/>
        <v>18</v>
      </c>
      <c r="BF579" s="32">
        <f t="shared" si="251"/>
        <v>14</v>
      </c>
      <c r="BG579" s="32">
        <f t="shared" si="251"/>
        <v>13</v>
      </c>
      <c r="BI579" s="48">
        <f t="shared" si="230"/>
        <v>209</v>
      </c>
      <c r="BJ579" s="49">
        <f t="shared" si="231"/>
        <v>0</v>
      </c>
      <c r="BK579" s="49">
        <f t="shared" si="232"/>
        <v>171</v>
      </c>
      <c r="BL579" s="49">
        <f t="shared" si="233"/>
        <v>0</v>
      </c>
      <c r="BM579" s="54"/>
      <c r="BN579" s="51">
        <f t="shared" si="227"/>
        <v>20.72653</v>
      </c>
      <c r="BO579" s="51">
        <f t="shared" si="228"/>
        <v>14.39307</v>
      </c>
      <c r="BP579" s="52">
        <f t="shared" si="234"/>
        <v>0</v>
      </c>
      <c r="BQ579" s="52">
        <f t="shared" si="235"/>
        <v>0</v>
      </c>
      <c r="BR579" s="52">
        <f t="shared" si="236"/>
        <v>0</v>
      </c>
      <c r="BS579" s="52">
        <f t="shared" si="237"/>
        <v>0</v>
      </c>
      <c r="BT579" s="51">
        <f t="shared" si="238"/>
        <v>259.68</v>
      </c>
      <c r="BU579" s="51">
        <f t="shared" si="239"/>
        <v>-13.417803793999999</v>
      </c>
      <c r="BV579" s="52">
        <f t="shared" si="240"/>
        <v>0</v>
      </c>
      <c r="BW579" s="52">
        <f t="shared" si="241"/>
        <v>0</v>
      </c>
      <c r="BX579" s="53">
        <f t="shared" si="242"/>
        <v>281.38179620599999</v>
      </c>
      <c r="BY579" s="53">
        <f t="shared" si="243"/>
        <v>4.7081999999999997</v>
      </c>
      <c r="BZ579" s="55">
        <f t="shared" si="244"/>
        <v>1.32734</v>
      </c>
      <c r="CA579" s="55">
        <f t="shared" si="248"/>
        <v>1.4969511558159199</v>
      </c>
      <c r="CB579" s="55">
        <f t="shared" si="250"/>
        <v>288.91428736181587</v>
      </c>
    </row>
    <row r="580" spans="1:80" x14ac:dyDescent="0.2">
      <c r="A580" s="28">
        <f t="shared" si="245"/>
        <v>571</v>
      </c>
      <c r="B580" s="63" t="s">
        <v>1682</v>
      </c>
      <c r="C580" s="35" t="s">
        <v>1085</v>
      </c>
      <c r="D580" s="35" t="s">
        <v>1086</v>
      </c>
      <c r="E580" s="35" t="s">
        <v>21</v>
      </c>
      <c r="F580" s="32">
        <v>4574</v>
      </c>
      <c r="G580" s="32">
        <v>4607</v>
      </c>
      <c r="H580" s="32">
        <v>4597</v>
      </c>
      <c r="I580" s="32">
        <v>4395</v>
      </c>
      <c r="J580" s="32">
        <v>6018</v>
      </c>
      <c r="K580" s="32">
        <v>6494</v>
      </c>
      <c r="L580" s="32">
        <v>8231</v>
      </c>
      <c r="M580" s="32">
        <v>7800</v>
      </c>
      <c r="N580" s="32">
        <v>7633</v>
      </c>
      <c r="O580" s="32">
        <v>5374</v>
      </c>
      <c r="P580" s="32">
        <v>4470</v>
      </c>
      <c r="Q580" s="32">
        <v>3865</v>
      </c>
      <c r="R580" s="33">
        <f t="shared" si="229"/>
        <v>68058</v>
      </c>
      <c r="T580" s="47">
        <v>0</v>
      </c>
      <c r="U580" s="47">
        <v>0</v>
      </c>
      <c r="V580" s="47">
        <v>4</v>
      </c>
      <c r="W580" s="47">
        <v>4</v>
      </c>
      <c r="X580" s="47">
        <v>8</v>
      </c>
      <c r="Y580" s="47">
        <v>8</v>
      </c>
      <c r="Z580" s="47">
        <v>8</v>
      </c>
      <c r="AA580" s="47">
        <v>9</v>
      </c>
      <c r="AB580" s="47">
        <v>9</v>
      </c>
      <c r="AC580" s="47">
        <v>8</v>
      </c>
      <c r="AD580" s="47">
        <v>7</v>
      </c>
      <c r="AE580" s="47">
        <v>5</v>
      </c>
      <c r="AF580" s="32">
        <f t="shared" si="252"/>
        <v>70</v>
      </c>
      <c r="AG580" s="33">
        <f t="shared" si="246"/>
        <v>9</v>
      </c>
      <c r="AH580" s="47">
        <v>0</v>
      </c>
      <c r="AI580" s="47">
        <v>0</v>
      </c>
      <c r="AJ580" s="47">
        <v>0</v>
      </c>
      <c r="AK580" s="47">
        <v>0</v>
      </c>
      <c r="AL580" s="47">
        <v>0</v>
      </c>
      <c r="AM580" s="47">
        <v>0</v>
      </c>
      <c r="AN580" s="47">
        <v>0</v>
      </c>
      <c r="AO580" s="47">
        <v>0</v>
      </c>
      <c r="AP580" s="47">
        <v>0</v>
      </c>
      <c r="AQ580" s="47">
        <v>0</v>
      </c>
      <c r="AR580" s="47">
        <v>0</v>
      </c>
      <c r="AS580" s="47">
        <v>0</v>
      </c>
      <c r="AT580" s="32">
        <f t="shared" si="253"/>
        <v>0</v>
      </c>
      <c r="AV580" s="32">
        <f t="shared" si="249"/>
        <v>3000</v>
      </c>
      <c r="AW580" s="32">
        <f t="shared" si="249"/>
        <v>3000</v>
      </c>
      <c r="AX580" s="32">
        <f t="shared" si="249"/>
        <v>3000</v>
      </c>
      <c r="AY580" s="32">
        <f t="shared" si="249"/>
        <v>3000</v>
      </c>
      <c r="AZ580" s="32">
        <f t="shared" si="249"/>
        <v>3000</v>
      </c>
      <c r="BA580" s="32">
        <f t="shared" si="249"/>
        <v>3000</v>
      </c>
      <c r="BB580" s="32">
        <f t="shared" si="254"/>
        <v>3000</v>
      </c>
      <c r="BC580" s="32">
        <f t="shared" si="254"/>
        <v>3000</v>
      </c>
      <c r="BD580" s="32">
        <f t="shared" si="254"/>
        <v>3000</v>
      </c>
      <c r="BE580" s="32">
        <f t="shared" si="251"/>
        <v>3000</v>
      </c>
      <c r="BF580" s="32">
        <f t="shared" si="251"/>
        <v>3000</v>
      </c>
      <c r="BG580" s="32">
        <f t="shared" si="251"/>
        <v>3000</v>
      </c>
      <c r="BI580" s="48">
        <f t="shared" si="230"/>
        <v>18000</v>
      </c>
      <c r="BJ580" s="49">
        <f t="shared" si="231"/>
        <v>23550</v>
      </c>
      <c r="BK580" s="49">
        <f t="shared" si="232"/>
        <v>18000</v>
      </c>
      <c r="BL580" s="49">
        <f t="shared" si="233"/>
        <v>8508</v>
      </c>
      <c r="BM580" s="54"/>
      <c r="BN580" s="51">
        <f t="shared" si="227"/>
        <v>2547.1379999999999</v>
      </c>
      <c r="BO580" s="51">
        <f t="shared" si="228"/>
        <v>1662.7588799999999</v>
      </c>
      <c r="BP580" s="52">
        <f t="shared" si="234"/>
        <v>1068</v>
      </c>
      <c r="BQ580" s="52">
        <f t="shared" si="235"/>
        <v>354.6</v>
      </c>
      <c r="BR580" s="52">
        <f t="shared" si="236"/>
        <v>0</v>
      </c>
      <c r="BS580" s="52">
        <f t="shared" si="237"/>
        <v>0</v>
      </c>
      <c r="BT580" s="51">
        <f t="shared" si="238"/>
        <v>259.68</v>
      </c>
      <c r="BU580" s="51">
        <f t="shared" si="239"/>
        <v>-268.18243069320005</v>
      </c>
      <c r="BV580" s="52">
        <f t="shared" si="240"/>
        <v>104.3</v>
      </c>
      <c r="BW580" s="52">
        <f t="shared" si="241"/>
        <v>37.800000000000004</v>
      </c>
      <c r="BX580" s="53">
        <f t="shared" si="242"/>
        <v>5766.0944493068009</v>
      </c>
      <c r="BY580" s="53">
        <f t="shared" si="243"/>
        <v>843.23861999999997</v>
      </c>
      <c r="BZ580" s="55">
        <f t="shared" si="244"/>
        <v>237.72659400000001</v>
      </c>
      <c r="CA580" s="55">
        <f t="shared" si="248"/>
        <v>30.675622470312181</v>
      </c>
      <c r="CB580" s="55">
        <f t="shared" si="250"/>
        <v>6877.7352857771129</v>
      </c>
    </row>
    <row r="581" spans="1:80" x14ac:dyDescent="0.2">
      <c r="A581" s="28">
        <f t="shared" si="245"/>
        <v>572</v>
      </c>
      <c r="B581" s="63" t="s">
        <v>1682</v>
      </c>
      <c r="C581" s="35" t="s">
        <v>1087</v>
      </c>
      <c r="D581" s="35" t="s">
        <v>1088</v>
      </c>
      <c r="E581" s="35" t="s">
        <v>2</v>
      </c>
      <c r="F581" s="32">
        <v>4968</v>
      </c>
      <c r="G581" s="32">
        <v>5495</v>
      </c>
      <c r="H581" s="32">
        <v>5110</v>
      </c>
      <c r="I581" s="32">
        <v>3812</v>
      </c>
      <c r="J581" s="32">
        <v>3315</v>
      </c>
      <c r="K581" s="32">
        <v>5627</v>
      </c>
      <c r="L581" s="32">
        <v>6250</v>
      </c>
      <c r="M581" s="32">
        <v>5953</v>
      </c>
      <c r="N581" s="32">
        <v>6757</v>
      </c>
      <c r="O581" s="32">
        <v>5340</v>
      </c>
      <c r="P581" s="32">
        <v>4176</v>
      </c>
      <c r="Q581" s="32">
        <v>2713</v>
      </c>
      <c r="R581" s="33">
        <f t="shared" si="229"/>
        <v>59516</v>
      </c>
      <c r="T581" s="47">
        <v>0</v>
      </c>
      <c r="U581" s="47">
        <v>0</v>
      </c>
      <c r="V581" s="47">
        <v>0</v>
      </c>
      <c r="W581" s="47">
        <v>0</v>
      </c>
      <c r="X581" s="47">
        <v>0</v>
      </c>
      <c r="Y581" s="47">
        <v>0</v>
      </c>
      <c r="Z581" s="47">
        <v>0</v>
      </c>
      <c r="AA581" s="47">
        <v>0</v>
      </c>
      <c r="AB581" s="47">
        <v>0</v>
      </c>
      <c r="AC581" s="47">
        <v>0</v>
      </c>
      <c r="AD581" s="47">
        <v>0</v>
      </c>
      <c r="AE581" s="47">
        <v>0</v>
      </c>
      <c r="AF581" s="32">
        <f t="shared" si="252"/>
        <v>0</v>
      </c>
      <c r="AG581" s="33">
        <f t="shared" si="246"/>
        <v>0</v>
      </c>
      <c r="AH581" s="47">
        <v>0</v>
      </c>
      <c r="AI581" s="47">
        <v>0</v>
      </c>
      <c r="AJ581" s="47">
        <v>0</v>
      </c>
      <c r="AK581" s="47">
        <v>0</v>
      </c>
      <c r="AL581" s="47">
        <v>0</v>
      </c>
      <c r="AM581" s="47">
        <v>0</v>
      </c>
      <c r="AN581" s="47">
        <v>0</v>
      </c>
      <c r="AO581" s="47">
        <v>0</v>
      </c>
      <c r="AP581" s="47">
        <v>0</v>
      </c>
      <c r="AQ581" s="47">
        <v>0</v>
      </c>
      <c r="AR581" s="47">
        <v>0</v>
      </c>
      <c r="AS581" s="47">
        <v>0</v>
      </c>
      <c r="AT581" s="32">
        <f t="shared" si="253"/>
        <v>0</v>
      </c>
      <c r="AV581" s="32">
        <f t="shared" si="249"/>
        <v>3000</v>
      </c>
      <c r="AW581" s="32">
        <f t="shared" si="249"/>
        <v>3000</v>
      </c>
      <c r="AX581" s="32">
        <f t="shared" si="249"/>
        <v>3000</v>
      </c>
      <c r="AY581" s="32">
        <f t="shared" si="249"/>
        <v>3000</v>
      </c>
      <c r="AZ581" s="32">
        <f t="shared" si="249"/>
        <v>3000</v>
      </c>
      <c r="BA581" s="32">
        <f t="shared" si="249"/>
        <v>3000</v>
      </c>
      <c r="BB581" s="32">
        <f t="shared" si="254"/>
        <v>3000</v>
      </c>
      <c r="BC581" s="32">
        <f t="shared" si="254"/>
        <v>3000</v>
      </c>
      <c r="BD581" s="32">
        <f t="shared" si="254"/>
        <v>3000</v>
      </c>
      <c r="BE581" s="32">
        <f t="shared" si="251"/>
        <v>3000</v>
      </c>
      <c r="BF581" s="32">
        <f t="shared" si="251"/>
        <v>3000</v>
      </c>
      <c r="BG581" s="32">
        <f t="shared" si="251"/>
        <v>2713</v>
      </c>
      <c r="BI581" s="48">
        <f t="shared" si="230"/>
        <v>18000</v>
      </c>
      <c r="BJ581" s="49">
        <f t="shared" si="231"/>
        <v>15242</v>
      </c>
      <c r="BK581" s="49">
        <f t="shared" si="232"/>
        <v>17713</v>
      </c>
      <c r="BL581" s="49">
        <f t="shared" si="233"/>
        <v>8561</v>
      </c>
      <c r="BM581" s="54"/>
      <c r="BN581" s="51">
        <f t="shared" si="227"/>
        <v>2278.2911199999999</v>
      </c>
      <c r="BO581" s="51">
        <f t="shared" si="228"/>
        <v>1639.52217</v>
      </c>
      <c r="BP581" s="52">
        <f t="shared" si="234"/>
        <v>0</v>
      </c>
      <c r="BQ581" s="52">
        <f t="shared" si="235"/>
        <v>0</v>
      </c>
      <c r="BR581" s="52">
        <f t="shared" si="236"/>
        <v>0</v>
      </c>
      <c r="BS581" s="52">
        <f t="shared" si="237"/>
        <v>0</v>
      </c>
      <c r="BT581" s="51">
        <f t="shared" si="238"/>
        <v>259.68</v>
      </c>
      <c r="BU581" s="51">
        <f t="shared" si="239"/>
        <v>-190.13860709435002</v>
      </c>
      <c r="BV581" s="52">
        <f t="shared" si="240"/>
        <v>0</v>
      </c>
      <c r="BW581" s="52">
        <f t="shared" si="241"/>
        <v>0</v>
      </c>
      <c r="BX581" s="53">
        <f t="shared" si="242"/>
        <v>3987.3546829056504</v>
      </c>
      <c r="BY581" s="53">
        <f t="shared" si="243"/>
        <v>737.40323999999998</v>
      </c>
      <c r="BZ581" s="55">
        <f t="shared" si="244"/>
        <v>207.889388</v>
      </c>
      <c r="CA581" s="55">
        <f t="shared" si="248"/>
        <v>21.212726913058059</v>
      </c>
      <c r="CB581" s="55">
        <f t="shared" si="250"/>
        <v>4953.8600378187075</v>
      </c>
    </row>
    <row r="582" spans="1:80" x14ac:dyDescent="0.2">
      <c r="A582" s="28">
        <f t="shared" si="245"/>
        <v>573</v>
      </c>
      <c r="B582" s="63" t="s">
        <v>1682</v>
      </c>
      <c r="C582" s="35" t="s">
        <v>1089</v>
      </c>
      <c r="D582" s="35" t="s">
        <v>1090</v>
      </c>
      <c r="E582" s="35" t="s">
        <v>22</v>
      </c>
      <c r="F582" s="32">
        <v>0</v>
      </c>
      <c r="G582" s="32">
        <v>0</v>
      </c>
      <c r="H582" s="32">
        <v>0</v>
      </c>
      <c r="I582" s="32">
        <v>0</v>
      </c>
      <c r="J582" s="32">
        <v>0</v>
      </c>
      <c r="K582" s="32">
        <v>0</v>
      </c>
      <c r="L582" s="32">
        <v>0</v>
      </c>
      <c r="M582" s="32">
        <v>0</v>
      </c>
      <c r="N582" s="32">
        <v>0</v>
      </c>
      <c r="O582" s="32">
        <v>0</v>
      </c>
      <c r="P582" s="32">
        <v>0</v>
      </c>
      <c r="Q582" s="32">
        <v>0</v>
      </c>
      <c r="R582" s="33">
        <f t="shared" si="229"/>
        <v>0</v>
      </c>
      <c r="T582" s="47"/>
      <c r="U582" s="47"/>
      <c r="V582" s="47">
        <v>60</v>
      </c>
      <c r="W582" s="47"/>
      <c r="X582" s="47"/>
      <c r="Y582" s="47"/>
      <c r="Z582" s="47"/>
      <c r="AA582" s="47"/>
      <c r="AB582" s="47"/>
      <c r="AC582" s="47"/>
      <c r="AD582" s="47"/>
      <c r="AE582" s="47"/>
      <c r="AF582" s="32">
        <f t="shared" si="252"/>
        <v>60</v>
      </c>
      <c r="AG582" s="33">
        <f t="shared" si="246"/>
        <v>60</v>
      </c>
      <c r="AH582" s="47">
        <v>0</v>
      </c>
      <c r="AI582" s="47">
        <v>0</v>
      </c>
      <c r="AJ582" s="47">
        <v>0</v>
      </c>
      <c r="AK582" s="47">
        <v>0</v>
      </c>
      <c r="AL582" s="47">
        <v>0</v>
      </c>
      <c r="AM582" s="47">
        <v>0</v>
      </c>
      <c r="AN582" s="47">
        <v>0</v>
      </c>
      <c r="AO582" s="47">
        <v>0</v>
      </c>
      <c r="AP582" s="47">
        <v>0</v>
      </c>
      <c r="AQ582" s="47">
        <v>0</v>
      </c>
      <c r="AR582" s="47">
        <v>0</v>
      </c>
      <c r="AS582" s="47">
        <v>0</v>
      </c>
      <c r="AT582" s="32">
        <f t="shared" si="253"/>
        <v>0</v>
      </c>
      <c r="AV582" s="32">
        <f t="shared" si="249"/>
        <v>0</v>
      </c>
      <c r="AW582" s="32">
        <f t="shared" si="249"/>
        <v>0</v>
      </c>
      <c r="AX582" s="32">
        <f t="shared" si="249"/>
        <v>0</v>
      </c>
      <c r="AY582" s="32">
        <f t="shared" si="249"/>
        <v>0</v>
      </c>
      <c r="AZ582" s="32">
        <f t="shared" si="249"/>
        <v>0</v>
      </c>
      <c r="BA582" s="32">
        <f t="shared" si="249"/>
        <v>0</v>
      </c>
      <c r="BB582" s="32">
        <f t="shared" si="254"/>
        <v>0</v>
      </c>
      <c r="BC582" s="32">
        <f t="shared" si="254"/>
        <v>0</v>
      </c>
      <c r="BD582" s="32">
        <f t="shared" si="254"/>
        <v>0</v>
      </c>
      <c r="BE582" s="32">
        <f t="shared" si="251"/>
        <v>0</v>
      </c>
      <c r="BF582" s="32">
        <f t="shared" si="251"/>
        <v>0</v>
      </c>
      <c r="BG582" s="32">
        <f t="shared" si="251"/>
        <v>0</v>
      </c>
      <c r="BI582" s="48">
        <f t="shared" si="230"/>
        <v>0</v>
      </c>
      <c r="BJ582" s="49">
        <f t="shared" si="231"/>
        <v>0</v>
      </c>
      <c r="BK582" s="49">
        <f t="shared" si="232"/>
        <v>0</v>
      </c>
      <c r="BL582" s="49">
        <f t="shared" si="233"/>
        <v>0</v>
      </c>
      <c r="BM582" s="54"/>
      <c r="BN582" s="51">
        <f t="shared" si="227"/>
        <v>0</v>
      </c>
      <c r="BO582" s="51">
        <f t="shared" si="228"/>
        <v>0</v>
      </c>
      <c r="BP582" s="52">
        <f t="shared" si="234"/>
        <v>0</v>
      </c>
      <c r="BQ582" s="52">
        <f t="shared" si="235"/>
        <v>1063.8</v>
      </c>
      <c r="BR582" s="52">
        <f t="shared" si="236"/>
        <v>0</v>
      </c>
      <c r="BS582" s="52">
        <f t="shared" si="237"/>
        <v>0</v>
      </c>
      <c r="BT582" s="51">
        <f t="shared" si="238"/>
        <v>259.68</v>
      </c>
      <c r="BU582" s="51">
        <f t="shared" si="239"/>
        <v>-60.2381922</v>
      </c>
      <c r="BV582" s="52">
        <f t="shared" si="240"/>
        <v>89.4</v>
      </c>
      <c r="BW582" s="52">
        <f t="shared" si="241"/>
        <v>32.400000000000006</v>
      </c>
      <c r="BX582" s="53">
        <f t="shared" si="242"/>
        <v>1385.0418078000002</v>
      </c>
      <c r="BY582" s="53">
        <f t="shared" si="243"/>
        <v>0</v>
      </c>
      <c r="BZ582" s="55">
        <f t="shared" si="244"/>
        <v>0</v>
      </c>
      <c r="CA582" s="55">
        <f t="shared" si="248"/>
        <v>7.3684224174960011</v>
      </c>
      <c r="CB582" s="55">
        <f t="shared" si="250"/>
        <v>1392.4102302174963</v>
      </c>
    </row>
    <row r="583" spans="1:80" s="81" customFormat="1" x14ac:dyDescent="0.2">
      <c r="A583" s="77">
        <f t="shared" si="245"/>
        <v>574</v>
      </c>
      <c r="B583" s="78" t="s">
        <v>1682</v>
      </c>
      <c r="C583" s="79" t="s">
        <v>1091</v>
      </c>
      <c r="D583" s="79" t="s">
        <v>1092</v>
      </c>
      <c r="E583" s="79" t="s">
        <v>1</v>
      </c>
      <c r="F583" s="75"/>
      <c r="G583" s="75"/>
      <c r="H583" s="75"/>
      <c r="I583" s="75"/>
      <c r="J583" s="75"/>
      <c r="K583" s="75"/>
      <c r="L583" s="75"/>
      <c r="M583" s="75"/>
      <c r="N583" s="75"/>
      <c r="O583" s="75"/>
      <c r="P583" s="75"/>
      <c r="Q583" s="75"/>
      <c r="R583" s="80">
        <f t="shared" si="229"/>
        <v>0</v>
      </c>
      <c r="T583" s="82"/>
      <c r="U583" s="82"/>
      <c r="V583" s="82">
        <v>0</v>
      </c>
      <c r="W583" s="82"/>
      <c r="X583" s="82"/>
      <c r="Y583" s="82"/>
      <c r="Z583" s="82"/>
      <c r="AA583" s="82"/>
      <c r="AB583" s="82"/>
      <c r="AC583" s="82"/>
      <c r="AD583" s="82"/>
      <c r="AE583" s="82"/>
      <c r="AF583" s="75">
        <f t="shared" si="252"/>
        <v>0</v>
      </c>
      <c r="AG583" s="33">
        <f t="shared" si="246"/>
        <v>0</v>
      </c>
      <c r="AH583" s="82">
        <v>0</v>
      </c>
      <c r="AI583" s="82">
        <v>0</v>
      </c>
      <c r="AJ583" s="82">
        <v>0</v>
      </c>
      <c r="AK583" s="82">
        <v>0</v>
      </c>
      <c r="AL583" s="82">
        <v>0</v>
      </c>
      <c r="AM583" s="82">
        <v>0</v>
      </c>
      <c r="AN583" s="82">
        <v>0</v>
      </c>
      <c r="AO583" s="82">
        <v>0</v>
      </c>
      <c r="AP583" s="82">
        <v>0</v>
      </c>
      <c r="AQ583" s="82">
        <v>0</v>
      </c>
      <c r="AR583" s="82">
        <v>0</v>
      </c>
      <c r="AS583" s="82">
        <v>0</v>
      </c>
      <c r="AT583" s="75">
        <f t="shared" si="253"/>
        <v>0</v>
      </c>
      <c r="AV583" s="75">
        <f t="shared" si="249"/>
        <v>0</v>
      </c>
      <c r="AW583" s="75">
        <f t="shared" si="249"/>
        <v>0</v>
      </c>
      <c r="AX583" s="75">
        <f t="shared" si="249"/>
        <v>0</v>
      </c>
      <c r="AY583" s="75">
        <f t="shared" si="249"/>
        <v>0</v>
      </c>
      <c r="AZ583" s="75">
        <f t="shared" si="249"/>
        <v>0</v>
      </c>
      <c r="BA583" s="75">
        <f t="shared" si="249"/>
        <v>0</v>
      </c>
      <c r="BB583" s="75">
        <f t="shared" si="254"/>
        <v>0</v>
      </c>
      <c r="BC583" s="75">
        <f t="shared" si="254"/>
        <v>0</v>
      </c>
      <c r="BD583" s="75">
        <f t="shared" si="254"/>
        <v>0</v>
      </c>
      <c r="BE583" s="75">
        <f t="shared" si="251"/>
        <v>0</v>
      </c>
      <c r="BF583" s="75">
        <f t="shared" si="251"/>
        <v>0</v>
      </c>
      <c r="BG583" s="75">
        <f t="shared" si="251"/>
        <v>0</v>
      </c>
      <c r="BI583" s="83">
        <f t="shared" si="230"/>
        <v>0</v>
      </c>
      <c r="BJ583" s="84">
        <f t="shared" si="231"/>
        <v>0</v>
      </c>
      <c r="BK583" s="84">
        <f t="shared" si="232"/>
        <v>0</v>
      </c>
      <c r="BL583" s="84">
        <f t="shared" si="233"/>
        <v>0</v>
      </c>
      <c r="BM583" s="85"/>
      <c r="BN583" s="86">
        <f t="shared" si="227"/>
        <v>0</v>
      </c>
      <c r="BO583" s="86">
        <f t="shared" si="228"/>
        <v>0</v>
      </c>
      <c r="BP583" s="87">
        <f t="shared" si="234"/>
        <v>0</v>
      </c>
      <c r="BQ583" s="87">
        <f t="shared" si="235"/>
        <v>0</v>
      </c>
      <c r="BR583" s="87">
        <f t="shared" si="236"/>
        <v>0</v>
      </c>
      <c r="BS583" s="87">
        <f t="shared" si="237"/>
        <v>0</v>
      </c>
      <c r="BT583" s="86">
        <f t="shared" si="238"/>
        <v>0</v>
      </c>
      <c r="BU583" s="51">
        <f t="shared" si="239"/>
        <v>0</v>
      </c>
      <c r="BV583" s="87">
        <f t="shared" si="240"/>
        <v>0</v>
      </c>
      <c r="BW583" s="87">
        <f t="shared" si="241"/>
        <v>0</v>
      </c>
      <c r="BX583" s="53">
        <f t="shared" si="242"/>
        <v>0</v>
      </c>
      <c r="BY583" s="88">
        <f t="shared" si="243"/>
        <v>0</v>
      </c>
      <c r="BZ583" s="89">
        <f t="shared" si="244"/>
        <v>0</v>
      </c>
      <c r="CA583" s="89">
        <f t="shared" si="248"/>
        <v>0</v>
      </c>
      <c r="CB583" s="89">
        <f t="shared" si="250"/>
        <v>0</v>
      </c>
    </row>
    <row r="584" spans="1:80" x14ac:dyDescent="0.2">
      <c r="A584" s="28">
        <f t="shared" si="245"/>
        <v>575</v>
      </c>
      <c r="B584" s="63" t="s">
        <v>1682</v>
      </c>
      <c r="C584" s="35" t="s">
        <v>1093</v>
      </c>
      <c r="D584" s="35" t="s">
        <v>1094</v>
      </c>
      <c r="E584" s="35" t="s">
        <v>0</v>
      </c>
      <c r="F584" s="32">
        <v>71000</v>
      </c>
      <c r="G584" s="32">
        <v>84000</v>
      </c>
      <c r="H584" s="32">
        <v>77500</v>
      </c>
      <c r="I584" s="32">
        <v>39500</v>
      </c>
      <c r="J584" s="32">
        <v>45000</v>
      </c>
      <c r="K584" s="32">
        <v>51000</v>
      </c>
      <c r="L584" s="32">
        <v>74500</v>
      </c>
      <c r="M584" s="32">
        <v>99500</v>
      </c>
      <c r="N584" s="32">
        <v>125500</v>
      </c>
      <c r="O584" s="32">
        <v>104000</v>
      </c>
      <c r="P584" s="32">
        <v>66500</v>
      </c>
      <c r="Q584" s="32">
        <v>57500</v>
      </c>
      <c r="R584" s="33">
        <f t="shared" si="229"/>
        <v>895500</v>
      </c>
      <c r="T584" s="47">
        <v>266</v>
      </c>
      <c r="U584" s="47">
        <v>238</v>
      </c>
      <c r="V584" s="47">
        <v>251</v>
      </c>
      <c r="W584" s="47">
        <v>212</v>
      </c>
      <c r="X584" s="47">
        <v>103</v>
      </c>
      <c r="Y584" s="47">
        <v>144</v>
      </c>
      <c r="Z584" s="47">
        <v>252</v>
      </c>
      <c r="AA584" s="47">
        <v>481</v>
      </c>
      <c r="AB584" s="47">
        <v>481</v>
      </c>
      <c r="AC584" s="47">
        <v>487</v>
      </c>
      <c r="AD584" s="47">
        <v>386</v>
      </c>
      <c r="AE584" s="47">
        <v>275</v>
      </c>
      <c r="AF584" s="32">
        <f t="shared" si="252"/>
        <v>3576</v>
      </c>
      <c r="AG584" s="33">
        <f t="shared" si="246"/>
        <v>487</v>
      </c>
      <c r="AH584" s="47">
        <v>0</v>
      </c>
      <c r="AI584" s="47">
        <v>0</v>
      </c>
      <c r="AJ584" s="47">
        <v>0</v>
      </c>
      <c r="AK584" s="47">
        <v>0</v>
      </c>
      <c r="AL584" s="47">
        <v>0</v>
      </c>
      <c r="AM584" s="47">
        <v>0</v>
      </c>
      <c r="AN584" s="47">
        <v>0</v>
      </c>
      <c r="AO584" s="47">
        <v>0</v>
      </c>
      <c r="AP584" s="47">
        <v>0</v>
      </c>
      <c r="AQ584" s="47">
        <v>0</v>
      </c>
      <c r="AR584" s="47">
        <v>0</v>
      </c>
      <c r="AS584" s="47">
        <v>0</v>
      </c>
      <c r="AT584" s="32">
        <f t="shared" si="253"/>
        <v>0</v>
      </c>
      <c r="AV584" s="32">
        <f t="shared" si="249"/>
        <v>3000</v>
      </c>
      <c r="AW584" s="32">
        <f t="shared" si="249"/>
        <v>3000</v>
      </c>
      <c r="AX584" s="32">
        <f t="shared" si="249"/>
        <v>3000</v>
      </c>
      <c r="AY584" s="32">
        <f t="shared" si="249"/>
        <v>3000</v>
      </c>
      <c r="AZ584" s="32">
        <f t="shared" si="249"/>
        <v>3000</v>
      </c>
      <c r="BA584" s="32">
        <f t="shared" si="249"/>
        <v>3000</v>
      </c>
      <c r="BB584" s="32">
        <f t="shared" si="254"/>
        <v>3000</v>
      </c>
      <c r="BC584" s="32">
        <f t="shared" si="254"/>
        <v>3000</v>
      </c>
      <c r="BD584" s="32">
        <f t="shared" si="254"/>
        <v>3000</v>
      </c>
      <c r="BE584" s="32">
        <f t="shared" si="251"/>
        <v>3000</v>
      </c>
      <c r="BF584" s="32">
        <f t="shared" si="251"/>
        <v>3000</v>
      </c>
      <c r="BG584" s="32">
        <f t="shared" si="251"/>
        <v>3000</v>
      </c>
      <c r="BI584" s="48">
        <f t="shared" si="230"/>
        <v>18000</v>
      </c>
      <c r="BJ584" s="49">
        <f t="shared" si="231"/>
        <v>481500</v>
      </c>
      <c r="BK584" s="49">
        <f t="shared" si="232"/>
        <v>18000</v>
      </c>
      <c r="BL584" s="49">
        <f t="shared" si="233"/>
        <v>378000</v>
      </c>
      <c r="BM584" s="54"/>
      <c r="BN584" s="51">
        <f t="shared" si="227"/>
        <v>17366.400000000001</v>
      </c>
      <c r="BO584" s="51">
        <f t="shared" si="228"/>
        <v>8077.1399999999994</v>
      </c>
      <c r="BP584" s="52">
        <f t="shared" si="234"/>
        <v>41609.279999999999</v>
      </c>
      <c r="BQ584" s="52">
        <f t="shared" si="235"/>
        <v>28864.440000000002</v>
      </c>
      <c r="BR584" s="52">
        <f t="shared" si="236"/>
        <v>0</v>
      </c>
      <c r="BS584" s="52">
        <f t="shared" si="237"/>
        <v>0</v>
      </c>
      <c r="BT584" s="51">
        <f t="shared" si="238"/>
        <v>259.68</v>
      </c>
      <c r="BU584" s="51">
        <f t="shared" si="239"/>
        <v>-4377.4934241000001</v>
      </c>
      <c r="BV584" s="52">
        <f t="shared" si="240"/>
        <v>5328.24</v>
      </c>
      <c r="BW584" s="52">
        <f t="shared" si="241"/>
        <v>1931.0400000000002</v>
      </c>
      <c r="BX584" s="53">
        <f t="shared" si="242"/>
        <v>99058.7265759</v>
      </c>
      <c r="BY584" s="53">
        <f t="shared" si="243"/>
        <v>11095.245000000001</v>
      </c>
      <c r="BZ584" s="55">
        <f t="shared" si="244"/>
        <v>3127.9814999999999</v>
      </c>
      <c r="CA584" s="55">
        <f t="shared" si="248"/>
        <v>526.99242538378803</v>
      </c>
      <c r="CB584" s="55">
        <f t="shared" si="250"/>
        <v>113808.94550128377</v>
      </c>
    </row>
    <row r="585" spans="1:80" x14ac:dyDescent="0.2">
      <c r="A585" s="28">
        <f t="shared" si="245"/>
        <v>576</v>
      </c>
      <c r="B585" s="63" t="s">
        <v>1682</v>
      </c>
      <c r="C585" s="35" t="s">
        <v>1095</v>
      </c>
      <c r="D585" s="35" t="s">
        <v>1096</v>
      </c>
      <c r="E585" s="35" t="s">
        <v>16</v>
      </c>
      <c r="F585" s="32">
        <v>24880</v>
      </c>
      <c r="G585" s="32">
        <v>26640</v>
      </c>
      <c r="H585" s="32">
        <v>25400</v>
      </c>
      <c r="I585" s="32">
        <v>22400</v>
      </c>
      <c r="J585" s="32">
        <v>25160</v>
      </c>
      <c r="K585" s="32">
        <v>34680</v>
      </c>
      <c r="L585" s="32">
        <v>33960</v>
      </c>
      <c r="M585" s="32">
        <v>43440</v>
      </c>
      <c r="N585" s="32">
        <v>40840</v>
      </c>
      <c r="O585" s="32">
        <v>31200</v>
      </c>
      <c r="P585" s="32">
        <v>27640</v>
      </c>
      <c r="Q585" s="32">
        <v>17280</v>
      </c>
      <c r="R585" s="33">
        <f t="shared" si="229"/>
        <v>353520</v>
      </c>
      <c r="T585" s="47">
        <v>55</v>
      </c>
      <c r="U585" s="47">
        <v>47</v>
      </c>
      <c r="V585" s="47">
        <v>46</v>
      </c>
      <c r="W585" s="47">
        <v>67</v>
      </c>
      <c r="X585" s="47">
        <v>72</v>
      </c>
      <c r="Y585" s="47">
        <v>98</v>
      </c>
      <c r="Z585" s="47">
        <v>74</v>
      </c>
      <c r="AA585" s="47">
        <v>82</v>
      </c>
      <c r="AB585" s="47">
        <v>87</v>
      </c>
      <c r="AC585" s="47">
        <v>73</v>
      </c>
      <c r="AD585" s="47">
        <v>60</v>
      </c>
      <c r="AE585" s="47">
        <v>44</v>
      </c>
      <c r="AF585" s="32">
        <f t="shared" si="252"/>
        <v>805</v>
      </c>
      <c r="AG585" s="33">
        <f t="shared" si="246"/>
        <v>98</v>
      </c>
      <c r="AH585" s="47">
        <v>0</v>
      </c>
      <c r="AI585" s="47">
        <v>0</v>
      </c>
      <c r="AJ585" s="47">
        <v>0</v>
      </c>
      <c r="AK585" s="47">
        <v>0</v>
      </c>
      <c r="AL585" s="47">
        <v>0</v>
      </c>
      <c r="AM585" s="47">
        <v>0</v>
      </c>
      <c r="AN585" s="47">
        <v>0</v>
      </c>
      <c r="AO585" s="47">
        <v>0</v>
      </c>
      <c r="AP585" s="47">
        <v>0</v>
      </c>
      <c r="AQ585" s="47">
        <v>0</v>
      </c>
      <c r="AR585" s="47">
        <v>0</v>
      </c>
      <c r="AS585" s="47">
        <v>0</v>
      </c>
      <c r="AT585" s="32">
        <f t="shared" si="253"/>
        <v>0</v>
      </c>
      <c r="AV585" s="32">
        <f t="shared" si="249"/>
        <v>3000</v>
      </c>
      <c r="AW585" s="32">
        <f t="shared" si="249"/>
        <v>3000</v>
      </c>
      <c r="AX585" s="32">
        <f t="shared" si="249"/>
        <v>3000</v>
      </c>
      <c r="AY585" s="32">
        <f t="shared" si="249"/>
        <v>3000</v>
      </c>
      <c r="AZ585" s="32">
        <f t="shared" si="249"/>
        <v>3000</v>
      </c>
      <c r="BA585" s="32">
        <f t="shared" si="249"/>
        <v>3000</v>
      </c>
      <c r="BB585" s="32">
        <f t="shared" si="254"/>
        <v>3000</v>
      </c>
      <c r="BC585" s="32">
        <f t="shared" si="254"/>
        <v>3000</v>
      </c>
      <c r="BD585" s="32">
        <f t="shared" si="254"/>
        <v>3000</v>
      </c>
      <c r="BE585" s="32">
        <f t="shared" si="251"/>
        <v>3000</v>
      </c>
      <c r="BF585" s="32">
        <f t="shared" si="251"/>
        <v>3000</v>
      </c>
      <c r="BG585" s="32">
        <f t="shared" si="251"/>
        <v>3000</v>
      </c>
      <c r="BI585" s="48">
        <f t="shared" si="230"/>
        <v>18000</v>
      </c>
      <c r="BJ585" s="49">
        <f t="shared" si="231"/>
        <v>191280</v>
      </c>
      <c r="BK585" s="49">
        <f t="shared" si="232"/>
        <v>18000</v>
      </c>
      <c r="BL585" s="49">
        <f t="shared" si="233"/>
        <v>126240</v>
      </c>
      <c r="BM585" s="54"/>
      <c r="BN585" s="51">
        <f t="shared" ref="BN585:BN648" si="255">IF(B585="Secondary",($BN$6*BI585)+($BN$7*BJ585),($BN$4*BI585)+($BN$5*BJ585))</f>
        <v>7974.8808000000008</v>
      </c>
      <c r="BO585" s="51">
        <f t="shared" ref="BO585:BO648" si="256">IF(B585="Secondary",($BO$6*BK585)+($BO$7*BL585),($BO$4*BK585)+($BO$5*BL585))</f>
        <v>3706.5864000000001</v>
      </c>
      <c r="BP585" s="52">
        <f t="shared" si="234"/>
        <v>10380.959999999999</v>
      </c>
      <c r="BQ585" s="52">
        <f t="shared" si="235"/>
        <v>5655.87</v>
      </c>
      <c r="BR585" s="52">
        <f t="shared" si="236"/>
        <v>0</v>
      </c>
      <c r="BS585" s="52">
        <f t="shared" si="237"/>
        <v>0</v>
      </c>
      <c r="BT585" s="51">
        <f t="shared" si="238"/>
        <v>259.68</v>
      </c>
      <c r="BU585" s="51">
        <f t="shared" si="239"/>
        <v>-1273.4176322579999</v>
      </c>
      <c r="BV585" s="52">
        <f t="shared" si="240"/>
        <v>1199.45</v>
      </c>
      <c r="BW585" s="52">
        <f t="shared" si="241"/>
        <v>434.70000000000005</v>
      </c>
      <c r="BX585" s="53">
        <f t="shared" si="242"/>
        <v>28338.709567742</v>
      </c>
      <c r="BY585" s="53">
        <f t="shared" si="243"/>
        <v>4380.1127999999999</v>
      </c>
      <c r="BZ585" s="55">
        <f t="shared" si="244"/>
        <v>1234.84536</v>
      </c>
      <c r="CA585" s="55">
        <f t="shared" si="248"/>
        <v>150.76193490038744</v>
      </c>
      <c r="CB585" s="55">
        <f t="shared" si="250"/>
        <v>34104.429662642389</v>
      </c>
    </row>
    <row r="586" spans="1:80" x14ac:dyDescent="0.2">
      <c r="A586" s="28">
        <f t="shared" si="245"/>
        <v>577</v>
      </c>
      <c r="B586" s="63" t="s">
        <v>1682</v>
      </c>
      <c r="C586" s="35" t="s">
        <v>1097</v>
      </c>
      <c r="D586" s="35" t="s">
        <v>1098</v>
      </c>
      <c r="E586" s="35" t="s">
        <v>1</v>
      </c>
      <c r="F586" s="32">
        <v>26000</v>
      </c>
      <c r="G586" s="32">
        <v>35000</v>
      </c>
      <c r="H586" s="32">
        <v>33600</v>
      </c>
      <c r="I586" s="32">
        <v>0</v>
      </c>
      <c r="J586" s="32">
        <v>32800</v>
      </c>
      <c r="K586" s="32">
        <v>31200</v>
      </c>
      <c r="L586" s="32">
        <v>4200</v>
      </c>
      <c r="M586" s="32">
        <v>21800</v>
      </c>
      <c r="N586" s="32">
        <v>22200</v>
      </c>
      <c r="O586" s="32">
        <v>21000</v>
      </c>
      <c r="P586" s="32">
        <v>15800</v>
      </c>
      <c r="Q586" s="32">
        <v>15000</v>
      </c>
      <c r="R586" s="33">
        <f t="shared" ref="R586:R649" si="257">SUM(F586:Q586)</f>
        <v>258600</v>
      </c>
      <c r="T586" s="47">
        <v>153</v>
      </c>
      <c r="U586" s="47">
        <v>153</v>
      </c>
      <c r="V586" s="47">
        <v>124</v>
      </c>
      <c r="W586" s="47">
        <v>124</v>
      </c>
      <c r="X586" s="47">
        <v>117</v>
      </c>
      <c r="Y586" s="47">
        <v>132</v>
      </c>
      <c r="Z586" s="47">
        <v>78</v>
      </c>
      <c r="AA586" s="47">
        <v>84</v>
      </c>
      <c r="AB586" s="47">
        <v>73</v>
      </c>
      <c r="AC586" s="47">
        <v>57</v>
      </c>
      <c r="AD586" s="47">
        <v>58</v>
      </c>
      <c r="AE586" s="47">
        <v>51</v>
      </c>
      <c r="AF586" s="32">
        <f t="shared" si="252"/>
        <v>1204</v>
      </c>
      <c r="AG586" s="33">
        <f t="shared" si="246"/>
        <v>153</v>
      </c>
      <c r="AH586" s="47">
        <v>0</v>
      </c>
      <c r="AI586" s="47">
        <v>0</v>
      </c>
      <c r="AJ586" s="47">
        <v>0</v>
      </c>
      <c r="AK586" s="47">
        <v>0</v>
      </c>
      <c r="AL586" s="47">
        <v>0</v>
      </c>
      <c r="AM586" s="47">
        <v>0</v>
      </c>
      <c r="AN586" s="47">
        <v>0</v>
      </c>
      <c r="AO586" s="47">
        <v>0</v>
      </c>
      <c r="AP586" s="47">
        <v>0</v>
      </c>
      <c r="AQ586" s="47">
        <v>0</v>
      </c>
      <c r="AR586" s="47">
        <v>0</v>
      </c>
      <c r="AS586" s="47">
        <v>0</v>
      </c>
      <c r="AT586" s="32">
        <f t="shared" si="253"/>
        <v>0</v>
      </c>
      <c r="AV586" s="32">
        <f t="shared" si="249"/>
        <v>3000</v>
      </c>
      <c r="AW586" s="32">
        <f t="shared" si="249"/>
        <v>3000</v>
      </c>
      <c r="AX586" s="32">
        <f t="shared" si="249"/>
        <v>3000</v>
      </c>
      <c r="AY586" s="32">
        <f t="shared" si="249"/>
        <v>0</v>
      </c>
      <c r="AZ586" s="32">
        <f t="shared" si="249"/>
        <v>3000</v>
      </c>
      <c r="BA586" s="32">
        <f t="shared" si="249"/>
        <v>3000</v>
      </c>
      <c r="BB586" s="32">
        <f t="shared" si="254"/>
        <v>3000</v>
      </c>
      <c r="BC586" s="32">
        <f t="shared" si="254"/>
        <v>3000</v>
      </c>
      <c r="BD586" s="32">
        <f t="shared" si="254"/>
        <v>3000</v>
      </c>
      <c r="BE586" s="32">
        <f t="shared" si="251"/>
        <v>3000</v>
      </c>
      <c r="BF586" s="32">
        <f t="shared" si="251"/>
        <v>3000</v>
      </c>
      <c r="BG586" s="32">
        <f t="shared" si="251"/>
        <v>3000</v>
      </c>
      <c r="BI586" s="48">
        <f t="shared" ref="BI586:BI649" si="258">SUMIF($AV$8:$BG$8,"S",AV586:BG586)</f>
        <v>18000</v>
      </c>
      <c r="BJ586" s="49">
        <f t="shared" ref="BJ586:BJ649" si="259">SUMIF($F$8:$Q$8,"S",F586:Q586)-BI586</f>
        <v>115200</v>
      </c>
      <c r="BK586" s="49">
        <f t="shared" ref="BK586:BK649" si="260">SUMIF($AV$8:$BG$8,"W",AV586:BG586)</f>
        <v>15000</v>
      </c>
      <c r="BL586" s="49">
        <f t="shared" ref="BL586:BL649" si="261">SUMIF($F$8:$Q$8,"W",F586:Q586)-BK586</f>
        <v>110400</v>
      </c>
      <c r="BM586" s="54"/>
      <c r="BN586" s="51">
        <f t="shared" si="255"/>
        <v>5512.9319999999998</v>
      </c>
      <c r="BO586" s="51">
        <f t="shared" si="256"/>
        <v>3179.0940000000001</v>
      </c>
      <c r="BP586" s="52">
        <f t="shared" ref="BP586:BP649" si="262">(SUMIF($T$8:$AE$8,"S",T586:AE586))*IF(B586="Secondary",$BP$7,$BP$6)</f>
        <v>11555.76</v>
      </c>
      <c r="BQ586" s="52">
        <f t="shared" ref="BQ586:BQ649" si="263">(SUMIF($T$8:$AE$8,"W",T586:AE586))*IF(B586="Secondary",$BQ$7,$BQ$6)</f>
        <v>11754.99</v>
      </c>
      <c r="BR586" s="52">
        <f t="shared" ref="BR586:BR649" si="264">(SUMIF($AH$8:$AS$8,"S",AH586:AS586))*IF(B586="Secondary",$BR$7,$BR$6)</f>
        <v>0</v>
      </c>
      <c r="BS586" s="52">
        <f t="shared" ref="BS586:BS649" si="265">(SUMIF($AH$8:$AS$8,"W",AH586:AS586))*IF(B586="Secondary",$BS$7,$BS$6)</f>
        <v>0</v>
      </c>
      <c r="BT586" s="51">
        <f t="shared" ref="BT586:BT649" si="266">$BT$7*COUNTIF(F586:Q586,"&gt;-1")</f>
        <v>259.68</v>
      </c>
      <c r="BU586" s="51">
        <f t="shared" ref="BU586:BU649" si="267">SUM(BN586:BO586,BP586:BT586)*$BU$7</f>
        <v>-1468.42568484</v>
      </c>
      <c r="BV586" s="52">
        <f t="shared" ref="BV586:BV649" si="268">(AF586+AT586)*$BV$7</f>
        <v>1793.96</v>
      </c>
      <c r="BW586" s="52">
        <f t="shared" ref="BW586:BW649" si="269">(AF586+AT586)*$BW$7</f>
        <v>650.16000000000008</v>
      </c>
      <c r="BX586" s="53">
        <f t="shared" ref="BX586:BX649" si="270">SUM(BN586:BO586,BP586:BW586)</f>
        <v>33238.150315159997</v>
      </c>
      <c r="BY586" s="53">
        <f t="shared" ref="BY586:BY649" si="271">$R586*IF(B586="Secondary",$BY$7,$BY$6)</f>
        <v>3204.0540000000001</v>
      </c>
      <c r="BZ586" s="55">
        <f t="shared" ref="BZ586:BZ649" si="272">$R586*$BZ$7</f>
        <v>903.28980000000001</v>
      </c>
      <c r="CA586" s="55">
        <f t="shared" si="248"/>
        <v>176.8269596766512</v>
      </c>
      <c r="CB586" s="55">
        <f t="shared" si="250"/>
        <v>37522.32107483664</v>
      </c>
    </row>
    <row r="587" spans="1:80" x14ac:dyDescent="0.2">
      <c r="A587" s="28">
        <f t="shared" ref="A587:A650" si="273">A586+1</f>
        <v>578</v>
      </c>
      <c r="B587" s="63" t="s">
        <v>1682</v>
      </c>
      <c r="C587" s="35" t="s">
        <v>1099</v>
      </c>
      <c r="D587" s="35" t="s">
        <v>1100</v>
      </c>
      <c r="E587" s="35" t="s">
        <v>23</v>
      </c>
      <c r="F587" s="32">
        <v>0</v>
      </c>
      <c r="G587" s="32">
        <v>2</v>
      </c>
      <c r="H587" s="32">
        <v>3</v>
      </c>
      <c r="I587" s="32">
        <v>2</v>
      </c>
      <c r="J587" s="32">
        <v>3</v>
      </c>
      <c r="K587" s="32">
        <v>2</v>
      </c>
      <c r="L587" s="32">
        <v>3</v>
      </c>
      <c r="M587" s="32">
        <v>3</v>
      </c>
      <c r="N587" s="32">
        <v>2</v>
      </c>
      <c r="O587" s="32">
        <v>3</v>
      </c>
      <c r="P587" s="32">
        <v>2</v>
      </c>
      <c r="Q587" s="32">
        <v>2</v>
      </c>
      <c r="R587" s="33">
        <f t="shared" si="257"/>
        <v>27</v>
      </c>
      <c r="T587" s="47"/>
      <c r="U587" s="47">
        <v>0</v>
      </c>
      <c r="V587" s="47">
        <v>0</v>
      </c>
      <c r="W587" s="47">
        <v>0</v>
      </c>
      <c r="X587" s="47">
        <v>0</v>
      </c>
      <c r="Y587" s="47">
        <v>0</v>
      </c>
      <c r="Z587" s="47">
        <v>0</v>
      </c>
      <c r="AA587" s="47">
        <v>0</v>
      </c>
      <c r="AB587" s="47">
        <v>0</v>
      </c>
      <c r="AC587" s="47">
        <v>0</v>
      </c>
      <c r="AD587" s="47">
        <v>0</v>
      </c>
      <c r="AE587" s="47">
        <v>0</v>
      </c>
      <c r="AF587" s="32">
        <f t="shared" si="252"/>
        <v>0</v>
      </c>
      <c r="AG587" s="33">
        <f t="shared" ref="AG587:AG650" si="274">MAX(T587:AE587)</f>
        <v>0</v>
      </c>
      <c r="AH587" s="47">
        <v>0</v>
      </c>
      <c r="AI587" s="47">
        <v>0</v>
      </c>
      <c r="AJ587" s="47">
        <v>0</v>
      </c>
      <c r="AK587" s="47">
        <v>0</v>
      </c>
      <c r="AL587" s="47">
        <v>0</v>
      </c>
      <c r="AM587" s="47">
        <v>0</v>
      </c>
      <c r="AN587" s="47">
        <v>0</v>
      </c>
      <c r="AO587" s="47">
        <v>0</v>
      </c>
      <c r="AP587" s="47">
        <v>0</v>
      </c>
      <c r="AQ587" s="47">
        <v>0</v>
      </c>
      <c r="AR587" s="47">
        <v>0</v>
      </c>
      <c r="AS587" s="47">
        <v>0</v>
      </c>
      <c r="AT587" s="32">
        <f t="shared" si="253"/>
        <v>0</v>
      </c>
      <c r="AV587" s="32">
        <f t="shared" si="249"/>
        <v>0</v>
      </c>
      <c r="AW587" s="32">
        <f t="shared" si="249"/>
        <v>2</v>
      </c>
      <c r="AX587" s="32">
        <f t="shared" si="249"/>
        <v>3</v>
      </c>
      <c r="AY587" s="32">
        <f t="shared" si="249"/>
        <v>2</v>
      </c>
      <c r="AZ587" s="32">
        <f t="shared" si="249"/>
        <v>3</v>
      </c>
      <c r="BA587" s="32">
        <f t="shared" si="249"/>
        <v>2</v>
      </c>
      <c r="BB587" s="32">
        <f t="shared" si="254"/>
        <v>3</v>
      </c>
      <c r="BC587" s="32">
        <f t="shared" si="254"/>
        <v>3</v>
      </c>
      <c r="BD587" s="32">
        <f t="shared" si="254"/>
        <v>2</v>
      </c>
      <c r="BE587" s="32">
        <f t="shared" si="251"/>
        <v>3</v>
      </c>
      <c r="BF587" s="32">
        <f t="shared" si="251"/>
        <v>2</v>
      </c>
      <c r="BG587" s="32">
        <f t="shared" si="251"/>
        <v>2</v>
      </c>
      <c r="BI587" s="48">
        <f t="shared" si="258"/>
        <v>16</v>
      </c>
      <c r="BJ587" s="49">
        <f t="shared" si="259"/>
        <v>0</v>
      </c>
      <c r="BK587" s="49">
        <f t="shared" si="260"/>
        <v>11</v>
      </c>
      <c r="BL587" s="49">
        <f t="shared" si="261"/>
        <v>0</v>
      </c>
      <c r="BM587" s="54"/>
      <c r="BN587" s="51">
        <f t="shared" si="255"/>
        <v>1.5867199999999999</v>
      </c>
      <c r="BO587" s="51">
        <f t="shared" si="256"/>
        <v>0.92586999999999997</v>
      </c>
      <c r="BP587" s="52">
        <f t="shared" si="262"/>
        <v>0</v>
      </c>
      <c r="BQ587" s="52">
        <f t="shared" si="263"/>
        <v>0</v>
      </c>
      <c r="BR587" s="52">
        <f t="shared" si="264"/>
        <v>0</v>
      </c>
      <c r="BS587" s="52">
        <f t="shared" si="265"/>
        <v>0</v>
      </c>
      <c r="BT587" s="51">
        <f t="shared" si="266"/>
        <v>259.68</v>
      </c>
      <c r="BU587" s="51">
        <f t="shared" si="267"/>
        <v>-11.93369573385</v>
      </c>
      <c r="BV587" s="52">
        <f t="shared" si="268"/>
        <v>0</v>
      </c>
      <c r="BW587" s="52">
        <f t="shared" si="269"/>
        <v>0</v>
      </c>
      <c r="BX587" s="53">
        <f t="shared" si="270"/>
        <v>250.25889426615001</v>
      </c>
      <c r="BY587" s="53">
        <f t="shared" si="271"/>
        <v>0.33452999999999999</v>
      </c>
      <c r="BZ587" s="55">
        <f t="shared" si="272"/>
        <v>9.4311000000000006E-2</v>
      </c>
      <c r="CA587" s="55">
        <f t="shared" ref="CA587:CA650" si="275">$BX587*$CA$7</f>
        <v>1.331377317495918</v>
      </c>
      <c r="CB587" s="55">
        <f t="shared" si="250"/>
        <v>252.01911258364592</v>
      </c>
    </row>
    <row r="588" spans="1:80" x14ac:dyDescent="0.2">
      <c r="A588" s="28">
        <f t="shared" si="273"/>
        <v>579</v>
      </c>
      <c r="B588" s="63" t="s">
        <v>1682</v>
      </c>
      <c r="C588" s="35" t="s">
        <v>1408</v>
      </c>
      <c r="D588" s="35" t="s">
        <v>1427</v>
      </c>
      <c r="E588" s="35" t="s">
        <v>24</v>
      </c>
      <c r="F588" s="32">
        <v>2142</v>
      </c>
      <c r="G588" s="32">
        <v>1666</v>
      </c>
      <c r="H588" s="32">
        <v>1536</v>
      </c>
      <c r="I588" s="32">
        <v>1207</v>
      </c>
      <c r="J588" s="32">
        <v>1161</v>
      </c>
      <c r="K588" s="32">
        <v>721</v>
      </c>
      <c r="L588" s="32">
        <v>370</v>
      </c>
      <c r="M588" s="32">
        <v>306</v>
      </c>
      <c r="N588" s="32">
        <v>279</v>
      </c>
      <c r="O588" s="32">
        <v>0</v>
      </c>
      <c r="P588" s="32">
        <v>341</v>
      </c>
      <c r="Q588" s="32">
        <v>148</v>
      </c>
      <c r="R588" s="33">
        <f t="shared" si="257"/>
        <v>9877</v>
      </c>
      <c r="T588" s="47">
        <v>0</v>
      </c>
      <c r="U588" s="47">
        <v>0</v>
      </c>
      <c r="V588" s="47">
        <v>0</v>
      </c>
      <c r="W588" s="47">
        <v>0</v>
      </c>
      <c r="X588" s="47">
        <v>0</v>
      </c>
      <c r="Y588" s="47">
        <v>0</v>
      </c>
      <c r="Z588" s="47">
        <v>0</v>
      </c>
      <c r="AA588" s="47">
        <v>0</v>
      </c>
      <c r="AB588" s="47">
        <v>0</v>
      </c>
      <c r="AC588" s="47"/>
      <c r="AD588" s="47">
        <v>0</v>
      </c>
      <c r="AE588" s="47">
        <v>0</v>
      </c>
      <c r="AF588" s="32">
        <f t="shared" si="252"/>
        <v>0</v>
      </c>
      <c r="AG588" s="33">
        <f t="shared" si="274"/>
        <v>0</v>
      </c>
      <c r="AH588" s="47">
        <v>0</v>
      </c>
      <c r="AI588" s="47">
        <v>0</v>
      </c>
      <c r="AJ588" s="47">
        <v>0</v>
      </c>
      <c r="AK588" s="47">
        <v>0</v>
      </c>
      <c r="AL588" s="47">
        <v>0</v>
      </c>
      <c r="AM588" s="47">
        <v>0</v>
      </c>
      <c r="AN588" s="47">
        <v>0</v>
      </c>
      <c r="AO588" s="47">
        <v>0</v>
      </c>
      <c r="AP588" s="47">
        <v>0</v>
      </c>
      <c r="AQ588" s="47">
        <v>0</v>
      </c>
      <c r="AR588" s="47">
        <v>0</v>
      </c>
      <c r="AS588" s="47">
        <v>0</v>
      </c>
      <c r="AT588" s="32">
        <f t="shared" si="253"/>
        <v>0</v>
      </c>
      <c r="AV588" s="32">
        <f t="shared" ref="AV588:BA630" si="276">IF(F588&gt;3000,3000,F588)</f>
        <v>2142</v>
      </c>
      <c r="AW588" s="32">
        <f t="shared" si="276"/>
        <v>1666</v>
      </c>
      <c r="AX588" s="32">
        <f t="shared" si="276"/>
        <v>1536</v>
      </c>
      <c r="AY588" s="32">
        <f t="shared" si="276"/>
        <v>1207</v>
      </c>
      <c r="AZ588" s="32">
        <f t="shared" si="276"/>
        <v>1161</v>
      </c>
      <c r="BA588" s="32">
        <f t="shared" si="276"/>
        <v>721</v>
      </c>
      <c r="BB588" s="32">
        <f t="shared" si="254"/>
        <v>370</v>
      </c>
      <c r="BC588" s="32">
        <f t="shared" si="254"/>
        <v>306</v>
      </c>
      <c r="BD588" s="32">
        <f t="shared" si="254"/>
        <v>279</v>
      </c>
      <c r="BE588" s="32">
        <f t="shared" si="251"/>
        <v>0</v>
      </c>
      <c r="BF588" s="32">
        <f t="shared" si="251"/>
        <v>341</v>
      </c>
      <c r="BG588" s="32">
        <f t="shared" si="251"/>
        <v>148</v>
      </c>
      <c r="BI588" s="48">
        <f t="shared" si="258"/>
        <v>2837</v>
      </c>
      <c r="BJ588" s="49">
        <f t="shared" si="259"/>
        <v>0</v>
      </c>
      <c r="BK588" s="49">
        <f t="shared" si="260"/>
        <v>7040</v>
      </c>
      <c r="BL588" s="49">
        <f t="shared" si="261"/>
        <v>0</v>
      </c>
      <c r="BM588" s="54"/>
      <c r="BN588" s="51">
        <f t="shared" si="255"/>
        <v>281.34528999999998</v>
      </c>
      <c r="BO588" s="51">
        <f t="shared" si="256"/>
        <v>592.55679999999995</v>
      </c>
      <c r="BP588" s="52">
        <f t="shared" si="262"/>
        <v>0</v>
      </c>
      <c r="BQ588" s="52">
        <f t="shared" si="263"/>
        <v>0</v>
      </c>
      <c r="BR588" s="52">
        <f t="shared" si="264"/>
        <v>0</v>
      </c>
      <c r="BS588" s="52">
        <f t="shared" si="265"/>
        <v>0</v>
      </c>
      <c r="BT588" s="51">
        <f t="shared" si="266"/>
        <v>259.68</v>
      </c>
      <c r="BU588" s="51">
        <f t="shared" si="267"/>
        <v>-51.594988826349997</v>
      </c>
      <c r="BV588" s="52">
        <f t="shared" si="268"/>
        <v>0</v>
      </c>
      <c r="BW588" s="52">
        <f t="shared" si="269"/>
        <v>0</v>
      </c>
      <c r="BX588" s="53">
        <f t="shared" si="270"/>
        <v>1081.98710117365</v>
      </c>
      <c r="BY588" s="53">
        <f t="shared" si="271"/>
        <v>122.37603</v>
      </c>
      <c r="BZ588" s="55">
        <f t="shared" si="272"/>
        <v>34.500360999999998</v>
      </c>
      <c r="CA588" s="55">
        <f t="shared" si="275"/>
        <v>5.7561713782438177</v>
      </c>
      <c r="CB588" s="55">
        <f t="shared" si="250"/>
        <v>1244.6196635518936</v>
      </c>
    </row>
    <row r="589" spans="1:80" x14ac:dyDescent="0.2">
      <c r="A589" s="28">
        <f t="shared" si="273"/>
        <v>580</v>
      </c>
      <c r="B589" s="63" t="s">
        <v>1682</v>
      </c>
      <c r="C589" s="35" t="s">
        <v>1101</v>
      </c>
      <c r="D589" s="35" t="s">
        <v>1102</v>
      </c>
      <c r="E589" s="35" t="s">
        <v>2</v>
      </c>
      <c r="F589" s="32">
        <v>1250</v>
      </c>
      <c r="G589" s="32">
        <v>1276</v>
      </c>
      <c r="H589" s="32">
        <v>1135</v>
      </c>
      <c r="I589" s="32">
        <v>855</v>
      </c>
      <c r="J589" s="32">
        <v>930</v>
      </c>
      <c r="K589" s="32">
        <v>1547</v>
      </c>
      <c r="L589" s="32">
        <v>2044</v>
      </c>
      <c r="M589" s="32">
        <v>2010</v>
      </c>
      <c r="N589" s="32">
        <v>1906</v>
      </c>
      <c r="O589" s="32">
        <v>1279</v>
      </c>
      <c r="P589" s="32">
        <v>942</v>
      </c>
      <c r="Q589" s="32">
        <v>667</v>
      </c>
      <c r="R589" s="33">
        <f t="shared" si="257"/>
        <v>15841</v>
      </c>
      <c r="T589" s="47">
        <v>0</v>
      </c>
      <c r="U589" s="47">
        <v>0</v>
      </c>
      <c r="V589" s="47">
        <v>0</v>
      </c>
      <c r="W589" s="47">
        <v>0</v>
      </c>
      <c r="X589" s="47">
        <v>0</v>
      </c>
      <c r="Y589" s="47">
        <v>0</v>
      </c>
      <c r="Z589" s="47">
        <v>0</v>
      </c>
      <c r="AA589" s="47">
        <v>0</v>
      </c>
      <c r="AB589" s="47">
        <v>0</v>
      </c>
      <c r="AC589" s="47">
        <v>0</v>
      </c>
      <c r="AD589" s="47">
        <v>0</v>
      </c>
      <c r="AE589" s="47">
        <v>0</v>
      </c>
      <c r="AF589" s="32">
        <f t="shared" si="252"/>
        <v>0</v>
      </c>
      <c r="AG589" s="33">
        <f t="shared" si="274"/>
        <v>0</v>
      </c>
      <c r="AH589" s="47">
        <v>0</v>
      </c>
      <c r="AI589" s="47">
        <v>0</v>
      </c>
      <c r="AJ589" s="47">
        <v>0</v>
      </c>
      <c r="AK589" s="47">
        <v>0</v>
      </c>
      <c r="AL589" s="47">
        <v>0</v>
      </c>
      <c r="AM589" s="47">
        <v>0</v>
      </c>
      <c r="AN589" s="47">
        <v>0</v>
      </c>
      <c r="AO589" s="47">
        <v>0</v>
      </c>
      <c r="AP589" s="47">
        <v>0</v>
      </c>
      <c r="AQ589" s="47">
        <v>0</v>
      </c>
      <c r="AR589" s="47">
        <v>0</v>
      </c>
      <c r="AS589" s="47">
        <v>0</v>
      </c>
      <c r="AT589" s="32">
        <f t="shared" si="253"/>
        <v>0</v>
      </c>
      <c r="AV589" s="32">
        <f t="shared" si="276"/>
        <v>1250</v>
      </c>
      <c r="AW589" s="32">
        <f t="shared" si="276"/>
        <v>1276</v>
      </c>
      <c r="AX589" s="32">
        <f t="shared" si="276"/>
        <v>1135</v>
      </c>
      <c r="AY589" s="32">
        <f t="shared" si="276"/>
        <v>855</v>
      </c>
      <c r="AZ589" s="32">
        <f t="shared" si="276"/>
        <v>930</v>
      </c>
      <c r="BA589" s="32">
        <f t="shared" si="276"/>
        <v>1547</v>
      </c>
      <c r="BB589" s="32">
        <f t="shared" si="254"/>
        <v>2044</v>
      </c>
      <c r="BC589" s="32">
        <f t="shared" si="254"/>
        <v>2010</v>
      </c>
      <c r="BD589" s="32">
        <f t="shared" si="254"/>
        <v>1906</v>
      </c>
      <c r="BE589" s="32">
        <f t="shared" si="251"/>
        <v>1279</v>
      </c>
      <c r="BF589" s="32">
        <f t="shared" si="251"/>
        <v>942</v>
      </c>
      <c r="BG589" s="32">
        <f t="shared" si="251"/>
        <v>667</v>
      </c>
      <c r="BI589" s="48">
        <f t="shared" si="258"/>
        <v>9716</v>
      </c>
      <c r="BJ589" s="49">
        <f t="shared" si="259"/>
        <v>0</v>
      </c>
      <c r="BK589" s="49">
        <f t="shared" si="260"/>
        <v>6125</v>
      </c>
      <c r="BL589" s="49">
        <f t="shared" si="261"/>
        <v>0</v>
      </c>
      <c r="BM589" s="54"/>
      <c r="BN589" s="51">
        <f t="shared" si="255"/>
        <v>963.53571999999997</v>
      </c>
      <c r="BO589" s="51">
        <f t="shared" si="256"/>
        <v>515.54124999999999</v>
      </c>
      <c r="BP589" s="52">
        <f t="shared" si="262"/>
        <v>0</v>
      </c>
      <c r="BQ589" s="52">
        <f t="shared" si="263"/>
        <v>0</v>
      </c>
      <c r="BR589" s="52">
        <f t="shared" si="264"/>
        <v>0</v>
      </c>
      <c r="BS589" s="52">
        <f t="shared" si="265"/>
        <v>0</v>
      </c>
      <c r="BT589" s="51">
        <f t="shared" si="266"/>
        <v>259.68</v>
      </c>
      <c r="BU589" s="51">
        <f t="shared" si="267"/>
        <v>-79.139523489550001</v>
      </c>
      <c r="BV589" s="52">
        <f t="shared" si="268"/>
        <v>0</v>
      </c>
      <c r="BW589" s="52">
        <f t="shared" si="269"/>
        <v>0</v>
      </c>
      <c r="BX589" s="53">
        <f t="shared" si="270"/>
        <v>1659.6174465104502</v>
      </c>
      <c r="BY589" s="53">
        <f t="shared" si="271"/>
        <v>196.26999000000001</v>
      </c>
      <c r="BZ589" s="55">
        <f t="shared" si="272"/>
        <v>55.332613000000002</v>
      </c>
      <c r="CA589" s="55">
        <f t="shared" si="275"/>
        <v>8.8291648154355951</v>
      </c>
      <c r="CB589" s="55">
        <f t="shared" si="250"/>
        <v>1920.0492143258859</v>
      </c>
    </row>
    <row r="590" spans="1:80" x14ac:dyDescent="0.2">
      <c r="A590" s="28">
        <f t="shared" si="273"/>
        <v>581</v>
      </c>
      <c r="B590" s="63" t="s">
        <v>1682</v>
      </c>
      <c r="C590" s="35" t="s">
        <v>1103</v>
      </c>
      <c r="D590" s="35" t="s">
        <v>1104</v>
      </c>
      <c r="E590" s="35" t="s">
        <v>1</v>
      </c>
      <c r="F590" s="32">
        <v>59462</v>
      </c>
      <c r="G590" s="32">
        <v>66007</v>
      </c>
      <c r="H590" s="32">
        <v>61819</v>
      </c>
      <c r="I590" s="32">
        <v>39702</v>
      </c>
      <c r="J590" s="32">
        <v>42962</v>
      </c>
      <c r="K590" s="32">
        <v>39029</v>
      </c>
      <c r="L590" s="32">
        <v>45761</v>
      </c>
      <c r="M590" s="32">
        <v>53814</v>
      </c>
      <c r="N590" s="32">
        <v>60101</v>
      </c>
      <c r="O590" s="32">
        <v>54624</v>
      </c>
      <c r="P590" s="32">
        <v>35789</v>
      </c>
      <c r="Q590" s="32">
        <v>38273</v>
      </c>
      <c r="R590" s="33">
        <f t="shared" si="257"/>
        <v>597343</v>
      </c>
      <c r="T590" s="47">
        <v>192</v>
      </c>
      <c r="U590" s="47">
        <v>201</v>
      </c>
      <c r="V590" s="47">
        <v>179</v>
      </c>
      <c r="W590" s="47">
        <v>88</v>
      </c>
      <c r="X590" s="47">
        <v>111</v>
      </c>
      <c r="Y590" s="47">
        <v>77</v>
      </c>
      <c r="Z590" s="47">
        <v>80</v>
      </c>
      <c r="AA590" s="47">
        <v>111</v>
      </c>
      <c r="AB590" s="47">
        <v>107</v>
      </c>
      <c r="AC590" s="47">
        <v>102</v>
      </c>
      <c r="AD590" s="47">
        <v>79</v>
      </c>
      <c r="AE590" s="47">
        <v>91</v>
      </c>
      <c r="AF590" s="32">
        <f t="shared" si="252"/>
        <v>1418</v>
      </c>
      <c r="AG590" s="33">
        <f t="shared" si="274"/>
        <v>201</v>
      </c>
      <c r="AH590" s="47">
        <v>0</v>
      </c>
      <c r="AI590" s="47">
        <v>0</v>
      </c>
      <c r="AJ590" s="47">
        <v>0</v>
      </c>
      <c r="AK590" s="47">
        <v>0</v>
      </c>
      <c r="AL590" s="47">
        <v>0</v>
      </c>
      <c r="AM590" s="47">
        <v>0</v>
      </c>
      <c r="AN590" s="47">
        <v>0</v>
      </c>
      <c r="AO590" s="47">
        <v>0</v>
      </c>
      <c r="AP590" s="47">
        <v>0</v>
      </c>
      <c r="AQ590" s="47">
        <v>0</v>
      </c>
      <c r="AR590" s="47">
        <v>0</v>
      </c>
      <c r="AS590" s="47">
        <v>0</v>
      </c>
      <c r="AT590" s="32">
        <f t="shared" si="253"/>
        <v>0</v>
      </c>
      <c r="AV590" s="32">
        <f t="shared" si="276"/>
        <v>3000</v>
      </c>
      <c r="AW590" s="32">
        <f t="shared" si="276"/>
        <v>3000</v>
      </c>
      <c r="AX590" s="32">
        <f t="shared" si="276"/>
        <v>3000</v>
      </c>
      <c r="AY590" s="32">
        <f t="shared" si="276"/>
        <v>3000</v>
      </c>
      <c r="AZ590" s="32">
        <f t="shared" si="276"/>
        <v>3000</v>
      </c>
      <c r="BA590" s="32">
        <f t="shared" si="276"/>
        <v>3000</v>
      </c>
      <c r="BB590" s="32">
        <f t="shared" si="254"/>
        <v>3000</v>
      </c>
      <c r="BC590" s="32">
        <f t="shared" si="254"/>
        <v>3000</v>
      </c>
      <c r="BD590" s="32">
        <f t="shared" si="254"/>
        <v>3000</v>
      </c>
      <c r="BE590" s="32">
        <f t="shared" si="251"/>
        <v>3000</v>
      </c>
      <c r="BF590" s="32">
        <f t="shared" si="251"/>
        <v>3000</v>
      </c>
      <c r="BG590" s="32">
        <f t="shared" si="251"/>
        <v>3000</v>
      </c>
      <c r="BI590" s="48">
        <f t="shared" si="258"/>
        <v>18000</v>
      </c>
      <c r="BJ590" s="49">
        <f t="shared" si="259"/>
        <v>278291</v>
      </c>
      <c r="BK590" s="49">
        <f t="shared" si="260"/>
        <v>18000</v>
      </c>
      <c r="BL590" s="49">
        <f t="shared" si="261"/>
        <v>283052</v>
      </c>
      <c r="BM590" s="54"/>
      <c r="BN590" s="51">
        <f t="shared" si="255"/>
        <v>10790.556759999999</v>
      </c>
      <c r="BO590" s="51">
        <f t="shared" si="256"/>
        <v>6428.8427200000006</v>
      </c>
      <c r="BP590" s="52">
        <f t="shared" si="262"/>
        <v>12559.68</v>
      </c>
      <c r="BQ590" s="52">
        <f t="shared" si="263"/>
        <v>14715.9</v>
      </c>
      <c r="BR590" s="52">
        <f t="shared" si="264"/>
        <v>0</v>
      </c>
      <c r="BS590" s="52">
        <f t="shared" si="265"/>
        <v>0</v>
      </c>
      <c r="BT590" s="51">
        <f t="shared" si="266"/>
        <v>259.68</v>
      </c>
      <c r="BU590" s="51">
        <f t="shared" si="267"/>
        <v>-2037.0083262322</v>
      </c>
      <c r="BV590" s="52">
        <f t="shared" si="268"/>
        <v>2112.8200000000002</v>
      </c>
      <c r="BW590" s="52">
        <f t="shared" si="269"/>
        <v>765.72</v>
      </c>
      <c r="BX590" s="53">
        <f t="shared" si="270"/>
        <v>45596.191153767802</v>
      </c>
      <c r="BY590" s="53">
        <f t="shared" si="271"/>
        <v>7401.0797700000003</v>
      </c>
      <c r="BZ590" s="55">
        <f t="shared" si="272"/>
        <v>2086.5190990000001</v>
      </c>
      <c r="CA590" s="55">
        <f t="shared" si="275"/>
        <v>242.57173693804472</v>
      </c>
      <c r="CB590" s="55">
        <f t="shared" si="250"/>
        <v>55326.361759705847</v>
      </c>
    </row>
    <row r="591" spans="1:80" x14ac:dyDescent="0.2">
      <c r="A591" s="28">
        <f t="shared" si="273"/>
        <v>582</v>
      </c>
      <c r="B591" s="63" t="s">
        <v>1682</v>
      </c>
      <c r="C591" s="35" t="s">
        <v>1105</v>
      </c>
      <c r="D591" s="35" t="s">
        <v>1106</v>
      </c>
      <c r="E591" s="35" t="s">
        <v>22</v>
      </c>
      <c r="F591" s="32">
        <v>1900</v>
      </c>
      <c r="G591" s="32">
        <v>1700</v>
      </c>
      <c r="H591" s="32">
        <v>1200</v>
      </c>
      <c r="I591" s="32">
        <v>100</v>
      </c>
      <c r="J591" s="32">
        <v>100</v>
      </c>
      <c r="K591" s="32">
        <v>100</v>
      </c>
      <c r="L591" s="32">
        <v>1000</v>
      </c>
      <c r="M591" s="32">
        <v>1200</v>
      </c>
      <c r="N591" s="32">
        <v>800</v>
      </c>
      <c r="O591" s="32">
        <v>700</v>
      </c>
      <c r="P591" s="32">
        <v>100</v>
      </c>
      <c r="Q591" s="32">
        <v>500</v>
      </c>
      <c r="R591" s="33">
        <f t="shared" si="257"/>
        <v>9400</v>
      </c>
      <c r="T591" s="47">
        <v>0</v>
      </c>
      <c r="U591" s="47">
        <v>0</v>
      </c>
      <c r="V591" s="47">
        <v>0</v>
      </c>
      <c r="W591" s="47">
        <v>0</v>
      </c>
      <c r="X591" s="47">
        <v>0</v>
      </c>
      <c r="Y591" s="47">
        <v>0</v>
      </c>
      <c r="Z591" s="47">
        <v>0</v>
      </c>
      <c r="AA591" s="47">
        <v>0</v>
      </c>
      <c r="AB591" s="47">
        <v>0</v>
      </c>
      <c r="AC591" s="47">
        <v>0</v>
      </c>
      <c r="AD591" s="47">
        <v>0</v>
      </c>
      <c r="AE591" s="47">
        <v>0</v>
      </c>
      <c r="AF591" s="32">
        <f t="shared" si="252"/>
        <v>0</v>
      </c>
      <c r="AG591" s="33">
        <f t="shared" si="274"/>
        <v>0</v>
      </c>
      <c r="AH591" s="47">
        <v>0</v>
      </c>
      <c r="AI591" s="47">
        <v>0</v>
      </c>
      <c r="AJ591" s="47">
        <v>0</v>
      </c>
      <c r="AK591" s="47">
        <v>0</v>
      </c>
      <c r="AL591" s="47">
        <v>0</v>
      </c>
      <c r="AM591" s="47">
        <v>0</v>
      </c>
      <c r="AN591" s="47">
        <v>0</v>
      </c>
      <c r="AO591" s="47">
        <v>0</v>
      </c>
      <c r="AP591" s="47">
        <v>0</v>
      </c>
      <c r="AQ591" s="47">
        <v>0</v>
      </c>
      <c r="AR591" s="47">
        <v>0</v>
      </c>
      <c r="AS591" s="47">
        <v>0</v>
      </c>
      <c r="AT591" s="32">
        <f t="shared" si="253"/>
        <v>0</v>
      </c>
      <c r="AV591" s="32">
        <f t="shared" si="276"/>
        <v>1900</v>
      </c>
      <c r="AW591" s="32">
        <f t="shared" si="276"/>
        <v>1700</v>
      </c>
      <c r="AX591" s="32">
        <f t="shared" si="276"/>
        <v>1200</v>
      </c>
      <c r="AY591" s="32">
        <f t="shared" si="276"/>
        <v>100</v>
      </c>
      <c r="AZ591" s="32">
        <f t="shared" si="276"/>
        <v>100</v>
      </c>
      <c r="BA591" s="32">
        <f t="shared" si="276"/>
        <v>100</v>
      </c>
      <c r="BB591" s="32">
        <f t="shared" si="254"/>
        <v>1000</v>
      </c>
      <c r="BC591" s="32">
        <f t="shared" si="254"/>
        <v>1200</v>
      </c>
      <c r="BD591" s="32">
        <f t="shared" si="254"/>
        <v>800</v>
      </c>
      <c r="BE591" s="32">
        <f t="shared" si="251"/>
        <v>700</v>
      </c>
      <c r="BF591" s="32">
        <f t="shared" si="251"/>
        <v>100</v>
      </c>
      <c r="BG591" s="32">
        <f t="shared" si="251"/>
        <v>500</v>
      </c>
      <c r="BI591" s="48">
        <f t="shared" si="258"/>
        <v>3900</v>
      </c>
      <c r="BJ591" s="49">
        <f t="shared" si="259"/>
        <v>0</v>
      </c>
      <c r="BK591" s="49">
        <f t="shared" si="260"/>
        <v>5500</v>
      </c>
      <c r="BL591" s="49">
        <f t="shared" si="261"/>
        <v>0</v>
      </c>
      <c r="BM591" s="54"/>
      <c r="BN591" s="51">
        <f t="shared" si="255"/>
        <v>386.76299999999998</v>
      </c>
      <c r="BO591" s="51">
        <f t="shared" si="256"/>
        <v>462.93499999999995</v>
      </c>
      <c r="BP591" s="52">
        <f t="shared" si="262"/>
        <v>0</v>
      </c>
      <c r="BQ591" s="52">
        <f t="shared" si="263"/>
        <v>0</v>
      </c>
      <c r="BR591" s="52">
        <f t="shared" si="264"/>
        <v>0</v>
      </c>
      <c r="BS591" s="52">
        <f t="shared" si="265"/>
        <v>0</v>
      </c>
      <c r="BT591" s="51">
        <f t="shared" si="266"/>
        <v>259.68</v>
      </c>
      <c r="BU591" s="51">
        <f t="shared" si="267"/>
        <v>-50.493339669999997</v>
      </c>
      <c r="BV591" s="52">
        <f t="shared" si="268"/>
        <v>0</v>
      </c>
      <c r="BW591" s="52">
        <f t="shared" si="269"/>
        <v>0</v>
      </c>
      <c r="BX591" s="53">
        <f t="shared" si="270"/>
        <v>1058.8846603299999</v>
      </c>
      <c r="BY591" s="53">
        <f t="shared" si="271"/>
        <v>116.46599999999999</v>
      </c>
      <c r="BZ591" s="55">
        <f t="shared" si="272"/>
        <v>32.834200000000003</v>
      </c>
      <c r="CA591" s="55">
        <f t="shared" si="275"/>
        <v>5.6332663929555995</v>
      </c>
      <c r="CB591" s="55">
        <f t="shared" si="250"/>
        <v>1213.8181267229554</v>
      </c>
    </row>
    <row r="592" spans="1:80" x14ac:dyDescent="0.2">
      <c r="A592" s="28">
        <f t="shared" si="273"/>
        <v>583</v>
      </c>
      <c r="B592" s="63" t="s">
        <v>1682</v>
      </c>
      <c r="C592" s="35" t="s">
        <v>1107</v>
      </c>
      <c r="D592" s="35" t="s">
        <v>1108</v>
      </c>
      <c r="E592" s="35" t="s">
        <v>23</v>
      </c>
      <c r="F592" s="32">
        <v>0</v>
      </c>
      <c r="G592" s="32">
        <v>0</v>
      </c>
      <c r="H592" s="32">
        <v>0</v>
      </c>
      <c r="I592" s="32">
        <v>109</v>
      </c>
      <c r="J592" s="32">
        <v>202</v>
      </c>
      <c r="K592" s="32">
        <v>109</v>
      </c>
      <c r="L592" s="32">
        <v>0</v>
      </c>
      <c r="M592" s="32">
        <v>0</v>
      </c>
      <c r="N592" s="32">
        <v>0</v>
      </c>
      <c r="O592" s="32">
        <v>0</v>
      </c>
      <c r="P592" s="32">
        <v>0</v>
      </c>
      <c r="Q592" s="32">
        <v>99</v>
      </c>
      <c r="R592" s="33">
        <f t="shared" si="257"/>
        <v>519</v>
      </c>
      <c r="T592" s="47"/>
      <c r="U592" s="47"/>
      <c r="V592" s="47"/>
      <c r="W592" s="47">
        <v>0</v>
      </c>
      <c r="X592" s="47">
        <v>0</v>
      </c>
      <c r="Y592" s="47">
        <v>0</v>
      </c>
      <c r="Z592" s="47"/>
      <c r="AA592" s="47"/>
      <c r="AB592" s="47"/>
      <c r="AC592" s="47"/>
      <c r="AD592" s="47"/>
      <c r="AE592" s="47">
        <v>0</v>
      </c>
      <c r="AF592" s="32">
        <f t="shared" si="252"/>
        <v>0</v>
      </c>
      <c r="AG592" s="33">
        <f t="shared" si="274"/>
        <v>0</v>
      </c>
      <c r="AH592" s="47">
        <v>0</v>
      </c>
      <c r="AI592" s="47">
        <v>0</v>
      </c>
      <c r="AJ592" s="47">
        <v>0</v>
      </c>
      <c r="AK592" s="47">
        <v>0</v>
      </c>
      <c r="AL592" s="47">
        <v>0</v>
      </c>
      <c r="AM592" s="47">
        <v>0</v>
      </c>
      <c r="AN592" s="47">
        <v>0</v>
      </c>
      <c r="AO592" s="47">
        <v>0</v>
      </c>
      <c r="AP592" s="47">
        <v>0</v>
      </c>
      <c r="AQ592" s="47">
        <v>0</v>
      </c>
      <c r="AR592" s="47">
        <v>0</v>
      </c>
      <c r="AS592" s="47">
        <v>0</v>
      </c>
      <c r="AT592" s="32">
        <f t="shared" si="253"/>
        <v>0</v>
      </c>
      <c r="AV592" s="32">
        <f t="shared" si="276"/>
        <v>0</v>
      </c>
      <c r="AW592" s="32">
        <f t="shared" si="276"/>
        <v>0</v>
      </c>
      <c r="AX592" s="32">
        <f t="shared" si="276"/>
        <v>0</v>
      </c>
      <c r="AY592" s="32">
        <f t="shared" si="276"/>
        <v>109</v>
      </c>
      <c r="AZ592" s="32">
        <f t="shared" si="276"/>
        <v>202</v>
      </c>
      <c r="BA592" s="32">
        <f t="shared" si="276"/>
        <v>109</v>
      </c>
      <c r="BB592" s="32">
        <f t="shared" si="254"/>
        <v>0</v>
      </c>
      <c r="BC592" s="32">
        <f t="shared" si="254"/>
        <v>0</v>
      </c>
      <c r="BD592" s="32">
        <f t="shared" si="254"/>
        <v>0</v>
      </c>
      <c r="BE592" s="32">
        <f t="shared" si="251"/>
        <v>0</v>
      </c>
      <c r="BF592" s="32">
        <f t="shared" si="251"/>
        <v>0</v>
      </c>
      <c r="BG592" s="32">
        <f t="shared" si="251"/>
        <v>99</v>
      </c>
      <c r="BI592" s="48">
        <f t="shared" si="258"/>
        <v>311</v>
      </c>
      <c r="BJ592" s="49">
        <f t="shared" si="259"/>
        <v>0</v>
      </c>
      <c r="BK592" s="49">
        <f t="shared" si="260"/>
        <v>208</v>
      </c>
      <c r="BL592" s="49">
        <f t="shared" si="261"/>
        <v>0</v>
      </c>
      <c r="BM592" s="54"/>
      <c r="BN592" s="51">
        <f t="shared" si="255"/>
        <v>30.841869999999997</v>
      </c>
      <c r="BO592" s="51">
        <f t="shared" si="256"/>
        <v>17.507359999999998</v>
      </c>
      <c r="BP592" s="52">
        <f t="shared" si="262"/>
        <v>0</v>
      </c>
      <c r="BQ592" s="52">
        <f t="shared" si="263"/>
        <v>0</v>
      </c>
      <c r="BR592" s="52">
        <f t="shared" si="264"/>
        <v>0</v>
      </c>
      <c r="BS592" s="52">
        <f t="shared" si="265"/>
        <v>0</v>
      </c>
      <c r="BT592" s="51">
        <f t="shared" si="266"/>
        <v>259.68</v>
      </c>
      <c r="BU592" s="51">
        <f t="shared" si="267"/>
        <v>-14.019950403449998</v>
      </c>
      <c r="BV592" s="52">
        <f t="shared" si="268"/>
        <v>0</v>
      </c>
      <c r="BW592" s="52">
        <f t="shared" si="269"/>
        <v>0</v>
      </c>
      <c r="BX592" s="53">
        <f t="shared" si="270"/>
        <v>294.00927959654996</v>
      </c>
      <c r="BY592" s="53">
        <f t="shared" si="271"/>
        <v>6.4304100000000002</v>
      </c>
      <c r="BZ592" s="55">
        <f t="shared" si="272"/>
        <v>1.812867</v>
      </c>
      <c r="CA592" s="55">
        <f t="shared" si="275"/>
        <v>1.5641293674536458</v>
      </c>
      <c r="CB592" s="55">
        <f t="shared" ref="CB592:CB655" si="277">SUM(BX592:CA592)</f>
        <v>303.81668596400357</v>
      </c>
    </row>
    <row r="593" spans="1:80" x14ac:dyDescent="0.2">
      <c r="A593" s="28">
        <f t="shared" si="273"/>
        <v>584</v>
      </c>
      <c r="B593" s="63" t="s">
        <v>1682</v>
      </c>
      <c r="C593" s="35" t="s">
        <v>1109</v>
      </c>
      <c r="D593" s="35" t="s">
        <v>1110</v>
      </c>
      <c r="E593" s="35" t="s">
        <v>1</v>
      </c>
      <c r="F593" s="32">
        <v>193</v>
      </c>
      <c r="G593" s="32">
        <v>219</v>
      </c>
      <c r="H593" s="32">
        <v>240</v>
      </c>
      <c r="I593" s="32">
        <v>179</v>
      </c>
      <c r="J593" s="32">
        <v>160</v>
      </c>
      <c r="K593" s="32">
        <v>187</v>
      </c>
      <c r="L593" s="32">
        <v>282</v>
      </c>
      <c r="M593" s="32">
        <v>267</v>
      </c>
      <c r="N593" s="32">
        <v>274</v>
      </c>
      <c r="O593" s="32">
        <v>241</v>
      </c>
      <c r="P593" s="32">
        <v>158</v>
      </c>
      <c r="Q593" s="32">
        <v>172</v>
      </c>
      <c r="R593" s="33">
        <f t="shared" si="257"/>
        <v>2572</v>
      </c>
      <c r="T593" s="47">
        <v>0</v>
      </c>
      <c r="U593" s="47">
        <v>0</v>
      </c>
      <c r="V593" s="47">
        <v>0</v>
      </c>
      <c r="W593" s="47">
        <v>0</v>
      </c>
      <c r="X593" s="47">
        <v>0</v>
      </c>
      <c r="Y593" s="47">
        <v>0</v>
      </c>
      <c r="Z593" s="47">
        <v>0</v>
      </c>
      <c r="AA593" s="47">
        <v>0</v>
      </c>
      <c r="AB593" s="47">
        <v>0</v>
      </c>
      <c r="AC593" s="47">
        <v>0</v>
      </c>
      <c r="AD593" s="47">
        <v>0</v>
      </c>
      <c r="AE593" s="47">
        <v>0</v>
      </c>
      <c r="AF593" s="32">
        <f t="shared" si="252"/>
        <v>0</v>
      </c>
      <c r="AG593" s="33">
        <f t="shared" si="274"/>
        <v>0</v>
      </c>
      <c r="AH593" s="47">
        <v>0</v>
      </c>
      <c r="AI593" s="47">
        <v>0</v>
      </c>
      <c r="AJ593" s="47">
        <v>0</v>
      </c>
      <c r="AK593" s="47">
        <v>0</v>
      </c>
      <c r="AL593" s="47">
        <v>0</v>
      </c>
      <c r="AM593" s="47">
        <v>0</v>
      </c>
      <c r="AN593" s="47">
        <v>0</v>
      </c>
      <c r="AO593" s="47">
        <v>0</v>
      </c>
      <c r="AP593" s="47">
        <v>0</v>
      </c>
      <c r="AQ593" s="47">
        <v>0</v>
      </c>
      <c r="AR593" s="47">
        <v>0</v>
      </c>
      <c r="AS593" s="47">
        <v>0</v>
      </c>
      <c r="AT593" s="32">
        <f t="shared" si="253"/>
        <v>0</v>
      </c>
      <c r="AV593" s="32">
        <f t="shared" si="276"/>
        <v>193</v>
      </c>
      <c r="AW593" s="32">
        <f t="shared" si="276"/>
        <v>219</v>
      </c>
      <c r="AX593" s="32">
        <f t="shared" si="276"/>
        <v>240</v>
      </c>
      <c r="AY593" s="32">
        <f t="shared" si="276"/>
        <v>179</v>
      </c>
      <c r="AZ593" s="32">
        <f t="shared" si="276"/>
        <v>160</v>
      </c>
      <c r="BA593" s="32">
        <f t="shared" si="276"/>
        <v>187</v>
      </c>
      <c r="BB593" s="32">
        <f t="shared" si="254"/>
        <v>282</v>
      </c>
      <c r="BC593" s="32">
        <f t="shared" si="254"/>
        <v>267</v>
      </c>
      <c r="BD593" s="32">
        <f t="shared" si="254"/>
        <v>274</v>
      </c>
      <c r="BE593" s="32">
        <f t="shared" si="251"/>
        <v>241</v>
      </c>
      <c r="BF593" s="32">
        <f t="shared" si="251"/>
        <v>158</v>
      </c>
      <c r="BG593" s="32">
        <f t="shared" si="251"/>
        <v>172</v>
      </c>
      <c r="BI593" s="48">
        <f t="shared" si="258"/>
        <v>1411</v>
      </c>
      <c r="BJ593" s="49">
        <f t="shared" si="259"/>
        <v>0</v>
      </c>
      <c r="BK593" s="49">
        <f t="shared" si="260"/>
        <v>1161</v>
      </c>
      <c r="BL593" s="49">
        <f t="shared" si="261"/>
        <v>0</v>
      </c>
      <c r="BM593" s="54"/>
      <c r="BN593" s="51">
        <f t="shared" si="255"/>
        <v>139.92886999999999</v>
      </c>
      <c r="BO593" s="51">
        <f t="shared" si="256"/>
        <v>97.721369999999993</v>
      </c>
      <c r="BP593" s="52">
        <f t="shared" si="262"/>
        <v>0</v>
      </c>
      <c r="BQ593" s="52">
        <f t="shared" si="263"/>
        <v>0</v>
      </c>
      <c r="BR593" s="52">
        <f t="shared" si="264"/>
        <v>0</v>
      </c>
      <c r="BS593" s="52">
        <f t="shared" si="265"/>
        <v>0</v>
      </c>
      <c r="BT593" s="51">
        <f t="shared" si="266"/>
        <v>259.68</v>
      </c>
      <c r="BU593" s="51">
        <f t="shared" si="267"/>
        <v>-22.635985873599999</v>
      </c>
      <c r="BV593" s="52">
        <f t="shared" si="268"/>
        <v>0</v>
      </c>
      <c r="BW593" s="52">
        <f t="shared" si="269"/>
        <v>0</v>
      </c>
      <c r="BX593" s="53">
        <f t="shared" si="270"/>
        <v>474.69425412639998</v>
      </c>
      <c r="BY593" s="53">
        <f t="shared" si="271"/>
        <v>31.867080000000001</v>
      </c>
      <c r="BZ593" s="55">
        <f t="shared" si="272"/>
        <v>8.9839959999999994</v>
      </c>
      <c r="CA593" s="55">
        <f t="shared" si="275"/>
        <v>2.5253734319524481</v>
      </c>
      <c r="CB593" s="55">
        <f t="shared" si="277"/>
        <v>518.07070355835242</v>
      </c>
    </row>
    <row r="594" spans="1:80" x14ac:dyDescent="0.2">
      <c r="A594" s="28">
        <f t="shared" si="273"/>
        <v>585</v>
      </c>
      <c r="B594" s="63" t="s">
        <v>1682</v>
      </c>
      <c r="C594" s="35" t="s">
        <v>1111</v>
      </c>
      <c r="D594" s="35" t="s">
        <v>1112</v>
      </c>
      <c r="E594" s="35" t="s">
        <v>1</v>
      </c>
      <c r="F594" s="32">
        <v>42400</v>
      </c>
      <c r="G594" s="32">
        <v>55000</v>
      </c>
      <c r="H594" s="32">
        <v>45200</v>
      </c>
      <c r="I594" s="32">
        <v>14000</v>
      </c>
      <c r="J594" s="32">
        <v>27200</v>
      </c>
      <c r="K594" s="32">
        <v>35600</v>
      </c>
      <c r="L594" s="32">
        <v>45800</v>
      </c>
      <c r="M594" s="32">
        <v>37000</v>
      </c>
      <c r="N594" s="32">
        <v>47200</v>
      </c>
      <c r="O594" s="32">
        <v>33800</v>
      </c>
      <c r="P594" s="32">
        <v>25200</v>
      </c>
      <c r="Q594" s="32">
        <v>21200</v>
      </c>
      <c r="R594" s="33">
        <f t="shared" si="257"/>
        <v>429600</v>
      </c>
      <c r="T594" s="47">
        <v>206</v>
      </c>
      <c r="U594" s="47">
        <v>216</v>
      </c>
      <c r="V594" s="47">
        <v>202</v>
      </c>
      <c r="W594" s="47">
        <v>192</v>
      </c>
      <c r="X594" s="47">
        <v>132</v>
      </c>
      <c r="Y594" s="47">
        <v>151</v>
      </c>
      <c r="Z594" s="47">
        <v>151</v>
      </c>
      <c r="AA594" s="47">
        <v>146</v>
      </c>
      <c r="AB594" s="47">
        <v>175</v>
      </c>
      <c r="AC594" s="47">
        <v>165</v>
      </c>
      <c r="AD594" s="47">
        <v>130</v>
      </c>
      <c r="AE594" s="47">
        <v>111</v>
      </c>
      <c r="AF594" s="32">
        <f t="shared" si="252"/>
        <v>1977</v>
      </c>
      <c r="AG594" s="33">
        <f t="shared" si="274"/>
        <v>216</v>
      </c>
      <c r="AH594" s="47">
        <v>0</v>
      </c>
      <c r="AI594" s="47">
        <v>0</v>
      </c>
      <c r="AJ594" s="47">
        <v>0</v>
      </c>
      <c r="AK594" s="47">
        <v>0</v>
      </c>
      <c r="AL594" s="47">
        <v>0</v>
      </c>
      <c r="AM594" s="47">
        <v>0</v>
      </c>
      <c r="AN594" s="47">
        <v>0</v>
      </c>
      <c r="AO594" s="47">
        <v>0</v>
      </c>
      <c r="AP594" s="47">
        <v>0</v>
      </c>
      <c r="AQ594" s="47">
        <v>0</v>
      </c>
      <c r="AR594" s="47">
        <v>0</v>
      </c>
      <c r="AS594" s="47">
        <v>0</v>
      </c>
      <c r="AT594" s="32">
        <f t="shared" si="253"/>
        <v>0</v>
      </c>
      <c r="AV594" s="32">
        <f t="shared" si="276"/>
        <v>3000</v>
      </c>
      <c r="AW594" s="32">
        <f t="shared" si="276"/>
        <v>3000</v>
      </c>
      <c r="AX594" s="32">
        <f t="shared" si="276"/>
        <v>3000</v>
      </c>
      <c r="AY594" s="32">
        <f t="shared" si="276"/>
        <v>3000</v>
      </c>
      <c r="AZ594" s="32">
        <f t="shared" si="276"/>
        <v>3000</v>
      </c>
      <c r="BA594" s="32">
        <f t="shared" si="276"/>
        <v>3000</v>
      </c>
      <c r="BB594" s="32">
        <f t="shared" si="254"/>
        <v>3000</v>
      </c>
      <c r="BC594" s="32">
        <f t="shared" si="254"/>
        <v>3000</v>
      </c>
      <c r="BD594" s="32">
        <f t="shared" si="254"/>
        <v>3000</v>
      </c>
      <c r="BE594" s="32">
        <f t="shared" si="251"/>
        <v>3000</v>
      </c>
      <c r="BF594" s="32">
        <f t="shared" si="251"/>
        <v>3000</v>
      </c>
      <c r="BG594" s="32">
        <f t="shared" si="251"/>
        <v>3000</v>
      </c>
      <c r="BI594" s="48">
        <f t="shared" si="258"/>
        <v>18000</v>
      </c>
      <c r="BJ594" s="49">
        <f t="shared" si="259"/>
        <v>208600</v>
      </c>
      <c r="BK594" s="49">
        <f t="shared" si="260"/>
        <v>18000</v>
      </c>
      <c r="BL594" s="49">
        <f t="shared" si="261"/>
        <v>185000</v>
      </c>
      <c r="BM594" s="54"/>
      <c r="BN594" s="51">
        <f t="shared" si="255"/>
        <v>8535.3559999999998</v>
      </c>
      <c r="BO594" s="51">
        <f t="shared" si="256"/>
        <v>4726.66</v>
      </c>
      <c r="BP594" s="52">
        <f t="shared" si="262"/>
        <v>19651.2</v>
      </c>
      <c r="BQ594" s="52">
        <f t="shared" si="263"/>
        <v>18740.61</v>
      </c>
      <c r="BR594" s="52">
        <f t="shared" si="264"/>
        <v>0</v>
      </c>
      <c r="BS594" s="52">
        <f t="shared" si="265"/>
        <v>0</v>
      </c>
      <c r="BT594" s="51">
        <f t="shared" si="266"/>
        <v>259.68</v>
      </c>
      <c r="BU594" s="51">
        <f t="shared" si="267"/>
        <v>-2362.8432255900002</v>
      </c>
      <c r="BV594" s="52">
        <f t="shared" si="268"/>
        <v>2945.73</v>
      </c>
      <c r="BW594" s="52">
        <f t="shared" si="269"/>
        <v>1067.5800000000002</v>
      </c>
      <c r="BX594" s="53">
        <f t="shared" si="270"/>
        <v>53563.972774410009</v>
      </c>
      <c r="BY594" s="53">
        <f t="shared" si="271"/>
        <v>5322.7439999999997</v>
      </c>
      <c r="BZ594" s="55">
        <f t="shared" si="272"/>
        <v>1500.5927999999999</v>
      </c>
      <c r="CA594" s="55">
        <f t="shared" si="275"/>
        <v>284.96033515986124</v>
      </c>
      <c r="CB594" s="55">
        <f t="shared" si="277"/>
        <v>60672.26990956987</v>
      </c>
    </row>
    <row r="595" spans="1:80" x14ac:dyDescent="0.2">
      <c r="A595" s="28">
        <f t="shared" si="273"/>
        <v>586</v>
      </c>
      <c r="B595" s="63" t="s">
        <v>1682</v>
      </c>
      <c r="C595" s="35" t="s">
        <v>1113</v>
      </c>
      <c r="D595" s="35" t="s">
        <v>1114</v>
      </c>
      <c r="E595" s="35" t="s">
        <v>1</v>
      </c>
      <c r="F595" s="32">
        <v>495</v>
      </c>
      <c r="G595" s="32">
        <v>673</v>
      </c>
      <c r="H595" s="32">
        <v>627</v>
      </c>
      <c r="I595" s="32">
        <v>217</v>
      </c>
      <c r="J595" s="32">
        <v>193</v>
      </c>
      <c r="K595" s="32">
        <v>618</v>
      </c>
      <c r="L595" s="32">
        <v>1456</v>
      </c>
      <c r="M595" s="32">
        <v>1372</v>
      </c>
      <c r="N595" s="32">
        <v>1379</v>
      </c>
      <c r="O595" s="32">
        <v>748</v>
      </c>
      <c r="P595" s="32">
        <v>314</v>
      </c>
      <c r="Q595" s="32">
        <v>146</v>
      </c>
      <c r="R595" s="33">
        <f t="shared" si="257"/>
        <v>8238</v>
      </c>
      <c r="T595" s="47">
        <v>0</v>
      </c>
      <c r="U595" s="47">
        <v>0</v>
      </c>
      <c r="V595" s="47">
        <v>0</v>
      </c>
      <c r="W595" s="47">
        <v>0</v>
      </c>
      <c r="X595" s="47">
        <v>0</v>
      </c>
      <c r="Y595" s="47">
        <v>0</v>
      </c>
      <c r="Z595" s="47">
        <v>0</v>
      </c>
      <c r="AA595" s="47">
        <v>0</v>
      </c>
      <c r="AB595" s="47">
        <v>0</v>
      </c>
      <c r="AC595" s="47">
        <v>0</v>
      </c>
      <c r="AD595" s="47">
        <v>0</v>
      </c>
      <c r="AE595" s="47">
        <v>0</v>
      </c>
      <c r="AF595" s="32">
        <f t="shared" si="252"/>
        <v>0</v>
      </c>
      <c r="AG595" s="33">
        <f t="shared" si="274"/>
        <v>0</v>
      </c>
      <c r="AH595" s="47">
        <v>0</v>
      </c>
      <c r="AI595" s="47">
        <v>0</v>
      </c>
      <c r="AJ595" s="47">
        <v>0</v>
      </c>
      <c r="AK595" s="47">
        <v>0</v>
      </c>
      <c r="AL595" s="47">
        <v>0</v>
      </c>
      <c r="AM595" s="47">
        <v>0</v>
      </c>
      <c r="AN595" s="47">
        <v>0</v>
      </c>
      <c r="AO595" s="47">
        <v>0</v>
      </c>
      <c r="AP595" s="47">
        <v>0</v>
      </c>
      <c r="AQ595" s="47">
        <v>0</v>
      </c>
      <c r="AR595" s="47">
        <v>0</v>
      </c>
      <c r="AS595" s="47">
        <v>0</v>
      </c>
      <c r="AT595" s="32">
        <f t="shared" si="253"/>
        <v>0</v>
      </c>
      <c r="AV595" s="32">
        <f t="shared" si="276"/>
        <v>495</v>
      </c>
      <c r="AW595" s="32">
        <f t="shared" si="276"/>
        <v>673</v>
      </c>
      <c r="AX595" s="32">
        <f t="shared" si="276"/>
        <v>627</v>
      </c>
      <c r="AY595" s="32">
        <f t="shared" si="276"/>
        <v>217</v>
      </c>
      <c r="AZ595" s="32">
        <f t="shared" si="276"/>
        <v>193</v>
      </c>
      <c r="BA595" s="32">
        <f t="shared" si="276"/>
        <v>618</v>
      </c>
      <c r="BB595" s="32">
        <f t="shared" si="254"/>
        <v>1456</v>
      </c>
      <c r="BC595" s="32">
        <f t="shared" si="254"/>
        <v>1372</v>
      </c>
      <c r="BD595" s="32">
        <f t="shared" si="254"/>
        <v>1379</v>
      </c>
      <c r="BE595" s="32">
        <f t="shared" si="251"/>
        <v>748</v>
      </c>
      <c r="BF595" s="32">
        <f t="shared" si="251"/>
        <v>314</v>
      </c>
      <c r="BG595" s="32">
        <f t="shared" si="251"/>
        <v>146</v>
      </c>
      <c r="BI595" s="48">
        <f t="shared" si="258"/>
        <v>5766</v>
      </c>
      <c r="BJ595" s="49">
        <f t="shared" si="259"/>
        <v>0</v>
      </c>
      <c r="BK595" s="49">
        <f t="shared" si="260"/>
        <v>2472</v>
      </c>
      <c r="BL595" s="49">
        <f t="shared" si="261"/>
        <v>0</v>
      </c>
      <c r="BM595" s="54"/>
      <c r="BN595" s="51">
        <f t="shared" si="255"/>
        <v>571.81421999999998</v>
      </c>
      <c r="BO595" s="51">
        <f t="shared" si="256"/>
        <v>208.06823999999997</v>
      </c>
      <c r="BP595" s="52">
        <f t="shared" si="262"/>
        <v>0</v>
      </c>
      <c r="BQ595" s="52">
        <f t="shared" si="263"/>
        <v>0</v>
      </c>
      <c r="BR595" s="52">
        <f t="shared" si="264"/>
        <v>0</v>
      </c>
      <c r="BS595" s="52">
        <f t="shared" si="265"/>
        <v>0</v>
      </c>
      <c r="BT595" s="51">
        <f t="shared" si="266"/>
        <v>259.68</v>
      </c>
      <c r="BU595" s="51">
        <f t="shared" si="267"/>
        <v>-47.315685366899991</v>
      </c>
      <c r="BV595" s="52">
        <f t="shared" si="268"/>
        <v>0</v>
      </c>
      <c r="BW595" s="52">
        <f t="shared" si="269"/>
        <v>0</v>
      </c>
      <c r="BX595" s="53">
        <f t="shared" si="270"/>
        <v>992.2467746330999</v>
      </c>
      <c r="BY595" s="53">
        <f t="shared" si="271"/>
        <v>102.06882</v>
      </c>
      <c r="BZ595" s="55">
        <f t="shared" si="272"/>
        <v>28.775334000000001</v>
      </c>
      <c r="CA595" s="55">
        <f t="shared" si="275"/>
        <v>5.2787528410480915</v>
      </c>
      <c r="CB595" s="55">
        <f t="shared" si="277"/>
        <v>1128.3696814741479</v>
      </c>
    </row>
    <row r="596" spans="1:80" x14ac:dyDescent="0.2">
      <c r="A596" s="28">
        <f t="shared" si="273"/>
        <v>587</v>
      </c>
      <c r="B596" s="63" t="s">
        <v>1682</v>
      </c>
      <c r="C596" s="35" t="s">
        <v>1115</v>
      </c>
      <c r="D596" s="35" t="s">
        <v>1116</v>
      </c>
      <c r="E596" s="35" t="s">
        <v>4</v>
      </c>
      <c r="F596" s="32">
        <v>3800</v>
      </c>
      <c r="G596" s="32">
        <v>4300</v>
      </c>
      <c r="H596" s="32">
        <v>3700</v>
      </c>
      <c r="I596" s="32">
        <v>3600</v>
      </c>
      <c r="J596" s="32">
        <v>4500</v>
      </c>
      <c r="K596" s="32">
        <v>1400</v>
      </c>
      <c r="L596" s="32">
        <v>5800</v>
      </c>
      <c r="M596" s="32">
        <v>7600</v>
      </c>
      <c r="N596" s="32">
        <v>8000</v>
      </c>
      <c r="O596" s="32">
        <v>5600</v>
      </c>
      <c r="P596" s="32">
        <v>4000</v>
      </c>
      <c r="Q596" s="32">
        <v>2900</v>
      </c>
      <c r="R596" s="33">
        <f t="shared" si="257"/>
        <v>55200</v>
      </c>
      <c r="T596" s="47">
        <v>3</v>
      </c>
      <c r="U596" s="47">
        <v>2</v>
      </c>
      <c r="V596" s="47">
        <v>3</v>
      </c>
      <c r="W596" s="47">
        <v>1</v>
      </c>
      <c r="X596" s="47">
        <v>7</v>
      </c>
      <c r="Y596" s="47">
        <v>5</v>
      </c>
      <c r="Z596" s="47">
        <v>11</v>
      </c>
      <c r="AA596" s="47">
        <v>12</v>
      </c>
      <c r="AB596" s="47">
        <v>16</v>
      </c>
      <c r="AC596" s="47">
        <v>13</v>
      </c>
      <c r="AD596" s="47">
        <v>8</v>
      </c>
      <c r="AE596" s="47">
        <v>1</v>
      </c>
      <c r="AF596" s="32">
        <f t="shared" si="252"/>
        <v>82</v>
      </c>
      <c r="AG596" s="33">
        <f t="shared" si="274"/>
        <v>16</v>
      </c>
      <c r="AH596" s="47">
        <v>0</v>
      </c>
      <c r="AI596" s="47">
        <v>0</v>
      </c>
      <c r="AJ596" s="47">
        <v>0</v>
      </c>
      <c r="AK596" s="47">
        <v>0</v>
      </c>
      <c r="AL596" s="47">
        <v>0</v>
      </c>
      <c r="AM596" s="47">
        <v>0</v>
      </c>
      <c r="AN596" s="47">
        <v>0</v>
      </c>
      <c r="AO596" s="47">
        <v>0</v>
      </c>
      <c r="AP596" s="47">
        <v>0</v>
      </c>
      <c r="AQ596" s="47">
        <v>0</v>
      </c>
      <c r="AR596" s="47">
        <v>0</v>
      </c>
      <c r="AS596" s="47">
        <v>0</v>
      </c>
      <c r="AT596" s="32">
        <f t="shared" si="253"/>
        <v>0</v>
      </c>
      <c r="AV596" s="32">
        <f t="shared" si="276"/>
        <v>3000</v>
      </c>
      <c r="AW596" s="32">
        <f t="shared" si="276"/>
        <v>3000</v>
      </c>
      <c r="AX596" s="32">
        <f t="shared" si="276"/>
        <v>3000</v>
      </c>
      <c r="AY596" s="32">
        <f t="shared" si="276"/>
        <v>3000</v>
      </c>
      <c r="AZ596" s="32">
        <f t="shared" si="276"/>
        <v>3000</v>
      </c>
      <c r="BA596" s="32">
        <f t="shared" si="276"/>
        <v>1400</v>
      </c>
      <c r="BB596" s="32">
        <f t="shared" si="254"/>
        <v>3000</v>
      </c>
      <c r="BC596" s="32">
        <f t="shared" si="254"/>
        <v>3000</v>
      </c>
      <c r="BD596" s="32">
        <f t="shared" si="254"/>
        <v>3000</v>
      </c>
      <c r="BE596" s="32">
        <f t="shared" si="251"/>
        <v>3000</v>
      </c>
      <c r="BF596" s="32">
        <f t="shared" si="251"/>
        <v>3000</v>
      </c>
      <c r="BG596" s="32">
        <f t="shared" si="251"/>
        <v>2900</v>
      </c>
      <c r="BI596" s="48">
        <f t="shared" si="258"/>
        <v>16400</v>
      </c>
      <c r="BJ596" s="49">
        <f t="shared" si="259"/>
        <v>16500</v>
      </c>
      <c r="BK596" s="49">
        <f t="shared" si="260"/>
        <v>17900</v>
      </c>
      <c r="BL596" s="49">
        <f t="shared" si="261"/>
        <v>4400</v>
      </c>
      <c r="BM596" s="54"/>
      <c r="BN596" s="51">
        <f t="shared" si="255"/>
        <v>2160.328</v>
      </c>
      <c r="BO596" s="51">
        <f t="shared" si="256"/>
        <v>1583.0269999999998</v>
      </c>
      <c r="BP596" s="52">
        <f t="shared" si="262"/>
        <v>1367.04</v>
      </c>
      <c r="BQ596" s="52">
        <f t="shared" si="263"/>
        <v>319.14</v>
      </c>
      <c r="BR596" s="52">
        <f t="shared" si="264"/>
        <v>0</v>
      </c>
      <c r="BS596" s="52">
        <f t="shared" si="265"/>
        <v>0</v>
      </c>
      <c r="BT596" s="51">
        <f t="shared" si="266"/>
        <v>259.68</v>
      </c>
      <c r="BU596" s="51">
        <f t="shared" si="267"/>
        <v>-258.94462072499999</v>
      </c>
      <c r="BV596" s="52">
        <f t="shared" si="268"/>
        <v>122.17999999999999</v>
      </c>
      <c r="BW596" s="52">
        <f t="shared" si="269"/>
        <v>44.28</v>
      </c>
      <c r="BX596" s="53">
        <f t="shared" si="270"/>
        <v>5596.7303792749999</v>
      </c>
      <c r="BY596" s="53">
        <f t="shared" si="271"/>
        <v>683.928</v>
      </c>
      <c r="BZ596" s="55">
        <f t="shared" si="272"/>
        <v>192.81360000000001</v>
      </c>
      <c r="CA596" s="55">
        <f t="shared" si="275"/>
        <v>29.774605617742999</v>
      </c>
      <c r="CB596" s="55">
        <f t="shared" si="277"/>
        <v>6503.2465848927432</v>
      </c>
    </row>
    <row r="597" spans="1:80" x14ac:dyDescent="0.2">
      <c r="A597" s="28">
        <f t="shared" si="273"/>
        <v>588</v>
      </c>
      <c r="B597" s="63" t="s">
        <v>1682</v>
      </c>
      <c r="C597" s="35" t="s">
        <v>1408</v>
      </c>
      <c r="D597" s="35" t="s">
        <v>1428</v>
      </c>
      <c r="E597" s="35" t="s">
        <v>24</v>
      </c>
      <c r="F597" s="32">
        <v>639</v>
      </c>
      <c r="G597" s="32">
        <v>533</v>
      </c>
      <c r="H597" s="32">
        <v>420</v>
      </c>
      <c r="I597" s="32">
        <v>228</v>
      </c>
      <c r="J597" s="32">
        <v>150</v>
      </c>
      <c r="K597" s="32">
        <v>31</v>
      </c>
      <c r="L597" s="32">
        <v>30</v>
      </c>
      <c r="M597" s="32">
        <v>28</v>
      </c>
      <c r="N597" s="32">
        <v>32</v>
      </c>
      <c r="O597" s="32">
        <v>0</v>
      </c>
      <c r="P597" s="32">
        <v>55</v>
      </c>
      <c r="Q597" s="32">
        <v>53</v>
      </c>
      <c r="R597" s="33">
        <f t="shared" si="257"/>
        <v>2199</v>
      </c>
      <c r="T597" s="47">
        <v>0</v>
      </c>
      <c r="U597" s="47">
        <v>0</v>
      </c>
      <c r="V597" s="47">
        <v>0</v>
      </c>
      <c r="W597" s="47">
        <v>0</v>
      </c>
      <c r="X597" s="47">
        <v>0</v>
      </c>
      <c r="Y597" s="47">
        <v>0</v>
      </c>
      <c r="Z597" s="47">
        <v>0</v>
      </c>
      <c r="AA597" s="47">
        <v>0</v>
      </c>
      <c r="AB597" s="47">
        <v>0</v>
      </c>
      <c r="AC597" s="47"/>
      <c r="AD597" s="47">
        <v>0</v>
      </c>
      <c r="AE597" s="47">
        <v>0</v>
      </c>
      <c r="AF597" s="32">
        <f t="shared" si="252"/>
        <v>0</v>
      </c>
      <c r="AG597" s="33">
        <f t="shared" si="274"/>
        <v>0</v>
      </c>
      <c r="AH597" s="47">
        <v>0</v>
      </c>
      <c r="AI597" s="47">
        <v>0</v>
      </c>
      <c r="AJ597" s="47">
        <v>0</v>
      </c>
      <c r="AK597" s="47">
        <v>0</v>
      </c>
      <c r="AL597" s="47">
        <v>0</v>
      </c>
      <c r="AM597" s="47">
        <v>0</v>
      </c>
      <c r="AN597" s="47">
        <v>0</v>
      </c>
      <c r="AO597" s="47">
        <v>0</v>
      </c>
      <c r="AP597" s="47">
        <v>0</v>
      </c>
      <c r="AQ597" s="47">
        <v>0</v>
      </c>
      <c r="AR597" s="47">
        <v>0</v>
      </c>
      <c r="AS597" s="47">
        <v>0</v>
      </c>
      <c r="AT597" s="32">
        <f t="shared" si="253"/>
        <v>0</v>
      </c>
      <c r="AV597" s="32">
        <f t="shared" si="276"/>
        <v>639</v>
      </c>
      <c r="AW597" s="32">
        <f t="shared" si="276"/>
        <v>533</v>
      </c>
      <c r="AX597" s="32">
        <f t="shared" si="276"/>
        <v>420</v>
      </c>
      <c r="AY597" s="32">
        <f t="shared" si="276"/>
        <v>228</v>
      </c>
      <c r="AZ597" s="32">
        <f t="shared" si="276"/>
        <v>150</v>
      </c>
      <c r="BA597" s="32">
        <f t="shared" si="276"/>
        <v>31</v>
      </c>
      <c r="BB597" s="32">
        <f t="shared" si="254"/>
        <v>30</v>
      </c>
      <c r="BC597" s="32">
        <f t="shared" si="254"/>
        <v>28</v>
      </c>
      <c r="BD597" s="32">
        <f t="shared" si="254"/>
        <v>32</v>
      </c>
      <c r="BE597" s="32">
        <f t="shared" si="251"/>
        <v>0</v>
      </c>
      <c r="BF597" s="32">
        <f t="shared" si="251"/>
        <v>55</v>
      </c>
      <c r="BG597" s="32">
        <f t="shared" si="251"/>
        <v>53</v>
      </c>
      <c r="BI597" s="48">
        <f t="shared" si="258"/>
        <v>271</v>
      </c>
      <c r="BJ597" s="49">
        <f t="shared" si="259"/>
        <v>0</v>
      </c>
      <c r="BK597" s="49">
        <f t="shared" si="260"/>
        <v>1928</v>
      </c>
      <c r="BL597" s="49">
        <f t="shared" si="261"/>
        <v>0</v>
      </c>
      <c r="BM597" s="54"/>
      <c r="BN597" s="51">
        <f t="shared" si="255"/>
        <v>26.875069999999997</v>
      </c>
      <c r="BO597" s="51">
        <f t="shared" si="256"/>
        <v>162.27975999999998</v>
      </c>
      <c r="BP597" s="52">
        <f t="shared" si="262"/>
        <v>0</v>
      </c>
      <c r="BQ597" s="52">
        <f t="shared" si="263"/>
        <v>0</v>
      </c>
      <c r="BR597" s="52">
        <f t="shared" si="264"/>
        <v>0</v>
      </c>
      <c r="BS597" s="52">
        <f t="shared" si="265"/>
        <v>0</v>
      </c>
      <c r="BT597" s="51">
        <f t="shared" si="266"/>
        <v>259.68</v>
      </c>
      <c r="BU597" s="51">
        <f t="shared" si="267"/>
        <v>-20.428717287449999</v>
      </c>
      <c r="BV597" s="52">
        <f t="shared" si="268"/>
        <v>0</v>
      </c>
      <c r="BW597" s="52">
        <f t="shared" si="269"/>
        <v>0</v>
      </c>
      <c r="BX597" s="53">
        <f t="shared" si="270"/>
        <v>428.40611271255</v>
      </c>
      <c r="BY597" s="53">
        <f t="shared" si="271"/>
        <v>27.245609999999999</v>
      </c>
      <c r="BZ597" s="55">
        <f t="shared" si="272"/>
        <v>7.6811069999999999</v>
      </c>
      <c r="CA597" s="55">
        <f t="shared" si="275"/>
        <v>2.2791205196307662</v>
      </c>
      <c r="CB597" s="55">
        <f t="shared" si="277"/>
        <v>465.61195023218079</v>
      </c>
    </row>
    <row r="598" spans="1:80" x14ac:dyDescent="0.2">
      <c r="A598" s="28">
        <f t="shared" si="273"/>
        <v>589</v>
      </c>
      <c r="B598" s="63" t="s">
        <v>1682</v>
      </c>
      <c r="C598" s="35" t="s">
        <v>313</v>
      </c>
      <c r="D598" s="35" t="s">
        <v>314</v>
      </c>
      <c r="E598" s="35" t="s">
        <v>0</v>
      </c>
      <c r="F598" s="32">
        <v>0</v>
      </c>
      <c r="G598" s="32">
        <v>0</v>
      </c>
      <c r="H598" s="32">
        <v>0</v>
      </c>
      <c r="I598" s="32">
        <v>0</v>
      </c>
      <c r="J598" s="32">
        <v>0</v>
      </c>
      <c r="K598" s="32">
        <v>0</v>
      </c>
      <c r="L598" s="32">
        <v>0</v>
      </c>
      <c r="M598" s="32">
        <v>0</v>
      </c>
      <c r="N598" s="32">
        <v>2073</v>
      </c>
      <c r="O598" s="32">
        <v>0</v>
      </c>
      <c r="P598" s="75">
        <v>-2073</v>
      </c>
      <c r="Q598" s="32">
        <v>0</v>
      </c>
      <c r="R598" s="33">
        <f t="shared" si="257"/>
        <v>0</v>
      </c>
      <c r="T598" s="47"/>
      <c r="U598" s="47"/>
      <c r="V598" s="47"/>
      <c r="W598" s="47"/>
      <c r="X598" s="47"/>
      <c r="Y598" s="47"/>
      <c r="Z598" s="47"/>
      <c r="AA598" s="47"/>
      <c r="AB598" s="47">
        <v>0</v>
      </c>
      <c r="AC598" s="47"/>
      <c r="AD598" s="47">
        <v>0</v>
      </c>
      <c r="AE598" s="47"/>
      <c r="AF598" s="32">
        <f t="shared" si="252"/>
        <v>0</v>
      </c>
      <c r="AG598" s="33">
        <f t="shared" si="274"/>
        <v>0</v>
      </c>
      <c r="AH598" s="47">
        <v>0</v>
      </c>
      <c r="AI598" s="47">
        <v>0</v>
      </c>
      <c r="AJ598" s="47">
        <v>0</v>
      </c>
      <c r="AK598" s="47">
        <v>0</v>
      </c>
      <c r="AL598" s="47">
        <v>0</v>
      </c>
      <c r="AM598" s="47">
        <v>0</v>
      </c>
      <c r="AN598" s="47">
        <v>0</v>
      </c>
      <c r="AO598" s="47">
        <v>0</v>
      </c>
      <c r="AP598" s="47">
        <v>0</v>
      </c>
      <c r="AQ598" s="47">
        <v>0</v>
      </c>
      <c r="AR598" s="47">
        <v>0</v>
      </c>
      <c r="AS598" s="47">
        <v>0</v>
      </c>
      <c r="AT598" s="32">
        <f t="shared" si="253"/>
        <v>0</v>
      </c>
      <c r="AV598" s="32">
        <f t="shared" si="276"/>
        <v>0</v>
      </c>
      <c r="AW598" s="32">
        <f t="shared" si="276"/>
        <v>0</v>
      </c>
      <c r="AX598" s="32">
        <f t="shared" si="276"/>
        <v>0</v>
      </c>
      <c r="AY598" s="32">
        <f t="shared" si="276"/>
        <v>0</v>
      </c>
      <c r="AZ598" s="32">
        <f t="shared" si="276"/>
        <v>0</v>
      </c>
      <c r="BA598" s="32">
        <f t="shared" si="276"/>
        <v>0</v>
      </c>
      <c r="BB598" s="32">
        <f t="shared" si="254"/>
        <v>0</v>
      </c>
      <c r="BC598" s="32">
        <f t="shared" si="254"/>
        <v>0</v>
      </c>
      <c r="BD598" s="32">
        <f t="shared" si="254"/>
        <v>2073</v>
      </c>
      <c r="BE598" s="32">
        <f t="shared" si="251"/>
        <v>0</v>
      </c>
      <c r="BF598" s="32">
        <f t="shared" si="251"/>
        <v>-2073</v>
      </c>
      <c r="BG598" s="32">
        <f t="shared" si="251"/>
        <v>0</v>
      </c>
      <c r="BI598" s="48">
        <f t="shared" si="258"/>
        <v>2073</v>
      </c>
      <c r="BJ598" s="49">
        <f t="shared" si="259"/>
        <v>0</v>
      </c>
      <c r="BK598" s="49">
        <f t="shared" si="260"/>
        <v>-2073</v>
      </c>
      <c r="BL598" s="49">
        <f t="shared" si="261"/>
        <v>0</v>
      </c>
      <c r="BM598" s="54"/>
      <c r="BN598" s="51">
        <f t="shared" si="255"/>
        <v>205.57941</v>
      </c>
      <c r="BO598" s="51">
        <f t="shared" si="256"/>
        <v>-174.48441</v>
      </c>
      <c r="BP598" s="52">
        <f t="shared" si="262"/>
        <v>0</v>
      </c>
      <c r="BQ598" s="52">
        <f t="shared" si="263"/>
        <v>0</v>
      </c>
      <c r="BR598" s="52">
        <f t="shared" si="264"/>
        <v>0</v>
      </c>
      <c r="BS598" s="52">
        <f t="shared" si="265"/>
        <v>0</v>
      </c>
      <c r="BT598" s="51">
        <f t="shared" si="266"/>
        <v>238.04000000000002</v>
      </c>
      <c r="BU598" s="51">
        <f t="shared" si="267"/>
        <v>-12.249679524999999</v>
      </c>
      <c r="BV598" s="52">
        <f t="shared" si="268"/>
        <v>0</v>
      </c>
      <c r="BW598" s="52">
        <f t="shared" si="269"/>
        <v>0</v>
      </c>
      <c r="BX598" s="53">
        <f t="shared" si="270"/>
        <v>256.88532047500001</v>
      </c>
      <c r="BY598" s="53">
        <f t="shared" si="271"/>
        <v>0</v>
      </c>
      <c r="BZ598" s="55">
        <f t="shared" si="272"/>
        <v>0</v>
      </c>
      <c r="CA598" s="55">
        <f t="shared" si="275"/>
        <v>1.3666299049270001</v>
      </c>
      <c r="CB598" s="55">
        <f t="shared" si="277"/>
        <v>258.251950379927</v>
      </c>
    </row>
    <row r="599" spans="1:80" x14ac:dyDescent="0.2">
      <c r="A599" s="28">
        <f t="shared" si="273"/>
        <v>590</v>
      </c>
      <c r="B599" s="63" t="s">
        <v>1682</v>
      </c>
      <c r="C599" s="35" t="s">
        <v>1117</v>
      </c>
      <c r="D599" s="35" t="s">
        <v>1118</v>
      </c>
      <c r="E599" s="35" t="s">
        <v>21</v>
      </c>
      <c r="F599" s="32">
        <v>6400</v>
      </c>
      <c r="G599" s="32">
        <v>6560</v>
      </c>
      <c r="H599" s="32">
        <v>6600</v>
      </c>
      <c r="I599" s="32">
        <v>4400</v>
      </c>
      <c r="J599" s="32">
        <v>3520</v>
      </c>
      <c r="K599" s="32">
        <v>6560</v>
      </c>
      <c r="L599" s="32">
        <v>10040</v>
      </c>
      <c r="M599" s="32">
        <v>11160</v>
      </c>
      <c r="N599" s="32">
        <v>9720</v>
      </c>
      <c r="O599" s="32">
        <v>4480</v>
      </c>
      <c r="P599" s="32">
        <v>5480</v>
      </c>
      <c r="Q599" s="32">
        <v>4720</v>
      </c>
      <c r="R599" s="33">
        <f t="shared" si="257"/>
        <v>79640</v>
      </c>
      <c r="T599" s="47">
        <v>8</v>
      </c>
      <c r="U599" s="47">
        <v>10</v>
      </c>
      <c r="V599" s="47">
        <v>10</v>
      </c>
      <c r="W599" s="47">
        <v>4</v>
      </c>
      <c r="X599" s="47">
        <v>2</v>
      </c>
      <c r="Y599" s="47">
        <v>22</v>
      </c>
      <c r="Z599" s="47">
        <v>51</v>
      </c>
      <c r="AA599" s="47">
        <v>43</v>
      </c>
      <c r="AB599" s="47">
        <v>43</v>
      </c>
      <c r="AC599" s="47">
        <v>26</v>
      </c>
      <c r="AD599" s="47">
        <v>20</v>
      </c>
      <c r="AE599" s="47">
        <v>9</v>
      </c>
      <c r="AF599" s="32">
        <f t="shared" si="252"/>
        <v>248</v>
      </c>
      <c r="AG599" s="33">
        <f t="shared" si="274"/>
        <v>51</v>
      </c>
      <c r="AH599" s="47">
        <v>0</v>
      </c>
      <c r="AI599" s="47">
        <v>0</v>
      </c>
      <c r="AJ599" s="47">
        <v>0</v>
      </c>
      <c r="AK599" s="47">
        <v>0</v>
      </c>
      <c r="AL599" s="47">
        <v>0</v>
      </c>
      <c r="AM599" s="47">
        <v>0</v>
      </c>
      <c r="AN599" s="47">
        <v>0</v>
      </c>
      <c r="AO599" s="47">
        <v>0</v>
      </c>
      <c r="AP599" s="47">
        <v>0</v>
      </c>
      <c r="AQ599" s="47">
        <v>0</v>
      </c>
      <c r="AR599" s="47">
        <v>0</v>
      </c>
      <c r="AS599" s="47">
        <v>0</v>
      </c>
      <c r="AT599" s="32">
        <f t="shared" si="253"/>
        <v>0</v>
      </c>
      <c r="AV599" s="32">
        <f t="shared" si="276"/>
        <v>3000</v>
      </c>
      <c r="AW599" s="32">
        <f t="shared" si="276"/>
        <v>3000</v>
      </c>
      <c r="AX599" s="32">
        <f t="shared" si="276"/>
        <v>3000</v>
      </c>
      <c r="AY599" s="32">
        <f t="shared" si="276"/>
        <v>3000</v>
      </c>
      <c r="AZ599" s="32">
        <f t="shared" si="276"/>
        <v>3000</v>
      </c>
      <c r="BA599" s="32">
        <f t="shared" si="276"/>
        <v>3000</v>
      </c>
      <c r="BB599" s="32">
        <f t="shared" si="254"/>
        <v>3000</v>
      </c>
      <c r="BC599" s="32">
        <f t="shared" si="254"/>
        <v>3000</v>
      </c>
      <c r="BD599" s="32">
        <f t="shared" si="254"/>
        <v>3000</v>
      </c>
      <c r="BE599" s="32">
        <f t="shared" si="251"/>
        <v>3000</v>
      </c>
      <c r="BF599" s="32">
        <f t="shared" si="251"/>
        <v>3000</v>
      </c>
      <c r="BG599" s="32">
        <f t="shared" si="251"/>
        <v>3000</v>
      </c>
      <c r="BI599" s="48">
        <f t="shared" si="258"/>
        <v>18000</v>
      </c>
      <c r="BJ599" s="49">
        <f t="shared" si="259"/>
        <v>27480</v>
      </c>
      <c r="BK599" s="49">
        <f t="shared" si="260"/>
        <v>18000</v>
      </c>
      <c r="BL599" s="49">
        <f t="shared" si="261"/>
        <v>16160</v>
      </c>
      <c r="BM599" s="54"/>
      <c r="BN599" s="51">
        <f t="shared" si="255"/>
        <v>2674.3127999999997</v>
      </c>
      <c r="BO599" s="51">
        <f t="shared" si="256"/>
        <v>1795.5976000000001</v>
      </c>
      <c r="BP599" s="52">
        <f t="shared" si="262"/>
        <v>3994.3199999999997</v>
      </c>
      <c r="BQ599" s="52">
        <f t="shared" si="263"/>
        <v>1081.53</v>
      </c>
      <c r="BR599" s="52">
        <f t="shared" si="264"/>
        <v>0</v>
      </c>
      <c r="BS599" s="52">
        <f t="shared" si="265"/>
        <v>0</v>
      </c>
      <c r="BT599" s="51">
        <f t="shared" si="266"/>
        <v>259.68</v>
      </c>
      <c r="BU599" s="51">
        <f t="shared" si="267"/>
        <v>-446.29461980600007</v>
      </c>
      <c r="BV599" s="52">
        <f t="shared" si="268"/>
        <v>369.52</v>
      </c>
      <c r="BW599" s="52">
        <f t="shared" si="269"/>
        <v>133.92000000000002</v>
      </c>
      <c r="BX599" s="53">
        <f t="shared" si="270"/>
        <v>9862.5857801940019</v>
      </c>
      <c r="BY599" s="53">
        <f t="shared" si="271"/>
        <v>986.7396</v>
      </c>
      <c r="BZ599" s="55">
        <f t="shared" si="272"/>
        <v>278.18252000000001</v>
      </c>
      <c r="CA599" s="55">
        <f t="shared" si="275"/>
        <v>52.468956350632091</v>
      </c>
      <c r="CB599" s="55">
        <f t="shared" si="277"/>
        <v>11179.976856544636</v>
      </c>
    </row>
    <row r="600" spans="1:80" x14ac:dyDescent="0.2">
      <c r="A600" s="28">
        <f t="shared" si="273"/>
        <v>591</v>
      </c>
      <c r="B600" s="63" t="s">
        <v>1682</v>
      </c>
      <c r="C600" s="35" t="s">
        <v>1119</v>
      </c>
      <c r="D600" s="35" t="s">
        <v>1120</v>
      </c>
      <c r="E600" s="35" t="s">
        <v>17</v>
      </c>
      <c r="F600" s="32">
        <v>1419</v>
      </c>
      <c r="G600" s="32">
        <v>1370</v>
      </c>
      <c r="H600" s="32">
        <v>1510</v>
      </c>
      <c r="I600" s="32">
        <v>1289</v>
      </c>
      <c r="J600" s="32">
        <v>1670</v>
      </c>
      <c r="K600" s="32">
        <v>3027</v>
      </c>
      <c r="L600" s="32">
        <v>3757</v>
      </c>
      <c r="M600" s="32">
        <v>3058</v>
      </c>
      <c r="N600" s="32">
        <v>2754</v>
      </c>
      <c r="O600" s="32">
        <v>1828</v>
      </c>
      <c r="P600" s="32">
        <v>1155</v>
      </c>
      <c r="Q600" s="32">
        <v>1324</v>
      </c>
      <c r="R600" s="33">
        <f t="shared" si="257"/>
        <v>24161</v>
      </c>
      <c r="T600" s="47">
        <v>0</v>
      </c>
      <c r="U600" s="47">
        <v>0</v>
      </c>
      <c r="V600" s="47">
        <v>0</v>
      </c>
      <c r="W600" s="47">
        <v>0</v>
      </c>
      <c r="X600" s="47">
        <v>0</v>
      </c>
      <c r="Y600" s="47">
        <v>0</v>
      </c>
      <c r="Z600" s="47">
        <v>0</v>
      </c>
      <c r="AA600" s="47">
        <v>0</v>
      </c>
      <c r="AB600" s="47">
        <v>0</v>
      </c>
      <c r="AC600" s="47">
        <v>0</v>
      </c>
      <c r="AD600" s="47">
        <v>0</v>
      </c>
      <c r="AE600" s="47">
        <v>0</v>
      </c>
      <c r="AF600" s="32">
        <f t="shared" si="252"/>
        <v>0</v>
      </c>
      <c r="AG600" s="33">
        <f t="shared" si="274"/>
        <v>0</v>
      </c>
      <c r="AH600" s="47">
        <v>0</v>
      </c>
      <c r="AI600" s="47">
        <v>0</v>
      </c>
      <c r="AJ600" s="47">
        <v>0</v>
      </c>
      <c r="AK600" s="47">
        <v>0</v>
      </c>
      <c r="AL600" s="47">
        <v>0</v>
      </c>
      <c r="AM600" s="47">
        <v>0</v>
      </c>
      <c r="AN600" s="47">
        <v>0</v>
      </c>
      <c r="AO600" s="47">
        <v>0</v>
      </c>
      <c r="AP600" s="47">
        <v>0</v>
      </c>
      <c r="AQ600" s="47">
        <v>0</v>
      </c>
      <c r="AR600" s="47">
        <v>0</v>
      </c>
      <c r="AS600" s="47">
        <v>0</v>
      </c>
      <c r="AT600" s="32">
        <f t="shared" si="253"/>
        <v>0</v>
      </c>
      <c r="AV600" s="32">
        <f t="shared" si="276"/>
        <v>1419</v>
      </c>
      <c r="AW600" s="32">
        <f t="shared" si="276"/>
        <v>1370</v>
      </c>
      <c r="AX600" s="32">
        <f t="shared" si="276"/>
        <v>1510</v>
      </c>
      <c r="AY600" s="32">
        <f t="shared" si="276"/>
        <v>1289</v>
      </c>
      <c r="AZ600" s="32">
        <f t="shared" si="276"/>
        <v>1670</v>
      </c>
      <c r="BA600" s="32">
        <f t="shared" si="276"/>
        <v>3000</v>
      </c>
      <c r="BB600" s="32">
        <f t="shared" si="254"/>
        <v>3000</v>
      </c>
      <c r="BC600" s="32">
        <f t="shared" si="254"/>
        <v>3000</v>
      </c>
      <c r="BD600" s="32">
        <f t="shared" si="254"/>
        <v>2754</v>
      </c>
      <c r="BE600" s="32">
        <f t="shared" si="251"/>
        <v>1828</v>
      </c>
      <c r="BF600" s="32">
        <f t="shared" si="251"/>
        <v>1155</v>
      </c>
      <c r="BG600" s="32">
        <f t="shared" si="251"/>
        <v>1324</v>
      </c>
      <c r="BI600" s="48">
        <f t="shared" si="258"/>
        <v>15252</v>
      </c>
      <c r="BJ600" s="49">
        <f t="shared" si="259"/>
        <v>842</v>
      </c>
      <c r="BK600" s="49">
        <f t="shared" si="260"/>
        <v>8067</v>
      </c>
      <c r="BL600" s="49">
        <f t="shared" si="261"/>
        <v>0</v>
      </c>
      <c r="BM600" s="54"/>
      <c r="BN600" s="51">
        <f t="shared" si="255"/>
        <v>1539.7879599999999</v>
      </c>
      <c r="BO600" s="51">
        <f t="shared" si="256"/>
        <v>678.99938999999995</v>
      </c>
      <c r="BP600" s="52">
        <f t="shared" si="262"/>
        <v>0</v>
      </c>
      <c r="BQ600" s="52">
        <f t="shared" si="263"/>
        <v>0</v>
      </c>
      <c r="BR600" s="52">
        <f t="shared" si="264"/>
        <v>0</v>
      </c>
      <c r="BS600" s="52">
        <f t="shared" si="265"/>
        <v>0</v>
      </c>
      <c r="BT600" s="51">
        <f t="shared" si="266"/>
        <v>259.68</v>
      </c>
      <c r="BU600" s="51">
        <f t="shared" si="267"/>
        <v>-112.80744143524997</v>
      </c>
      <c r="BV600" s="52">
        <f t="shared" si="268"/>
        <v>0</v>
      </c>
      <c r="BW600" s="52">
        <f t="shared" si="269"/>
        <v>0</v>
      </c>
      <c r="BX600" s="53">
        <f t="shared" si="270"/>
        <v>2365.6599085647495</v>
      </c>
      <c r="BY600" s="53">
        <f t="shared" si="271"/>
        <v>299.35478999999998</v>
      </c>
      <c r="BZ600" s="55">
        <f t="shared" si="272"/>
        <v>84.394373000000002</v>
      </c>
      <c r="CA600" s="55">
        <f t="shared" si="275"/>
        <v>12.585310713564468</v>
      </c>
      <c r="CB600" s="55">
        <f t="shared" si="277"/>
        <v>2761.9943822783139</v>
      </c>
    </row>
    <row r="601" spans="1:80" x14ac:dyDescent="0.2">
      <c r="A601" s="28">
        <f t="shared" si="273"/>
        <v>592</v>
      </c>
      <c r="B601" s="63" t="s">
        <v>1682</v>
      </c>
      <c r="C601" s="35" t="s">
        <v>1121</v>
      </c>
      <c r="D601" s="35" t="s">
        <v>1122</v>
      </c>
      <c r="E601" s="35" t="s">
        <v>22</v>
      </c>
      <c r="F601" s="32">
        <v>12840</v>
      </c>
      <c r="G601" s="32">
        <v>13720</v>
      </c>
      <c r="H601" s="32">
        <v>12200</v>
      </c>
      <c r="I601" s="32">
        <v>8960</v>
      </c>
      <c r="J601" s="32">
        <v>12280</v>
      </c>
      <c r="K601" s="32">
        <v>19800</v>
      </c>
      <c r="L601" s="32">
        <v>26720</v>
      </c>
      <c r="M601" s="32">
        <v>27760</v>
      </c>
      <c r="N601" s="32">
        <v>27720</v>
      </c>
      <c r="O601" s="32">
        <v>14440</v>
      </c>
      <c r="P601" s="32">
        <v>12000</v>
      </c>
      <c r="Q601" s="32">
        <v>9960</v>
      </c>
      <c r="R601" s="33">
        <f t="shared" si="257"/>
        <v>198400</v>
      </c>
      <c r="T601" s="47">
        <v>24</v>
      </c>
      <c r="U601" s="47">
        <v>21</v>
      </c>
      <c r="V601" s="47">
        <v>23</v>
      </c>
      <c r="W601" s="47">
        <v>22</v>
      </c>
      <c r="X601" s="47">
        <v>48</v>
      </c>
      <c r="Y601" s="47">
        <v>67</v>
      </c>
      <c r="Z601" s="47">
        <v>100</v>
      </c>
      <c r="AA601" s="47">
        <v>134</v>
      </c>
      <c r="AB601" s="47">
        <v>118</v>
      </c>
      <c r="AC601" s="47">
        <v>100</v>
      </c>
      <c r="AD601" s="47">
        <v>48</v>
      </c>
      <c r="AE601" s="47">
        <v>26</v>
      </c>
      <c r="AF601" s="32">
        <f t="shared" si="252"/>
        <v>731</v>
      </c>
      <c r="AG601" s="33">
        <f t="shared" si="274"/>
        <v>134</v>
      </c>
      <c r="AH601" s="47">
        <v>0</v>
      </c>
      <c r="AI601" s="47">
        <v>0</v>
      </c>
      <c r="AJ601" s="47">
        <v>0</v>
      </c>
      <c r="AK601" s="47">
        <v>0</v>
      </c>
      <c r="AL601" s="47">
        <v>0</v>
      </c>
      <c r="AM601" s="47">
        <v>0</v>
      </c>
      <c r="AN601" s="47">
        <v>0</v>
      </c>
      <c r="AO601" s="47">
        <v>0</v>
      </c>
      <c r="AP601" s="47">
        <v>0</v>
      </c>
      <c r="AQ601" s="47">
        <v>0</v>
      </c>
      <c r="AR601" s="47">
        <v>0</v>
      </c>
      <c r="AS601" s="47">
        <v>0</v>
      </c>
      <c r="AT601" s="32">
        <f t="shared" si="253"/>
        <v>0</v>
      </c>
      <c r="AV601" s="32">
        <f t="shared" si="276"/>
        <v>3000</v>
      </c>
      <c r="AW601" s="32">
        <f t="shared" si="276"/>
        <v>3000</v>
      </c>
      <c r="AX601" s="32">
        <f t="shared" si="276"/>
        <v>3000</v>
      </c>
      <c r="AY601" s="32">
        <f t="shared" si="276"/>
        <v>3000</v>
      </c>
      <c r="AZ601" s="32">
        <f t="shared" si="276"/>
        <v>3000</v>
      </c>
      <c r="BA601" s="32">
        <f t="shared" si="276"/>
        <v>3000</v>
      </c>
      <c r="BB601" s="32">
        <f t="shared" si="254"/>
        <v>3000</v>
      </c>
      <c r="BC601" s="32">
        <f t="shared" si="254"/>
        <v>3000</v>
      </c>
      <c r="BD601" s="32">
        <f t="shared" si="254"/>
        <v>3000</v>
      </c>
      <c r="BE601" s="32">
        <f t="shared" si="251"/>
        <v>3000</v>
      </c>
      <c r="BF601" s="32">
        <f t="shared" si="251"/>
        <v>3000</v>
      </c>
      <c r="BG601" s="32">
        <f t="shared" si="251"/>
        <v>3000</v>
      </c>
      <c r="BI601" s="48">
        <f t="shared" si="258"/>
        <v>18000</v>
      </c>
      <c r="BJ601" s="49">
        <f t="shared" si="259"/>
        <v>110720</v>
      </c>
      <c r="BK601" s="49">
        <f t="shared" si="260"/>
        <v>18000</v>
      </c>
      <c r="BL601" s="49">
        <f t="shared" si="261"/>
        <v>51680</v>
      </c>
      <c r="BM601" s="54"/>
      <c r="BN601" s="51">
        <f t="shared" si="255"/>
        <v>5367.9591999999993</v>
      </c>
      <c r="BO601" s="51">
        <f t="shared" si="256"/>
        <v>2412.2248</v>
      </c>
      <c r="BP601" s="52">
        <f t="shared" si="262"/>
        <v>12111.119999999999</v>
      </c>
      <c r="BQ601" s="52">
        <f t="shared" si="263"/>
        <v>2907.7200000000003</v>
      </c>
      <c r="BR601" s="52">
        <f t="shared" si="264"/>
        <v>0</v>
      </c>
      <c r="BS601" s="52">
        <f t="shared" si="265"/>
        <v>0</v>
      </c>
      <c r="BT601" s="51">
        <f t="shared" si="266"/>
        <v>259.68</v>
      </c>
      <c r="BU601" s="51">
        <f t="shared" si="267"/>
        <v>-1049.5169125599998</v>
      </c>
      <c r="BV601" s="52">
        <f t="shared" si="268"/>
        <v>1089.19</v>
      </c>
      <c r="BW601" s="52">
        <f t="shared" si="269"/>
        <v>394.74</v>
      </c>
      <c r="BX601" s="53">
        <f t="shared" si="270"/>
        <v>23493.117087439998</v>
      </c>
      <c r="BY601" s="53">
        <f t="shared" si="271"/>
        <v>2458.1759999999999</v>
      </c>
      <c r="BZ601" s="55">
        <f t="shared" si="272"/>
        <v>693.01120000000003</v>
      </c>
      <c r="CA601" s="55">
        <f t="shared" si="275"/>
        <v>124.98338290518079</v>
      </c>
      <c r="CB601" s="55">
        <f t="shared" si="277"/>
        <v>26769.28767034518</v>
      </c>
    </row>
    <row r="602" spans="1:80" x14ac:dyDescent="0.2">
      <c r="A602" s="28">
        <f t="shared" si="273"/>
        <v>593</v>
      </c>
      <c r="B602" s="63" t="s">
        <v>1682</v>
      </c>
      <c r="C602" s="35" t="s">
        <v>1123</v>
      </c>
      <c r="D602" s="35" t="s">
        <v>1124</v>
      </c>
      <c r="E602" s="35" t="s">
        <v>17</v>
      </c>
      <c r="F602" s="32">
        <v>198</v>
      </c>
      <c r="G602" s="32">
        <v>184</v>
      </c>
      <c r="H602" s="32">
        <v>170</v>
      </c>
      <c r="I602" s="32">
        <v>298</v>
      </c>
      <c r="J602" s="32">
        <v>427</v>
      </c>
      <c r="K602" s="32">
        <v>511</v>
      </c>
      <c r="L602" s="32">
        <v>214</v>
      </c>
      <c r="M602" s="32">
        <v>263</v>
      </c>
      <c r="N602" s="32">
        <v>94</v>
      </c>
      <c r="O602" s="32">
        <v>223</v>
      </c>
      <c r="P602" s="32">
        <v>190</v>
      </c>
      <c r="Q602" s="32">
        <v>158</v>
      </c>
      <c r="R602" s="33">
        <f t="shared" si="257"/>
        <v>2930</v>
      </c>
      <c r="T602" s="47">
        <v>0</v>
      </c>
      <c r="U602" s="47">
        <v>0</v>
      </c>
      <c r="V602" s="47">
        <v>0</v>
      </c>
      <c r="W602" s="47">
        <v>0</v>
      </c>
      <c r="X602" s="47">
        <v>0</v>
      </c>
      <c r="Y602" s="47">
        <v>0</v>
      </c>
      <c r="Z602" s="47">
        <v>0</v>
      </c>
      <c r="AA602" s="47">
        <v>0</v>
      </c>
      <c r="AB602" s="47">
        <v>0</v>
      </c>
      <c r="AC602" s="47">
        <v>0</v>
      </c>
      <c r="AD602" s="47">
        <v>0</v>
      </c>
      <c r="AE602" s="47">
        <v>0</v>
      </c>
      <c r="AF602" s="32">
        <f t="shared" si="252"/>
        <v>0</v>
      </c>
      <c r="AG602" s="33">
        <f t="shared" si="274"/>
        <v>0</v>
      </c>
      <c r="AH602" s="47">
        <v>0</v>
      </c>
      <c r="AI602" s="47">
        <v>0</v>
      </c>
      <c r="AJ602" s="47">
        <v>0</v>
      </c>
      <c r="AK602" s="47">
        <v>0</v>
      </c>
      <c r="AL602" s="47">
        <v>0</v>
      </c>
      <c r="AM602" s="47">
        <v>0</v>
      </c>
      <c r="AN602" s="47">
        <v>0</v>
      </c>
      <c r="AO602" s="47">
        <v>0</v>
      </c>
      <c r="AP602" s="47">
        <v>0</v>
      </c>
      <c r="AQ602" s="47">
        <v>0</v>
      </c>
      <c r="AR602" s="47">
        <v>0</v>
      </c>
      <c r="AS602" s="47">
        <v>0</v>
      </c>
      <c r="AT602" s="32">
        <f t="shared" si="253"/>
        <v>0</v>
      </c>
      <c r="AV602" s="32">
        <f t="shared" si="276"/>
        <v>198</v>
      </c>
      <c r="AW602" s="32">
        <f t="shared" si="276"/>
        <v>184</v>
      </c>
      <c r="AX602" s="32">
        <f t="shared" si="276"/>
        <v>170</v>
      </c>
      <c r="AY602" s="32">
        <f t="shared" si="276"/>
        <v>298</v>
      </c>
      <c r="AZ602" s="32">
        <f t="shared" si="276"/>
        <v>427</v>
      </c>
      <c r="BA602" s="32">
        <f t="shared" si="276"/>
        <v>511</v>
      </c>
      <c r="BB602" s="32">
        <f t="shared" si="254"/>
        <v>214</v>
      </c>
      <c r="BC602" s="32">
        <f t="shared" si="254"/>
        <v>263</v>
      </c>
      <c r="BD602" s="32">
        <f t="shared" si="254"/>
        <v>94</v>
      </c>
      <c r="BE602" s="32">
        <f t="shared" si="254"/>
        <v>223</v>
      </c>
      <c r="BF602" s="32">
        <f t="shared" si="254"/>
        <v>190</v>
      </c>
      <c r="BG602" s="32">
        <f t="shared" si="254"/>
        <v>158</v>
      </c>
      <c r="BI602" s="48">
        <f t="shared" si="258"/>
        <v>1732</v>
      </c>
      <c r="BJ602" s="49">
        <f t="shared" si="259"/>
        <v>0</v>
      </c>
      <c r="BK602" s="49">
        <f t="shared" si="260"/>
        <v>1198</v>
      </c>
      <c r="BL602" s="49">
        <f t="shared" si="261"/>
        <v>0</v>
      </c>
      <c r="BM602" s="54"/>
      <c r="BN602" s="51">
        <f t="shared" si="255"/>
        <v>171.76244</v>
      </c>
      <c r="BO602" s="51">
        <f t="shared" si="256"/>
        <v>100.83565999999999</v>
      </c>
      <c r="BP602" s="52">
        <f t="shared" si="262"/>
        <v>0</v>
      </c>
      <c r="BQ602" s="52">
        <f t="shared" si="263"/>
        <v>0</v>
      </c>
      <c r="BR602" s="52">
        <f t="shared" si="264"/>
        <v>0</v>
      </c>
      <c r="BS602" s="52">
        <f t="shared" si="265"/>
        <v>0</v>
      </c>
      <c r="BT602" s="51">
        <f t="shared" si="266"/>
        <v>259.68</v>
      </c>
      <c r="BU602" s="51">
        <f t="shared" si="267"/>
        <v>-24.226637721500001</v>
      </c>
      <c r="BV602" s="52">
        <f t="shared" si="268"/>
        <v>0</v>
      </c>
      <c r="BW602" s="52">
        <f t="shared" si="269"/>
        <v>0</v>
      </c>
      <c r="BX602" s="53">
        <f t="shared" si="270"/>
        <v>508.05146227849997</v>
      </c>
      <c r="BY602" s="53">
        <f t="shared" si="271"/>
        <v>36.302700000000002</v>
      </c>
      <c r="BZ602" s="55">
        <f t="shared" si="272"/>
        <v>10.234489999999999</v>
      </c>
      <c r="CA602" s="55">
        <f t="shared" si="275"/>
        <v>2.7028337793216197</v>
      </c>
      <c r="CB602" s="55">
        <f t="shared" si="277"/>
        <v>557.29148605782166</v>
      </c>
    </row>
    <row r="603" spans="1:80" x14ac:dyDescent="0.2">
      <c r="A603" s="28">
        <f t="shared" si="273"/>
        <v>594</v>
      </c>
      <c r="B603" s="63" t="s">
        <v>1682</v>
      </c>
      <c r="C603" s="35" t="s">
        <v>1125</v>
      </c>
      <c r="D603" s="35" t="s">
        <v>1126</v>
      </c>
      <c r="E603" s="35" t="s">
        <v>22</v>
      </c>
      <c r="F603" s="32">
        <v>42840</v>
      </c>
      <c r="G603" s="32">
        <v>39720</v>
      </c>
      <c r="H603" s="32">
        <v>38640</v>
      </c>
      <c r="I603" s="32">
        <v>19920</v>
      </c>
      <c r="J603" s="32">
        <v>35040</v>
      </c>
      <c r="K603" s="32">
        <v>57000</v>
      </c>
      <c r="L603" s="32">
        <v>79080</v>
      </c>
      <c r="M603" s="32">
        <v>78360</v>
      </c>
      <c r="N603" s="32">
        <v>80760</v>
      </c>
      <c r="O603" s="32">
        <v>48240</v>
      </c>
      <c r="P603" s="32">
        <v>28800</v>
      </c>
      <c r="Q603" s="32">
        <v>36360</v>
      </c>
      <c r="R603" s="33">
        <f t="shared" si="257"/>
        <v>584760</v>
      </c>
      <c r="T603" s="47">
        <v>123</v>
      </c>
      <c r="U603" s="47">
        <v>153</v>
      </c>
      <c r="V603" s="47">
        <v>168</v>
      </c>
      <c r="W603" s="47">
        <v>146</v>
      </c>
      <c r="X603" s="47">
        <v>179</v>
      </c>
      <c r="Y603" s="47">
        <v>234</v>
      </c>
      <c r="Z603" s="47">
        <v>222</v>
      </c>
      <c r="AA603" s="47">
        <v>257</v>
      </c>
      <c r="AB603" s="47">
        <v>305</v>
      </c>
      <c r="AC603" s="47">
        <v>268</v>
      </c>
      <c r="AD603" s="47">
        <v>243</v>
      </c>
      <c r="AE603" s="47">
        <v>117</v>
      </c>
      <c r="AF603" s="32">
        <f t="shared" si="252"/>
        <v>2415</v>
      </c>
      <c r="AG603" s="33">
        <f t="shared" si="274"/>
        <v>305</v>
      </c>
      <c r="AH603" s="47">
        <v>0</v>
      </c>
      <c r="AI603" s="47">
        <v>0</v>
      </c>
      <c r="AJ603" s="47">
        <v>0</v>
      </c>
      <c r="AK603" s="47">
        <v>0</v>
      </c>
      <c r="AL603" s="47">
        <v>0</v>
      </c>
      <c r="AM603" s="47">
        <v>0</v>
      </c>
      <c r="AN603" s="47">
        <v>0</v>
      </c>
      <c r="AO603" s="47">
        <v>0</v>
      </c>
      <c r="AP603" s="47">
        <v>0</v>
      </c>
      <c r="AQ603" s="47">
        <v>0</v>
      </c>
      <c r="AR603" s="47">
        <v>0</v>
      </c>
      <c r="AS603" s="47">
        <v>0</v>
      </c>
      <c r="AT603" s="32">
        <f t="shared" si="253"/>
        <v>0</v>
      </c>
      <c r="AV603" s="32">
        <f t="shared" si="276"/>
        <v>3000</v>
      </c>
      <c r="AW603" s="32">
        <f t="shared" si="276"/>
        <v>3000</v>
      </c>
      <c r="AX603" s="32">
        <f t="shared" si="276"/>
        <v>3000</v>
      </c>
      <c r="AY603" s="32">
        <f t="shared" si="276"/>
        <v>3000</v>
      </c>
      <c r="AZ603" s="32">
        <f t="shared" si="276"/>
        <v>3000</v>
      </c>
      <c r="BA603" s="32">
        <f t="shared" si="276"/>
        <v>3000</v>
      </c>
      <c r="BB603" s="32">
        <f t="shared" si="254"/>
        <v>3000</v>
      </c>
      <c r="BC603" s="32">
        <f t="shared" si="254"/>
        <v>3000</v>
      </c>
      <c r="BD603" s="32">
        <f t="shared" si="254"/>
        <v>3000</v>
      </c>
      <c r="BE603" s="32">
        <f t="shared" si="254"/>
        <v>3000</v>
      </c>
      <c r="BF603" s="32">
        <f t="shared" si="254"/>
        <v>3000</v>
      </c>
      <c r="BG603" s="32">
        <f t="shared" si="254"/>
        <v>3000</v>
      </c>
      <c r="BI603" s="48">
        <f t="shared" si="258"/>
        <v>18000</v>
      </c>
      <c r="BJ603" s="49">
        <f t="shared" si="259"/>
        <v>360480</v>
      </c>
      <c r="BK603" s="49">
        <f t="shared" si="260"/>
        <v>18000</v>
      </c>
      <c r="BL603" s="49">
        <f t="shared" si="261"/>
        <v>188280</v>
      </c>
      <c r="BM603" s="54"/>
      <c r="BN603" s="51">
        <f t="shared" si="255"/>
        <v>13450.192799999999</v>
      </c>
      <c r="BO603" s="51">
        <f t="shared" si="256"/>
        <v>4783.6008000000002</v>
      </c>
      <c r="BP603" s="52">
        <f t="shared" si="262"/>
        <v>31292.399999999998</v>
      </c>
      <c r="BQ603" s="52">
        <f t="shared" si="263"/>
        <v>16843.5</v>
      </c>
      <c r="BR603" s="52">
        <f t="shared" si="264"/>
        <v>0</v>
      </c>
      <c r="BS603" s="52">
        <f t="shared" si="265"/>
        <v>0</v>
      </c>
      <c r="BT603" s="51">
        <f t="shared" si="266"/>
        <v>259.68</v>
      </c>
      <c r="BU603" s="51">
        <f t="shared" si="267"/>
        <v>-3032.6359394039996</v>
      </c>
      <c r="BV603" s="52">
        <f t="shared" si="268"/>
        <v>3598.35</v>
      </c>
      <c r="BW603" s="52">
        <f t="shared" si="269"/>
        <v>1304.1000000000001</v>
      </c>
      <c r="BX603" s="53">
        <f t="shared" si="270"/>
        <v>68499.187660595999</v>
      </c>
      <c r="BY603" s="53">
        <f t="shared" si="271"/>
        <v>7245.1764000000003</v>
      </c>
      <c r="BZ603" s="55">
        <f t="shared" si="272"/>
        <v>2042.5666799999999</v>
      </c>
      <c r="CA603" s="55">
        <f t="shared" si="275"/>
        <v>364.4156783543707</v>
      </c>
      <c r="CB603" s="55">
        <f t="shared" si="277"/>
        <v>78151.346418950372</v>
      </c>
    </row>
    <row r="604" spans="1:80" x14ac:dyDescent="0.2">
      <c r="A604" s="28">
        <f t="shared" si="273"/>
        <v>595</v>
      </c>
      <c r="B604" s="63" t="s">
        <v>1682</v>
      </c>
      <c r="C604" s="35" t="s">
        <v>1127</v>
      </c>
      <c r="D604" s="35" t="s">
        <v>1128</v>
      </c>
      <c r="E604" s="35" t="s">
        <v>16</v>
      </c>
      <c r="F604" s="32">
        <v>7920</v>
      </c>
      <c r="G604" s="32">
        <v>9840</v>
      </c>
      <c r="H604" s="32">
        <v>8880</v>
      </c>
      <c r="I604" s="32">
        <v>3600</v>
      </c>
      <c r="J604" s="32">
        <v>4440</v>
      </c>
      <c r="K604" s="32">
        <v>6480</v>
      </c>
      <c r="L604" s="32">
        <v>8520</v>
      </c>
      <c r="M604" s="32">
        <v>10320</v>
      </c>
      <c r="N604" s="32">
        <v>10800</v>
      </c>
      <c r="O604" s="32">
        <v>7080</v>
      </c>
      <c r="P604" s="32">
        <v>5040</v>
      </c>
      <c r="Q604" s="32">
        <v>5160</v>
      </c>
      <c r="R604" s="33">
        <f t="shared" si="257"/>
        <v>88080</v>
      </c>
      <c r="T604" s="47">
        <v>45</v>
      </c>
      <c r="U604" s="47">
        <v>45</v>
      </c>
      <c r="V604" s="47">
        <v>36</v>
      </c>
      <c r="W604" s="47">
        <v>0</v>
      </c>
      <c r="X604" s="47">
        <v>2</v>
      </c>
      <c r="Y604" s="47">
        <v>20</v>
      </c>
      <c r="Z604" s="47">
        <v>18</v>
      </c>
      <c r="AA604" s="47">
        <v>25</v>
      </c>
      <c r="AB604" s="47">
        <v>22</v>
      </c>
      <c r="AC604" s="47">
        <v>14</v>
      </c>
      <c r="AD604" s="47">
        <v>9</v>
      </c>
      <c r="AE604" s="47">
        <v>2</v>
      </c>
      <c r="AF604" s="32">
        <f t="shared" si="252"/>
        <v>238</v>
      </c>
      <c r="AG604" s="33">
        <f t="shared" si="274"/>
        <v>45</v>
      </c>
      <c r="AH604" s="47">
        <v>0</v>
      </c>
      <c r="AI604" s="47">
        <v>0</v>
      </c>
      <c r="AJ604" s="47">
        <v>0</v>
      </c>
      <c r="AK604" s="47">
        <v>0</v>
      </c>
      <c r="AL604" s="47">
        <v>0</v>
      </c>
      <c r="AM604" s="47">
        <v>0</v>
      </c>
      <c r="AN604" s="47">
        <v>0</v>
      </c>
      <c r="AO604" s="47">
        <v>0</v>
      </c>
      <c r="AP604" s="47">
        <v>0</v>
      </c>
      <c r="AQ604" s="47">
        <v>0</v>
      </c>
      <c r="AR604" s="47">
        <v>0</v>
      </c>
      <c r="AS604" s="47">
        <v>0</v>
      </c>
      <c r="AT604" s="32">
        <f t="shared" si="253"/>
        <v>0</v>
      </c>
      <c r="AV604" s="32">
        <f t="shared" si="276"/>
        <v>3000</v>
      </c>
      <c r="AW604" s="32">
        <f t="shared" si="276"/>
        <v>3000</v>
      </c>
      <c r="AX604" s="32">
        <f t="shared" si="276"/>
        <v>3000</v>
      </c>
      <c r="AY604" s="32">
        <f t="shared" si="276"/>
        <v>3000</v>
      </c>
      <c r="AZ604" s="32">
        <f t="shared" si="276"/>
        <v>3000</v>
      </c>
      <c r="BA604" s="32">
        <f t="shared" si="276"/>
        <v>3000</v>
      </c>
      <c r="BB604" s="32">
        <f t="shared" si="254"/>
        <v>3000</v>
      </c>
      <c r="BC604" s="32">
        <f t="shared" si="254"/>
        <v>3000</v>
      </c>
      <c r="BD604" s="32">
        <f t="shared" si="254"/>
        <v>3000</v>
      </c>
      <c r="BE604" s="32">
        <f t="shared" si="254"/>
        <v>3000</v>
      </c>
      <c r="BF604" s="32">
        <f t="shared" si="254"/>
        <v>3000</v>
      </c>
      <c r="BG604" s="32">
        <f t="shared" si="254"/>
        <v>3000</v>
      </c>
      <c r="BI604" s="48">
        <f t="shared" si="258"/>
        <v>18000</v>
      </c>
      <c r="BJ604" s="49">
        <f t="shared" si="259"/>
        <v>29640</v>
      </c>
      <c r="BK604" s="49">
        <f t="shared" si="260"/>
        <v>18000</v>
      </c>
      <c r="BL604" s="49">
        <f t="shared" si="261"/>
        <v>22440</v>
      </c>
      <c r="BM604" s="54"/>
      <c r="BN604" s="51">
        <f t="shared" si="255"/>
        <v>2744.2103999999999</v>
      </c>
      <c r="BO604" s="51">
        <f t="shared" si="256"/>
        <v>1904.6183999999998</v>
      </c>
      <c r="BP604" s="52">
        <f t="shared" si="262"/>
        <v>2157.36</v>
      </c>
      <c r="BQ604" s="52">
        <f t="shared" si="263"/>
        <v>2429.0100000000002</v>
      </c>
      <c r="BR604" s="52">
        <f t="shared" si="264"/>
        <v>0</v>
      </c>
      <c r="BS604" s="52">
        <f t="shared" si="265"/>
        <v>0</v>
      </c>
      <c r="BT604" s="51">
        <f t="shared" si="266"/>
        <v>259.68</v>
      </c>
      <c r="BU604" s="51">
        <f t="shared" si="267"/>
        <v>-432.15940858200003</v>
      </c>
      <c r="BV604" s="52">
        <f t="shared" si="268"/>
        <v>354.62</v>
      </c>
      <c r="BW604" s="52">
        <f t="shared" si="269"/>
        <v>128.52000000000001</v>
      </c>
      <c r="BX604" s="53">
        <f t="shared" si="270"/>
        <v>9545.8593914180019</v>
      </c>
      <c r="BY604" s="53">
        <f t="shared" si="271"/>
        <v>1091.3112000000001</v>
      </c>
      <c r="BZ604" s="55">
        <f t="shared" si="272"/>
        <v>307.66343999999998</v>
      </c>
      <c r="CA604" s="55">
        <f t="shared" si="275"/>
        <v>50.78397196234377</v>
      </c>
      <c r="CB604" s="55">
        <f t="shared" si="277"/>
        <v>10995.618003380347</v>
      </c>
    </row>
    <row r="605" spans="1:80" x14ac:dyDescent="0.2">
      <c r="A605" s="28">
        <f t="shared" si="273"/>
        <v>596</v>
      </c>
      <c r="B605" s="63" t="s">
        <v>1682</v>
      </c>
      <c r="C605" s="35" t="s">
        <v>1129</v>
      </c>
      <c r="D605" s="35" t="s">
        <v>1130</v>
      </c>
      <c r="E605" s="35" t="s">
        <v>1</v>
      </c>
      <c r="F605" s="32">
        <v>11280</v>
      </c>
      <c r="G605" s="32">
        <v>15280</v>
      </c>
      <c r="H605" s="32">
        <v>14000</v>
      </c>
      <c r="I605" s="32">
        <v>8560</v>
      </c>
      <c r="J605" s="32">
        <v>6000</v>
      </c>
      <c r="K605" s="32">
        <v>8000</v>
      </c>
      <c r="L605" s="32">
        <v>11920</v>
      </c>
      <c r="M605" s="32">
        <v>12480</v>
      </c>
      <c r="N605" s="32">
        <v>12160</v>
      </c>
      <c r="O605" s="32">
        <v>11120</v>
      </c>
      <c r="P605" s="32">
        <v>7360</v>
      </c>
      <c r="Q605" s="32">
        <v>7360</v>
      </c>
      <c r="R605" s="33">
        <f t="shared" si="257"/>
        <v>125520</v>
      </c>
      <c r="T605" s="47">
        <v>39</v>
      </c>
      <c r="U605" s="47">
        <v>37</v>
      </c>
      <c r="V605" s="47">
        <v>39</v>
      </c>
      <c r="W605" s="47">
        <v>37</v>
      </c>
      <c r="X605" s="47">
        <v>0</v>
      </c>
      <c r="Y605" s="47">
        <v>38</v>
      </c>
      <c r="Z605" s="47">
        <v>28</v>
      </c>
      <c r="AA605" s="47">
        <v>28</v>
      </c>
      <c r="AB605" s="47">
        <v>33</v>
      </c>
      <c r="AC605" s="47">
        <v>30</v>
      </c>
      <c r="AD605" s="47">
        <v>18</v>
      </c>
      <c r="AE605" s="47">
        <v>9</v>
      </c>
      <c r="AF605" s="32">
        <f t="shared" si="252"/>
        <v>336</v>
      </c>
      <c r="AG605" s="33">
        <f t="shared" si="274"/>
        <v>39</v>
      </c>
      <c r="AH605" s="47">
        <v>0</v>
      </c>
      <c r="AI605" s="47">
        <v>0</v>
      </c>
      <c r="AJ605" s="47">
        <v>0</v>
      </c>
      <c r="AK605" s="47">
        <v>0</v>
      </c>
      <c r="AL605" s="47">
        <v>0</v>
      </c>
      <c r="AM605" s="47">
        <v>0</v>
      </c>
      <c r="AN605" s="47">
        <v>0</v>
      </c>
      <c r="AO605" s="47">
        <v>0</v>
      </c>
      <c r="AP605" s="47">
        <v>0</v>
      </c>
      <c r="AQ605" s="47">
        <v>0</v>
      </c>
      <c r="AR605" s="47">
        <v>0</v>
      </c>
      <c r="AS605" s="47">
        <v>0</v>
      </c>
      <c r="AT605" s="32">
        <f t="shared" si="253"/>
        <v>0</v>
      </c>
      <c r="AV605" s="32">
        <f t="shared" si="276"/>
        <v>3000</v>
      </c>
      <c r="AW605" s="32">
        <f t="shared" si="276"/>
        <v>3000</v>
      </c>
      <c r="AX605" s="32">
        <f t="shared" si="276"/>
        <v>3000</v>
      </c>
      <c r="AY605" s="32">
        <f t="shared" si="276"/>
        <v>3000</v>
      </c>
      <c r="AZ605" s="32">
        <f t="shared" si="276"/>
        <v>3000</v>
      </c>
      <c r="BA605" s="32">
        <f t="shared" si="276"/>
        <v>3000</v>
      </c>
      <c r="BB605" s="32">
        <f t="shared" si="254"/>
        <v>3000</v>
      </c>
      <c r="BC605" s="32">
        <f t="shared" si="254"/>
        <v>3000</v>
      </c>
      <c r="BD605" s="32">
        <f t="shared" si="254"/>
        <v>3000</v>
      </c>
      <c r="BE605" s="32">
        <f t="shared" si="254"/>
        <v>3000</v>
      </c>
      <c r="BF605" s="32">
        <f t="shared" si="254"/>
        <v>3000</v>
      </c>
      <c r="BG605" s="32">
        <f t="shared" si="254"/>
        <v>3000</v>
      </c>
      <c r="BI605" s="48">
        <f t="shared" si="258"/>
        <v>18000</v>
      </c>
      <c r="BJ605" s="49">
        <f t="shared" si="259"/>
        <v>43680</v>
      </c>
      <c r="BK605" s="49">
        <f t="shared" si="260"/>
        <v>18000</v>
      </c>
      <c r="BL605" s="49">
        <f t="shared" si="261"/>
        <v>45840</v>
      </c>
      <c r="BM605" s="54"/>
      <c r="BN605" s="51">
        <f t="shared" si="255"/>
        <v>3198.5447999999997</v>
      </c>
      <c r="BO605" s="51">
        <f t="shared" si="256"/>
        <v>2310.8424</v>
      </c>
      <c r="BP605" s="52">
        <f t="shared" si="262"/>
        <v>3353.52</v>
      </c>
      <c r="BQ605" s="52">
        <f t="shared" si="263"/>
        <v>3173.67</v>
      </c>
      <c r="BR605" s="52">
        <f t="shared" si="264"/>
        <v>0</v>
      </c>
      <c r="BS605" s="52">
        <f t="shared" si="265"/>
        <v>0</v>
      </c>
      <c r="BT605" s="51">
        <f t="shared" si="266"/>
        <v>259.68</v>
      </c>
      <c r="BU605" s="51">
        <f t="shared" si="267"/>
        <v>-559.664146458</v>
      </c>
      <c r="BV605" s="52">
        <f t="shared" si="268"/>
        <v>500.64</v>
      </c>
      <c r="BW605" s="52">
        <f t="shared" si="269"/>
        <v>181.44</v>
      </c>
      <c r="BX605" s="53">
        <f t="shared" si="270"/>
        <v>12418.673053541999</v>
      </c>
      <c r="BY605" s="53">
        <f t="shared" si="271"/>
        <v>1555.1928</v>
      </c>
      <c r="BZ605" s="55">
        <f t="shared" si="272"/>
        <v>438.44135999999997</v>
      </c>
      <c r="CA605" s="55">
        <f t="shared" si="275"/>
        <v>66.067340644843441</v>
      </c>
      <c r="CB605" s="55">
        <f t="shared" si="277"/>
        <v>14478.374554186845</v>
      </c>
    </row>
    <row r="606" spans="1:80" x14ac:dyDescent="0.2">
      <c r="A606" s="28">
        <f t="shared" si="273"/>
        <v>597</v>
      </c>
      <c r="B606" s="63" t="s">
        <v>1682</v>
      </c>
      <c r="C606" s="35" t="s">
        <v>1131</v>
      </c>
      <c r="D606" s="35" t="s">
        <v>1132</v>
      </c>
      <c r="E606" s="35" t="s">
        <v>0</v>
      </c>
      <c r="F606" s="32">
        <v>60600</v>
      </c>
      <c r="G606" s="32">
        <v>69480</v>
      </c>
      <c r="H606" s="32">
        <v>61560</v>
      </c>
      <c r="I606" s="32">
        <v>30600</v>
      </c>
      <c r="J606" s="32">
        <v>33480</v>
      </c>
      <c r="K606" s="32">
        <v>41880</v>
      </c>
      <c r="L606" s="32">
        <v>51720</v>
      </c>
      <c r="M606" s="32">
        <v>68880</v>
      </c>
      <c r="N606" s="32">
        <v>103320</v>
      </c>
      <c r="O606" s="32">
        <v>60000</v>
      </c>
      <c r="P606" s="32">
        <v>46560</v>
      </c>
      <c r="Q606" s="32">
        <v>51840</v>
      </c>
      <c r="R606" s="33">
        <f t="shared" si="257"/>
        <v>679920</v>
      </c>
      <c r="T606" s="47">
        <v>235</v>
      </c>
      <c r="U606" s="47">
        <v>249</v>
      </c>
      <c r="V606" s="47">
        <v>211</v>
      </c>
      <c r="W606" s="47">
        <v>99</v>
      </c>
      <c r="X606" s="47">
        <v>98</v>
      </c>
      <c r="Y606" s="47">
        <v>131</v>
      </c>
      <c r="Z606" s="47">
        <v>337</v>
      </c>
      <c r="AA606" s="47">
        <v>337</v>
      </c>
      <c r="AB606" s="47">
        <v>379</v>
      </c>
      <c r="AC606" s="47">
        <v>334</v>
      </c>
      <c r="AD606" s="47">
        <v>184</v>
      </c>
      <c r="AE606" s="47">
        <v>186</v>
      </c>
      <c r="AF606" s="32">
        <f t="shared" si="252"/>
        <v>2780</v>
      </c>
      <c r="AG606" s="33">
        <f t="shared" si="274"/>
        <v>379</v>
      </c>
      <c r="AH606" s="47">
        <v>0</v>
      </c>
      <c r="AI606" s="47">
        <v>0</v>
      </c>
      <c r="AJ606" s="47">
        <v>0</v>
      </c>
      <c r="AK606" s="47">
        <v>0</v>
      </c>
      <c r="AL606" s="47">
        <v>0</v>
      </c>
      <c r="AM606" s="47">
        <v>0</v>
      </c>
      <c r="AN606" s="47">
        <v>0</v>
      </c>
      <c r="AO606" s="47">
        <v>0</v>
      </c>
      <c r="AP606" s="47">
        <v>0</v>
      </c>
      <c r="AQ606" s="47">
        <v>0</v>
      </c>
      <c r="AR606" s="47">
        <v>0</v>
      </c>
      <c r="AS606" s="47">
        <v>0</v>
      </c>
      <c r="AT606" s="32">
        <f t="shared" si="253"/>
        <v>0</v>
      </c>
      <c r="AV606" s="32">
        <f t="shared" si="276"/>
        <v>3000</v>
      </c>
      <c r="AW606" s="32">
        <f t="shared" si="276"/>
        <v>3000</v>
      </c>
      <c r="AX606" s="32">
        <f t="shared" si="276"/>
        <v>3000</v>
      </c>
      <c r="AY606" s="32">
        <f t="shared" si="276"/>
        <v>3000</v>
      </c>
      <c r="AZ606" s="32">
        <f t="shared" si="276"/>
        <v>3000</v>
      </c>
      <c r="BA606" s="32">
        <f t="shared" si="276"/>
        <v>3000</v>
      </c>
      <c r="BB606" s="32">
        <f t="shared" si="254"/>
        <v>3000</v>
      </c>
      <c r="BC606" s="32">
        <f t="shared" si="254"/>
        <v>3000</v>
      </c>
      <c r="BD606" s="32">
        <f t="shared" si="254"/>
        <v>3000</v>
      </c>
      <c r="BE606" s="32">
        <f t="shared" si="254"/>
        <v>3000</v>
      </c>
      <c r="BF606" s="32">
        <f t="shared" si="254"/>
        <v>3000</v>
      </c>
      <c r="BG606" s="32">
        <f t="shared" si="254"/>
        <v>3000</v>
      </c>
      <c r="BI606" s="48">
        <f t="shared" si="258"/>
        <v>18000</v>
      </c>
      <c r="BJ606" s="49">
        <f t="shared" si="259"/>
        <v>341280</v>
      </c>
      <c r="BK606" s="49">
        <f t="shared" si="260"/>
        <v>18000</v>
      </c>
      <c r="BL606" s="49">
        <f t="shared" si="261"/>
        <v>302640</v>
      </c>
      <c r="BM606" s="54"/>
      <c r="BN606" s="51">
        <f t="shared" si="255"/>
        <v>12828.880799999999</v>
      </c>
      <c r="BO606" s="51">
        <f t="shared" si="256"/>
        <v>6768.8904000000002</v>
      </c>
      <c r="BP606" s="52">
        <f t="shared" si="262"/>
        <v>34517.760000000002</v>
      </c>
      <c r="BQ606" s="52">
        <f t="shared" si="263"/>
        <v>20637.72</v>
      </c>
      <c r="BR606" s="52">
        <f t="shared" si="264"/>
        <v>0</v>
      </c>
      <c r="BS606" s="52">
        <f t="shared" si="265"/>
        <v>0</v>
      </c>
      <c r="BT606" s="51">
        <f t="shared" si="266"/>
        <v>259.68</v>
      </c>
      <c r="BU606" s="51">
        <f t="shared" si="267"/>
        <v>-3414.2135635679997</v>
      </c>
      <c r="BV606" s="52">
        <f t="shared" si="268"/>
        <v>4142.2</v>
      </c>
      <c r="BW606" s="52">
        <f t="shared" si="269"/>
        <v>1501.2</v>
      </c>
      <c r="BX606" s="53">
        <f t="shared" si="270"/>
        <v>77242.117636431984</v>
      </c>
      <c r="BY606" s="53">
        <f t="shared" si="271"/>
        <v>8424.2088000000003</v>
      </c>
      <c r="BZ606" s="55">
        <f t="shared" si="272"/>
        <v>2374.96056</v>
      </c>
      <c r="CA606" s="55">
        <f t="shared" si="275"/>
        <v>410.92806582581818</v>
      </c>
      <c r="CB606" s="55">
        <f t="shared" si="277"/>
        <v>88452.215062257819</v>
      </c>
    </row>
    <row r="607" spans="1:80" x14ac:dyDescent="0.2">
      <c r="A607" s="28">
        <f t="shared" si="273"/>
        <v>598</v>
      </c>
      <c r="B607" s="63" t="s">
        <v>1682</v>
      </c>
      <c r="C607" s="35" t="s">
        <v>1133</v>
      </c>
      <c r="D607" s="35" t="s">
        <v>1134</v>
      </c>
      <c r="E607" s="35" t="s">
        <v>1</v>
      </c>
      <c r="F607" s="32">
        <v>60000</v>
      </c>
      <c r="G607" s="32">
        <v>71760</v>
      </c>
      <c r="H607" s="32">
        <v>64560</v>
      </c>
      <c r="I607" s="32">
        <v>44280</v>
      </c>
      <c r="J607" s="32">
        <v>37080</v>
      </c>
      <c r="K607" s="32">
        <v>64680</v>
      </c>
      <c r="L607" s="32">
        <v>76680</v>
      </c>
      <c r="M607" s="32">
        <v>97320</v>
      </c>
      <c r="N607" s="32">
        <v>81480</v>
      </c>
      <c r="O607" s="32">
        <v>58920</v>
      </c>
      <c r="P607" s="32">
        <v>60120</v>
      </c>
      <c r="Q607" s="32">
        <v>43440</v>
      </c>
      <c r="R607" s="33">
        <f t="shared" si="257"/>
        <v>760320</v>
      </c>
      <c r="T607" s="47">
        <v>233</v>
      </c>
      <c r="U607" s="47">
        <v>211</v>
      </c>
      <c r="V607" s="47">
        <v>219</v>
      </c>
      <c r="W607" s="47">
        <v>280</v>
      </c>
      <c r="X607" s="47">
        <v>92</v>
      </c>
      <c r="Y607" s="47">
        <v>226</v>
      </c>
      <c r="Z607" s="47">
        <v>325</v>
      </c>
      <c r="AA607" s="47">
        <v>347</v>
      </c>
      <c r="AB607" s="47">
        <v>347</v>
      </c>
      <c r="AC607" s="47">
        <v>255</v>
      </c>
      <c r="AD607" s="47">
        <v>320</v>
      </c>
      <c r="AE607" s="47">
        <v>171</v>
      </c>
      <c r="AF607" s="32">
        <f t="shared" si="252"/>
        <v>3026</v>
      </c>
      <c r="AG607" s="33">
        <f t="shared" si="274"/>
        <v>347</v>
      </c>
      <c r="AH607" s="47">
        <v>0</v>
      </c>
      <c r="AI607" s="47">
        <v>0</v>
      </c>
      <c r="AJ607" s="47">
        <v>0</v>
      </c>
      <c r="AK607" s="47">
        <v>0</v>
      </c>
      <c r="AL607" s="47">
        <v>0</v>
      </c>
      <c r="AM607" s="47">
        <v>0</v>
      </c>
      <c r="AN607" s="47">
        <v>0</v>
      </c>
      <c r="AO607" s="47">
        <v>0</v>
      </c>
      <c r="AP607" s="47">
        <v>0</v>
      </c>
      <c r="AQ607" s="47">
        <v>0</v>
      </c>
      <c r="AR607" s="47">
        <v>0</v>
      </c>
      <c r="AS607" s="47">
        <v>0</v>
      </c>
      <c r="AT607" s="32">
        <f t="shared" si="253"/>
        <v>0</v>
      </c>
      <c r="AV607" s="32">
        <f t="shared" si="276"/>
        <v>3000</v>
      </c>
      <c r="AW607" s="32">
        <f t="shared" si="276"/>
        <v>3000</v>
      </c>
      <c r="AX607" s="32">
        <f t="shared" si="276"/>
        <v>3000</v>
      </c>
      <c r="AY607" s="32">
        <f t="shared" si="276"/>
        <v>3000</v>
      </c>
      <c r="AZ607" s="32">
        <f t="shared" si="276"/>
        <v>3000</v>
      </c>
      <c r="BA607" s="32">
        <f t="shared" si="276"/>
        <v>3000</v>
      </c>
      <c r="BB607" s="32">
        <f t="shared" si="254"/>
        <v>3000</v>
      </c>
      <c r="BC607" s="32">
        <f t="shared" si="254"/>
        <v>3000</v>
      </c>
      <c r="BD607" s="32">
        <f t="shared" si="254"/>
        <v>3000</v>
      </c>
      <c r="BE607" s="32">
        <f t="shared" si="254"/>
        <v>3000</v>
      </c>
      <c r="BF607" s="32">
        <f t="shared" si="254"/>
        <v>3000</v>
      </c>
      <c r="BG607" s="32">
        <f t="shared" si="254"/>
        <v>3000</v>
      </c>
      <c r="BI607" s="48">
        <f t="shared" si="258"/>
        <v>18000</v>
      </c>
      <c r="BJ607" s="49">
        <f t="shared" si="259"/>
        <v>398160</v>
      </c>
      <c r="BK607" s="49">
        <f t="shared" si="260"/>
        <v>18000</v>
      </c>
      <c r="BL607" s="49">
        <f t="shared" si="261"/>
        <v>326160</v>
      </c>
      <c r="BM607" s="54"/>
      <c r="BN607" s="51">
        <f t="shared" si="255"/>
        <v>14669.517599999999</v>
      </c>
      <c r="BO607" s="51">
        <f t="shared" si="256"/>
        <v>7177.1975999999995</v>
      </c>
      <c r="BP607" s="52">
        <f t="shared" si="262"/>
        <v>34005.120000000003</v>
      </c>
      <c r="BQ607" s="52">
        <f t="shared" si="263"/>
        <v>25424.82</v>
      </c>
      <c r="BR607" s="52">
        <f t="shared" si="264"/>
        <v>0</v>
      </c>
      <c r="BS607" s="52">
        <f t="shared" si="265"/>
        <v>0</v>
      </c>
      <c r="BT607" s="51">
        <f t="shared" si="266"/>
        <v>259.68</v>
      </c>
      <c r="BU607" s="51">
        <f t="shared" si="267"/>
        <v>-3711.1262966280001</v>
      </c>
      <c r="BV607" s="52">
        <f t="shared" si="268"/>
        <v>4508.74</v>
      </c>
      <c r="BW607" s="52">
        <f t="shared" si="269"/>
        <v>1634.0400000000002</v>
      </c>
      <c r="BX607" s="53">
        <f t="shared" si="270"/>
        <v>83967.988903371996</v>
      </c>
      <c r="BY607" s="53">
        <f t="shared" si="271"/>
        <v>9420.3647999999994</v>
      </c>
      <c r="BZ607" s="55">
        <f t="shared" si="272"/>
        <v>2655.7977599999999</v>
      </c>
      <c r="CA607" s="55">
        <f t="shared" si="275"/>
        <v>446.70970096593902</v>
      </c>
      <c r="CB607" s="55">
        <f t="shared" si="277"/>
        <v>96490.861164337926</v>
      </c>
    </row>
    <row r="608" spans="1:80" x14ac:dyDescent="0.2">
      <c r="A608" s="28">
        <f t="shared" si="273"/>
        <v>599</v>
      </c>
      <c r="B608" s="63" t="s">
        <v>1682</v>
      </c>
      <c r="C608" s="35" t="s">
        <v>1135</v>
      </c>
      <c r="D608" s="35" t="s">
        <v>1136</v>
      </c>
      <c r="E608" s="35" t="s">
        <v>1</v>
      </c>
      <c r="F608" s="32">
        <v>17250</v>
      </c>
      <c r="G608" s="32">
        <v>20500</v>
      </c>
      <c r="H608" s="32">
        <v>19750</v>
      </c>
      <c r="I608" s="32">
        <v>12500</v>
      </c>
      <c r="J608" s="32">
        <v>7500</v>
      </c>
      <c r="K608" s="32">
        <v>6750</v>
      </c>
      <c r="L608" s="32">
        <v>11500</v>
      </c>
      <c r="M608" s="32">
        <v>12000</v>
      </c>
      <c r="N608" s="32">
        <v>16250</v>
      </c>
      <c r="O608" s="32">
        <v>14000</v>
      </c>
      <c r="P608" s="32">
        <v>10750</v>
      </c>
      <c r="Q608" s="32">
        <v>11250</v>
      </c>
      <c r="R608" s="33">
        <f t="shared" si="257"/>
        <v>160000</v>
      </c>
      <c r="T608" s="47">
        <v>50</v>
      </c>
      <c r="U608" s="47">
        <v>44</v>
      </c>
      <c r="V608" s="47">
        <v>45</v>
      </c>
      <c r="W608" s="47">
        <v>44</v>
      </c>
      <c r="X608" s="47">
        <v>39</v>
      </c>
      <c r="Y608" s="47">
        <v>16</v>
      </c>
      <c r="Z608" s="47">
        <v>24</v>
      </c>
      <c r="AA608" s="47">
        <v>38</v>
      </c>
      <c r="AB608" s="47">
        <v>40</v>
      </c>
      <c r="AC608" s="47">
        <v>53</v>
      </c>
      <c r="AD608" s="47">
        <v>45</v>
      </c>
      <c r="AE608" s="47">
        <v>26</v>
      </c>
      <c r="AF608" s="32">
        <f t="shared" si="252"/>
        <v>464</v>
      </c>
      <c r="AG608" s="33">
        <f t="shared" si="274"/>
        <v>53</v>
      </c>
      <c r="AH608" s="47">
        <v>0</v>
      </c>
      <c r="AI608" s="47">
        <v>0</v>
      </c>
      <c r="AJ608" s="47">
        <v>0</v>
      </c>
      <c r="AK608" s="47">
        <v>0</v>
      </c>
      <c r="AL608" s="47">
        <v>0</v>
      </c>
      <c r="AM608" s="47">
        <v>0</v>
      </c>
      <c r="AN608" s="47">
        <v>0</v>
      </c>
      <c r="AO608" s="47">
        <v>0</v>
      </c>
      <c r="AP608" s="47">
        <v>0</v>
      </c>
      <c r="AQ608" s="47">
        <v>0</v>
      </c>
      <c r="AR608" s="47">
        <v>0</v>
      </c>
      <c r="AS608" s="47">
        <v>0</v>
      </c>
      <c r="AT608" s="32">
        <f t="shared" si="253"/>
        <v>0</v>
      </c>
      <c r="AV608" s="32">
        <f t="shared" si="276"/>
        <v>3000</v>
      </c>
      <c r="AW608" s="32">
        <f t="shared" si="276"/>
        <v>3000</v>
      </c>
      <c r="AX608" s="32">
        <f t="shared" si="276"/>
        <v>3000</v>
      </c>
      <c r="AY608" s="32">
        <f t="shared" si="276"/>
        <v>3000</v>
      </c>
      <c r="AZ608" s="32">
        <f t="shared" si="276"/>
        <v>3000</v>
      </c>
      <c r="BA608" s="32">
        <f t="shared" si="276"/>
        <v>3000</v>
      </c>
      <c r="BB608" s="32">
        <f t="shared" si="254"/>
        <v>3000</v>
      </c>
      <c r="BC608" s="32">
        <f t="shared" si="254"/>
        <v>3000</v>
      </c>
      <c r="BD608" s="32">
        <f t="shared" si="254"/>
        <v>3000</v>
      </c>
      <c r="BE608" s="32">
        <f t="shared" si="254"/>
        <v>3000</v>
      </c>
      <c r="BF608" s="32">
        <f t="shared" si="254"/>
        <v>3000</v>
      </c>
      <c r="BG608" s="32">
        <f t="shared" si="254"/>
        <v>3000</v>
      </c>
      <c r="BI608" s="48">
        <f t="shared" si="258"/>
        <v>18000</v>
      </c>
      <c r="BJ608" s="49">
        <f t="shared" si="259"/>
        <v>50000</v>
      </c>
      <c r="BK608" s="49">
        <f t="shared" si="260"/>
        <v>18000</v>
      </c>
      <c r="BL608" s="49">
        <f t="shared" si="261"/>
        <v>74000</v>
      </c>
      <c r="BM608" s="54"/>
      <c r="BN608" s="51">
        <f t="shared" si="255"/>
        <v>3403.06</v>
      </c>
      <c r="BO608" s="51">
        <f t="shared" si="256"/>
        <v>2799.7</v>
      </c>
      <c r="BP608" s="52">
        <f t="shared" si="262"/>
        <v>4485.5999999999995</v>
      </c>
      <c r="BQ608" s="52">
        <f t="shared" si="263"/>
        <v>4503.42</v>
      </c>
      <c r="BR608" s="52">
        <f t="shared" si="264"/>
        <v>0</v>
      </c>
      <c r="BS608" s="52">
        <f t="shared" si="265"/>
        <v>0</v>
      </c>
      <c r="BT608" s="51">
        <f t="shared" si="266"/>
        <v>259.68</v>
      </c>
      <c r="BU608" s="51">
        <f t="shared" si="267"/>
        <v>-703.2732019</v>
      </c>
      <c r="BV608" s="52">
        <f t="shared" si="268"/>
        <v>691.36</v>
      </c>
      <c r="BW608" s="52">
        <f t="shared" si="269"/>
        <v>250.56</v>
      </c>
      <c r="BX608" s="53">
        <f t="shared" si="270"/>
        <v>15690.106798100001</v>
      </c>
      <c r="BY608" s="53">
        <f t="shared" si="271"/>
        <v>1982.4</v>
      </c>
      <c r="BZ608" s="55">
        <f t="shared" si="272"/>
        <v>558.88</v>
      </c>
      <c r="CA608" s="55">
        <f t="shared" si="275"/>
        <v>83.471368165892002</v>
      </c>
      <c r="CB608" s="55">
        <f t="shared" si="277"/>
        <v>18314.858166265894</v>
      </c>
    </row>
    <row r="609" spans="1:80" x14ac:dyDescent="0.2">
      <c r="A609" s="28">
        <f t="shared" si="273"/>
        <v>600</v>
      </c>
      <c r="B609" s="63" t="s">
        <v>1682</v>
      </c>
      <c r="C609" s="35" t="s">
        <v>1137</v>
      </c>
      <c r="D609" s="35" t="s">
        <v>1138</v>
      </c>
      <c r="E609" s="35" t="s">
        <v>1</v>
      </c>
      <c r="F609" s="32">
        <v>12040</v>
      </c>
      <c r="G609" s="32">
        <v>14240</v>
      </c>
      <c r="H609" s="32">
        <v>11800</v>
      </c>
      <c r="I609" s="32">
        <v>4920</v>
      </c>
      <c r="J609" s="32">
        <v>7400</v>
      </c>
      <c r="K609" s="32">
        <v>5560</v>
      </c>
      <c r="L609" s="32">
        <v>6040</v>
      </c>
      <c r="M609" s="32">
        <v>8200</v>
      </c>
      <c r="N609" s="32">
        <v>7240</v>
      </c>
      <c r="O609" s="32">
        <v>9000</v>
      </c>
      <c r="P609" s="32">
        <v>5240</v>
      </c>
      <c r="Q609" s="32">
        <v>5840</v>
      </c>
      <c r="R609" s="33">
        <f t="shared" si="257"/>
        <v>97520</v>
      </c>
      <c r="T609" s="47">
        <v>33</v>
      </c>
      <c r="U609" s="47">
        <v>35</v>
      </c>
      <c r="V609" s="47">
        <v>33</v>
      </c>
      <c r="W609" s="47">
        <v>29</v>
      </c>
      <c r="X609" s="47">
        <v>29</v>
      </c>
      <c r="Y609" s="47">
        <v>20</v>
      </c>
      <c r="Z609" s="47">
        <v>57</v>
      </c>
      <c r="AA609" s="47">
        <v>55</v>
      </c>
      <c r="AB609" s="47">
        <v>50</v>
      </c>
      <c r="AC609" s="47">
        <v>57</v>
      </c>
      <c r="AD609" s="47">
        <v>9</v>
      </c>
      <c r="AE609" s="47">
        <v>1</v>
      </c>
      <c r="AF609" s="32">
        <f t="shared" si="252"/>
        <v>408</v>
      </c>
      <c r="AG609" s="33">
        <f t="shared" si="274"/>
        <v>57</v>
      </c>
      <c r="AH609" s="47">
        <v>0</v>
      </c>
      <c r="AI609" s="47">
        <v>0</v>
      </c>
      <c r="AJ609" s="47">
        <v>0</v>
      </c>
      <c r="AK609" s="47">
        <v>0</v>
      </c>
      <c r="AL609" s="47">
        <v>0</v>
      </c>
      <c r="AM609" s="47">
        <v>0</v>
      </c>
      <c r="AN609" s="47">
        <v>0</v>
      </c>
      <c r="AO609" s="47">
        <v>0</v>
      </c>
      <c r="AP609" s="47">
        <v>0</v>
      </c>
      <c r="AQ609" s="47">
        <v>0</v>
      </c>
      <c r="AR609" s="47">
        <v>0</v>
      </c>
      <c r="AS609" s="47">
        <v>0</v>
      </c>
      <c r="AT609" s="32">
        <f t="shared" si="253"/>
        <v>0</v>
      </c>
      <c r="AV609" s="32">
        <f t="shared" si="276"/>
        <v>3000</v>
      </c>
      <c r="AW609" s="32">
        <f t="shared" si="276"/>
        <v>3000</v>
      </c>
      <c r="AX609" s="32">
        <f t="shared" si="276"/>
        <v>3000</v>
      </c>
      <c r="AY609" s="32">
        <f t="shared" si="276"/>
        <v>3000</v>
      </c>
      <c r="AZ609" s="32">
        <f t="shared" si="276"/>
        <v>3000</v>
      </c>
      <c r="BA609" s="32">
        <f t="shared" si="276"/>
        <v>3000</v>
      </c>
      <c r="BB609" s="32">
        <f t="shared" si="254"/>
        <v>3000</v>
      </c>
      <c r="BC609" s="32">
        <f t="shared" si="254"/>
        <v>3000</v>
      </c>
      <c r="BD609" s="32">
        <f t="shared" si="254"/>
        <v>3000</v>
      </c>
      <c r="BE609" s="32">
        <f t="shared" si="254"/>
        <v>3000</v>
      </c>
      <c r="BF609" s="32">
        <f t="shared" si="254"/>
        <v>3000</v>
      </c>
      <c r="BG609" s="32">
        <f t="shared" si="254"/>
        <v>3000</v>
      </c>
      <c r="BI609" s="48">
        <f t="shared" si="258"/>
        <v>18000</v>
      </c>
      <c r="BJ609" s="49">
        <f t="shared" si="259"/>
        <v>25440</v>
      </c>
      <c r="BK609" s="49">
        <f t="shared" si="260"/>
        <v>18000</v>
      </c>
      <c r="BL609" s="49">
        <f t="shared" si="261"/>
        <v>36080</v>
      </c>
      <c r="BM609" s="54"/>
      <c r="BN609" s="51">
        <f t="shared" si="255"/>
        <v>2608.2983999999997</v>
      </c>
      <c r="BO609" s="51">
        <f t="shared" si="256"/>
        <v>2141.4088000000002</v>
      </c>
      <c r="BP609" s="52">
        <f t="shared" si="262"/>
        <v>5724.48</v>
      </c>
      <c r="BQ609" s="52">
        <f t="shared" si="263"/>
        <v>2482.2000000000003</v>
      </c>
      <c r="BR609" s="52">
        <f t="shared" si="264"/>
        <v>0</v>
      </c>
      <c r="BS609" s="52">
        <f t="shared" si="265"/>
        <v>0</v>
      </c>
      <c r="BT609" s="51">
        <f t="shared" si="266"/>
        <v>259.68</v>
      </c>
      <c r="BU609" s="51">
        <f t="shared" si="267"/>
        <v>-601.52929860800009</v>
      </c>
      <c r="BV609" s="52">
        <f t="shared" si="268"/>
        <v>607.91999999999996</v>
      </c>
      <c r="BW609" s="52">
        <f t="shared" si="269"/>
        <v>220.32000000000002</v>
      </c>
      <c r="BX609" s="53">
        <f t="shared" si="270"/>
        <v>13442.777901392001</v>
      </c>
      <c r="BY609" s="53">
        <f t="shared" si="271"/>
        <v>1208.2728</v>
      </c>
      <c r="BZ609" s="55">
        <f t="shared" si="272"/>
        <v>340.63736</v>
      </c>
      <c r="CA609" s="55">
        <f t="shared" si="275"/>
        <v>71.515578435405445</v>
      </c>
      <c r="CB609" s="55">
        <f t="shared" si="277"/>
        <v>15063.203639827407</v>
      </c>
    </row>
    <row r="610" spans="1:80" x14ac:dyDescent="0.2">
      <c r="A610" s="28">
        <f t="shared" si="273"/>
        <v>601</v>
      </c>
      <c r="B610" s="63" t="s">
        <v>1682</v>
      </c>
      <c r="C610" s="35" t="s">
        <v>831</v>
      </c>
      <c r="D610" s="35" t="s">
        <v>832</v>
      </c>
      <c r="E610" s="35" t="s">
        <v>1</v>
      </c>
      <c r="F610" s="32">
        <v>15960</v>
      </c>
      <c r="G610" s="32">
        <v>19560</v>
      </c>
      <c r="H610" s="32">
        <v>19040</v>
      </c>
      <c r="I610" s="32">
        <v>10840</v>
      </c>
      <c r="J610" s="32">
        <v>6920</v>
      </c>
      <c r="K610" s="32">
        <v>10520</v>
      </c>
      <c r="L610" s="32">
        <v>13720</v>
      </c>
      <c r="M610" s="32">
        <v>20160</v>
      </c>
      <c r="N610" s="32">
        <v>22640</v>
      </c>
      <c r="O610" s="32">
        <v>16800</v>
      </c>
      <c r="P610" s="32">
        <v>9000</v>
      </c>
      <c r="Q610" s="32">
        <v>5960</v>
      </c>
      <c r="R610" s="33">
        <f t="shared" si="257"/>
        <v>171120</v>
      </c>
      <c r="T610" s="47">
        <v>59</v>
      </c>
      <c r="U610" s="47">
        <v>54</v>
      </c>
      <c r="V610" s="47">
        <v>59</v>
      </c>
      <c r="W610" s="47">
        <v>76</v>
      </c>
      <c r="X610" s="47">
        <v>20</v>
      </c>
      <c r="Y610" s="47">
        <v>75</v>
      </c>
      <c r="Z610" s="47">
        <v>52</v>
      </c>
      <c r="AA610" s="47">
        <v>109</v>
      </c>
      <c r="AB610" s="47">
        <v>102</v>
      </c>
      <c r="AC610" s="47">
        <v>84</v>
      </c>
      <c r="AD610" s="47">
        <v>63</v>
      </c>
      <c r="AE610" s="47">
        <v>11</v>
      </c>
      <c r="AF610" s="32">
        <f t="shared" si="252"/>
        <v>764</v>
      </c>
      <c r="AG610" s="33">
        <f t="shared" si="274"/>
        <v>109</v>
      </c>
      <c r="AH610" s="47">
        <v>0</v>
      </c>
      <c r="AI610" s="47">
        <v>0</v>
      </c>
      <c r="AJ610" s="47">
        <v>0</v>
      </c>
      <c r="AK610" s="47">
        <v>0</v>
      </c>
      <c r="AL610" s="47">
        <v>0</v>
      </c>
      <c r="AM610" s="47">
        <v>0</v>
      </c>
      <c r="AN610" s="47">
        <v>0</v>
      </c>
      <c r="AO610" s="47">
        <v>0</v>
      </c>
      <c r="AP610" s="47">
        <v>0</v>
      </c>
      <c r="AQ610" s="47">
        <v>0</v>
      </c>
      <c r="AR610" s="47">
        <v>0</v>
      </c>
      <c r="AS610" s="47">
        <v>0</v>
      </c>
      <c r="AT610" s="32">
        <f t="shared" si="253"/>
        <v>0</v>
      </c>
      <c r="AV610" s="32">
        <f t="shared" si="276"/>
        <v>3000</v>
      </c>
      <c r="AW610" s="32">
        <f t="shared" si="276"/>
        <v>3000</v>
      </c>
      <c r="AX610" s="32">
        <f t="shared" si="276"/>
        <v>3000</v>
      </c>
      <c r="AY610" s="32">
        <f t="shared" si="276"/>
        <v>3000</v>
      </c>
      <c r="AZ610" s="32">
        <f t="shared" si="276"/>
        <v>3000</v>
      </c>
      <c r="BA610" s="32">
        <f t="shared" si="276"/>
        <v>3000</v>
      </c>
      <c r="BB610" s="32">
        <f t="shared" si="254"/>
        <v>3000</v>
      </c>
      <c r="BC610" s="32">
        <f t="shared" si="254"/>
        <v>3000</v>
      </c>
      <c r="BD610" s="32">
        <f t="shared" si="254"/>
        <v>3000</v>
      </c>
      <c r="BE610" s="32">
        <f t="shared" si="254"/>
        <v>3000</v>
      </c>
      <c r="BF610" s="32">
        <f t="shared" si="254"/>
        <v>3000</v>
      </c>
      <c r="BG610" s="32">
        <f t="shared" si="254"/>
        <v>3000</v>
      </c>
      <c r="BI610" s="48">
        <f t="shared" si="258"/>
        <v>18000</v>
      </c>
      <c r="BJ610" s="49">
        <f t="shared" si="259"/>
        <v>72760</v>
      </c>
      <c r="BK610" s="49">
        <f t="shared" si="260"/>
        <v>18000</v>
      </c>
      <c r="BL610" s="49">
        <f t="shared" si="261"/>
        <v>62360</v>
      </c>
      <c r="BM610" s="54"/>
      <c r="BN610" s="51">
        <f t="shared" si="255"/>
        <v>4139.5735999999997</v>
      </c>
      <c r="BO610" s="51">
        <f t="shared" si="256"/>
        <v>2597.6296000000002</v>
      </c>
      <c r="BP610" s="52">
        <f t="shared" si="262"/>
        <v>9441.119999999999</v>
      </c>
      <c r="BQ610" s="52">
        <f t="shared" si="263"/>
        <v>5709.06</v>
      </c>
      <c r="BR610" s="52">
        <f t="shared" si="264"/>
        <v>0</v>
      </c>
      <c r="BS610" s="52">
        <f t="shared" si="265"/>
        <v>0</v>
      </c>
      <c r="BT610" s="51">
        <f t="shared" si="266"/>
        <v>259.68</v>
      </c>
      <c r="BU610" s="51">
        <f t="shared" si="267"/>
        <v>-1008.023581548</v>
      </c>
      <c r="BV610" s="52">
        <f t="shared" si="268"/>
        <v>1138.3599999999999</v>
      </c>
      <c r="BW610" s="52">
        <f t="shared" si="269"/>
        <v>412.56</v>
      </c>
      <c r="BX610" s="53">
        <f t="shared" si="270"/>
        <v>22689.959618452001</v>
      </c>
      <c r="BY610" s="53">
        <f t="shared" si="271"/>
        <v>2120.1768000000002</v>
      </c>
      <c r="BZ610" s="55">
        <f t="shared" si="272"/>
        <v>597.72216000000003</v>
      </c>
      <c r="CA610" s="55">
        <f t="shared" si="275"/>
        <v>120.71058517016465</v>
      </c>
      <c r="CB610" s="55">
        <f t="shared" si="277"/>
        <v>25528.569163622167</v>
      </c>
    </row>
    <row r="611" spans="1:80" x14ac:dyDescent="0.2">
      <c r="A611" s="28">
        <f t="shared" si="273"/>
        <v>602</v>
      </c>
      <c r="B611" s="63" t="s">
        <v>1682</v>
      </c>
      <c r="C611" s="35" t="s">
        <v>1139</v>
      </c>
      <c r="D611" s="35" t="s">
        <v>1140</v>
      </c>
      <c r="E611" s="35" t="s">
        <v>23</v>
      </c>
      <c r="F611" s="32">
        <v>183</v>
      </c>
      <c r="G611" s="32">
        <v>182</v>
      </c>
      <c r="H611" s="32">
        <v>162</v>
      </c>
      <c r="I611" s="32">
        <v>150</v>
      </c>
      <c r="J611" s="32">
        <v>157</v>
      </c>
      <c r="K611" s="32">
        <v>165</v>
      </c>
      <c r="L611" s="32">
        <v>157</v>
      </c>
      <c r="M611" s="32">
        <v>147</v>
      </c>
      <c r="N611" s="32">
        <v>188</v>
      </c>
      <c r="O611" s="32">
        <v>147</v>
      </c>
      <c r="P611" s="32">
        <v>150</v>
      </c>
      <c r="Q611" s="32">
        <v>163</v>
      </c>
      <c r="R611" s="33">
        <f t="shared" si="257"/>
        <v>1951</v>
      </c>
      <c r="T611" s="47">
        <v>0</v>
      </c>
      <c r="U611" s="47">
        <v>0</v>
      </c>
      <c r="V611" s="47">
        <v>0</v>
      </c>
      <c r="W611" s="47">
        <v>0</v>
      </c>
      <c r="X611" s="47">
        <v>0</v>
      </c>
      <c r="Y611" s="47">
        <v>0</v>
      </c>
      <c r="Z611" s="47">
        <v>0</v>
      </c>
      <c r="AA611" s="47">
        <v>0</v>
      </c>
      <c r="AB611" s="47">
        <v>0</v>
      </c>
      <c r="AC611" s="47">
        <v>0</v>
      </c>
      <c r="AD611" s="47">
        <v>0</v>
      </c>
      <c r="AE611" s="47">
        <v>0</v>
      </c>
      <c r="AF611" s="32">
        <f t="shared" si="252"/>
        <v>0</v>
      </c>
      <c r="AG611" s="33">
        <f t="shared" si="274"/>
        <v>0</v>
      </c>
      <c r="AH611" s="47">
        <v>0</v>
      </c>
      <c r="AI611" s="47">
        <v>0</v>
      </c>
      <c r="AJ611" s="47">
        <v>0</v>
      </c>
      <c r="AK611" s="47">
        <v>0</v>
      </c>
      <c r="AL611" s="47">
        <v>0</v>
      </c>
      <c r="AM611" s="47">
        <v>0</v>
      </c>
      <c r="AN611" s="47">
        <v>0</v>
      </c>
      <c r="AO611" s="47">
        <v>0</v>
      </c>
      <c r="AP611" s="47">
        <v>0</v>
      </c>
      <c r="AQ611" s="47">
        <v>0</v>
      </c>
      <c r="AR611" s="47">
        <v>0</v>
      </c>
      <c r="AS611" s="47">
        <v>0</v>
      </c>
      <c r="AT611" s="32">
        <f t="shared" si="253"/>
        <v>0</v>
      </c>
      <c r="AV611" s="32">
        <f t="shared" si="276"/>
        <v>183</v>
      </c>
      <c r="AW611" s="32">
        <f t="shared" si="276"/>
        <v>182</v>
      </c>
      <c r="AX611" s="32">
        <f t="shared" si="276"/>
        <v>162</v>
      </c>
      <c r="AY611" s="32">
        <f t="shared" si="276"/>
        <v>150</v>
      </c>
      <c r="AZ611" s="32">
        <f t="shared" si="276"/>
        <v>157</v>
      </c>
      <c r="BA611" s="32">
        <f t="shared" si="276"/>
        <v>165</v>
      </c>
      <c r="BB611" s="32">
        <f t="shared" si="254"/>
        <v>157</v>
      </c>
      <c r="BC611" s="32">
        <f t="shared" si="254"/>
        <v>147</v>
      </c>
      <c r="BD611" s="32">
        <f t="shared" si="254"/>
        <v>188</v>
      </c>
      <c r="BE611" s="32">
        <f t="shared" si="254"/>
        <v>147</v>
      </c>
      <c r="BF611" s="32">
        <f t="shared" si="254"/>
        <v>150</v>
      </c>
      <c r="BG611" s="32">
        <f t="shared" si="254"/>
        <v>163</v>
      </c>
      <c r="BI611" s="48">
        <f t="shared" si="258"/>
        <v>961</v>
      </c>
      <c r="BJ611" s="49">
        <f t="shared" si="259"/>
        <v>0</v>
      </c>
      <c r="BK611" s="49">
        <f t="shared" si="260"/>
        <v>990</v>
      </c>
      <c r="BL611" s="49">
        <f t="shared" si="261"/>
        <v>0</v>
      </c>
      <c r="BM611" s="54"/>
      <c r="BN611" s="51">
        <f t="shared" si="255"/>
        <v>95.302369999999996</v>
      </c>
      <c r="BO611" s="51">
        <f t="shared" si="256"/>
        <v>83.328299999999999</v>
      </c>
      <c r="BP611" s="52">
        <f t="shared" si="262"/>
        <v>0</v>
      </c>
      <c r="BQ611" s="52">
        <f t="shared" si="263"/>
        <v>0</v>
      </c>
      <c r="BR611" s="52">
        <f t="shared" si="264"/>
        <v>0</v>
      </c>
      <c r="BS611" s="52">
        <f t="shared" si="265"/>
        <v>0</v>
      </c>
      <c r="BT611" s="51">
        <f t="shared" si="266"/>
        <v>259.68</v>
      </c>
      <c r="BU611" s="51">
        <f t="shared" si="267"/>
        <v>-19.949710145050002</v>
      </c>
      <c r="BV611" s="52">
        <f t="shared" si="268"/>
        <v>0</v>
      </c>
      <c r="BW611" s="52">
        <f t="shared" si="269"/>
        <v>0</v>
      </c>
      <c r="BX611" s="53">
        <f t="shared" si="270"/>
        <v>418.36095985495001</v>
      </c>
      <c r="BY611" s="53">
        <f t="shared" si="271"/>
        <v>24.172889999999999</v>
      </c>
      <c r="BZ611" s="55">
        <f t="shared" si="272"/>
        <v>6.8148429999999998</v>
      </c>
      <c r="CA611" s="55">
        <f t="shared" si="275"/>
        <v>2.2256803064283339</v>
      </c>
      <c r="CB611" s="55">
        <f t="shared" si="277"/>
        <v>451.57437316137833</v>
      </c>
    </row>
    <row r="612" spans="1:80" x14ac:dyDescent="0.2">
      <c r="A612" s="28">
        <f t="shared" si="273"/>
        <v>603</v>
      </c>
      <c r="B612" s="63" t="s">
        <v>1682</v>
      </c>
      <c r="C612" s="35" t="s">
        <v>1141</v>
      </c>
      <c r="D612" s="35" t="s">
        <v>1142</v>
      </c>
      <c r="E612" s="35" t="s">
        <v>22</v>
      </c>
      <c r="F612" s="32">
        <v>23250</v>
      </c>
      <c r="G612" s="32">
        <v>21750</v>
      </c>
      <c r="H612" s="32">
        <v>19000</v>
      </c>
      <c r="I612" s="32">
        <v>16250</v>
      </c>
      <c r="J612" s="32">
        <v>17250</v>
      </c>
      <c r="K612" s="32">
        <v>24250</v>
      </c>
      <c r="L612" s="32">
        <v>28000</v>
      </c>
      <c r="M612" s="32">
        <v>32250</v>
      </c>
      <c r="N612" s="32">
        <v>31500</v>
      </c>
      <c r="O612" s="32">
        <v>23750</v>
      </c>
      <c r="P612" s="32">
        <v>21000</v>
      </c>
      <c r="Q612" s="32">
        <v>18750</v>
      </c>
      <c r="R612" s="33">
        <f t="shared" si="257"/>
        <v>277000</v>
      </c>
      <c r="T612" s="47">
        <v>50</v>
      </c>
      <c r="U612" s="47">
        <v>44</v>
      </c>
      <c r="V612" s="47">
        <v>38</v>
      </c>
      <c r="W612" s="47">
        <v>36</v>
      </c>
      <c r="X612" s="47">
        <v>35</v>
      </c>
      <c r="Y612" s="47">
        <v>60</v>
      </c>
      <c r="Z612" s="47">
        <v>74</v>
      </c>
      <c r="AA612" s="47">
        <v>82</v>
      </c>
      <c r="AB612" s="47">
        <v>85</v>
      </c>
      <c r="AC612" s="47">
        <v>74</v>
      </c>
      <c r="AD612" s="47">
        <v>61</v>
      </c>
      <c r="AE612" s="47">
        <v>44</v>
      </c>
      <c r="AF612" s="32">
        <f t="shared" si="252"/>
        <v>683</v>
      </c>
      <c r="AG612" s="33">
        <f t="shared" si="274"/>
        <v>85</v>
      </c>
      <c r="AH612" s="47">
        <v>0</v>
      </c>
      <c r="AI612" s="47">
        <v>0</v>
      </c>
      <c r="AJ612" s="47">
        <v>0</v>
      </c>
      <c r="AK612" s="47">
        <v>0</v>
      </c>
      <c r="AL612" s="47">
        <v>0</v>
      </c>
      <c r="AM612" s="47">
        <v>0</v>
      </c>
      <c r="AN612" s="47">
        <v>0</v>
      </c>
      <c r="AO612" s="47">
        <v>0</v>
      </c>
      <c r="AP612" s="47">
        <v>0</v>
      </c>
      <c r="AQ612" s="47">
        <v>0</v>
      </c>
      <c r="AR612" s="47">
        <v>0</v>
      </c>
      <c r="AS612" s="47">
        <v>0</v>
      </c>
      <c r="AT612" s="32">
        <f t="shared" si="253"/>
        <v>0</v>
      </c>
      <c r="AV612" s="32">
        <f t="shared" si="276"/>
        <v>3000</v>
      </c>
      <c r="AW612" s="32">
        <f t="shared" si="276"/>
        <v>3000</v>
      </c>
      <c r="AX612" s="32">
        <f t="shared" si="276"/>
        <v>3000</v>
      </c>
      <c r="AY612" s="32">
        <f t="shared" si="276"/>
        <v>3000</v>
      </c>
      <c r="AZ612" s="32">
        <f t="shared" si="276"/>
        <v>3000</v>
      </c>
      <c r="BA612" s="32">
        <f t="shared" si="276"/>
        <v>3000</v>
      </c>
      <c r="BB612" s="32">
        <f t="shared" si="254"/>
        <v>3000</v>
      </c>
      <c r="BC612" s="32">
        <f t="shared" si="254"/>
        <v>3000</v>
      </c>
      <c r="BD612" s="32">
        <f t="shared" si="254"/>
        <v>3000</v>
      </c>
      <c r="BE612" s="32">
        <f t="shared" si="254"/>
        <v>3000</v>
      </c>
      <c r="BF612" s="32">
        <f t="shared" si="254"/>
        <v>3000</v>
      </c>
      <c r="BG612" s="32">
        <f t="shared" si="254"/>
        <v>3000</v>
      </c>
      <c r="BI612" s="48">
        <f t="shared" si="258"/>
        <v>18000</v>
      </c>
      <c r="BJ612" s="49">
        <f t="shared" si="259"/>
        <v>139000</v>
      </c>
      <c r="BK612" s="49">
        <f t="shared" si="260"/>
        <v>18000</v>
      </c>
      <c r="BL612" s="49">
        <f t="shared" si="261"/>
        <v>102000</v>
      </c>
      <c r="BM612" s="54"/>
      <c r="BN612" s="51">
        <f t="shared" si="255"/>
        <v>6283.1</v>
      </c>
      <c r="BO612" s="51">
        <f t="shared" si="256"/>
        <v>3285.7799999999997</v>
      </c>
      <c r="BP612" s="52">
        <f t="shared" si="262"/>
        <v>8757.6</v>
      </c>
      <c r="BQ612" s="52">
        <f t="shared" si="263"/>
        <v>4840.29</v>
      </c>
      <c r="BR612" s="52">
        <f t="shared" si="264"/>
        <v>0</v>
      </c>
      <c r="BS612" s="52">
        <f t="shared" si="265"/>
        <v>0</v>
      </c>
      <c r="BT612" s="51">
        <f t="shared" si="266"/>
        <v>259.68</v>
      </c>
      <c r="BU612" s="51">
        <f t="shared" si="267"/>
        <v>-1066.2548717500001</v>
      </c>
      <c r="BV612" s="52">
        <f t="shared" si="268"/>
        <v>1017.67</v>
      </c>
      <c r="BW612" s="52">
        <f t="shared" si="269"/>
        <v>368.82000000000005</v>
      </c>
      <c r="BX612" s="53">
        <f t="shared" si="270"/>
        <v>23746.685128250003</v>
      </c>
      <c r="BY612" s="53">
        <f t="shared" si="271"/>
        <v>3432.03</v>
      </c>
      <c r="BZ612" s="55">
        <f t="shared" si="272"/>
        <v>967.56100000000004</v>
      </c>
      <c r="CA612" s="55">
        <f t="shared" si="275"/>
        <v>126.33236488229002</v>
      </c>
      <c r="CB612" s="55">
        <f t="shared" si="277"/>
        <v>28272.608493132295</v>
      </c>
    </row>
    <row r="613" spans="1:80" x14ac:dyDescent="0.2">
      <c r="A613" s="28">
        <f t="shared" si="273"/>
        <v>604</v>
      </c>
      <c r="B613" s="63" t="s">
        <v>1682</v>
      </c>
      <c r="C613" s="35" t="s">
        <v>1143</v>
      </c>
      <c r="D613" s="35" t="s">
        <v>1144</v>
      </c>
      <c r="E613" s="35" t="s">
        <v>11</v>
      </c>
      <c r="F613" s="32">
        <v>17280</v>
      </c>
      <c r="G613" s="32">
        <v>17760</v>
      </c>
      <c r="H613" s="32">
        <v>17160</v>
      </c>
      <c r="I613" s="32">
        <v>8520</v>
      </c>
      <c r="J613" s="32">
        <v>6960</v>
      </c>
      <c r="K613" s="32">
        <v>9960</v>
      </c>
      <c r="L613" s="32">
        <v>14520</v>
      </c>
      <c r="M613" s="32">
        <v>17280</v>
      </c>
      <c r="N613" s="32">
        <v>20760</v>
      </c>
      <c r="O613" s="32">
        <v>12600</v>
      </c>
      <c r="P613" s="32">
        <v>11640</v>
      </c>
      <c r="Q613" s="32">
        <v>12480</v>
      </c>
      <c r="R613" s="33">
        <f t="shared" si="257"/>
        <v>166920</v>
      </c>
      <c r="T613" s="47">
        <v>40</v>
      </c>
      <c r="U613" s="47">
        <v>48</v>
      </c>
      <c r="V613" s="47">
        <v>46</v>
      </c>
      <c r="W613" s="47">
        <v>32</v>
      </c>
      <c r="X613" s="47">
        <v>23</v>
      </c>
      <c r="Y613" s="47">
        <v>25</v>
      </c>
      <c r="Z613" s="47">
        <v>34</v>
      </c>
      <c r="AA613" s="47">
        <v>67</v>
      </c>
      <c r="AB613" s="47">
        <v>70</v>
      </c>
      <c r="AC613" s="47">
        <v>62</v>
      </c>
      <c r="AD613" s="47">
        <v>46</v>
      </c>
      <c r="AE613" s="47">
        <v>48</v>
      </c>
      <c r="AF613" s="32">
        <f t="shared" si="252"/>
        <v>541</v>
      </c>
      <c r="AG613" s="33">
        <f t="shared" si="274"/>
        <v>70</v>
      </c>
      <c r="AH613" s="47">
        <v>0</v>
      </c>
      <c r="AI613" s="47">
        <v>0</v>
      </c>
      <c r="AJ613" s="47">
        <v>0</v>
      </c>
      <c r="AK613" s="47">
        <v>0</v>
      </c>
      <c r="AL613" s="47">
        <v>0</v>
      </c>
      <c r="AM613" s="47">
        <v>0</v>
      </c>
      <c r="AN613" s="47">
        <v>0</v>
      </c>
      <c r="AO613" s="47">
        <v>0</v>
      </c>
      <c r="AP613" s="47">
        <v>0</v>
      </c>
      <c r="AQ613" s="47">
        <v>0</v>
      </c>
      <c r="AR613" s="47">
        <v>0</v>
      </c>
      <c r="AS613" s="47">
        <v>0</v>
      </c>
      <c r="AT613" s="32">
        <f t="shared" si="253"/>
        <v>0</v>
      </c>
      <c r="AV613" s="32">
        <f t="shared" si="276"/>
        <v>3000</v>
      </c>
      <c r="AW613" s="32">
        <f t="shared" si="276"/>
        <v>3000</v>
      </c>
      <c r="AX613" s="32">
        <f t="shared" si="276"/>
        <v>3000</v>
      </c>
      <c r="AY613" s="32">
        <f t="shared" si="276"/>
        <v>3000</v>
      </c>
      <c r="AZ613" s="32">
        <f t="shared" si="276"/>
        <v>3000</v>
      </c>
      <c r="BA613" s="32">
        <f t="shared" si="276"/>
        <v>3000</v>
      </c>
      <c r="BB613" s="32">
        <f t="shared" si="254"/>
        <v>3000</v>
      </c>
      <c r="BC613" s="32">
        <f t="shared" si="254"/>
        <v>3000</v>
      </c>
      <c r="BD613" s="32">
        <f t="shared" si="254"/>
        <v>3000</v>
      </c>
      <c r="BE613" s="32">
        <f t="shared" si="254"/>
        <v>3000</v>
      </c>
      <c r="BF613" s="32">
        <f t="shared" si="254"/>
        <v>3000</v>
      </c>
      <c r="BG613" s="32">
        <f t="shared" si="254"/>
        <v>3000</v>
      </c>
      <c r="BI613" s="48">
        <f t="shared" si="258"/>
        <v>18000</v>
      </c>
      <c r="BJ613" s="49">
        <f t="shared" si="259"/>
        <v>64080</v>
      </c>
      <c r="BK613" s="49">
        <f t="shared" si="260"/>
        <v>18000</v>
      </c>
      <c r="BL613" s="49">
        <f t="shared" si="261"/>
        <v>66840</v>
      </c>
      <c r="BM613" s="54"/>
      <c r="BN613" s="51">
        <f t="shared" si="255"/>
        <v>3858.6887999999999</v>
      </c>
      <c r="BO613" s="51">
        <f t="shared" si="256"/>
        <v>2675.4023999999999</v>
      </c>
      <c r="BP613" s="52">
        <f t="shared" si="262"/>
        <v>6002.16</v>
      </c>
      <c r="BQ613" s="52">
        <f t="shared" si="263"/>
        <v>4609.8</v>
      </c>
      <c r="BR613" s="52">
        <f t="shared" si="264"/>
        <v>0</v>
      </c>
      <c r="BS613" s="52">
        <f t="shared" si="265"/>
        <v>0</v>
      </c>
      <c r="BT613" s="51">
        <f t="shared" si="266"/>
        <v>259.68</v>
      </c>
      <c r="BU613" s="51">
        <f t="shared" si="267"/>
        <v>-792.22185556799991</v>
      </c>
      <c r="BV613" s="52">
        <f t="shared" si="268"/>
        <v>806.09</v>
      </c>
      <c r="BW613" s="52">
        <f t="shared" si="269"/>
        <v>292.14000000000004</v>
      </c>
      <c r="BX613" s="53">
        <f t="shared" si="270"/>
        <v>17711.739344431997</v>
      </c>
      <c r="BY613" s="53">
        <f t="shared" si="271"/>
        <v>2068.1388000000002</v>
      </c>
      <c r="BZ613" s="55">
        <f t="shared" si="272"/>
        <v>583.05155999999999</v>
      </c>
      <c r="CA613" s="55">
        <f t="shared" si="275"/>
        <v>94.226453312378226</v>
      </c>
      <c r="CB613" s="55">
        <f t="shared" si="277"/>
        <v>20457.156157744375</v>
      </c>
    </row>
    <row r="614" spans="1:80" x14ac:dyDescent="0.2">
      <c r="A614" s="28">
        <f t="shared" si="273"/>
        <v>605</v>
      </c>
      <c r="B614" s="63" t="s">
        <v>1682</v>
      </c>
      <c r="C614" s="35" t="s">
        <v>1145</v>
      </c>
      <c r="D614" s="35" t="s">
        <v>1146</v>
      </c>
      <c r="E614" s="35" t="s">
        <v>23</v>
      </c>
      <c r="F614" s="32">
        <v>983</v>
      </c>
      <c r="G614" s="32">
        <v>920</v>
      </c>
      <c r="H614" s="32">
        <v>980</v>
      </c>
      <c r="I614" s="32">
        <v>881</v>
      </c>
      <c r="J614" s="32">
        <v>1240</v>
      </c>
      <c r="K614" s="32">
        <v>1386</v>
      </c>
      <c r="L614" s="32">
        <v>2833</v>
      </c>
      <c r="M614" s="32">
        <v>1572</v>
      </c>
      <c r="N614" s="75">
        <v>0</v>
      </c>
      <c r="O614" s="32">
        <v>2266</v>
      </c>
      <c r="P614" s="32">
        <v>910</v>
      </c>
      <c r="Q614" s="32">
        <v>814</v>
      </c>
      <c r="R614" s="33">
        <f t="shared" si="257"/>
        <v>14785</v>
      </c>
      <c r="T614" s="47">
        <v>0</v>
      </c>
      <c r="U614" s="47">
        <v>0</v>
      </c>
      <c r="V614" s="47">
        <v>0</v>
      </c>
      <c r="W614" s="47">
        <v>0</v>
      </c>
      <c r="X614" s="47">
        <v>0</v>
      </c>
      <c r="Y614" s="47">
        <v>0</v>
      </c>
      <c r="Z614" s="47">
        <v>0</v>
      </c>
      <c r="AA614" s="47">
        <v>0</v>
      </c>
      <c r="AB614" s="47"/>
      <c r="AC614" s="47">
        <v>0</v>
      </c>
      <c r="AD614" s="47">
        <v>0</v>
      </c>
      <c r="AE614" s="47">
        <v>0</v>
      </c>
      <c r="AF614" s="32">
        <f t="shared" si="252"/>
        <v>0</v>
      </c>
      <c r="AG614" s="33">
        <f t="shared" si="274"/>
        <v>0</v>
      </c>
      <c r="AH614" s="47">
        <v>0</v>
      </c>
      <c r="AI614" s="47">
        <v>0</v>
      </c>
      <c r="AJ614" s="47">
        <v>0</v>
      </c>
      <c r="AK614" s="47">
        <v>0</v>
      </c>
      <c r="AL614" s="47">
        <v>0</v>
      </c>
      <c r="AM614" s="47">
        <v>0</v>
      </c>
      <c r="AN614" s="47">
        <v>0</v>
      </c>
      <c r="AO614" s="47">
        <v>0</v>
      </c>
      <c r="AP614" s="47">
        <v>0</v>
      </c>
      <c r="AQ614" s="47">
        <v>0</v>
      </c>
      <c r="AR614" s="47">
        <v>0</v>
      </c>
      <c r="AS614" s="47">
        <v>0</v>
      </c>
      <c r="AT614" s="32">
        <f t="shared" si="253"/>
        <v>0</v>
      </c>
      <c r="AV614" s="32">
        <f t="shared" si="276"/>
        <v>983</v>
      </c>
      <c r="AW614" s="32">
        <f t="shared" si="276"/>
        <v>920</v>
      </c>
      <c r="AX614" s="32">
        <f t="shared" si="276"/>
        <v>980</v>
      </c>
      <c r="AY614" s="32">
        <f t="shared" si="276"/>
        <v>881</v>
      </c>
      <c r="AZ614" s="32">
        <f t="shared" si="276"/>
        <v>1240</v>
      </c>
      <c r="BA614" s="32">
        <f t="shared" si="276"/>
        <v>1386</v>
      </c>
      <c r="BB614" s="32">
        <f t="shared" si="254"/>
        <v>2833</v>
      </c>
      <c r="BC614" s="32">
        <f t="shared" si="254"/>
        <v>1572</v>
      </c>
      <c r="BD614" s="32">
        <f t="shared" si="254"/>
        <v>0</v>
      </c>
      <c r="BE614" s="32">
        <f t="shared" si="254"/>
        <v>2266</v>
      </c>
      <c r="BF614" s="32">
        <f t="shared" si="254"/>
        <v>910</v>
      </c>
      <c r="BG614" s="32">
        <f t="shared" si="254"/>
        <v>814</v>
      </c>
      <c r="BI614" s="48">
        <f t="shared" si="258"/>
        <v>9297</v>
      </c>
      <c r="BJ614" s="49">
        <f t="shared" si="259"/>
        <v>0</v>
      </c>
      <c r="BK614" s="49">
        <f t="shared" si="260"/>
        <v>5488</v>
      </c>
      <c r="BL614" s="49">
        <f t="shared" si="261"/>
        <v>0</v>
      </c>
      <c r="BM614" s="54"/>
      <c r="BN614" s="51">
        <f t="shared" si="255"/>
        <v>921.98348999999996</v>
      </c>
      <c r="BO614" s="51">
        <f t="shared" si="256"/>
        <v>461.92496</v>
      </c>
      <c r="BP614" s="52">
        <f t="shared" si="262"/>
        <v>0</v>
      </c>
      <c r="BQ614" s="52">
        <f t="shared" si="263"/>
        <v>0</v>
      </c>
      <c r="BR614" s="52">
        <f t="shared" si="264"/>
        <v>0</v>
      </c>
      <c r="BS614" s="52">
        <f t="shared" si="265"/>
        <v>0</v>
      </c>
      <c r="BT614" s="51">
        <f t="shared" si="266"/>
        <v>259.68</v>
      </c>
      <c r="BU614" s="51">
        <f t="shared" si="267"/>
        <v>-74.807928301749996</v>
      </c>
      <c r="BV614" s="52">
        <f t="shared" si="268"/>
        <v>0</v>
      </c>
      <c r="BW614" s="52">
        <f t="shared" si="269"/>
        <v>0</v>
      </c>
      <c r="BX614" s="53">
        <f t="shared" si="270"/>
        <v>1568.7805216982499</v>
      </c>
      <c r="BY614" s="53">
        <f t="shared" si="271"/>
        <v>183.18615</v>
      </c>
      <c r="BZ614" s="55">
        <f t="shared" si="272"/>
        <v>51.644005</v>
      </c>
      <c r="CA614" s="55">
        <f t="shared" si="275"/>
        <v>8.3459123754346898</v>
      </c>
      <c r="CB614" s="55">
        <f t="shared" si="277"/>
        <v>1811.9565890736847</v>
      </c>
    </row>
    <row r="615" spans="1:80" x14ac:dyDescent="0.2">
      <c r="A615" s="28">
        <f t="shared" si="273"/>
        <v>606</v>
      </c>
      <c r="B615" s="63" t="s">
        <v>1682</v>
      </c>
      <c r="C615" s="35" t="s">
        <v>1147</v>
      </c>
      <c r="D615" s="35" t="s">
        <v>1148</v>
      </c>
      <c r="E615" s="35" t="s">
        <v>1</v>
      </c>
      <c r="F615" s="32">
        <v>53640</v>
      </c>
      <c r="G615" s="32">
        <v>66000</v>
      </c>
      <c r="H615" s="32">
        <v>63600</v>
      </c>
      <c r="I615" s="32">
        <v>47400</v>
      </c>
      <c r="J615" s="32">
        <v>30000</v>
      </c>
      <c r="K615" s="32">
        <v>67680</v>
      </c>
      <c r="L615" s="32">
        <v>99360</v>
      </c>
      <c r="M615" s="32">
        <v>92880</v>
      </c>
      <c r="N615" s="32">
        <v>107280</v>
      </c>
      <c r="O615" s="32">
        <v>69720</v>
      </c>
      <c r="P615" s="32">
        <v>48600</v>
      </c>
      <c r="Q615" s="32">
        <v>39600</v>
      </c>
      <c r="R615" s="33">
        <f t="shared" si="257"/>
        <v>785760</v>
      </c>
      <c r="T615" s="47">
        <v>246</v>
      </c>
      <c r="U615" s="47">
        <v>254</v>
      </c>
      <c r="V615" s="47">
        <v>227</v>
      </c>
      <c r="W615" s="47">
        <v>303</v>
      </c>
      <c r="X615" s="47">
        <v>140</v>
      </c>
      <c r="Y615" s="47">
        <v>320</v>
      </c>
      <c r="Z615" s="47">
        <v>343</v>
      </c>
      <c r="AA615" s="47">
        <v>391</v>
      </c>
      <c r="AB615" s="47">
        <v>385</v>
      </c>
      <c r="AC615" s="47">
        <v>292</v>
      </c>
      <c r="AD615" s="47">
        <v>195</v>
      </c>
      <c r="AE615" s="47">
        <v>133</v>
      </c>
      <c r="AF615" s="32">
        <f t="shared" si="252"/>
        <v>3229</v>
      </c>
      <c r="AG615" s="33">
        <f t="shared" si="274"/>
        <v>391</v>
      </c>
      <c r="AH615" s="47">
        <v>0</v>
      </c>
      <c r="AI615" s="47">
        <v>0</v>
      </c>
      <c r="AJ615" s="47">
        <v>0</v>
      </c>
      <c r="AK615" s="47">
        <v>0</v>
      </c>
      <c r="AL615" s="47">
        <v>0</v>
      </c>
      <c r="AM615" s="47">
        <v>0</v>
      </c>
      <c r="AN615" s="47">
        <v>0</v>
      </c>
      <c r="AO615" s="47">
        <v>0</v>
      </c>
      <c r="AP615" s="47">
        <v>0</v>
      </c>
      <c r="AQ615" s="47">
        <v>0</v>
      </c>
      <c r="AR615" s="47">
        <v>0</v>
      </c>
      <c r="AS615" s="47">
        <v>0</v>
      </c>
      <c r="AT615" s="32">
        <f t="shared" si="253"/>
        <v>0</v>
      </c>
      <c r="AV615" s="32">
        <f t="shared" si="276"/>
        <v>3000</v>
      </c>
      <c r="AW615" s="32">
        <f t="shared" si="276"/>
        <v>3000</v>
      </c>
      <c r="AX615" s="32">
        <f t="shared" si="276"/>
        <v>3000</v>
      </c>
      <c r="AY615" s="32">
        <f t="shared" si="276"/>
        <v>3000</v>
      </c>
      <c r="AZ615" s="32">
        <f t="shared" si="276"/>
        <v>3000</v>
      </c>
      <c r="BA615" s="32">
        <f t="shared" si="276"/>
        <v>3000</v>
      </c>
      <c r="BB615" s="32">
        <f t="shared" si="254"/>
        <v>3000</v>
      </c>
      <c r="BC615" s="32">
        <f t="shared" si="254"/>
        <v>3000</v>
      </c>
      <c r="BD615" s="32">
        <f t="shared" si="254"/>
        <v>3000</v>
      </c>
      <c r="BE615" s="32">
        <f t="shared" si="254"/>
        <v>3000</v>
      </c>
      <c r="BF615" s="32">
        <f t="shared" si="254"/>
        <v>3000</v>
      </c>
      <c r="BG615" s="32">
        <f t="shared" si="254"/>
        <v>3000</v>
      </c>
      <c r="BI615" s="48">
        <f t="shared" si="258"/>
        <v>18000</v>
      </c>
      <c r="BJ615" s="49">
        <f t="shared" si="259"/>
        <v>448920</v>
      </c>
      <c r="BK615" s="49">
        <f t="shared" si="260"/>
        <v>18000</v>
      </c>
      <c r="BL615" s="49">
        <f t="shared" si="261"/>
        <v>300840</v>
      </c>
      <c r="BM615" s="54"/>
      <c r="BN615" s="51">
        <f t="shared" si="255"/>
        <v>16312.111199999999</v>
      </c>
      <c r="BO615" s="51">
        <f t="shared" si="256"/>
        <v>6737.6424000000006</v>
      </c>
      <c r="BP615" s="52">
        <f t="shared" si="262"/>
        <v>39964.559999999998</v>
      </c>
      <c r="BQ615" s="52">
        <f t="shared" si="263"/>
        <v>24077.34</v>
      </c>
      <c r="BR615" s="52">
        <f t="shared" si="264"/>
        <v>0</v>
      </c>
      <c r="BS615" s="52">
        <f t="shared" si="265"/>
        <v>0</v>
      </c>
      <c r="BT615" s="51">
        <f t="shared" si="266"/>
        <v>259.68</v>
      </c>
      <c r="BU615" s="51">
        <f t="shared" si="267"/>
        <v>-3975.7959488039992</v>
      </c>
      <c r="BV615" s="52">
        <f t="shared" si="268"/>
        <v>4811.21</v>
      </c>
      <c r="BW615" s="52">
        <f t="shared" si="269"/>
        <v>1743.66</v>
      </c>
      <c r="BX615" s="53">
        <f t="shared" si="270"/>
        <v>89930.407651196001</v>
      </c>
      <c r="BY615" s="53">
        <f t="shared" si="271"/>
        <v>9735.5663999999997</v>
      </c>
      <c r="BZ615" s="55">
        <f t="shared" si="272"/>
        <v>2744.6596800000002</v>
      </c>
      <c r="CA615" s="55">
        <f t="shared" si="275"/>
        <v>478.42976870436274</v>
      </c>
      <c r="CB615" s="55">
        <f t="shared" si="277"/>
        <v>102889.06349990035</v>
      </c>
    </row>
    <row r="616" spans="1:80" x14ac:dyDescent="0.2">
      <c r="A616" s="28">
        <f t="shared" si="273"/>
        <v>607</v>
      </c>
      <c r="B616" s="63" t="s">
        <v>1682</v>
      </c>
      <c r="C616" s="35" t="s">
        <v>1149</v>
      </c>
      <c r="D616" s="35" t="s">
        <v>1150</v>
      </c>
      <c r="E616" s="35" t="s">
        <v>23</v>
      </c>
      <c r="F616" s="32">
        <v>1645</v>
      </c>
      <c r="G616" s="32">
        <v>1219</v>
      </c>
      <c r="H616" s="32">
        <v>1335</v>
      </c>
      <c r="I616" s="32">
        <v>1796</v>
      </c>
      <c r="J616" s="32">
        <v>1698</v>
      </c>
      <c r="K616" s="32">
        <v>1595</v>
      </c>
      <c r="L616" s="32">
        <v>1180</v>
      </c>
      <c r="M616" s="32">
        <v>1658</v>
      </c>
      <c r="N616" s="32">
        <v>2121</v>
      </c>
      <c r="O616" s="32">
        <v>1827</v>
      </c>
      <c r="P616" s="32">
        <v>1509</v>
      </c>
      <c r="Q616" s="32">
        <v>553</v>
      </c>
      <c r="R616" s="33">
        <f t="shared" si="257"/>
        <v>18136</v>
      </c>
      <c r="T616" s="47">
        <v>0</v>
      </c>
      <c r="U616" s="47">
        <v>0</v>
      </c>
      <c r="V616" s="47">
        <v>0</v>
      </c>
      <c r="W616" s="47">
        <v>0</v>
      </c>
      <c r="X616" s="47">
        <v>0</v>
      </c>
      <c r="Y616" s="47">
        <v>1</v>
      </c>
      <c r="Z616" s="47">
        <v>0</v>
      </c>
      <c r="AA616" s="47">
        <v>0</v>
      </c>
      <c r="AB616" s="47">
        <v>0</v>
      </c>
      <c r="AC616" s="47">
        <v>0</v>
      </c>
      <c r="AD616" s="47">
        <v>0</v>
      </c>
      <c r="AE616" s="47">
        <v>0</v>
      </c>
      <c r="AF616" s="32">
        <f t="shared" si="252"/>
        <v>1</v>
      </c>
      <c r="AG616" s="33">
        <f t="shared" si="274"/>
        <v>1</v>
      </c>
      <c r="AH616" s="47">
        <v>0</v>
      </c>
      <c r="AI616" s="47">
        <v>0</v>
      </c>
      <c r="AJ616" s="47">
        <v>0</v>
      </c>
      <c r="AK616" s="47">
        <v>0</v>
      </c>
      <c r="AL616" s="47">
        <v>0</v>
      </c>
      <c r="AM616" s="47">
        <v>0</v>
      </c>
      <c r="AN616" s="47">
        <v>0</v>
      </c>
      <c r="AO616" s="47">
        <v>0</v>
      </c>
      <c r="AP616" s="47">
        <v>0</v>
      </c>
      <c r="AQ616" s="47">
        <v>0</v>
      </c>
      <c r="AR616" s="47">
        <v>0</v>
      </c>
      <c r="AS616" s="47">
        <v>0</v>
      </c>
      <c r="AT616" s="32">
        <f t="shared" si="253"/>
        <v>0</v>
      </c>
      <c r="AV616" s="32">
        <f t="shared" si="276"/>
        <v>1645</v>
      </c>
      <c r="AW616" s="32">
        <f t="shared" si="276"/>
        <v>1219</v>
      </c>
      <c r="AX616" s="32">
        <f t="shared" si="276"/>
        <v>1335</v>
      </c>
      <c r="AY616" s="32">
        <f t="shared" si="276"/>
        <v>1796</v>
      </c>
      <c r="AZ616" s="32">
        <f t="shared" si="276"/>
        <v>1698</v>
      </c>
      <c r="BA616" s="32">
        <f t="shared" si="276"/>
        <v>1595</v>
      </c>
      <c r="BB616" s="32">
        <f t="shared" si="254"/>
        <v>1180</v>
      </c>
      <c r="BC616" s="32">
        <f t="shared" si="254"/>
        <v>1658</v>
      </c>
      <c r="BD616" s="32">
        <f t="shared" si="254"/>
        <v>2121</v>
      </c>
      <c r="BE616" s="32">
        <f t="shared" si="254"/>
        <v>1827</v>
      </c>
      <c r="BF616" s="32">
        <f t="shared" si="254"/>
        <v>1509</v>
      </c>
      <c r="BG616" s="32">
        <f t="shared" si="254"/>
        <v>553</v>
      </c>
      <c r="BI616" s="48">
        <f t="shared" si="258"/>
        <v>10079</v>
      </c>
      <c r="BJ616" s="49">
        <f t="shared" si="259"/>
        <v>0</v>
      </c>
      <c r="BK616" s="49">
        <f t="shared" si="260"/>
        <v>8057</v>
      </c>
      <c r="BL616" s="49">
        <f t="shared" si="261"/>
        <v>0</v>
      </c>
      <c r="BM616" s="54"/>
      <c r="BN616" s="51">
        <f t="shared" si="255"/>
        <v>999.53442999999993</v>
      </c>
      <c r="BO616" s="51">
        <f t="shared" si="256"/>
        <v>678.15769</v>
      </c>
      <c r="BP616" s="52">
        <f t="shared" si="262"/>
        <v>21.36</v>
      </c>
      <c r="BQ616" s="52">
        <f t="shared" si="263"/>
        <v>0</v>
      </c>
      <c r="BR616" s="52">
        <f t="shared" si="264"/>
        <v>0</v>
      </c>
      <c r="BS616" s="52">
        <f t="shared" si="265"/>
        <v>0</v>
      </c>
      <c r="BT616" s="51">
        <f t="shared" si="266"/>
        <v>259.68</v>
      </c>
      <c r="BU616" s="51">
        <f t="shared" si="267"/>
        <v>-89.151692441799995</v>
      </c>
      <c r="BV616" s="52">
        <f t="shared" si="268"/>
        <v>1.49</v>
      </c>
      <c r="BW616" s="52">
        <f t="shared" si="269"/>
        <v>0.54</v>
      </c>
      <c r="BX616" s="53">
        <f t="shared" si="270"/>
        <v>1871.6104275581999</v>
      </c>
      <c r="BY616" s="53">
        <f t="shared" si="271"/>
        <v>224.70504</v>
      </c>
      <c r="BZ616" s="55">
        <f t="shared" si="272"/>
        <v>63.349048000000003</v>
      </c>
      <c r="CA616" s="55">
        <f t="shared" si="275"/>
        <v>9.9569674746096233</v>
      </c>
      <c r="CB616" s="55">
        <f t="shared" si="277"/>
        <v>2169.6214830328095</v>
      </c>
    </row>
    <row r="617" spans="1:80" s="81" customFormat="1" x14ac:dyDescent="0.2">
      <c r="A617" s="77">
        <f t="shared" si="273"/>
        <v>608</v>
      </c>
      <c r="B617" s="78" t="s">
        <v>1682</v>
      </c>
      <c r="C617" s="79" t="s">
        <v>1151</v>
      </c>
      <c r="D617" s="79" t="s">
        <v>1152</v>
      </c>
      <c r="E617" s="79" t="s">
        <v>1</v>
      </c>
      <c r="F617" s="75"/>
      <c r="G617" s="75"/>
      <c r="H617" s="75"/>
      <c r="I617" s="75"/>
      <c r="J617" s="75"/>
      <c r="K617" s="75"/>
      <c r="L617" s="75"/>
      <c r="M617" s="75"/>
      <c r="N617" s="75"/>
      <c r="O617" s="75"/>
      <c r="P617" s="75"/>
      <c r="Q617" s="75"/>
      <c r="R617" s="80">
        <f t="shared" si="257"/>
        <v>0</v>
      </c>
      <c r="T617" s="82"/>
      <c r="U617" s="82"/>
      <c r="V617" s="82"/>
      <c r="W617" s="82"/>
      <c r="X617" s="82"/>
      <c r="Y617" s="82"/>
      <c r="Z617" s="82"/>
      <c r="AA617" s="82"/>
      <c r="AB617" s="82"/>
      <c r="AC617" s="82"/>
      <c r="AD617" s="82"/>
      <c r="AE617" s="82"/>
      <c r="AF617" s="75">
        <f t="shared" si="252"/>
        <v>0</v>
      </c>
      <c r="AG617" s="33">
        <f t="shared" si="274"/>
        <v>0</v>
      </c>
      <c r="AH617" s="82">
        <v>0</v>
      </c>
      <c r="AI617" s="82">
        <v>0</v>
      </c>
      <c r="AJ617" s="82">
        <v>0</v>
      </c>
      <c r="AK617" s="82">
        <v>0</v>
      </c>
      <c r="AL617" s="82">
        <v>0</v>
      </c>
      <c r="AM617" s="82">
        <v>0</v>
      </c>
      <c r="AN617" s="82">
        <v>0</v>
      </c>
      <c r="AO617" s="82">
        <v>0</v>
      </c>
      <c r="AP617" s="82">
        <v>0</v>
      </c>
      <c r="AQ617" s="82">
        <v>0</v>
      </c>
      <c r="AR617" s="82">
        <v>0</v>
      </c>
      <c r="AS617" s="82">
        <v>0</v>
      </c>
      <c r="AT617" s="75">
        <f t="shared" si="253"/>
        <v>0</v>
      </c>
      <c r="AV617" s="75">
        <f t="shared" si="276"/>
        <v>0</v>
      </c>
      <c r="AW617" s="75">
        <f t="shared" si="276"/>
        <v>0</v>
      </c>
      <c r="AX617" s="75">
        <f t="shared" si="276"/>
        <v>0</v>
      </c>
      <c r="AY617" s="75">
        <f t="shared" si="276"/>
        <v>0</v>
      </c>
      <c r="AZ617" s="75">
        <f t="shared" si="276"/>
        <v>0</v>
      </c>
      <c r="BA617" s="75">
        <f t="shared" si="276"/>
        <v>0</v>
      </c>
      <c r="BB617" s="75">
        <f t="shared" si="254"/>
        <v>0</v>
      </c>
      <c r="BC617" s="75">
        <f t="shared" si="254"/>
        <v>0</v>
      </c>
      <c r="BD617" s="75">
        <f t="shared" si="254"/>
        <v>0</v>
      </c>
      <c r="BE617" s="75">
        <f t="shared" si="254"/>
        <v>0</v>
      </c>
      <c r="BF617" s="75">
        <f t="shared" si="254"/>
        <v>0</v>
      </c>
      <c r="BG617" s="75">
        <f t="shared" si="254"/>
        <v>0</v>
      </c>
      <c r="BI617" s="83">
        <f t="shared" si="258"/>
        <v>0</v>
      </c>
      <c r="BJ617" s="84">
        <f t="shared" si="259"/>
        <v>0</v>
      </c>
      <c r="BK617" s="84">
        <f t="shared" si="260"/>
        <v>0</v>
      </c>
      <c r="BL617" s="84">
        <f t="shared" si="261"/>
        <v>0</v>
      </c>
      <c r="BM617" s="85"/>
      <c r="BN617" s="86">
        <f t="shared" si="255"/>
        <v>0</v>
      </c>
      <c r="BO617" s="86">
        <f t="shared" si="256"/>
        <v>0</v>
      </c>
      <c r="BP617" s="87">
        <f t="shared" si="262"/>
        <v>0</v>
      </c>
      <c r="BQ617" s="87">
        <f t="shared" si="263"/>
        <v>0</v>
      </c>
      <c r="BR617" s="87">
        <f t="shared" si="264"/>
        <v>0</v>
      </c>
      <c r="BS617" s="87">
        <f t="shared" si="265"/>
        <v>0</v>
      </c>
      <c r="BT617" s="86">
        <f t="shared" si="266"/>
        <v>0</v>
      </c>
      <c r="BU617" s="51">
        <f t="shared" si="267"/>
        <v>0</v>
      </c>
      <c r="BV617" s="87">
        <f t="shared" si="268"/>
        <v>0</v>
      </c>
      <c r="BW617" s="87">
        <f t="shared" si="269"/>
        <v>0</v>
      </c>
      <c r="BX617" s="53">
        <f t="shared" si="270"/>
        <v>0</v>
      </c>
      <c r="BY617" s="88">
        <f t="shared" si="271"/>
        <v>0</v>
      </c>
      <c r="BZ617" s="89">
        <f t="shared" si="272"/>
        <v>0</v>
      </c>
      <c r="CA617" s="89">
        <f t="shared" si="275"/>
        <v>0</v>
      </c>
      <c r="CB617" s="89">
        <f t="shared" si="277"/>
        <v>0</v>
      </c>
    </row>
    <row r="618" spans="1:80" x14ac:dyDescent="0.2">
      <c r="A618" s="28">
        <f t="shared" si="273"/>
        <v>609</v>
      </c>
      <c r="B618" s="63" t="s">
        <v>1682</v>
      </c>
      <c r="C618" s="35" t="s">
        <v>1153</v>
      </c>
      <c r="D618" s="35" t="s">
        <v>1154</v>
      </c>
      <c r="E618" s="35" t="s">
        <v>21</v>
      </c>
      <c r="F618" s="32">
        <v>5440</v>
      </c>
      <c r="G618" s="32">
        <v>6720</v>
      </c>
      <c r="H618" s="32">
        <v>6160</v>
      </c>
      <c r="I618" s="32">
        <v>3280</v>
      </c>
      <c r="J618" s="32">
        <v>3160</v>
      </c>
      <c r="K618" s="32">
        <v>3920</v>
      </c>
      <c r="L618" s="32">
        <v>2680</v>
      </c>
      <c r="M618" s="32">
        <v>5000</v>
      </c>
      <c r="N618" s="32">
        <v>7560</v>
      </c>
      <c r="O618" s="32">
        <v>4520</v>
      </c>
      <c r="P618" s="32">
        <v>5280</v>
      </c>
      <c r="Q618" s="32">
        <v>4840</v>
      </c>
      <c r="R618" s="33">
        <f t="shared" si="257"/>
        <v>58560</v>
      </c>
      <c r="T618" s="47">
        <v>11</v>
      </c>
      <c r="U618" s="47">
        <v>12</v>
      </c>
      <c r="V618" s="47">
        <v>13</v>
      </c>
      <c r="W618" s="47">
        <v>5</v>
      </c>
      <c r="X618" s="47">
        <v>6</v>
      </c>
      <c r="Y618" s="47">
        <v>9</v>
      </c>
      <c r="Z618" s="47">
        <v>9</v>
      </c>
      <c r="AA618" s="47">
        <v>26</v>
      </c>
      <c r="AB618" s="47">
        <v>25</v>
      </c>
      <c r="AC618" s="47">
        <v>20</v>
      </c>
      <c r="AD618" s="47">
        <v>16</v>
      </c>
      <c r="AE618" s="47">
        <v>8</v>
      </c>
      <c r="AF618" s="32">
        <f t="shared" si="252"/>
        <v>160</v>
      </c>
      <c r="AG618" s="33">
        <f t="shared" si="274"/>
        <v>26</v>
      </c>
      <c r="AH618" s="47">
        <v>0</v>
      </c>
      <c r="AI618" s="47">
        <v>0</v>
      </c>
      <c r="AJ618" s="47">
        <v>0</v>
      </c>
      <c r="AK618" s="47">
        <v>0</v>
      </c>
      <c r="AL618" s="47">
        <v>0</v>
      </c>
      <c r="AM618" s="47">
        <v>0</v>
      </c>
      <c r="AN618" s="47">
        <v>0</v>
      </c>
      <c r="AO618" s="47">
        <v>0</v>
      </c>
      <c r="AP618" s="47">
        <v>0</v>
      </c>
      <c r="AQ618" s="47">
        <v>0</v>
      </c>
      <c r="AR618" s="47">
        <v>0</v>
      </c>
      <c r="AS618" s="47">
        <v>0</v>
      </c>
      <c r="AT618" s="32">
        <f t="shared" si="253"/>
        <v>0</v>
      </c>
      <c r="AV618" s="32">
        <f t="shared" si="276"/>
        <v>3000</v>
      </c>
      <c r="AW618" s="32">
        <f t="shared" si="276"/>
        <v>3000</v>
      </c>
      <c r="AX618" s="32">
        <f t="shared" si="276"/>
        <v>3000</v>
      </c>
      <c r="AY618" s="32">
        <f t="shared" si="276"/>
        <v>3000</v>
      </c>
      <c r="AZ618" s="32">
        <f t="shared" si="276"/>
        <v>3000</v>
      </c>
      <c r="BA618" s="32">
        <f t="shared" si="276"/>
        <v>3000</v>
      </c>
      <c r="BB618" s="32">
        <f t="shared" si="254"/>
        <v>2680</v>
      </c>
      <c r="BC618" s="32">
        <f t="shared" si="254"/>
        <v>3000</v>
      </c>
      <c r="BD618" s="32">
        <f t="shared" si="254"/>
        <v>3000</v>
      </c>
      <c r="BE618" s="32">
        <f t="shared" si="254"/>
        <v>3000</v>
      </c>
      <c r="BF618" s="32">
        <f t="shared" si="254"/>
        <v>3000</v>
      </c>
      <c r="BG618" s="32">
        <f t="shared" si="254"/>
        <v>3000</v>
      </c>
      <c r="BI618" s="48">
        <f t="shared" si="258"/>
        <v>17680</v>
      </c>
      <c r="BJ618" s="49">
        <f t="shared" si="259"/>
        <v>9160</v>
      </c>
      <c r="BK618" s="49">
        <f t="shared" si="260"/>
        <v>18000</v>
      </c>
      <c r="BL618" s="49">
        <f t="shared" si="261"/>
        <v>13720</v>
      </c>
      <c r="BM618" s="54"/>
      <c r="BN618" s="51">
        <f t="shared" si="255"/>
        <v>2049.7431999999999</v>
      </c>
      <c r="BO618" s="51">
        <f t="shared" si="256"/>
        <v>1753.2392</v>
      </c>
      <c r="BP618" s="52">
        <f t="shared" si="262"/>
        <v>2029.2</v>
      </c>
      <c r="BQ618" s="52">
        <f t="shared" si="263"/>
        <v>1152.45</v>
      </c>
      <c r="BR618" s="52">
        <f t="shared" si="264"/>
        <v>0</v>
      </c>
      <c r="BS618" s="52">
        <f t="shared" si="265"/>
        <v>0</v>
      </c>
      <c r="BT618" s="51">
        <f t="shared" si="266"/>
        <v>259.68</v>
      </c>
      <c r="BU618" s="51">
        <f t="shared" si="267"/>
        <v>-329.724878886</v>
      </c>
      <c r="BV618" s="52">
        <f t="shared" si="268"/>
        <v>238.4</v>
      </c>
      <c r="BW618" s="52">
        <f t="shared" si="269"/>
        <v>86.4</v>
      </c>
      <c r="BX618" s="53">
        <f t="shared" si="270"/>
        <v>7239.3875211139994</v>
      </c>
      <c r="BY618" s="53">
        <f t="shared" si="271"/>
        <v>725.55840000000001</v>
      </c>
      <c r="BZ618" s="55">
        <f t="shared" si="272"/>
        <v>204.55008000000001</v>
      </c>
      <c r="CA618" s="55">
        <f t="shared" si="275"/>
        <v>38.513541612326478</v>
      </c>
      <c r="CB618" s="55">
        <f t="shared" si="277"/>
        <v>8208.0095427263259</v>
      </c>
    </row>
    <row r="619" spans="1:80" x14ac:dyDescent="0.2">
      <c r="A619" s="28">
        <f t="shared" si="273"/>
        <v>610</v>
      </c>
      <c r="B619" s="63" t="s">
        <v>1682</v>
      </c>
      <c r="C619" s="35" t="s">
        <v>1155</v>
      </c>
      <c r="D619" s="35" t="s">
        <v>1156</v>
      </c>
      <c r="E619" s="35" t="s">
        <v>22</v>
      </c>
      <c r="F619" s="32">
        <v>13560</v>
      </c>
      <c r="G619" s="32">
        <v>15240</v>
      </c>
      <c r="H619" s="32">
        <v>14400</v>
      </c>
      <c r="I619" s="32">
        <v>10080</v>
      </c>
      <c r="J619" s="32">
        <v>14640</v>
      </c>
      <c r="K619" s="32">
        <v>24600</v>
      </c>
      <c r="L619" s="32">
        <v>30120</v>
      </c>
      <c r="M619" s="32">
        <v>32520</v>
      </c>
      <c r="N619" s="32">
        <v>33480</v>
      </c>
      <c r="O619" s="32">
        <v>17640</v>
      </c>
      <c r="P619" s="32">
        <v>13560</v>
      </c>
      <c r="Q619" s="32">
        <v>12360</v>
      </c>
      <c r="R619" s="33">
        <f t="shared" si="257"/>
        <v>232200</v>
      </c>
      <c r="T619" s="47">
        <v>30</v>
      </c>
      <c r="U619" s="47">
        <v>30</v>
      </c>
      <c r="V619" s="47">
        <v>29</v>
      </c>
      <c r="W619" s="47">
        <v>33</v>
      </c>
      <c r="X619" s="47">
        <v>53</v>
      </c>
      <c r="Y619" s="47">
        <v>84</v>
      </c>
      <c r="Z619" s="47">
        <v>118</v>
      </c>
      <c r="AA619" s="47">
        <v>135</v>
      </c>
      <c r="AB619" s="47">
        <v>122</v>
      </c>
      <c r="AC619" s="47">
        <v>119</v>
      </c>
      <c r="AD619" s="47">
        <v>63</v>
      </c>
      <c r="AE619" s="47">
        <v>28</v>
      </c>
      <c r="AF619" s="32">
        <f t="shared" si="252"/>
        <v>844</v>
      </c>
      <c r="AG619" s="33">
        <f t="shared" si="274"/>
        <v>135</v>
      </c>
      <c r="AH619" s="47">
        <v>0</v>
      </c>
      <c r="AI619" s="47">
        <v>0</v>
      </c>
      <c r="AJ619" s="47">
        <v>0</v>
      </c>
      <c r="AK619" s="47">
        <v>0</v>
      </c>
      <c r="AL619" s="47">
        <v>0</v>
      </c>
      <c r="AM619" s="47">
        <v>0</v>
      </c>
      <c r="AN619" s="47">
        <v>0</v>
      </c>
      <c r="AO619" s="47">
        <v>0</v>
      </c>
      <c r="AP619" s="47">
        <v>0</v>
      </c>
      <c r="AQ619" s="47">
        <v>0</v>
      </c>
      <c r="AR619" s="47">
        <v>0</v>
      </c>
      <c r="AS619" s="47">
        <v>0</v>
      </c>
      <c r="AT619" s="32">
        <f t="shared" si="253"/>
        <v>0</v>
      </c>
      <c r="AV619" s="32">
        <f t="shared" si="276"/>
        <v>3000</v>
      </c>
      <c r="AW619" s="32">
        <f t="shared" si="276"/>
        <v>3000</v>
      </c>
      <c r="AX619" s="32">
        <f t="shared" si="276"/>
        <v>3000</v>
      </c>
      <c r="AY619" s="32">
        <f t="shared" si="276"/>
        <v>3000</v>
      </c>
      <c r="AZ619" s="32">
        <f t="shared" si="276"/>
        <v>3000</v>
      </c>
      <c r="BA619" s="32">
        <f t="shared" si="276"/>
        <v>3000</v>
      </c>
      <c r="BB619" s="32">
        <f t="shared" si="254"/>
        <v>3000</v>
      </c>
      <c r="BC619" s="32">
        <f t="shared" si="254"/>
        <v>3000</v>
      </c>
      <c r="BD619" s="32">
        <f t="shared" si="254"/>
        <v>3000</v>
      </c>
      <c r="BE619" s="32">
        <f t="shared" si="254"/>
        <v>3000</v>
      </c>
      <c r="BF619" s="32">
        <f t="shared" si="254"/>
        <v>3000</v>
      </c>
      <c r="BG619" s="32">
        <f t="shared" si="254"/>
        <v>3000</v>
      </c>
      <c r="BI619" s="48">
        <f t="shared" si="258"/>
        <v>18000</v>
      </c>
      <c r="BJ619" s="49">
        <f t="shared" si="259"/>
        <v>135000</v>
      </c>
      <c r="BK619" s="49">
        <f t="shared" si="260"/>
        <v>18000</v>
      </c>
      <c r="BL619" s="49">
        <f t="shared" si="261"/>
        <v>61200</v>
      </c>
      <c r="BM619" s="54"/>
      <c r="BN619" s="51">
        <f t="shared" si="255"/>
        <v>6153.66</v>
      </c>
      <c r="BO619" s="51">
        <f t="shared" si="256"/>
        <v>2577.4920000000002</v>
      </c>
      <c r="BP619" s="52">
        <f t="shared" si="262"/>
        <v>13478.16</v>
      </c>
      <c r="BQ619" s="52">
        <f t="shared" si="263"/>
        <v>3776.4900000000002</v>
      </c>
      <c r="BR619" s="52">
        <f t="shared" si="264"/>
        <v>0</v>
      </c>
      <c r="BS619" s="52">
        <f t="shared" si="265"/>
        <v>0</v>
      </c>
      <c r="BT619" s="51">
        <f t="shared" si="266"/>
        <v>259.68</v>
      </c>
      <c r="BU619" s="51">
        <f t="shared" si="267"/>
        <v>-1194.56311323</v>
      </c>
      <c r="BV619" s="52">
        <f t="shared" si="268"/>
        <v>1257.56</v>
      </c>
      <c r="BW619" s="52">
        <f t="shared" si="269"/>
        <v>455.76000000000005</v>
      </c>
      <c r="BX619" s="53">
        <f t="shared" si="270"/>
        <v>26764.238886769999</v>
      </c>
      <c r="BY619" s="53">
        <f t="shared" si="271"/>
        <v>2876.9580000000001</v>
      </c>
      <c r="BZ619" s="55">
        <f t="shared" si="272"/>
        <v>811.07460000000003</v>
      </c>
      <c r="CA619" s="55">
        <f t="shared" si="275"/>
        <v>142.3857508776164</v>
      </c>
      <c r="CB619" s="55">
        <f t="shared" si="277"/>
        <v>30594.657237647614</v>
      </c>
    </row>
    <row r="620" spans="1:80" x14ac:dyDescent="0.2">
      <c r="A620" s="28">
        <f t="shared" si="273"/>
        <v>611</v>
      </c>
      <c r="B620" s="63" t="s">
        <v>1682</v>
      </c>
      <c r="C620" s="35" t="s">
        <v>1157</v>
      </c>
      <c r="D620" s="35" t="s">
        <v>1158</v>
      </c>
      <c r="E620" s="35" t="s">
        <v>2</v>
      </c>
      <c r="F620" s="32">
        <v>1680</v>
      </c>
      <c r="G620" s="32">
        <v>1480</v>
      </c>
      <c r="H620" s="32">
        <v>2680</v>
      </c>
      <c r="I620" s="32">
        <v>1320</v>
      </c>
      <c r="J620" s="32">
        <v>1200</v>
      </c>
      <c r="K620" s="32">
        <v>1080</v>
      </c>
      <c r="L620" s="32">
        <v>1040</v>
      </c>
      <c r="M620" s="32">
        <v>800</v>
      </c>
      <c r="N620" s="32">
        <v>1040</v>
      </c>
      <c r="O620" s="32">
        <v>1000</v>
      </c>
      <c r="P620" s="32">
        <v>1120</v>
      </c>
      <c r="Q620" s="32">
        <v>1040</v>
      </c>
      <c r="R620" s="33">
        <f t="shared" si="257"/>
        <v>15480</v>
      </c>
      <c r="T620" s="47">
        <v>0</v>
      </c>
      <c r="U620" s="47">
        <v>0</v>
      </c>
      <c r="V620" s="47">
        <v>0</v>
      </c>
      <c r="W620" s="47">
        <v>0</v>
      </c>
      <c r="X620" s="47">
        <v>0</v>
      </c>
      <c r="Y620" s="47">
        <v>0</v>
      </c>
      <c r="Z620" s="47">
        <v>0</v>
      </c>
      <c r="AA620" s="47">
        <v>0</v>
      </c>
      <c r="AB620" s="47">
        <v>0</v>
      </c>
      <c r="AC620" s="47">
        <v>0</v>
      </c>
      <c r="AD620" s="47">
        <v>0</v>
      </c>
      <c r="AE620" s="47">
        <v>0</v>
      </c>
      <c r="AF620" s="32">
        <f t="shared" si="252"/>
        <v>0</v>
      </c>
      <c r="AG620" s="33">
        <f t="shared" si="274"/>
        <v>0</v>
      </c>
      <c r="AH620" s="47">
        <v>0</v>
      </c>
      <c r="AI620" s="47">
        <v>0</v>
      </c>
      <c r="AJ620" s="47">
        <v>0</v>
      </c>
      <c r="AK620" s="47">
        <v>0</v>
      </c>
      <c r="AL620" s="47">
        <v>0</v>
      </c>
      <c r="AM620" s="47">
        <v>0</v>
      </c>
      <c r="AN620" s="47">
        <v>0</v>
      </c>
      <c r="AO620" s="47">
        <v>0</v>
      </c>
      <c r="AP620" s="47">
        <v>0</v>
      </c>
      <c r="AQ620" s="47">
        <v>0</v>
      </c>
      <c r="AR620" s="47">
        <v>0</v>
      </c>
      <c r="AS620" s="47">
        <v>0</v>
      </c>
      <c r="AT620" s="32">
        <f t="shared" si="253"/>
        <v>0</v>
      </c>
      <c r="AV620" s="32">
        <f t="shared" si="276"/>
        <v>1680</v>
      </c>
      <c r="AW620" s="32">
        <f t="shared" si="276"/>
        <v>1480</v>
      </c>
      <c r="AX620" s="32">
        <f t="shared" si="276"/>
        <v>2680</v>
      </c>
      <c r="AY620" s="32">
        <f t="shared" si="276"/>
        <v>1320</v>
      </c>
      <c r="AZ620" s="32">
        <f t="shared" si="276"/>
        <v>1200</v>
      </c>
      <c r="BA620" s="32">
        <f t="shared" si="276"/>
        <v>1080</v>
      </c>
      <c r="BB620" s="32">
        <f t="shared" si="254"/>
        <v>1040</v>
      </c>
      <c r="BC620" s="32">
        <f t="shared" si="254"/>
        <v>800</v>
      </c>
      <c r="BD620" s="32">
        <f t="shared" si="254"/>
        <v>1040</v>
      </c>
      <c r="BE620" s="32">
        <f t="shared" si="254"/>
        <v>1000</v>
      </c>
      <c r="BF620" s="32">
        <f t="shared" si="254"/>
        <v>1120</v>
      </c>
      <c r="BG620" s="32">
        <f t="shared" si="254"/>
        <v>1040</v>
      </c>
      <c r="BI620" s="48">
        <f t="shared" si="258"/>
        <v>6160</v>
      </c>
      <c r="BJ620" s="49">
        <f t="shared" si="259"/>
        <v>0</v>
      </c>
      <c r="BK620" s="49">
        <f t="shared" si="260"/>
        <v>9320</v>
      </c>
      <c r="BL620" s="49">
        <f t="shared" si="261"/>
        <v>0</v>
      </c>
      <c r="BM620" s="54"/>
      <c r="BN620" s="51">
        <f t="shared" si="255"/>
        <v>610.88720000000001</v>
      </c>
      <c r="BO620" s="51">
        <f t="shared" si="256"/>
        <v>784.46439999999996</v>
      </c>
      <c r="BP620" s="52">
        <f t="shared" si="262"/>
        <v>0</v>
      </c>
      <c r="BQ620" s="52">
        <f t="shared" si="263"/>
        <v>0</v>
      </c>
      <c r="BR620" s="52">
        <f t="shared" si="264"/>
        <v>0</v>
      </c>
      <c r="BS620" s="52">
        <f t="shared" si="265"/>
        <v>0</v>
      </c>
      <c r="BT620" s="51">
        <f t="shared" si="266"/>
        <v>259.68</v>
      </c>
      <c r="BU620" s="51">
        <f t="shared" si="267"/>
        <v>-75.328763273999996</v>
      </c>
      <c r="BV620" s="52">
        <f t="shared" si="268"/>
        <v>0</v>
      </c>
      <c r="BW620" s="52">
        <f t="shared" si="269"/>
        <v>0</v>
      </c>
      <c r="BX620" s="53">
        <f t="shared" si="270"/>
        <v>1579.702836726</v>
      </c>
      <c r="BY620" s="53">
        <f t="shared" si="271"/>
        <v>191.7972</v>
      </c>
      <c r="BZ620" s="55">
        <f t="shared" si="272"/>
        <v>54.071640000000002</v>
      </c>
      <c r="CA620" s="55">
        <f t="shared" si="275"/>
        <v>8.4040190913823203</v>
      </c>
      <c r="CB620" s="55">
        <f t="shared" si="277"/>
        <v>1833.9756958173823</v>
      </c>
    </row>
    <row r="621" spans="1:80" x14ac:dyDescent="0.2">
      <c r="A621" s="28">
        <f t="shared" si="273"/>
        <v>612</v>
      </c>
      <c r="B621" s="63" t="s">
        <v>1682</v>
      </c>
      <c r="C621" s="35" t="s">
        <v>1159</v>
      </c>
      <c r="D621" s="35" t="s">
        <v>1160</v>
      </c>
      <c r="E621" s="35" t="s">
        <v>22</v>
      </c>
      <c r="F621" s="32">
        <v>10400</v>
      </c>
      <c r="G621" s="32">
        <v>11680</v>
      </c>
      <c r="H621" s="32">
        <v>10480</v>
      </c>
      <c r="I621" s="32">
        <v>5000</v>
      </c>
      <c r="J621" s="32">
        <v>4240</v>
      </c>
      <c r="K621" s="32">
        <v>7920</v>
      </c>
      <c r="L621" s="32">
        <v>10480</v>
      </c>
      <c r="M621" s="32">
        <v>10320</v>
      </c>
      <c r="N621" s="32">
        <v>10080</v>
      </c>
      <c r="O621" s="32">
        <v>9320</v>
      </c>
      <c r="P621" s="32">
        <v>6720</v>
      </c>
      <c r="Q621" s="32">
        <v>6480</v>
      </c>
      <c r="R621" s="33">
        <f t="shared" si="257"/>
        <v>103120</v>
      </c>
      <c r="T621" s="47">
        <v>35</v>
      </c>
      <c r="U621" s="47">
        <v>42</v>
      </c>
      <c r="V621" s="47">
        <v>40</v>
      </c>
      <c r="W621" s="47">
        <v>24</v>
      </c>
      <c r="X621" s="47">
        <v>8</v>
      </c>
      <c r="Y621" s="47">
        <v>19</v>
      </c>
      <c r="Z621" s="47">
        <v>32</v>
      </c>
      <c r="AA621" s="47">
        <v>2</v>
      </c>
      <c r="AB621" s="47">
        <v>20</v>
      </c>
      <c r="AC621" s="47">
        <v>32</v>
      </c>
      <c r="AD621" s="47">
        <v>33</v>
      </c>
      <c r="AE621" s="47">
        <v>23</v>
      </c>
      <c r="AF621" s="32">
        <f t="shared" si="252"/>
        <v>310</v>
      </c>
      <c r="AG621" s="33">
        <f t="shared" si="274"/>
        <v>42</v>
      </c>
      <c r="AH621" s="47">
        <v>0</v>
      </c>
      <c r="AI621" s="47">
        <v>0</v>
      </c>
      <c r="AJ621" s="47">
        <v>0</v>
      </c>
      <c r="AK621" s="47">
        <v>0</v>
      </c>
      <c r="AL621" s="47">
        <v>0</v>
      </c>
      <c r="AM621" s="47">
        <v>0</v>
      </c>
      <c r="AN621" s="47">
        <v>0</v>
      </c>
      <c r="AO621" s="47">
        <v>0</v>
      </c>
      <c r="AP621" s="47">
        <v>0</v>
      </c>
      <c r="AQ621" s="47">
        <v>0</v>
      </c>
      <c r="AR621" s="47">
        <v>0</v>
      </c>
      <c r="AS621" s="47">
        <v>0</v>
      </c>
      <c r="AT621" s="32">
        <f t="shared" si="253"/>
        <v>0</v>
      </c>
      <c r="AV621" s="32">
        <f t="shared" si="276"/>
        <v>3000</v>
      </c>
      <c r="AW621" s="32">
        <f t="shared" si="276"/>
        <v>3000</v>
      </c>
      <c r="AX621" s="32">
        <f t="shared" si="276"/>
        <v>3000</v>
      </c>
      <c r="AY621" s="32">
        <f t="shared" si="276"/>
        <v>3000</v>
      </c>
      <c r="AZ621" s="32">
        <f t="shared" si="276"/>
        <v>3000</v>
      </c>
      <c r="BA621" s="32">
        <f t="shared" si="276"/>
        <v>3000</v>
      </c>
      <c r="BB621" s="32">
        <f t="shared" si="254"/>
        <v>3000</v>
      </c>
      <c r="BC621" s="32">
        <f t="shared" si="254"/>
        <v>3000</v>
      </c>
      <c r="BD621" s="32">
        <f t="shared" si="254"/>
        <v>3000</v>
      </c>
      <c r="BE621" s="32">
        <f t="shared" si="254"/>
        <v>3000</v>
      </c>
      <c r="BF621" s="32">
        <f t="shared" si="254"/>
        <v>3000</v>
      </c>
      <c r="BG621" s="32">
        <f t="shared" si="254"/>
        <v>3000</v>
      </c>
      <c r="BI621" s="48">
        <f t="shared" si="258"/>
        <v>18000</v>
      </c>
      <c r="BJ621" s="49">
        <f t="shared" si="259"/>
        <v>34360</v>
      </c>
      <c r="BK621" s="49">
        <f t="shared" si="260"/>
        <v>18000</v>
      </c>
      <c r="BL621" s="49">
        <f t="shared" si="261"/>
        <v>32760</v>
      </c>
      <c r="BM621" s="54"/>
      <c r="BN621" s="51">
        <f t="shared" si="255"/>
        <v>2896.9495999999999</v>
      </c>
      <c r="BO621" s="51">
        <f t="shared" si="256"/>
        <v>2083.7736</v>
      </c>
      <c r="BP621" s="52">
        <f t="shared" si="262"/>
        <v>2413.6799999999998</v>
      </c>
      <c r="BQ621" s="52">
        <f t="shared" si="263"/>
        <v>3492.81</v>
      </c>
      <c r="BR621" s="52">
        <f t="shared" si="264"/>
        <v>0</v>
      </c>
      <c r="BS621" s="52">
        <f t="shared" si="265"/>
        <v>0</v>
      </c>
      <c r="BT621" s="51">
        <f t="shared" si="266"/>
        <v>259.68</v>
      </c>
      <c r="BU621" s="51">
        <f t="shared" si="267"/>
        <v>-507.35084399800002</v>
      </c>
      <c r="BV621" s="52">
        <f t="shared" si="268"/>
        <v>461.9</v>
      </c>
      <c r="BW621" s="52">
        <f t="shared" si="269"/>
        <v>167.4</v>
      </c>
      <c r="BX621" s="53">
        <f t="shared" si="270"/>
        <v>11268.842356002</v>
      </c>
      <c r="BY621" s="53">
        <f t="shared" si="271"/>
        <v>1277.6568</v>
      </c>
      <c r="BZ621" s="55">
        <f t="shared" si="272"/>
        <v>360.19815999999997</v>
      </c>
      <c r="CA621" s="55">
        <f t="shared" si="275"/>
        <v>59.950241333930641</v>
      </c>
      <c r="CB621" s="55">
        <f t="shared" si="277"/>
        <v>12966.647557335931</v>
      </c>
    </row>
    <row r="622" spans="1:80" x14ac:dyDescent="0.2">
      <c r="A622" s="28">
        <f t="shared" si="273"/>
        <v>613</v>
      </c>
      <c r="B622" s="63" t="s">
        <v>1682</v>
      </c>
      <c r="C622" s="35" t="s">
        <v>1161</v>
      </c>
      <c r="D622" s="35" t="s">
        <v>1162</v>
      </c>
      <c r="E622" s="35" t="s">
        <v>22</v>
      </c>
      <c r="F622" s="32">
        <v>1640</v>
      </c>
      <c r="G622" s="32">
        <v>400</v>
      </c>
      <c r="H622" s="32">
        <v>360</v>
      </c>
      <c r="I622" s="32">
        <v>440</v>
      </c>
      <c r="J622" s="32">
        <v>2200</v>
      </c>
      <c r="K622" s="32">
        <v>2880</v>
      </c>
      <c r="L622" s="32">
        <v>3840</v>
      </c>
      <c r="M622" s="32">
        <v>2960</v>
      </c>
      <c r="N622" s="32">
        <v>1640</v>
      </c>
      <c r="O622" s="32">
        <v>920</v>
      </c>
      <c r="P622" s="32">
        <v>200</v>
      </c>
      <c r="Q622" s="32">
        <v>120</v>
      </c>
      <c r="R622" s="33">
        <f t="shared" si="257"/>
        <v>17600</v>
      </c>
      <c r="T622" s="47">
        <v>0</v>
      </c>
      <c r="U622" s="47">
        <v>0</v>
      </c>
      <c r="V622" s="47">
        <v>0</v>
      </c>
      <c r="W622" s="47">
        <v>0</v>
      </c>
      <c r="X622" s="47">
        <v>0</v>
      </c>
      <c r="Y622" s="47">
        <v>0</v>
      </c>
      <c r="Z622" s="47">
        <v>0</v>
      </c>
      <c r="AA622" s="47">
        <v>0</v>
      </c>
      <c r="AB622" s="47">
        <v>0</v>
      </c>
      <c r="AC622" s="47">
        <v>0</v>
      </c>
      <c r="AD622" s="47">
        <v>0</v>
      </c>
      <c r="AE622" s="47">
        <v>0</v>
      </c>
      <c r="AF622" s="32">
        <f t="shared" si="252"/>
        <v>0</v>
      </c>
      <c r="AG622" s="33">
        <f t="shared" si="274"/>
        <v>0</v>
      </c>
      <c r="AH622" s="47">
        <v>0</v>
      </c>
      <c r="AI622" s="47">
        <v>0</v>
      </c>
      <c r="AJ622" s="47">
        <v>0</v>
      </c>
      <c r="AK622" s="47">
        <v>0</v>
      </c>
      <c r="AL622" s="47">
        <v>0</v>
      </c>
      <c r="AM622" s="47">
        <v>0</v>
      </c>
      <c r="AN622" s="47">
        <v>0</v>
      </c>
      <c r="AO622" s="47">
        <v>0</v>
      </c>
      <c r="AP622" s="47">
        <v>0</v>
      </c>
      <c r="AQ622" s="47">
        <v>0</v>
      </c>
      <c r="AR622" s="47">
        <v>0</v>
      </c>
      <c r="AS622" s="47">
        <v>0</v>
      </c>
      <c r="AT622" s="32">
        <f t="shared" si="253"/>
        <v>0</v>
      </c>
      <c r="AV622" s="32">
        <f t="shared" si="276"/>
        <v>1640</v>
      </c>
      <c r="AW622" s="32">
        <f t="shared" si="276"/>
        <v>400</v>
      </c>
      <c r="AX622" s="32">
        <f t="shared" si="276"/>
        <v>360</v>
      </c>
      <c r="AY622" s="32">
        <f t="shared" si="276"/>
        <v>440</v>
      </c>
      <c r="AZ622" s="32">
        <f t="shared" si="276"/>
        <v>2200</v>
      </c>
      <c r="BA622" s="32">
        <f t="shared" si="276"/>
        <v>2880</v>
      </c>
      <c r="BB622" s="32">
        <f t="shared" si="254"/>
        <v>3000</v>
      </c>
      <c r="BC622" s="32">
        <f t="shared" si="254"/>
        <v>2960</v>
      </c>
      <c r="BD622" s="32">
        <f t="shared" si="254"/>
        <v>1640</v>
      </c>
      <c r="BE622" s="32">
        <f t="shared" si="254"/>
        <v>920</v>
      </c>
      <c r="BF622" s="32">
        <f t="shared" si="254"/>
        <v>200</v>
      </c>
      <c r="BG622" s="32">
        <f t="shared" si="254"/>
        <v>120</v>
      </c>
      <c r="BI622" s="48">
        <f t="shared" si="258"/>
        <v>13600</v>
      </c>
      <c r="BJ622" s="49">
        <f t="shared" si="259"/>
        <v>840</v>
      </c>
      <c r="BK622" s="49">
        <f t="shared" si="260"/>
        <v>3160</v>
      </c>
      <c r="BL622" s="49">
        <f t="shared" si="261"/>
        <v>0</v>
      </c>
      <c r="BM622" s="54"/>
      <c r="BN622" s="51">
        <f t="shared" si="255"/>
        <v>1375.8943999999999</v>
      </c>
      <c r="BO622" s="51">
        <f t="shared" si="256"/>
        <v>265.97719999999998</v>
      </c>
      <c r="BP622" s="52">
        <f t="shared" si="262"/>
        <v>0</v>
      </c>
      <c r="BQ622" s="52">
        <f t="shared" si="263"/>
        <v>0</v>
      </c>
      <c r="BR622" s="52">
        <f t="shared" si="264"/>
        <v>0</v>
      </c>
      <c r="BS622" s="52">
        <f t="shared" si="265"/>
        <v>0</v>
      </c>
      <c r="BT622" s="51">
        <f t="shared" si="266"/>
        <v>259.68</v>
      </c>
      <c r="BU622" s="51">
        <f t="shared" si="267"/>
        <v>-86.549121073999999</v>
      </c>
      <c r="BV622" s="52">
        <f t="shared" si="268"/>
        <v>0</v>
      </c>
      <c r="BW622" s="52">
        <f t="shared" si="269"/>
        <v>0</v>
      </c>
      <c r="BX622" s="53">
        <f t="shared" si="270"/>
        <v>1815.0024789260001</v>
      </c>
      <c r="BY622" s="53">
        <f t="shared" si="271"/>
        <v>218.06399999999999</v>
      </c>
      <c r="BZ622" s="55">
        <f t="shared" si="272"/>
        <v>61.476799999999997</v>
      </c>
      <c r="CA622" s="55">
        <f t="shared" si="275"/>
        <v>9.65581318788632</v>
      </c>
      <c r="CB622" s="55">
        <f t="shared" si="277"/>
        <v>2104.1990921138868</v>
      </c>
    </row>
    <row r="623" spans="1:80" x14ac:dyDescent="0.2">
      <c r="A623" s="28">
        <f t="shared" si="273"/>
        <v>614</v>
      </c>
      <c r="B623" s="63" t="s">
        <v>1682</v>
      </c>
      <c r="C623" s="35" t="s">
        <v>1163</v>
      </c>
      <c r="D623" s="35" t="s">
        <v>1164</v>
      </c>
      <c r="E623" s="35" t="s">
        <v>23</v>
      </c>
      <c r="F623" s="32">
        <v>2</v>
      </c>
      <c r="G623" s="32">
        <v>2</v>
      </c>
      <c r="H623" s="32">
        <v>2</v>
      </c>
      <c r="I623" s="32">
        <v>2</v>
      </c>
      <c r="J623" s="32">
        <v>2</v>
      </c>
      <c r="K623" s="32">
        <v>2</v>
      </c>
      <c r="L623" s="32">
        <v>3</v>
      </c>
      <c r="M623" s="32">
        <v>3</v>
      </c>
      <c r="N623" s="32">
        <v>3</v>
      </c>
      <c r="O623" s="32">
        <v>2</v>
      </c>
      <c r="P623" s="32">
        <v>3</v>
      </c>
      <c r="Q623" s="32">
        <v>1</v>
      </c>
      <c r="R623" s="33">
        <f t="shared" si="257"/>
        <v>27</v>
      </c>
      <c r="T623" s="47">
        <v>0</v>
      </c>
      <c r="U623" s="47">
        <v>0</v>
      </c>
      <c r="V623" s="47">
        <v>0</v>
      </c>
      <c r="W623" s="47">
        <v>0</v>
      </c>
      <c r="X623" s="47">
        <v>0</v>
      </c>
      <c r="Y623" s="47">
        <v>0</v>
      </c>
      <c r="Z623" s="47">
        <v>0</v>
      </c>
      <c r="AA623" s="47">
        <v>0</v>
      </c>
      <c r="AB623" s="47">
        <v>0</v>
      </c>
      <c r="AC623" s="47">
        <v>0</v>
      </c>
      <c r="AD623" s="47">
        <v>0</v>
      </c>
      <c r="AE623" s="47">
        <v>0</v>
      </c>
      <c r="AF623" s="32">
        <f t="shared" ref="AF623:AF686" si="278">SUM(T623:AE623)</f>
        <v>0</v>
      </c>
      <c r="AG623" s="33">
        <f t="shared" si="274"/>
        <v>0</v>
      </c>
      <c r="AH623" s="47">
        <v>0</v>
      </c>
      <c r="AI623" s="47">
        <v>0</v>
      </c>
      <c r="AJ623" s="47">
        <v>0</v>
      </c>
      <c r="AK623" s="47">
        <v>0</v>
      </c>
      <c r="AL623" s="47">
        <v>0</v>
      </c>
      <c r="AM623" s="47">
        <v>0</v>
      </c>
      <c r="AN623" s="47">
        <v>0</v>
      </c>
      <c r="AO623" s="47">
        <v>0</v>
      </c>
      <c r="AP623" s="47">
        <v>0</v>
      </c>
      <c r="AQ623" s="47">
        <v>0</v>
      </c>
      <c r="AR623" s="47">
        <v>0</v>
      </c>
      <c r="AS623" s="47">
        <v>0</v>
      </c>
      <c r="AT623" s="32">
        <f t="shared" ref="AT623:AT686" si="279">SUM(AH623:AS623)</f>
        <v>0</v>
      </c>
      <c r="AV623" s="32">
        <f t="shared" si="276"/>
        <v>2</v>
      </c>
      <c r="AW623" s="32">
        <f t="shared" si="276"/>
        <v>2</v>
      </c>
      <c r="AX623" s="32">
        <f t="shared" si="276"/>
        <v>2</v>
      </c>
      <c r="AY623" s="32">
        <f t="shared" si="276"/>
        <v>2</v>
      </c>
      <c r="AZ623" s="32">
        <f t="shared" si="276"/>
        <v>2</v>
      </c>
      <c r="BA623" s="32">
        <f t="shared" si="276"/>
        <v>2</v>
      </c>
      <c r="BB623" s="32">
        <f t="shared" si="254"/>
        <v>3</v>
      </c>
      <c r="BC623" s="32">
        <f t="shared" si="254"/>
        <v>3</v>
      </c>
      <c r="BD623" s="32">
        <f t="shared" si="254"/>
        <v>3</v>
      </c>
      <c r="BE623" s="32">
        <f t="shared" si="254"/>
        <v>2</v>
      </c>
      <c r="BF623" s="32">
        <f t="shared" si="254"/>
        <v>3</v>
      </c>
      <c r="BG623" s="32">
        <f t="shared" si="254"/>
        <v>1</v>
      </c>
      <c r="BI623" s="48">
        <f t="shared" si="258"/>
        <v>15</v>
      </c>
      <c r="BJ623" s="49">
        <f t="shared" si="259"/>
        <v>0</v>
      </c>
      <c r="BK623" s="49">
        <f t="shared" si="260"/>
        <v>12</v>
      </c>
      <c r="BL623" s="49">
        <f t="shared" si="261"/>
        <v>0</v>
      </c>
      <c r="BM623" s="54"/>
      <c r="BN623" s="51">
        <f t="shared" si="255"/>
        <v>1.4875499999999999</v>
      </c>
      <c r="BO623" s="51">
        <f t="shared" si="256"/>
        <v>1.01004</v>
      </c>
      <c r="BP623" s="52">
        <f t="shared" si="262"/>
        <v>0</v>
      </c>
      <c r="BQ623" s="52">
        <f t="shared" si="263"/>
        <v>0</v>
      </c>
      <c r="BR623" s="52">
        <f t="shared" si="264"/>
        <v>0</v>
      </c>
      <c r="BS623" s="52">
        <f t="shared" si="265"/>
        <v>0</v>
      </c>
      <c r="BT623" s="51">
        <f t="shared" si="266"/>
        <v>259.68</v>
      </c>
      <c r="BU623" s="51">
        <f t="shared" si="267"/>
        <v>-11.933013008850001</v>
      </c>
      <c r="BV623" s="52">
        <f t="shared" si="268"/>
        <v>0</v>
      </c>
      <c r="BW623" s="52">
        <f t="shared" si="269"/>
        <v>0</v>
      </c>
      <c r="BX623" s="53">
        <f t="shared" si="270"/>
        <v>250.24457699115001</v>
      </c>
      <c r="BY623" s="53">
        <f t="shared" si="271"/>
        <v>0.33452999999999999</v>
      </c>
      <c r="BZ623" s="55">
        <f t="shared" si="272"/>
        <v>9.4311000000000006E-2</v>
      </c>
      <c r="CA623" s="55">
        <f t="shared" si="275"/>
        <v>1.3313011495929181</v>
      </c>
      <c r="CB623" s="55">
        <f t="shared" si="277"/>
        <v>252.00471914074294</v>
      </c>
    </row>
    <row r="624" spans="1:80" x14ac:dyDescent="0.2">
      <c r="A624" s="28">
        <f t="shared" si="273"/>
        <v>615</v>
      </c>
      <c r="B624" s="63" t="s">
        <v>1682</v>
      </c>
      <c r="C624" s="35" t="s">
        <v>1165</v>
      </c>
      <c r="D624" s="35" t="s">
        <v>1166</v>
      </c>
      <c r="E624" s="35" t="s">
        <v>1</v>
      </c>
      <c r="F624" s="32">
        <v>42500</v>
      </c>
      <c r="G624" s="32">
        <v>52750</v>
      </c>
      <c r="H624" s="32">
        <v>42250</v>
      </c>
      <c r="I624" s="32">
        <v>18250</v>
      </c>
      <c r="J624" s="32">
        <v>21250</v>
      </c>
      <c r="K624" s="32">
        <v>23750</v>
      </c>
      <c r="L624" s="32">
        <v>28500</v>
      </c>
      <c r="M624" s="32">
        <v>33000</v>
      </c>
      <c r="N624" s="32">
        <v>31500</v>
      </c>
      <c r="O624" s="32">
        <v>28000</v>
      </c>
      <c r="P624" s="32">
        <v>21500</v>
      </c>
      <c r="Q624" s="32">
        <v>25500</v>
      </c>
      <c r="R624" s="33">
        <f t="shared" si="257"/>
        <v>368750</v>
      </c>
      <c r="T624" s="47">
        <v>159</v>
      </c>
      <c r="U624" s="47">
        <v>168</v>
      </c>
      <c r="V624" s="47">
        <v>164</v>
      </c>
      <c r="W624" s="47">
        <v>144</v>
      </c>
      <c r="X624" s="47">
        <v>70</v>
      </c>
      <c r="Y624" s="47">
        <v>65</v>
      </c>
      <c r="Z624" s="47">
        <v>94</v>
      </c>
      <c r="AA624" s="47">
        <v>126</v>
      </c>
      <c r="AB624" s="47">
        <v>133</v>
      </c>
      <c r="AC624" s="47">
        <v>131</v>
      </c>
      <c r="AD624" s="47">
        <v>70</v>
      </c>
      <c r="AE624" s="47">
        <v>55</v>
      </c>
      <c r="AF624" s="32">
        <f t="shared" si="278"/>
        <v>1379</v>
      </c>
      <c r="AG624" s="33">
        <f t="shared" si="274"/>
        <v>168</v>
      </c>
      <c r="AH624" s="47">
        <v>0</v>
      </c>
      <c r="AI624" s="47">
        <v>0</v>
      </c>
      <c r="AJ624" s="47">
        <v>0</v>
      </c>
      <c r="AK624" s="47">
        <v>0</v>
      </c>
      <c r="AL624" s="47">
        <v>0</v>
      </c>
      <c r="AM624" s="47">
        <v>0</v>
      </c>
      <c r="AN624" s="47">
        <v>0</v>
      </c>
      <c r="AO624" s="47">
        <v>0</v>
      </c>
      <c r="AP624" s="47">
        <v>0</v>
      </c>
      <c r="AQ624" s="47">
        <v>0</v>
      </c>
      <c r="AR624" s="47">
        <v>0</v>
      </c>
      <c r="AS624" s="47">
        <v>0</v>
      </c>
      <c r="AT624" s="32">
        <f t="shared" si="279"/>
        <v>0</v>
      </c>
      <c r="AV624" s="32">
        <f t="shared" si="276"/>
        <v>3000</v>
      </c>
      <c r="AW624" s="32">
        <f t="shared" si="276"/>
        <v>3000</v>
      </c>
      <c r="AX624" s="32">
        <f t="shared" si="276"/>
        <v>3000</v>
      </c>
      <c r="AY624" s="32">
        <f t="shared" si="276"/>
        <v>3000</v>
      </c>
      <c r="AZ624" s="32">
        <f t="shared" si="276"/>
        <v>3000</v>
      </c>
      <c r="BA624" s="32">
        <f t="shared" si="276"/>
        <v>3000</v>
      </c>
      <c r="BB624" s="32">
        <f t="shared" si="254"/>
        <v>3000</v>
      </c>
      <c r="BC624" s="32">
        <f t="shared" si="254"/>
        <v>3000</v>
      </c>
      <c r="BD624" s="32">
        <f t="shared" si="254"/>
        <v>3000</v>
      </c>
      <c r="BE624" s="32">
        <f t="shared" si="254"/>
        <v>3000</v>
      </c>
      <c r="BF624" s="32">
        <f t="shared" si="254"/>
        <v>3000</v>
      </c>
      <c r="BG624" s="32">
        <f t="shared" si="254"/>
        <v>3000</v>
      </c>
      <c r="BI624" s="48">
        <f t="shared" si="258"/>
        <v>18000</v>
      </c>
      <c r="BJ624" s="49">
        <f t="shared" si="259"/>
        <v>148000</v>
      </c>
      <c r="BK624" s="49">
        <f t="shared" si="260"/>
        <v>18000</v>
      </c>
      <c r="BL624" s="49">
        <f t="shared" si="261"/>
        <v>184750</v>
      </c>
      <c r="BM624" s="54"/>
      <c r="BN624" s="51">
        <f t="shared" si="255"/>
        <v>6574.34</v>
      </c>
      <c r="BO624" s="51">
        <f t="shared" si="256"/>
        <v>4722.32</v>
      </c>
      <c r="BP624" s="52">
        <f t="shared" si="262"/>
        <v>13221.84</v>
      </c>
      <c r="BQ624" s="52">
        <f t="shared" si="263"/>
        <v>13474.800000000001</v>
      </c>
      <c r="BR624" s="52">
        <f t="shared" si="264"/>
        <v>0</v>
      </c>
      <c r="BS624" s="52">
        <f t="shared" si="265"/>
        <v>0</v>
      </c>
      <c r="BT624" s="51">
        <f t="shared" si="266"/>
        <v>259.68</v>
      </c>
      <c r="BU624" s="51">
        <f t="shared" si="267"/>
        <v>-1741.0843847000001</v>
      </c>
      <c r="BV624" s="52">
        <f t="shared" si="268"/>
        <v>2054.71</v>
      </c>
      <c r="BW624" s="52">
        <f t="shared" si="269"/>
        <v>744.66000000000008</v>
      </c>
      <c r="BX624" s="53">
        <f t="shared" si="270"/>
        <v>39311.265615300006</v>
      </c>
      <c r="BY624" s="53">
        <f t="shared" si="271"/>
        <v>4568.8125</v>
      </c>
      <c r="BZ624" s="55">
        <f t="shared" si="272"/>
        <v>1288.04375</v>
      </c>
      <c r="CA624" s="55">
        <f t="shared" si="275"/>
        <v>209.13593307339605</v>
      </c>
      <c r="CB624" s="55">
        <f t="shared" si="277"/>
        <v>45377.257798373401</v>
      </c>
    </row>
    <row r="625" spans="1:80" x14ac:dyDescent="0.2">
      <c r="A625" s="28">
        <f t="shared" si="273"/>
        <v>616</v>
      </c>
      <c r="B625" s="63" t="s">
        <v>1682</v>
      </c>
      <c r="C625" s="35" t="s">
        <v>1561</v>
      </c>
      <c r="D625" s="35" t="s">
        <v>1581</v>
      </c>
      <c r="E625" s="35" t="s">
        <v>3</v>
      </c>
      <c r="F625" s="32">
        <v>4077</v>
      </c>
      <c r="G625" s="32">
        <v>2836</v>
      </c>
      <c r="H625" s="32">
        <v>2219</v>
      </c>
      <c r="I625" s="32">
        <v>2682</v>
      </c>
      <c r="J625" s="32">
        <v>2463</v>
      </c>
      <c r="K625" s="32">
        <v>0</v>
      </c>
      <c r="L625" s="32">
        <v>2891</v>
      </c>
      <c r="M625" s="32">
        <v>2594</v>
      </c>
      <c r="N625" s="32">
        <v>2719</v>
      </c>
      <c r="O625" s="32">
        <v>1859</v>
      </c>
      <c r="P625" s="32">
        <v>1968</v>
      </c>
      <c r="Q625" s="32">
        <v>2394</v>
      </c>
      <c r="R625" s="33">
        <f t="shared" si="257"/>
        <v>28702</v>
      </c>
      <c r="T625" s="47">
        <v>0</v>
      </c>
      <c r="U625" s="47">
        <v>0</v>
      </c>
      <c r="V625" s="47">
        <v>0</v>
      </c>
      <c r="W625" s="47">
        <v>0</v>
      </c>
      <c r="X625" s="47">
        <v>0</v>
      </c>
      <c r="Y625" s="47"/>
      <c r="Z625" s="47">
        <v>0</v>
      </c>
      <c r="AA625" s="47">
        <v>0</v>
      </c>
      <c r="AB625" s="47">
        <v>0</v>
      </c>
      <c r="AC625" s="47">
        <v>0</v>
      </c>
      <c r="AD625" s="47">
        <v>0</v>
      </c>
      <c r="AE625" s="47">
        <v>0</v>
      </c>
      <c r="AF625" s="32">
        <f t="shared" si="278"/>
        <v>0</v>
      </c>
      <c r="AG625" s="33">
        <f t="shared" si="274"/>
        <v>0</v>
      </c>
      <c r="AH625" s="47">
        <v>0</v>
      </c>
      <c r="AI625" s="47">
        <v>0</v>
      </c>
      <c r="AJ625" s="47">
        <v>0</v>
      </c>
      <c r="AK625" s="47">
        <v>0</v>
      </c>
      <c r="AL625" s="47">
        <v>0</v>
      </c>
      <c r="AM625" s="47">
        <v>0</v>
      </c>
      <c r="AN625" s="47">
        <v>0</v>
      </c>
      <c r="AO625" s="47">
        <v>0</v>
      </c>
      <c r="AP625" s="47">
        <v>0</v>
      </c>
      <c r="AQ625" s="47">
        <v>0</v>
      </c>
      <c r="AR625" s="47">
        <v>0</v>
      </c>
      <c r="AS625" s="47">
        <v>0</v>
      </c>
      <c r="AT625" s="32">
        <f t="shared" si="279"/>
        <v>0</v>
      </c>
      <c r="AV625" s="32">
        <f t="shared" si="276"/>
        <v>3000</v>
      </c>
      <c r="AW625" s="32">
        <f t="shared" si="276"/>
        <v>2836</v>
      </c>
      <c r="AX625" s="32">
        <f t="shared" si="276"/>
        <v>2219</v>
      </c>
      <c r="AY625" s="32">
        <f t="shared" si="276"/>
        <v>2682</v>
      </c>
      <c r="AZ625" s="32">
        <f t="shared" si="276"/>
        <v>2463</v>
      </c>
      <c r="BA625" s="32">
        <f t="shared" si="276"/>
        <v>0</v>
      </c>
      <c r="BB625" s="32">
        <f t="shared" si="254"/>
        <v>2891</v>
      </c>
      <c r="BC625" s="32">
        <f t="shared" si="254"/>
        <v>2594</v>
      </c>
      <c r="BD625" s="32">
        <f t="shared" si="254"/>
        <v>2719</v>
      </c>
      <c r="BE625" s="32">
        <f t="shared" si="254"/>
        <v>1859</v>
      </c>
      <c r="BF625" s="32">
        <f t="shared" si="254"/>
        <v>1968</v>
      </c>
      <c r="BG625" s="32">
        <f t="shared" si="254"/>
        <v>2394</v>
      </c>
      <c r="BI625" s="48">
        <f t="shared" si="258"/>
        <v>12526</v>
      </c>
      <c r="BJ625" s="49">
        <f t="shared" si="259"/>
        <v>0</v>
      </c>
      <c r="BK625" s="49">
        <f t="shared" si="260"/>
        <v>15099</v>
      </c>
      <c r="BL625" s="49">
        <f t="shared" si="261"/>
        <v>1077</v>
      </c>
      <c r="BM625" s="54"/>
      <c r="BN625" s="51">
        <f t="shared" si="255"/>
        <v>1242.2034199999998</v>
      </c>
      <c r="BO625" s="51">
        <f t="shared" si="256"/>
        <v>1289.5795499999999</v>
      </c>
      <c r="BP625" s="52">
        <f t="shared" si="262"/>
        <v>0</v>
      </c>
      <c r="BQ625" s="52">
        <f t="shared" si="263"/>
        <v>0</v>
      </c>
      <c r="BR625" s="52">
        <f t="shared" si="264"/>
        <v>0</v>
      </c>
      <c r="BS625" s="52">
        <f t="shared" si="265"/>
        <v>0</v>
      </c>
      <c r="BT625" s="51">
        <f t="shared" si="266"/>
        <v>259.68</v>
      </c>
      <c r="BU625" s="51">
        <f t="shared" si="267"/>
        <v>-127.05343707954998</v>
      </c>
      <c r="BV625" s="52">
        <f t="shared" si="268"/>
        <v>0</v>
      </c>
      <c r="BW625" s="52">
        <f t="shared" si="269"/>
        <v>0</v>
      </c>
      <c r="BX625" s="53">
        <f t="shared" si="270"/>
        <v>2664.4095329204497</v>
      </c>
      <c r="BY625" s="53">
        <f t="shared" si="271"/>
        <v>355.61777999999998</v>
      </c>
      <c r="BZ625" s="55">
        <f t="shared" si="272"/>
        <v>100.256086</v>
      </c>
      <c r="CA625" s="55">
        <f t="shared" si="275"/>
        <v>14.174658715136793</v>
      </c>
      <c r="CB625" s="55">
        <f t="shared" si="277"/>
        <v>3134.4580576355866</v>
      </c>
    </row>
    <row r="626" spans="1:80" x14ac:dyDescent="0.2">
      <c r="A626" s="28">
        <f t="shared" si="273"/>
        <v>617</v>
      </c>
      <c r="B626" s="63" t="s">
        <v>1682</v>
      </c>
      <c r="C626" s="35" t="s">
        <v>1167</v>
      </c>
      <c r="D626" s="35" t="s">
        <v>1168</v>
      </c>
      <c r="E626" s="35" t="s">
        <v>23</v>
      </c>
      <c r="F626" s="32">
        <v>13219</v>
      </c>
      <c r="G626" s="32">
        <v>10247</v>
      </c>
      <c r="H626" s="32">
        <v>10236</v>
      </c>
      <c r="I626" s="32">
        <v>8013</v>
      </c>
      <c r="J626" s="32">
        <v>6540</v>
      </c>
      <c r="K626" s="32">
        <v>6303</v>
      </c>
      <c r="L626" s="32">
        <v>6618</v>
      </c>
      <c r="M626" s="32">
        <v>5668</v>
      </c>
      <c r="N626" s="32">
        <v>5767</v>
      </c>
      <c r="O626" s="32">
        <v>7023</v>
      </c>
      <c r="P626" s="32">
        <v>5968</v>
      </c>
      <c r="Q626" s="32">
        <v>7665</v>
      </c>
      <c r="R626" s="33">
        <f t="shared" si="257"/>
        <v>93267</v>
      </c>
      <c r="T626" s="47">
        <v>12</v>
      </c>
      <c r="U626" s="47">
        <v>13</v>
      </c>
      <c r="V626" s="47">
        <v>10</v>
      </c>
      <c r="W626" s="47">
        <v>7</v>
      </c>
      <c r="X626" s="47">
        <v>3</v>
      </c>
      <c r="Y626" s="47">
        <v>0</v>
      </c>
      <c r="Z626" s="47">
        <v>0</v>
      </c>
      <c r="AA626" s="47">
        <v>0</v>
      </c>
      <c r="AB626" s="47">
        <v>0</v>
      </c>
      <c r="AC626" s="47">
        <v>0</v>
      </c>
      <c r="AD626" s="47">
        <v>0</v>
      </c>
      <c r="AE626" s="47">
        <v>2</v>
      </c>
      <c r="AF626" s="32">
        <f t="shared" si="278"/>
        <v>47</v>
      </c>
      <c r="AG626" s="33">
        <f t="shared" si="274"/>
        <v>13</v>
      </c>
      <c r="AH626" s="47">
        <v>0</v>
      </c>
      <c r="AI626" s="47">
        <v>0</v>
      </c>
      <c r="AJ626" s="47">
        <v>0</v>
      </c>
      <c r="AK626" s="47">
        <v>0</v>
      </c>
      <c r="AL626" s="47">
        <v>0</v>
      </c>
      <c r="AM626" s="47">
        <v>0</v>
      </c>
      <c r="AN626" s="47">
        <v>0</v>
      </c>
      <c r="AO626" s="47">
        <v>0</v>
      </c>
      <c r="AP626" s="47">
        <v>0</v>
      </c>
      <c r="AQ626" s="47">
        <v>0</v>
      </c>
      <c r="AR626" s="47">
        <v>0</v>
      </c>
      <c r="AS626" s="47">
        <v>0</v>
      </c>
      <c r="AT626" s="32">
        <f t="shared" si="279"/>
        <v>0</v>
      </c>
      <c r="AV626" s="32">
        <f t="shared" si="276"/>
        <v>3000</v>
      </c>
      <c r="AW626" s="32">
        <f t="shared" si="276"/>
        <v>3000</v>
      </c>
      <c r="AX626" s="32">
        <f t="shared" si="276"/>
        <v>3000</v>
      </c>
      <c r="AY626" s="32">
        <f t="shared" si="276"/>
        <v>3000</v>
      </c>
      <c r="AZ626" s="32">
        <f t="shared" si="276"/>
        <v>3000</v>
      </c>
      <c r="BA626" s="32">
        <f t="shared" si="276"/>
        <v>3000</v>
      </c>
      <c r="BB626" s="32">
        <f t="shared" si="254"/>
        <v>3000</v>
      </c>
      <c r="BC626" s="32">
        <f t="shared" si="254"/>
        <v>3000</v>
      </c>
      <c r="BD626" s="32">
        <f t="shared" si="254"/>
        <v>3000</v>
      </c>
      <c r="BE626" s="32">
        <f t="shared" si="254"/>
        <v>3000</v>
      </c>
      <c r="BF626" s="32">
        <f t="shared" si="254"/>
        <v>3000</v>
      </c>
      <c r="BG626" s="32">
        <f t="shared" si="254"/>
        <v>3000</v>
      </c>
      <c r="BI626" s="48">
        <f t="shared" si="258"/>
        <v>18000</v>
      </c>
      <c r="BJ626" s="49">
        <f t="shared" si="259"/>
        <v>19919</v>
      </c>
      <c r="BK626" s="49">
        <f t="shared" si="260"/>
        <v>18000</v>
      </c>
      <c r="BL626" s="49">
        <f t="shared" si="261"/>
        <v>37348</v>
      </c>
      <c r="BM626" s="54"/>
      <c r="BN626" s="51">
        <f t="shared" si="255"/>
        <v>2429.6388400000001</v>
      </c>
      <c r="BO626" s="51">
        <f t="shared" si="256"/>
        <v>2163.42128</v>
      </c>
      <c r="BP626" s="52">
        <f t="shared" si="262"/>
        <v>64.08</v>
      </c>
      <c r="BQ626" s="52">
        <f t="shared" si="263"/>
        <v>780.12</v>
      </c>
      <c r="BR626" s="52">
        <f t="shared" si="264"/>
        <v>0</v>
      </c>
      <c r="BS626" s="52">
        <f t="shared" si="265"/>
        <v>0</v>
      </c>
      <c r="BT626" s="51">
        <f t="shared" si="266"/>
        <v>259.68</v>
      </c>
      <c r="BU626" s="51">
        <f t="shared" si="267"/>
        <v>-259.29622956180003</v>
      </c>
      <c r="BV626" s="52">
        <f t="shared" si="268"/>
        <v>70.03</v>
      </c>
      <c r="BW626" s="52">
        <f t="shared" si="269"/>
        <v>25.380000000000003</v>
      </c>
      <c r="BX626" s="53">
        <f t="shared" si="270"/>
        <v>5533.0538904382001</v>
      </c>
      <c r="BY626" s="53">
        <f t="shared" si="271"/>
        <v>1155.5781300000001</v>
      </c>
      <c r="BZ626" s="55">
        <f t="shared" si="272"/>
        <v>325.781631</v>
      </c>
      <c r="CA626" s="55">
        <f t="shared" si="275"/>
        <v>29.435846697131225</v>
      </c>
      <c r="CB626" s="55">
        <f t="shared" si="277"/>
        <v>7043.8494981353315</v>
      </c>
    </row>
    <row r="627" spans="1:80" x14ac:dyDescent="0.2">
      <c r="A627" s="28">
        <f t="shared" si="273"/>
        <v>618</v>
      </c>
      <c r="B627" s="63" t="s">
        <v>1682</v>
      </c>
      <c r="C627" s="35" t="s">
        <v>1169</v>
      </c>
      <c r="D627" s="35" t="s">
        <v>1170</v>
      </c>
      <c r="E627" s="35" t="s">
        <v>20</v>
      </c>
      <c r="F627" s="32">
        <v>1280</v>
      </c>
      <c r="G627" s="32">
        <v>1200</v>
      </c>
      <c r="H627" s="32">
        <v>1040</v>
      </c>
      <c r="I627" s="32">
        <v>2840</v>
      </c>
      <c r="J627" s="32">
        <v>-840</v>
      </c>
      <c r="K627" s="32">
        <v>1000</v>
      </c>
      <c r="L627" s="32">
        <v>1000</v>
      </c>
      <c r="M627" s="32">
        <v>1000</v>
      </c>
      <c r="N627" s="32">
        <v>920</v>
      </c>
      <c r="O627" s="32">
        <v>920</v>
      </c>
      <c r="P627" s="32">
        <v>1400</v>
      </c>
      <c r="Q627" s="32">
        <v>3240</v>
      </c>
      <c r="R627" s="33">
        <f t="shared" si="257"/>
        <v>15000</v>
      </c>
      <c r="T627" s="47">
        <v>0</v>
      </c>
      <c r="U627" s="47">
        <v>0</v>
      </c>
      <c r="V627" s="47">
        <v>0</v>
      </c>
      <c r="W627" s="47">
        <v>0</v>
      </c>
      <c r="X627" s="47">
        <v>0</v>
      </c>
      <c r="Y627" s="47">
        <v>0</v>
      </c>
      <c r="Z627" s="47">
        <v>0</v>
      </c>
      <c r="AA627" s="47">
        <v>0</v>
      </c>
      <c r="AB627" s="47">
        <v>0</v>
      </c>
      <c r="AC627" s="47">
        <v>0</v>
      </c>
      <c r="AD627" s="47">
        <v>0</v>
      </c>
      <c r="AE627" s="47">
        <v>0</v>
      </c>
      <c r="AF627" s="32">
        <f t="shared" si="278"/>
        <v>0</v>
      </c>
      <c r="AG627" s="33">
        <f t="shared" si="274"/>
        <v>0</v>
      </c>
      <c r="AH627" s="47">
        <v>0</v>
      </c>
      <c r="AI627" s="47">
        <v>0</v>
      </c>
      <c r="AJ627" s="47">
        <v>0</v>
      </c>
      <c r="AK627" s="47">
        <v>0</v>
      </c>
      <c r="AL627" s="47">
        <v>0</v>
      </c>
      <c r="AM627" s="47">
        <v>0</v>
      </c>
      <c r="AN627" s="47">
        <v>0</v>
      </c>
      <c r="AO627" s="47">
        <v>0</v>
      </c>
      <c r="AP627" s="47">
        <v>0</v>
      </c>
      <c r="AQ627" s="47">
        <v>0</v>
      </c>
      <c r="AR627" s="47">
        <v>0</v>
      </c>
      <c r="AS627" s="47">
        <v>0</v>
      </c>
      <c r="AT627" s="32">
        <f t="shared" si="279"/>
        <v>0</v>
      </c>
      <c r="AV627" s="32">
        <f t="shared" si="276"/>
        <v>1280</v>
      </c>
      <c r="AW627" s="32">
        <f t="shared" si="276"/>
        <v>1200</v>
      </c>
      <c r="AX627" s="32">
        <f t="shared" si="276"/>
        <v>1040</v>
      </c>
      <c r="AY627" s="32">
        <f t="shared" si="276"/>
        <v>2840</v>
      </c>
      <c r="AZ627" s="32">
        <f t="shared" si="276"/>
        <v>-840</v>
      </c>
      <c r="BA627" s="32">
        <f t="shared" si="276"/>
        <v>1000</v>
      </c>
      <c r="BB627" s="32">
        <f t="shared" si="254"/>
        <v>1000</v>
      </c>
      <c r="BC627" s="32">
        <f t="shared" si="254"/>
        <v>1000</v>
      </c>
      <c r="BD627" s="32">
        <f t="shared" si="254"/>
        <v>920</v>
      </c>
      <c r="BE627" s="32">
        <f t="shared" si="254"/>
        <v>920</v>
      </c>
      <c r="BF627" s="32">
        <f t="shared" si="254"/>
        <v>1400</v>
      </c>
      <c r="BG627" s="32">
        <f t="shared" si="254"/>
        <v>3000</v>
      </c>
      <c r="BI627" s="48">
        <f t="shared" si="258"/>
        <v>4000</v>
      </c>
      <c r="BJ627" s="49">
        <f t="shared" si="259"/>
        <v>0</v>
      </c>
      <c r="BK627" s="49">
        <f t="shared" si="260"/>
        <v>10760</v>
      </c>
      <c r="BL627" s="49">
        <f t="shared" si="261"/>
        <v>240</v>
      </c>
      <c r="BM627" s="54"/>
      <c r="BN627" s="51">
        <f t="shared" si="255"/>
        <v>396.67999999999995</v>
      </c>
      <c r="BO627" s="51">
        <f t="shared" si="256"/>
        <v>909.83559999999989</v>
      </c>
      <c r="BP627" s="52">
        <f t="shared" si="262"/>
        <v>0</v>
      </c>
      <c r="BQ627" s="52">
        <f t="shared" si="263"/>
        <v>0</v>
      </c>
      <c r="BR627" s="52">
        <f t="shared" si="264"/>
        <v>0</v>
      </c>
      <c r="BS627" s="52">
        <f t="shared" si="265"/>
        <v>0</v>
      </c>
      <c r="BT627" s="51">
        <f t="shared" si="266"/>
        <v>238.04000000000002</v>
      </c>
      <c r="BU627" s="51">
        <f t="shared" si="267"/>
        <v>-70.300448133999978</v>
      </c>
      <c r="BV627" s="52">
        <f t="shared" si="268"/>
        <v>0</v>
      </c>
      <c r="BW627" s="52">
        <f t="shared" si="269"/>
        <v>0</v>
      </c>
      <c r="BX627" s="53">
        <f t="shared" si="270"/>
        <v>1474.2551518659998</v>
      </c>
      <c r="BY627" s="53">
        <f t="shared" si="271"/>
        <v>185.85</v>
      </c>
      <c r="BZ627" s="55">
        <f t="shared" si="272"/>
        <v>52.395000000000003</v>
      </c>
      <c r="CA627" s="55">
        <f t="shared" si="275"/>
        <v>7.8430374079271186</v>
      </c>
      <c r="CB627" s="55">
        <f t="shared" si="277"/>
        <v>1720.3431892739268</v>
      </c>
    </row>
    <row r="628" spans="1:80" x14ac:dyDescent="0.2">
      <c r="A628" s="28">
        <f t="shared" si="273"/>
        <v>619</v>
      </c>
      <c r="B628" s="63" t="s">
        <v>1682</v>
      </c>
      <c r="C628" s="35" t="s">
        <v>1171</v>
      </c>
      <c r="D628" s="35" t="s">
        <v>1172</v>
      </c>
      <c r="E628" s="35" t="s">
        <v>19</v>
      </c>
      <c r="F628" s="32">
        <v>2800</v>
      </c>
      <c r="G628" s="32">
        <v>3440</v>
      </c>
      <c r="H628" s="32">
        <v>2320</v>
      </c>
      <c r="I628" s="32">
        <v>600</v>
      </c>
      <c r="J628" s="32">
        <v>600</v>
      </c>
      <c r="K628" s="32">
        <v>560</v>
      </c>
      <c r="L628" s="32">
        <v>1280</v>
      </c>
      <c r="M628" s="32">
        <v>960</v>
      </c>
      <c r="N628" s="32">
        <v>880</v>
      </c>
      <c r="O628" s="32">
        <v>600</v>
      </c>
      <c r="P628" s="32">
        <v>600</v>
      </c>
      <c r="Q628" s="32">
        <v>1240</v>
      </c>
      <c r="R628" s="33">
        <f t="shared" si="257"/>
        <v>15880</v>
      </c>
      <c r="T628" s="47">
        <v>10</v>
      </c>
      <c r="U628" s="47">
        <v>0</v>
      </c>
      <c r="V628" s="47">
        <v>0</v>
      </c>
      <c r="W628" s="47">
        <v>0</v>
      </c>
      <c r="X628" s="47">
        <v>0</v>
      </c>
      <c r="Y628" s="47">
        <v>0</v>
      </c>
      <c r="Z628" s="47">
        <v>0</v>
      </c>
      <c r="AA628" s="47">
        <v>0</v>
      </c>
      <c r="AB628" s="47">
        <v>0</v>
      </c>
      <c r="AC628" s="47">
        <v>0</v>
      </c>
      <c r="AD628" s="47">
        <v>0</v>
      </c>
      <c r="AE628" s="47">
        <v>0</v>
      </c>
      <c r="AF628" s="32">
        <f t="shared" si="278"/>
        <v>10</v>
      </c>
      <c r="AG628" s="33">
        <f t="shared" si="274"/>
        <v>10</v>
      </c>
      <c r="AH628" s="47">
        <v>0</v>
      </c>
      <c r="AI628" s="47">
        <v>0</v>
      </c>
      <c r="AJ628" s="47">
        <v>0</v>
      </c>
      <c r="AK628" s="47">
        <v>0</v>
      </c>
      <c r="AL628" s="47">
        <v>0</v>
      </c>
      <c r="AM628" s="47">
        <v>0</v>
      </c>
      <c r="AN628" s="47">
        <v>0</v>
      </c>
      <c r="AO628" s="47">
        <v>0</v>
      </c>
      <c r="AP628" s="47">
        <v>0</v>
      </c>
      <c r="AQ628" s="47">
        <v>0</v>
      </c>
      <c r="AR628" s="47">
        <v>0</v>
      </c>
      <c r="AS628" s="47">
        <v>0</v>
      </c>
      <c r="AT628" s="32">
        <f t="shared" si="279"/>
        <v>0</v>
      </c>
      <c r="AV628" s="32">
        <f t="shared" si="276"/>
        <v>2800</v>
      </c>
      <c r="AW628" s="32">
        <f t="shared" si="276"/>
        <v>3000</v>
      </c>
      <c r="AX628" s="32">
        <f t="shared" si="276"/>
        <v>2320</v>
      </c>
      <c r="AY628" s="32">
        <f t="shared" si="276"/>
        <v>600</v>
      </c>
      <c r="AZ628" s="32">
        <f t="shared" si="276"/>
        <v>600</v>
      </c>
      <c r="BA628" s="32">
        <f t="shared" si="276"/>
        <v>560</v>
      </c>
      <c r="BB628" s="32">
        <f t="shared" si="254"/>
        <v>1280</v>
      </c>
      <c r="BC628" s="32">
        <f t="shared" si="254"/>
        <v>960</v>
      </c>
      <c r="BD628" s="32">
        <f t="shared" si="254"/>
        <v>880</v>
      </c>
      <c r="BE628" s="32">
        <f t="shared" si="254"/>
        <v>600</v>
      </c>
      <c r="BF628" s="32">
        <f t="shared" si="254"/>
        <v>600</v>
      </c>
      <c r="BG628" s="32">
        <f t="shared" si="254"/>
        <v>1240</v>
      </c>
      <c r="BI628" s="48">
        <f t="shared" si="258"/>
        <v>4880</v>
      </c>
      <c r="BJ628" s="49">
        <f t="shared" si="259"/>
        <v>0</v>
      </c>
      <c r="BK628" s="49">
        <f t="shared" si="260"/>
        <v>10560</v>
      </c>
      <c r="BL628" s="49">
        <f t="shared" si="261"/>
        <v>440</v>
      </c>
      <c r="BM628" s="54"/>
      <c r="BN628" s="51">
        <f t="shared" si="255"/>
        <v>483.94959999999998</v>
      </c>
      <c r="BO628" s="51">
        <f t="shared" si="256"/>
        <v>896.47360000000003</v>
      </c>
      <c r="BP628" s="52">
        <f t="shared" si="262"/>
        <v>0</v>
      </c>
      <c r="BQ628" s="52">
        <f t="shared" si="263"/>
        <v>177.3</v>
      </c>
      <c r="BR628" s="52">
        <f t="shared" si="264"/>
        <v>0</v>
      </c>
      <c r="BS628" s="52">
        <f t="shared" si="265"/>
        <v>0</v>
      </c>
      <c r="BT628" s="51">
        <f t="shared" si="266"/>
        <v>259.68</v>
      </c>
      <c r="BU628" s="51">
        <f t="shared" si="267"/>
        <v>-82.719106647999993</v>
      </c>
      <c r="BV628" s="52">
        <f t="shared" si="268"/>
        <v>14.9</v>
      </c>
      <c r="BW628" s="52">
        <f t="shared" si="269"/>
        <v>5.4</v>
      </c>
      <c r="BX628" s="53">
        <f t="shared" si="270"/>
        <v>1754.9840933520002</v>
      </c>
      <c r="BY628" s="53">
        <f t="shared" si="271"/>
        <v>196.75319999999999</v>
      </c>
      <c r="BZ628" s="55">
        <f t="shared" si="272"/>
        <v>55.46884</v>
      </c>
      <c r="CA628" s="55">
        <f t="shared" si="275"/>
        <v>9.3365153766326419</v>
      </c>
      <c r="CB628" s="55">
        <f t="shared" si="277"/>
        <v>2016.5426487286327</v>
      </c>
    </row>
    <row r="629" spans="1:80" x14ac:dyDescent="0.2">
      <c r="A629" s="28">
        <f t="shared" si="273"/>
        <v>620</v>
      </c>
      <c r="B629" s="63" t="s">
        <v>1682</v>
      </c>
      <c r="C629" s="35" t="s">
        <v>1173</v>
      </c>
      <c r="D629" s="35" t="s">
        <v>1174</v>
      </c>
      <c r="E629" s="35" t="s">
        <v>1</v>
      </c>
      <c r="F629" s="32">
        <v>27300</v>
      </c>
      <c r="G629" s="32">
        <v>34200</v>
      </c>
      <c r="H629" s="32">
        <v>32100</v>
      </c>
      <c r="I629" s="32">
        <v>21600</v>
      </c>
      <c r="J629" s="32">
        <v>15000</v>
      </c>
      <c r="K629" s="32">
        <v>16800</v>
      </c>
      <c r="L629" s="32">
        <v>20400</v>
      </c>
      <c r="M629" s="32">
        <v>22500</v>
      </c>
      <c r="N629" s="32">
        <v>24300</v>
      </c>
      <c r="O629" s="32">
        <v>21000</v>
      </c>
      <c r="P629" s="32">
        <v>18300</v>
      </c>
      <c r="Q629" s="32">
        <v>17400</v>
      </c>
      <c r="R629" s="33">
        <f t="shared" si="257"/>
        <v>270900</v>
      </c>
      <c r="T629" s="47">
        <v>105</v>
      </c>
      <c r="U629" s="47">
        <v>101</v>
      </c>
      <c r="V629" s="47">
        <v>108</v>
      </c>
      <c r="W629" s="47">
        <v>107</v>
      </c>
      <c r="X629" s="47">
        <v>93</v>
      </c>
      <c r="Y629" s="47">
        <v>59</v>
      </c>
      <c r="Z629" s="47">
        <v>41</v>
      </c>
      <c r="AA629" s="47">
        <v>51</v>
      </c>
      <c r="AB629" s="47">
        <v>66</v>
      </c>
      <c r="AC629" s="47">
        <v>81</v>
      </c>
      <c r="AD629" s="47">
        <v>70</v>
      </c>
      <c r="AE629" s="47">
        <v>46</v>
      </c>
      <c r="AF629" s="32">
        <f t="shared" si="278"/>
        <v>928</v>
      </c>
      <c r="AG629" s="33">
        <f t="shared" si="274"/>
        <v>108</v>
      </c>
      <c r="AH629" s="47">
        <v>0</v>
      </c>
      <c r="AI629" s="47">
        <v>0</v>
      </c>
      <c r="AJ629" s="47">
        <v>0</v>
      </c>
      <c r="AK629" s="47">
        <v>0</v>
      </c>
      <c r="AL629" s="47">
        <v>0</v>
      </c>
      <c r="AM629" s="47">
        <v>0</v>
      </c>
      <c r="AN629" s="47">
        <v>0</v>
      </c>
      <c r="AO629" s="47">
        <v>0</v>
      </c>
      <c r="AP629" s="47">
        <v>0</v>
      </c>
      <c r="AQ629" s="47">
        <v>0</v>
      </c>
      <c r="AR629" s="47">
        <v>0</v>
      </c>
      <c r="AS629" s="47">
        <v>0</v>
      </c>
      <c r="AT629" s="32">
        <f t="shared" si="279"/>
        <v>0</v>
      </c>
      <c r="AV629" s="32">
        <f t="shared" si="276"/>
        <v>3000</v>
      </c>
      <c r="AW629" s="32">
        <f t="shared" si="276"/>
        <v>3000</v>
      </c>
      <c r="AX629" s="32">
        <f t="shared" si="276"/>
        <v>3000</v>
      </c>
      <c r="AY629" s="32">
        <f t="shared" si="276"/>
        <v>3000</v>
      </c>
      <c r="AZ629" s="32">
        <f t="shared" si="276"/>
        <v>3000</v>
      </c>
      <c r="BA629" s="32">
        <f t="shared" si="276"/>
        <v>3000</v>
      </c>
      <c r="BB629" s="32">
        <f t="shared" si="254"/>
        <v>3000</v>
      </c>
      <c r="BC629" s="32">
        <f t="shared" si="254"/>
        <v>3000</v>
      </c>
      <c r="BD629" s="32">
        <f t="shared" si="254"/>
        <v>3000</v>
      </c>
      <c r="BE629" s="32">
        <f t="shared" si="254"/>
        <v>3000</v>
      </c>
      <c r="BF629" s="32">
        <f t="shared" si="254"/>
        <v>3000</v>
      </c>
      <c r="BG629" s="32">
        <f t="shared" si="254"/>
        <v>3000</v>
      </c>
      <c r="BI629" s="48">
        <f t="shared" si="258"/>
        <v>18000</v>
      </c>
      <c r="BJ629" s="49">
        <f t="shared" si="259"/>
        <v>102000</v>
      </c>
      <c r="BK629" s="49">
        <f t="shared" si="260"/>
        <v>18000</v>
      </c>
      <c r="BL629" s="49">
        <f t="shared" si="261"/>
        <v>132900</v>
      </c>
      <c r="BM629" s="54"/>
      <c r="BN629" s="51">
        <f t="shared" si="255"/>
        <v>5085.78</v>
      </c>
      <c r="BO629" s="51">
        <f t="shared" si="256"/>
        <v>3822.2040000000002</v>
      </c>
      <c r="BP629" s="52">
        <f t="shared" si="262"/>
        <v>8351.76</v>
      </c>
      <c r="BQ629" s="52">
        <f t="shared" si="263"/>
        <v>9521.01</v>
      </c>
      <c r="BR629" s="52">
        <f t="shared" si="264"/>
        <v>0</v>
      </c>
      <c r="BS629" s="52">
        <f t="shared" si="265"/>
        <v>0</v>
      </c>
      <c r="BT629" s="51">
        <f t="shared" si="266"/>
        <v>259.68</v>
      </c>
      <c r="BU629" s="51">
        <f t="shared" si="267"/>
        <v>-1230.7453535100001</v>
      </c>
      <c r="BV629" s="52">
        <f t="shared" si="268"/>
        <v>1382.72</v>
      </c>
      <c r="BW629" s="52">
        <f t="shared" si="269"/>
        <v>501.12</v>
      </c>
      <c r="BX629" s="53">
        <f t="shared" si="270"/>
        <v>27693.528646490002</v>
      </c>
      <c r="BY629" s="53">
        <f t="shared" si="271"/>
        <v>3356.451</v>
      </c>
      <c r="BZ629" s="55">
        <f t="shared" si="272"/>
        <v>946.25369999999998</v>
      </c>
      <c r="CA629" s="55">
        <f t="shared" si="275"/>
        <v>147.32957239932682</v>
      </c>
      <c r="CB629" s="55">
        <f t="shared" si="277"/>
        <v>32143.562918889329</v>
      </c>
    </row>
    <row r="630" spans="1:80" x14ac:dyDescent="0.2">
      <c r="A630" s="28">
        <f t="shared" si="273"/>
        <v>621</v>
      </c>
      <c r="B630" s="63" t="s">
        <v>1682</v>
      </c>
      <c r="C630" s="35" t="s">
        <v>1561</v>
      </c>
      <c r="D630" s="35" t="s">
        <v>1582</v>
      </c>
      <c r="E630" s="35" t="s">
        <v>3</v>
      </c>
      <c r="F630" s="32">
        <v>77800</v>
      </c>
      <c r="G630" s="32">
        <v>81400</v>
      </c>
      <c r="H630" s="32">
        <v>71800</v>
      </c>
      <c r="I630" s="32">
        <v>43200</v>
      </c>
      <c r="J630" s="32">
        <v>39800</v>
      </c>
      <c r="K630" s="32">
        <v>57000</v>
      </c>
      <c r="L630" s="32">
        <v>68600</v>
      </c>
      <c r="M630" s="32">
        <v>99600</v>
      </c>
      <c r="N630" s="32">
        <v>109400</v>
      </c>
      <c r="O630" s="32">
        <v>65200</v>
      </c>
      <c r="P630" s="32">
        <v>65600</v>
      </c>
      <c r="Q630" s="32">
        <v>61800</v>
      </c>
      <c r="R630" s="33">
        <f t="shared" si="257"/>
        <v>841200</v>
      </c>
      <c r="T630" s="47">
        <v>299</v>
      </c>
      <c r="U630" s="47">
        <v>290</v>
      </c>
      <c r="V630" s="47">
        <v>293</v>
      </c>
      <c r="W630" s="47">
        <v>215</v>
      </c>
      <c r="X630" s="47">
        <v>124</v>
      </c>
      <c r="Y630" s="47">
        <v>240</v>
      </c>
      <c r="Z630" s="47">
        <v>152</v>
      </c>
      <c r="AA630" s="47">
        <v>331</v>
      </c>
      <c r="AB630" s="47">
        <v>366</v>
      </c>
      <c r="AC630" s="47">
        <v>336</v>
      </c>
      <c r="AD630" s="47">
        <v>276</v>
      </c>
      <c r="AE630" s="47">
        <v>297</v>
      </c>
      <c r="AF630" s="32">
        <f t="shared" si="278"/>
        <v>3219</v>
      </c>
      <c r="AG630" s="33">
        <f t="shared" si="274"/>
        <v>366</v>
      </c>
      <c r="AH630" s="47">
        <v>0</v>
      </c>
      <c r="AI630" s="47">
        <v>0</v>
      </c>
      <c r="AJ630" s="47">
        <v>0</v>
      </c>
      <c r="AK630" s="47">
        <v>0</v>
      </c>
      <c r="AL630" s="47">
        <v>0</v>
      </c>
      <c r="AM630" s="47">
        <v>0</v>
      </c>
      <c r="AN630" s="47">
        <v>0</v>
      </c>
      <c r="AO630" s="47">
        <v>0</v>
      </c>
      <c r="AP630" s="47">
        <v>0</v>
      </c>
      <c r="AQ630" s="47">
        <v>0</v>
      </c>
      <c r="AR630" s="47">
        <v>0</v>
      </c>
      <c r="AS630" s="47">
        <v>0</v>
      </c>
      <c r="AT630" s="32">
        <f t="shared" si="279"/>
        <v>0</v>
      </c>
      <c r="AV630" s="32">
        <f t="shared" si="276"/>
        <v>3000</v>
      </c>
      <c r="AW630" s="32">
        <f t="shared" si="276"/>
        <v>3000</v>
      </c>
      <c r="AX630" s="32">
        <f t="shared" si="276"/>
        <v>3000</v>
      </c>
      <c r="AY630" s="32">
        <f t="shared" ref="AY630:BG658" si="280">IF(I630&gt;3000,3000,I630)</f>
        <v>3000</v>
      </c>
      <c r="AZ630" s="32">
        <f t="shared" si="280"/>
        <v>3000</v>
      </c>
      <c r="BA630" s="32">
        <f t="shared" si="280"/>
        <v>3000</v>
      </c>
      <c r="BB630" s="32">
        <f t="shared" si="280"/>
        <v>3000</v>
      </c>
      <c r="BC630" s="32">
        <f t="shared" si="280"/>
        <v>3000</v>
      </c>
      <c r="BD630" s="32">
        <f t="shared" si="280"/>
        <v>3000</v>
      </c>
      <c r="BE630" s="32">
        <f t="shared" si="280"/>
        <v>3000</v>
      </c>
      <c r="BF630" s="32">
        <f t="shared" si="280"/>
        <v>3000</v>
      </c>
      <c r="BG630" s="32">
        <f t="shared" si="280"/>
        <v>3000</v>
      </c>
      <c r="BI630" s="48">
        <f t="shared" si="258"/>
        <v>18000</v>
      </c>
      <c r="BJ630" s="49">
        <f t="shared" si="259"/>
        <v>421600</v>
      </c>
      <c r="BK630" s="49">
        <f t="shared" si="260"/>
        <v>18000</v>
      </c>
      <c r="BL630" s="49">
        <f t="shared" si="261"/>
        <v>383600</v>
      </c>
      <c r="BM630" s="54"/>
      <c r="BN630" s="51">
        <f t="shared" si="255"/>
        <v>15428.036</v>
      </c>
      <c r="BO630" s="51">
        <f t="shared" si="256"/>
        <v>8174.3559999999998</v>
      </c>
      <c r="BP630" s="52">
        <f t="shared" si="262"/>
        <v>33086.639999999999</v>
      </c>
      <c r="BQ630" s="52">
        <f t="shared" si="263"/>
        <v>29609.100000000002</v>
      </c>
      <c r="BR630" s="52">
        <f t="shared" si="264"/>
        <v>0</v>
      </c>
      <c r="BS630" s="52">
        <f t="shared" si="265"/>
        <v>0</v>
      </c>
      <c r="BT630" s="51">
        <f t="shared" si="266"/>
        <v>259.68</v>
      </c>
      <c r="BU630" s="51">
        <f t="shared" si="267"/>
        <v>-3939.6788131799995</v>
      </c>
      <c r="BV630" s="52">
        <f t="shared" si="268"/>
        <v>4796.3100000000004</v>
      </c>
      <c r="BW630" s="52">
        <f t="shared" si="269"/>
        <v>1738.2600000000002</v>
      </c>
      <c r="BX630" s="53">
        <f t="shared" si="270"/>
        <v>89152.703186819985</v>
      </c>
      <c r="BY630" s="53">
        <f t="shared" si="271"/>
        <v>10422.468000000001</v>
      </c>
      <c r="BZ630" s="55">
        <f t="shared" si="272"/>
        <v>2938.3116</v>
      </c>
      <c r="CA630" s="55">
        <f t="shared" si="275"/>
        <v>474.29238095388234</v>
      </c>
      <c r="CB630" s="55">
        <f t="shared" si="277"/>
        <v>102987.77516777387</v>
      </c>
    </row>
    <row r="631" spans="1:80" x14ac:dyDescent="0.2">
      <c r="A631" s="28">
        <f t="shared" si="273"/>
        <v>622</v>
      </c>
      <c r="B631" s="63" t="s">
        <v>1682</v>
      </c>
      <c r="C631" s="35" t="s">
        <v>1175</v>
      </c>
      <c r="D631" s="35" t="s">
        <v>1176</v>
      </c>
      <c r="E631" s="35" t="s">
        <v>1</v>
      </c>
      <c r="F631" s="32">
        <v>15700</v>
      </c>
      <c r="G631" s="32">
        <v>21900</v>
      </c>
      <c r="H631" s="32">
        <v>17800</v>
      </c>
      <c r="I631" s="32">
        <v>5400</v>
      </c>
      <c r="J631" s="32">
        <v>5800</v>
      </c>
      <c r="K631" s="32">
        <v>9300</v>
      </c>
      <c r="L631" s="32">
        <v>8800</v>
      </c>
      <c r="M631" s="32">
        <v>10000</v>
      </c>
      <c r="N631" s="32">
        <v>13400</v>
      </c>
      <c r="O631" s="32">
        <v>10200</v>
      </c>
      <c r="P631" s="32">
        <v>10300</v>
      </c>
      <c r="Q631" s="32">
        <v>12000</v>
      </c>
      <c r="R631" s="33">
        <f t="shared" si="257"/>
        <v>140600</v>
      </c>
      <c r="T631" s="47">
        <v>71</v>
      </c>
      <c r="U631" s="47">
        <v>74</v>
      </c>
      <c r="V631" s="47">
        <v>75</v>
      </c>
      <c r="W631" s="47">
        <v>62</v>
      </c>
      <c r="X631" s="47">
        <v>8</v>
      </c>
      <c r="Y631" s="47">
        <v>31</v>
      </c>
      <c r="Z631" s="47">
        <v>25</v>
      </c>
      <c r="AA631" s="47">
        <v>26</v>
      </c>
      <c r="AB631" s="47">
        <v>35</v>
      </c>
      <c r="AC631" s="47">
        <v>83</v>
      </c>
      <c r="AD631" s="47">
        <v>20</v>
      </c>
      <c r="AE631" s="47">
        <v>22</v>
      </c>
      <c r="AF631" s="32">
        <f t="shared" si="278"/>
        <v>532</v>
      </c>
      <c r="AG631" s="33">
        <f t="shared" si="274"/>
        <v>83</v>
      </c>
      <c r="AH631" s="47">
        <v>0</v>
      </c>
      <c r="AI631" s="47">
        <v>0</v>
      </c>
      <c r="AJ631" s="47">
        <v>0</v>
      </c>
      <c r="AK631" s="47">
        <v>0</v>
      </c>
      <c r="AL631" s="47">
        <v>0</v>
      </c>
      <c r="AM631" s="47">
        <v>0</v>
      </c>
      <c r="AN631" s="47">
        <v>0</v>
      </c>
      <c r="AO631" s="47">
        <v>0</v>
      </c>
      <c r="AP631" s="47">
        <v>0</v>
      </c>
      <c r="AQ631" s="47">
        <v>0</v>
      </c>
      <c r="AR631" s="47">
        <v>0</v>
      </c>
      <c r="AS631" s="47">
        <v>0</v>
      </c>
      <c r="AT631" s="32">
        <f t="shared" si="279"/>
        <v>0</v>
      </c>
      <c r="AV631" s="32">
        <f t="shared" ref="AV631:BA687" si="281">IF(F631&gt;3000,3000,F631)</f>
        <v>3000</v>
      </c>
      <c r="AW631" s="32">
        <f t="shared" si="281"/>
        <v>3000</v>
      </c>
      <c r="AX631" s="32">
        <f t="shared" si="281"/>
        <v>3000</v>
      </c>
      <c r="AY631" s="32">
        <f t="shared" si="280"/>
        <v>3000</v>
      </c>
      <c r="AZ631" s="32">
        <f t="shared" si="280"/>
        <v>3000</v>
      </c>
      <c r="BA631" s="32">
        <f t="shared" si="280"/>
        <v>3000</v>
      </c>
      <c r="BB631" s="32">
        <f t="shared" si="280"/>
        <v>3000</v>
      </c>
      <c r="BC631" s="32">
        <f t="shared" si="280"/>
        <v>3000</v>
      </c>
      <c r="BD631" s="32">
        <f t="shared" si="280"/>
        <v>3000</v>
      </c>
      <c r="BE631" s="32">
        <f t="shared" si="280"/>
        <v>3000</v>
      </c>
      <c r="BF631" s="32">
        <f t="shared" si="280"/>
        <v>3000</v>
      </c>
      <c r="BG631" s="32">
        <f t="shared" si="280"/>
        <v>3000</v>
      </c>
      <c r="BI631" s="48">
        <f t="shared" si="258"/>
        <v>18000</v>
      </c>
      <c r="BJ631" s="49">
        <f t="shared" si="259"/>
        <v>39500</v>
      </c>
      <c r="BK631" s="49">
        <f t="shared" si="260"/>
        <v>18000</v>
      </c>
      <c r="BL631" s="49">
        <f t="shared" si="261"/>
        <v>65100</v>
      </c>
      <c r="BM631" s="54"/>
      <c r="BN631" s="51">
        <f t="shared" si="255"/>
        <v>3063.2799999999997</v>
      </c>
      <c r="BO631" s="51">
        <f t="shared" si="256"/>
        <v>2645.1959999999999</v>
      </c>
      <c r="BP631" s="52">
        <f t="shared" si="262"/>
        <v>4442.88</v>
      </c>
      <c r="BQ631" s="52">
        <f t="shared" si="263"/>
        <v>5744.52</v>
      </c>
      <c r="BR631" s="52">
        <f t="shared" si="264"/>
        <v>0</v>
      </c>
      <c r="BS631" s="52">
        <f t="shared" si="265"/>
        <v>0</v>
      </c>
      <c r="BT631" s="51">
        <f t="shared" si="266"/>
        <v>259.68</v>
      </c>
      <c r="BU631" s="51">
        <f t="shared" si="267"/>
        <v>-735.32013133999999</v>
      </c>
      <c r="BV631" s="52">
        <f t="shared" si="268"/>
        <v>792.68</v>
      </c>
      <c r="BW631" s="52">
        <f t="shared" si="269"/>
        <v>287.28000000000003</v>
      </c>
      <c r="BX631" s="53">
        <f t="shared" si="270"/>
        <v>16500.195868660001</v>
      </c>
      <c r="BY631" s="53">
        <f t="shared" si="271"/>
        <v>1742.0340000000001</v>
      </c>
      <c r="BZ631" s="55">
        <f t="shared" si="272"/>
        <v>491.11579999999998</v>
      </c>
      <c r="CA631" s="55">
        <f t="shared" si="275"/>
        <v>87.781042021271205</v>
      </c>
      <c r="CB631" s="55">
        <f t="shared" si="277"/>
        <v>18821.12671068127</v>
      </c>
    </row>
    <row r="632" spans="1:80" x14ac:dyDescent="0.2">
      <c r="A632" s="28">
        <f t="shared" si="273"/>
        <v>623</v>
      </c>
      <c r="B632" s="63" t="s">
        <v>1682</v>
      </c>
      <c r="C632" s="35" t="s">
        <v>1177</v>
      </c>
      <c r="D632" s="35" t="s">
        <v>1178</v>
      </c>
      <c r="E632" s="35" t="s">
        <v>1</v>
      </c>
      <c r="F632" s="32">
        <v>2381</v>
      </c>
      <c r="G632" s="32">
        <v>1914</v>
      </c>
      <c r="H632" s="32">
        <v>1183</v>
      </c>
      <c r="I632" s="32">
        <v>200</v>
      </c>
      <c r="J632" s="32">
        <v>295</v>
      </c>
      <c r="K632" s="32">
        <v>224</v>
      </c>
      <c r="L632" s="32">
        <v>212</v>
      </c>
      <c r="M632" s="32">
        <v>225</v>
      </c>
      <c r="N632" s="32">
        <v>261</v>
      </c>
      <c r="O632" s="32">
        <v>229</v>
      </c>
      <c r="P632" s="32">
        <v>201</v>
      </c>
      <c r="Q632" s="32">
        <v>204</v>
      </c>
      <c r="R632" s="33">
        <f t="shared" si="257"/>
        <v>7529</v>
      </c>
      <c r="T632" s="47">
        <v>0</v>
      </c>
      <c r="U632" s="47">
        <v>0</v>
      </c>
      <c r="V632" s="47">
        <v>0</v>
      </c>
      <c r="W632" s="47">
        <v>0</v>
      </c>
      <c r="X632" s="47">
        <v>0</v>
      </c>
      <c r="Y632" s="47">
        <v>0</v>
      </c>
      <c r="Z632" s="47">
        <v>0</v>
      </c>
      <c r="AA632" s="47">
        <v>0</v>
      </c>
      <c r="AB632" s="47">
        <v>0</v>
      </c>
      <c r="AC632" s="47">
        <v>0</v>
      </c>
      <c r="AD632" s="47">
        <v>0</v>
      </c>
      <c r="AE632" s="47">
        <v>0</v>
      </c>
      <c r="AF632" s="32">
        <f t="shared" si="278"/>
        <v>0</v>
      </c>
      <c r="AG632" s="33">
        <f t="shared" si="274"/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32">
        <f t="shared" si="279"/>
        <v>0</v>
      </c>
      <c r="AV632" s="32">
        <f t="shared" si="281"/>
        <v>2381</v>
      </c>
      <c r="AW632" s="32">
        <f t="shared" si="281"/>
        <v>1914</v>
      </c>
      <c r="AX632" s="32">
        <f t="shared" si="281"/>
        <v>1183</v>
      </c>
      <c r="AY632" s="32">
        <f t="shared" si="280"/>
        <v>200</v>
      </c>
      <c r="AZ632" s="32">
        <f t="shared" si="280"/>
        <v>295</v>
      </c>
      <c r="BA632" s="32">
        <f t="shared" si="280"/>
        <v>224</v>
      </c>
      <c r="BB632" s="32">
        <f t="shared" si="280"/>
        <v>212</v>
      </c>
      <c r="BC632" s="32">
        <f t="shared" si="280"/>
        <v>225</v>
      </c>
      <c r="BD632" s="32">
        <f t="shared" si="280"/>
        <v>261</v>
      </c>
      <c r="BE632" s="32">
        <f t="shared" si="280"/>
        <v>229</v>
      </c>
      <c r="BF632" s="32">
        <f t="shared" si="280"/>
        <v>201</v>
      </c>
      <c r="BG632" s="32">
        <f t="shared" si="280"/>
        <v>204</v>
      </c>
      <c r="BI632" s="48">
        <f t="shared" si="258"/>
        <v>1446</v>
      </c>
      <c r="BJ632" s="49">
        <f t="shared" si="259"/>
        <v>0</v>
      </c>
      <c r="BK632" s="49">
        <f t="shared" si="260"/>
        <v>6083</v>
      </c>
      <c r="BL632" s="49">
        <f t="shared" si="261"/>
        <v>0</v>
      </c>
      <c r="BM632" s="54"/>
      <c r="BN632" s="51">
        <f t="shared" si="255"/>
        <v>143.39982000000001</v>
      </c>
      <c r="BO632" s="51">
        <f t="shared" si="256"/>
        <v>512.00610999999992</v>
      </c>
      <c r="BP632" s="52">
        <f t="shared" si="262"/>
        <v>0</v>
      </c>
      <c r="BQ632" s="52">
        <f t="shared" si="263"/>
        <v>0</v>
      </c>
      <c r="BR632" s="52">
        <f t="shared" si="264"/>
        <v>0</v>
      </c>
      <c r="BS632" s="52">
        <f t="shared" si="265"/>
        <v>0</v>
      </c>
      <c r="BT632" s="51">
        <f t="shared" si="266"/>
        <v>259.68</v>
      </c>
      <c r="BU632" s="51">
        <f t="shared" si="267"/>
        <v>-41.650136103949997</v>
      </c>
      <c r="BV632" s="52">
        <f t="shared" si="268"/>
        <v>0</v>
      </c>
      <c r="BW632" s="52">
        <f t="shared" si="269"/>
        <v>0</v>
      </c>
      <c r="BX632" s="53">
        <f t="shared" si="270"/>
        <v>873.43579389604997</v>
      </c>
      <c r="BY632" s="53">
        <f t="shared" si="271"/>
        <v>93.284310000000005</v>
      </c>
      <c r="BZ632" s="55">
        <f t="shared" si="272"/>
        <v>26.298797</v>
      </c>
      <c r="CA632" s="55">
        <f t="shared" si="275"/>
        <v>4.6466784235269856</v>
      </c>
      <c r="CB632" s="55">
        <f t="shared" si="277"/>
        <v>997.66557931957698</v>
      </c>
    </row>
    <row r="633" spans="1:80" x14ac:dyDescent="0.2">
      <c r="A633" s="28">
        <f t="shared" si="273"/>
        <v>624</v>
      </c>
      <c r="B633" s="63" t="s">
        <v>1682</v>
      </c>
      <c r="C633" s="35" t="s">
        <v>1179</v>
      </c>
      <c r="D633" s="35" t="s">
        <v>1180</v>
      </c>
      <c r="E633" s="35" t="s">
        <v>22</v>
      </c>
      <c r="F633" s="32">
        <v>6840</v>
      </c>
      <c r="G633" s="32">
        <v>6840</v>
      </c>
      <c r="H633" s="32">
        <v>5760</v>
      </c>
      <c r="I633" s="32">
        <v>4320</v>
      </c>
      <c r="J633" s="32">
        <v>4320</v>
      </c>
      <c r="K633" s="32">
        <v>9600</v>
      </c>
      <c r="L633" s="32">
        <v>9600</v>
      </c>
      <c r="M633" s="32">
        <v>8520</v>
      </c>
      <c r="N633" s="32">
        <v>8520</v>
      </c>
      <c r="O633" s="32">
        <v>6720</v>
      </c>
      <c r="P633" s="32">
        <v>5400</v>
      </c>
      <c r="Q633" s="32">
        <v>3960</v>
      </c>
      <c r="R633" s="33">
        <f t="shared" si="257"/>
        <v>80400</v>
      </c>
      <c r="T633" s="47">
        <v>24</v>
      </c>
      <c r="U633" s="47">
        <v>14</v>
      </c>
      <c r="V633" s="47">
        <v>11</v>
      </c>
      <c r="W633" s="47">
        <v>0</v>
      </c>
      <c r="X633" s="47">
        <v>0</v>
      </c>
      <c r="Y633" s="47">
        <v>0</v>
      </c>
      <c r="Z633" s="47">
        <v>1</v>
      </c>
      <c r="AA633" s="47">
        <v>0</v>
      </c>
      <c r="AB633" s="47">
        <v>0</v>
      </c>
      <c r="AC633" s="47">
        <v>5</v>
      </c>
      <c r="AD633" s="47">
        <v>4</v>
      </c>
      <c r="AE633" s="47">
        <v>7</v>
      </c>
      <c r="AF633" s="32">
        <f t="shared" si="278"/>
        <v>66</v>
      </c>
      <c r="AG633" s="33">
        <f t="shared" si="274"/>
        <v>24</v>
      </c>
      <c r="AH633" s="47">
        <v>0</v>
      </c>
      <c r="AI633" s="47">
        <v>0</v>
      </c>
      <c r="AJ633" s="47">
        <v>0</v>
      </c>
      <c r="AK633" s="47">
        <v>0</v>
      </c>
      <c r="AL633" s="47">
        <v>0</v>
      </c>
      <c r="AM633" s="47">
        <v>0</v>
      </c>
      <c r="AN633" s="47">
        <v>0</v>
      </c>
      <c r="AO633" s="47">
        <v>0</v>
      </c>
      <c r="AP633" s="47">
        <v>0</v>
      </c>
      <c r="AQ633" s="47">
        <v>0</v>
      </c>
      <c r="AR633" s="47">
        <v>0</v>
      </c>
      <c r="AS633" s="47">
        <v>0</v>
      </c>
      <c r="AT633" s="32">
        <f t="shared" si="279"/>
        <v>0</v>
      </c>
      <c r="AV633" s="32">
        <f t="shared" si="281"/>
        <v>3000</v>
      </c>
      <c r="AW633" s="32">
        <f t="shared" si="281"/>
        <v>3000</v>
      </c>
      <c r="AX633" s="32">
        <f t="shared" si="281"/>
        <v>3000</v>
      </c>
      <c r="AY633" s="32">
        <f t="shared" si="280"/>
        <v>3000</v>
      </c>
      <c r="AZ633" s="32">
        <f t="shared" si="280"/>
        <v>3000</v>
      </c>
      <c r="BA633" s="32">
        <f t="shared" si="280"/>
        <v>3000</v>
      </c>
      <c r="BB633" s="32">
        <f t="shared" si="280"/>
        <v>3000</v>
      </c>
      <c r="BC633" s="32">
        <f t="shared" si="280"/>
        <v>3000</v>
      </c>
      <c r="BD633" s="32">
        <f t="shared" si="280"/>
        <v>3000</v>
      </c>
      <c r="BE633" s="32">
        <f t="shared" si="280"/>
        <v>3000</v>
      </c>
      <c r="BF633" s="32">
        <f t="shared" si="280"/>
        <v>3000</v>
      </c>
      <c r="BG633" s="32">
        <f t="shared" si="280"/>
        <v>3000</v>
      </c>
      <c r="BI633" s="48">
        <f t="shared" si="258"/>
        <v>18000</v>
      </c>
      <c r="BJ633" s="49">
        <f t="shared" si="259"/>
        <v>29280</v>
      </c>
      <c r="BK633" s="49">
        <f t="shared" si="260"/>
        <v>18000</v>
      </c>
      <c r="BL633" s="49">
        <f t="shared" si="261"/>
        <v>15120</v>
      </c>
      <c r="BM633" s="54"/>
      <c r="BN633" s="51">
        <f t="shared" si="255"/>
        <v>2732.5608000000002</v>
      </c>
      <c r="BO633" s="51">
        <f t="shared" si="256"/>
        <v>1777.5432000000001</v>
      </c>
      <c r="BP633" s="52">
        <f t="shared" si="262"/>
        <v>128.16</v>
      </c>
      <c r="BQ633" s="52">
        <f t="shared" si="263"/>
        <v>1063.8</v>
      </c>
      <c r="BR633" s="52">
        <f t="shared" si="264"/>
        <v>0</v>
      </c>
      <c r="BS633" s="52">
        <f t="shared" si="265"/>
        <v>0</v>
      </c>
      <c r="BT633" s="51">
        <f t="shared" si="266"/>
        <v>259.68</v>
      </c>
      <c r="BU633" s="51">
        <f t="shared" si="267"/>
        <v>-271.34877816000005</v>
      </c>
      <c r="BV633" s="52">
        <f t="shared" si="268"/>
        <v>98.34</v>
      </c>
      <c r="BW633" s="52">
        <f t="shared" si="269"/>
        <v>35.64</v>
      </c>
      <c r="BX633" s="53">
        <f t="shared" si="270"/>
        <v>5824.3752218400014</v>
      </c>
      <c r="BY633" s="53">
        <f t="shared" si="271"/>
        <v>996.15599999999995</v>
      </c>
      <c r="BZ633" s="55">
        <f t="shared" si="272"/>
        <v>280.8372</v>
      </c>
      <c r="CA633" s="55">
        <f t="shared" si="275"/>
        <v>30.985676180188808</v>
      </c>
      <c r="CB633" s="55">
        <f t="shared" si="277"/>
        <v>7132.3540980201897</v>
      </c>
    </row>
    <row r="634" spans="1:80" x14ac:dyDescent="0.2">
      <c r="A634" s="28">
        <f t="shared" si="273"/>
        <v>625</v>
      </c>
      <c r="B634" s="63" t="s">
        <v>1682</v>
      </c>
      <c r="C634" s="35" t="s">
        <v>1183</v>
      </c>
      <c r="D634" s="35" t="s">
        <v>1184</v>
      </c>
      <c r="E634" s="35" t="s">
        <v>22</v>
      </c>
      <c r="F634" s="32">
        <v>16300</v>
      </c>
      <c r="G634" s="32">
        <v>18200</v>
      </c>
      <c r="H634" s="32">
        <v>16200</v>
      </c>
      <c r="I634" s="32">
        <v>9400</v>
      </c>
      <c r="J634" s="32">
        <v>9800</v>
      </c>
      <c r="K634" s="32">
        <v>16900</v>
      </c>
      <c r="L634" s="32">
        <v>22100</v>
      </c>
      <c r="M634" s="32">
        <v>24800</v>
      </c>
      <c r="N634" s="32">
        <v>25000</v>
      </c>
      <c r="O634" s="32">
        <v>13100</v>
      </c>
      <c r="P634" s="32">
        <v>9900</v>
      </c>
      <c r="Q634" s="32">
        <v>10100</v>
      </c>
      <c r="R634" s="33">
        <f t="shared" si="257"/>
        <v>191800</v>
      </c>
      <c r="T634" s="47">
        <v>38</v>
      </c>
      <c r="U634" s="47">
        <v>42</v>
      </c>
      <c r="V634" s="47">
        <v>40</v>
      </c>
      <c r="W634" s="47">
        <v>27</v>
      </c>
      <c r="X634" s="47">
        <v>42</v>
      </c>
      <c r="Y634" s="47">
        <v>89</v>
      </c>
      <c r="Z634" s="47">
        <v>92</v>
      </c>
      <c r="AA634" s="47">
        <v>139</v>
      </c>
      <c r="AB634" s="47">
        <v>128</v>
      </c>
      <c r="AC634" s="47">
        <v>94</v>
      </c>
      <c r="AD634" s="47">
        <v>51</v>
      </c>
      <c r="AE634" s="47">
        <v>24</v>
      </c>
      <c r="AF634" s="32">
        <f t="shared" si="278"/>
        <v>806</v>
      </c>
      <c r="AG634" s="33">
        <f t="shared" si="274"/>
        <v>139</v>
      </c>
      <c r="AH634" s="47">
        <v>0</v>
      </c>
      <c r="AI634" s="47">
        <v>0</v>
      </c>
      <c r="AJ634" s="47">
        <v>0</v>
      </c>
      <c r="AK634" s="47">
        <v>0</v>
      </c>
      <c r="AL634" s="47">
        <v>0</v>
      </c>
      <c r="AM634" s="47">
        <v>0</v>
      </c>
      <c r="AN634" s="47">
        <v>0</v>
      </c>
      <c r="AO634" s="47">
        <v>0</v>
      </c>
      <c r="AP634" s="47">
        <v>0</v>
      </c>
      <c r="AQ634" s="47">
        <v>0</v>
      </c>
      <c r="AR634" s="47">
        <v>0</v>
      </c>
      <c r="AS634" s="47">
        <v>0</v>
      </c>
      <c r="AT634" s="32">
        <f t="shared" si="279"/>
        <v>0</v>
      </c>
      <c r="AV634" s="32">
        <f t="shared" si="281"/>
        <v>3000</v>
      </c>
      <c r="AW634" s="32">
        <f t="shared" si="281"/>
        <v>3000</v>
      </c>
      <c r="AX634" s="32">
        <f t="shared" si="281"/>
        <v>3000</v>
      </c>
      <c r="AY634" s="32">
        <f t="shared" si="280"/>
        <v>3000</v>
      </c>
      <c r="AZ634" s="32">
        <f t="shared" si="280"/>
        <v>3000</v>
      </c>
      <c r="BA634" s="32">
        <f t="shared" si="280"/>
        <v>3000</v>
      </c>
      <c r="BB634" s="32">
        <f t="shared" si="280"/>
        <v>3000</v>
      </c>
      <c r="BC634" s="32">
        <f t="shared" si="280"/>
        <v>3000</v>
      </c>
      <c r="BD634" s="32">
        <f t="shared" si="280"/>
        <v>3000</v>
      </c>
      <c r="BE634" s="32">
        <f t="shared" si="280"/>
        <v>3000</v>
      </c>
      <c r="BF634" s="32">
        <f t="shared" si="280"/>
        <v>3000</v>
      </c>
      <c r="BG634" s="32">
        <f t="shared" si="280"/>
        <v>3000</v>
      </c>
      <c r="BI634" s="48">
        <f t="shared" si="258"/>
        <v>18000</v>
      </c>
      <c r="BJ634" s="49">
        <f t="shared" si="259"/>
        <v>93700</v>
      </c>
      <c r="BK634" s="49">
        <f t="shared" si="260"/>
        <v>18000</v>
      </c>
      <c r="BL634" s="49">
        <f t="shared" si="261"/>
        <v>62100</v>
      </c>
      <c r="BM634" s="54"/>
      <c r="BN634" s="51">
        <f t="shared" si="255"/>
        <v>4817.192</v>
      </c>
      <c r="BO634" s="51">
        <f t="shared" si="256"/>
        <v>2593.116</v>
      </c>
      <c r="BP634" s="52">
        <f t="shared" si="262"/>
        <v>12474.24</v>
      </c>
      <c r="BQ634" s="52">
        <f t="shared" si="263"/>
        <v>3936.06</v>
      </c>
      <c r="BR634" s="52">
        <f t="shared" si="264"/>
        <v>0</v>
      </c>
      <c r="BS634" s="52">
        <f t="shared" si="265"/>
        <v>0</v>
      </c>
      <c r="BT634" s="51">
        <f t="shared" si="266"/>
        <v>259.68</v>
      </c>
      <c r="BU634" s="51">
        <f t="shared" si="267"/>
        <v>-1096.0143083200001</v>
      </c>
      <c r="BV634" s="52">
        <f t="shared" si="268"/>
        <v>1200.94</v>
      </c>
      <c r="BW634" s="52">
        <f t="shared" si="269"/>
        <v>435.24</v>
      </c>
      <c r="BX634" s="53">
        <f t="shared" si="270"/>
        <v>24620.453691679999</v>
      </c>
      <c r="BY634" s="53">
        <f t="shared" si="271"/>
        <v>2376.402</v>
      </c>
      <c r="BZ634" s="55">
        <f t="shared" si="272"/>
        <v>669.95740000000001</v>
      </c>
      <c r="CA634" s="55">
        <f t="shared" si="275"/>
        <v>130.98081363973759</v>
      </c>
      <c r="CB634" s="55">
        <f t="shared" si="277"/>
        <v>27797.793905319737</v>
      </c>
    </row>
    <row r="635" spans="1:80" x14ac:dyDescent="0.2">
      <c r="A635" s="28">
        <f t="shared" si="273"/>
        <v>626</v>
      </c>
      <c r="B635" s="63" t="s">
        <v>1682</v>
      </c>
      <c r="C635" s="35" t="s">
        <v>1185</v>
      </c>
      <c r="D635" s="35" t="s">
        <v>1186</v>
      </c>
      <c r="E635" s="35" t="s">
        <v>1</v>
      </c>
      <c r="F635" s="32">
        <v>896</v>
      </c>
      <c r="G635" s="32">
        <v>721</v>
      </c>
      <c r="H635" s="32">
        <v>702</v>
      </c>
      <c r="I635" s="32">
        <v>736</v>
      </c>
      <c r="J635" s="32">
        <v>817</v>
      </c>
      <c r="K635" s="32">
        <v>916</v>
      </c>
      <c r="L635" s="32">
        <v>1020</v>
      </c>
      <c r="M635" s="32">
        <v>1157</v>
      </c>
      <c r="N635" s="32">
        <v>1011</v>
      </c>
      <c r="O635" s="32">
        <v>608</v>
      </c>
      <c r="P635" s="32">
        <v>317</v>
      </c>
      <c r="Q635" s="32">
        <v>246</v>
      </c>
      <c r="R635" s="33">
        <f t="shared" si="257"/>
        <v>9147</v>
      </c>
      <c r="T635" s="47">
        <v>0</v>
      </c>
      <c r="U635" s="47">
        <v>0</v>
      </c>
      <c r="V635" s="47">
        <v>0</v>
      </c>
      <c r="W635" s="47">
        <v>0</v>
      </c>
      <c r="X635" s="47">
        <v>0</v>
      </c>
      <c r="Y635" s="47">
        <v>0</v>
      </c>
      <c r="Z635" s="47">
        <v>0</v>
      </c>
      <c r="AA635" s="47">
        <v>0</v>
      </c>
      <c r="AB635" s="47">
        <v>0</v>
      </c>
      <c r="AC635" s="47">
        <v>0</v>
      </c>
      <c r="AD635" s="47">
        <v>0</v>
      </c>
      <c r="AE635" s="47">
        <v>0</v>
      </c>
      <c r="AF635" s="32">
        <f t="shared" si="278"/>
        <v>0</v>
      </c>
      <c r="AG635" s="33">
        <f t="shared" si="274"/>
        <v>0</v>
      </c>
      <c r="AH635" s="47">
        <v>0</v>
      </c>
      <c r="AI635" s="47">
        <v>0</v>
      </c>
      <c r="AJ635" s="47">
        <v>0</v>
      </c>
      <c r="AK635" s="47">
        <v>0</v>
      </c>
      <c r="AL635" s="47">
        <v>0</v>
      </c>
      <c r="AM635" s="47">
        <v>0</v>
      </c>
      <c r="AN635" s="47">
        <v>0</v>
      </c>
      <c r="AO635" s="47">
        <v>0</v>
      </c>
      <c r="AP635" s="47">
        <v>0</v>
      </c>
      <c r="AQ635" s="47">
        <v>0</v>
      </c>
      <c r="AR635" s="47">
        <v>0</v>
      </c>
      <c r="AS635" s="47">
        <v>0</v>
      </c>
      <c r="AT635" s="32">
        <f t="shared" si="279"/>
        <v>0</v>
      </c>
      <c r="AV635" s="32">
        <f t="shared" si="281"/>
        <v>896</v>
      </c>
      <c r="AW635" s="32">
        <f t="shared" si="281"/>
        <v>721</v>
      </c>
      <c r="AX635" s="32">
        <f t="shared" si="281"/>
        <v>702</v>
      </c>
      <c r="AY635" s="32">
        <f t="shared" si="280"/>
        <v>736</v>
      </c>
      <c r="AZ635" s="32">
        <f t="shared" si="280"/>
        <v>817</v>
      </c>
      <c r="BA635" s="32">
        <f t="shared" si="280"/>
        <v>916</v>
      </c>
      <c r="BB635" s="32">
        <f t="shared" si="280"/>
        <v>1020</v>
      </c>
      <c r="BC635" s="32">
        <f t="shared" si="280"/>
        <v>1157</v>
      </c>
      <c r="BD635" s="32">
        <f t="shared" si="280"/>
        <v>1011</v>
      </c>
      <c r="BE635" s="32">
        <f t="shared" si="280"/>
        <v>608</v>
      </c>
      <c r="BF635" s="32">
        <f t="shared" si="280"/>
        <v>317</v>
      </c>
      <c r="BG635" s="32">
        <f t="shared" si="280"/>
        <v>246</v>
      </c>
      <c r="BI635" s="48">
        <f t="shared" si="258"/>
        <v>5529</v>
      </c>
      <c r="BJ635" s="49">
        <f t="shared" si="259"/>
        <v>0</v>
      </c>
      <c r="BK635" s="49">
        <f t="shared" si="260"/>
        <v>3618</v>
      </c>
      <c r="BL635" s="49">
        <f t="shared" si="261"/>
        <v>0</v>
      </c>
      <c r="BM635" s="54"/>
      <c r="BN635" s="51">
        <f t="shared" si="255"/>
        <v>548.31092999999998</v>
      </c>
      <c r="BO635" s="51">
        <f t="shared" si="256"/>
        <v>304.52706000000001</v>
      </c>
      <c r="BP635" s="52">
        <f t="shared" si="262"/>
        <v>0</v>
      </c>
      <c r="BQ635" s="52">
        <f t="shared" si="263"/>
        <v>0</v>
      </c>
      <c r="BR635" s="52">
        <f t="shared" si="264"/>
        <v>0</v>
      </c>
      <c r="BS635" s="52">
        <f t="shared" si="265"/>
        <v>0</v>
      </c>
      <c r="BT635" s="51">
        <f t="shared" si="266"/>
        <v>259.68</v>
      </c>
      <c r="BU635" s="51">
        <f t="shared" si="267"/>
        <v>-50.636256314850002</v>
      </c>
      <c r="BV635" s="52">
        <f t="shared" si="268"/>
        <v>0</v>
      </c>
      <c r="BW635" s="52">
        <f t="shared" si="269"/>
        <v>0</v>
      </c>
      <c r="BX635" s="53">
        <f t="shared" si="270"/>
        <v>1061.88173368515</v>
      </c>
      <c r="BY635" s="53">
        <f t="shared" si="271"/>
        <v>113.33132999999999</v>
      </c>
      <c r="BZ635" s="55">
        <f t="shared" si="272"/>
        <v>31.950471</v>
      </c>
      <c r="CA635" s="55">
        <f t="shared" si="275"/>
        <v>5.6492108232049985</v>
      </c>
      <c r="CB635" s="55">
        <f t="shared" si="277"/>
        <v>1212.8127455083552</v>
      </c>
    </row>
    <row r="636" spans="1:80" x14ac:dyDescent="0.2">
      <c r="A636" s="28">
        <f t="shared" si="273"/>
        <v>627</v>
      </c>
      <c r="B636" s="63" t="s">
        <v>1682</v>
      </c>
      <c r="C636" s="35" t="s">
        <v>1187</v>
      </c>
      <c r="D636" s="35" t="s">
        <v>1188</v>
      </c>
      <c r="E636" s="35" t="s">
        <v>1</v>
      </c>
      <c r="F636" s="32">
        <v>14250</v>
      </c>
      <c r="G636" s="32">
        <v>20000</v>
      </c>
      <c r="H636" s="32">
        <v>16250</v>
      </c>
      <c r="I636" s="32">
        <v>6500</v>
      </c>
      <c r="J636" s="32">
        <v>7250</v>
      </c>
      <c r="K636" s="32">
        <v>9250</v>
      </c>
      <c r="L636" s="32">
        <v>11500</v>
      </c>
      <c r="M636" s="32">
        <v>9000</v>
      </c>
      <c r="N636" s="32">
        <v>10250</v>
      </c>
      <c r="O636" s="32">
        <v>8500</v>
      </c>
      <c r="P636" s="32">
        <v>8750</v>
      </c>
      <c r="Q636" s="32">
        <v>9000</v>
      </c>
      <c r="R636" s="33">
        <f t="shared" si="257"/>
        <v>130500</v>
      </c>
      <c r="T636" s="47">
        <v>56</v>
      </c>
      <c r="U636" s="47">
        <v>58</v>
      </c>
      <c r="V636" s="47">
        <v>57</v>
      </c>
      <c r="W636" s="47">
        <v>41</v>
      </c>
      <c r="X636" s="47">
        <v>18</v>
      </c>
      <c r="Y636" s="47">
        <v>22</v>
      </c>
      <c r="Z636" s="47">
        <v>32</v>
      </c>
      <c r="AA636" s="47">
        <v>33</v>
      </c>
      <c r="AB636" s="47">
        <v>38</v>
      </c>
      <c r="AC636" s="47">
        <v>48</v>
      </c>
      <c r="AD636" s="47">
        <v>17</v>
      </c>
      <c r="AE636" s="47">
        <v>16</v>
      </c>
      <c r="AF636" s="32">
        <f t="shared" si="278"/>
        <v>436</v>
      </c>
      <c r="AG636" s="33">
        <f t="shared" si="274"/>
        <v>58</v>
      </c>
      <c r="AH636" s="47">
        <v>0</v>
      </c>
      <c r="AI636" s="47">
        <v>0</v>
      </c>
      <c r="AJ636" s="47">
        <v>0</v>
      </c>
      <c r="AK636" s="47">
        <v>0</v>
      </c>
      <c r="AL636" s="47">
        <v>0</v>
      </c>
      <c r="AM636" s="47">
        <v>0</v>
      </c>
      <c r="AN636" s="47">
        <v>0</v>
      </c>
      <c r="AO636" s="47">
        <v>0</v>
      </c>
      <c r="AP636" s="47">
        <v>0</v>
      </c>
      <c r="AQ636" s="47">
        <v>0</v>
      </c>
      <c r="AR636" s="47">
        <v>0</v>
      </c>
      <c r="AS636" s="47">
        <v>0</v>
      </c>
      <c r="AT636" s="32">
        <f t="shared" si="279"/>
        <v>0</v>
      </c>
      <c r="AV636" s="32">
        <f t="shared" si="281"/>
        <v>3000</v>
      </c>
      <c r="AW636" s="32">
        <f t="shared" si="281"/>
        <v>3000</v>
      </c>
      <c r="AX636" s="32">
        <f t="shared" si="281"/>
        <v>3000</v>
      </c>
      <c r="AY636" s="32">
        <f t="shared" si="280"/>
        <v>3000</v>
      </c>
      <c r="AZ636" s="32">
        <f t="shared" si="280"/>
        <v>3000</v>
      </c>
      <c r="BA636" s="32">
        <f t="shared" si="280"/>
        <v>3000</v>
      </c>
      <c r="BB636" s="32">
        <f t="shared" si="280"/>
        <v>3000</v>
      </c>
      <c r="BC636" s="32">
        <f t="shared" si="280"/>
        <v>3000</v>
      </c>
      <c r="BD636" s="32">
        <f t="shared" si="280"/>
        <v>3000</v>
      </c>
      <c r="BE636" s="32">
        <f t="shared" si="280"/>
        <v>3000</v>
      </c>
      <c r="BF636" s="32">
        <f t="shared" si="280"/>
        <v>3000</v>
      </c>
      <c r="BG636" s="32">
        <f t="shared" si="280"/>
        <v>3000</v>
      </c>
      <c r="BI636" s="48">
        <f t="shared" si="258"/>
        <v>18000</v>
      </c>
      <c r="BJ636" s="49">
        <f t="shared" si="259"/>
        <v>37750</v>
      </c>
      <c r="BK636" s="49">
        <f t="shared" si="260"/>
        <v>18000</v>
      </c>
      <c r="BL636" s="49">
        <f t="shared" si="261"/>
        <v>56750</v>
      </c>
      <c r="BM636" s="54"/>
      <c r="BN636" s="51">
        <f t="shared" si="255"/>
        <v>3006.6499999999996</v>
      </c>
      <c r="BO636" s="51">
        <f t="shared" si="256"/>
        <v>2500.2399999999998</v>
      </c>
      <c r="BP636" s="52">
        <f t="shared" si="262"/>
        <v>4079.7599999999998</v>
      </c>
      <c r="BQ636" s="52">
        <f t="shared" si="263"/>
        <v>4343.8500000000004</v>
      </c>
      <c r="BR636" s="52">
        <f t="shared" si="264"/>
        <v>0</v>
      </c>
      <c r="BS636" s="52">
        <f t="shared" si="265"/>
        <v>0</v>
      </c>
      <c r="BT636" s="51">
        <f t="shared" si="266"/>
        <v>259.68</v>
      </c>
      <c r="BU636" s="51">
        <f t="shared" si="267"/>
        <v>-645.86604269999998</v>
      </c>
      <c r="BV636" s="52">
        <f t="shared" si="268"/>
        <v>649.64</v>
      </c>
      <c r="BW636" s="52">
        <f t="shared" si="269"/>
        <v>235.44000000000003</v>
      </c>
      <c r="BX636" s="53">
        <f t="shared" si="270"/>
        <v>14429.393957300001</v>
      </c>
      <c r="BY636" s="53">
        <f t="shared" si="271"/>
        <v>1616.895</v>
      </c>
      <c r="BZ636" s="55">
        <f t="shared" si="272"/>
        <v>455.8365</v>
      </c>
      <c r="CA636" s="55">
        <f t="shared" si="275"/>
        <v>76.764375852836011</v>
      </c>
      <c r="CB636" s="55">
        <f t="shared" si="277"/>
        <v>16578.889833152836</v>
      </c>
    </row>
    <row r="637" spans="1:80" x14ac:dyDescent="0.2">
      <c r="A637" s="28">
        <f t="shared" si="273"/>
        <v>628</v>
      </c>
      <c r="B637" s="63" t="s">
        <v>1682</v>
      </c>
      <c r="C637" s="35" t="s">
        <v>1189</v>
      </c>
      <c r="D637" s="35" t="s">
        <v>1190</v>
      </c>
      <c r="E637" s="35" t="s">
        <v>1</v>
      </c>
      <c r="F637" s="32">
        <v>30600</v>
      </c>
      <c r="G637" s="32">
        <v>42200</v>
      </c>
      <c r="H637" s="32">
        <v>39800</v>
      </c>
      <c r="I637" s="32">
        <v>19000</v>
      </c>
      <c r="J637" s="32">
        <v>13400</v>
      </c>
      <c r="K637" s="32">
        <v>16600</v>
      </c>
      <c r="L637" s="32">
        <v>28200</v>
      </c>
      <c r="M637" s="32">
        <v>23400</v>
      </c>
      <c r="N637" s="32">
        <v>33200</v>
      </c>
      <c r="O637" s="32">
        <v>31400</v>
      </c>
      <c r="P637" s="32">
        <v>22200</v>
      </c>
      <c r="Q637" s="32">
        <v>18000</v>
      </c>
      <c r="R637" s="33">
        <f t="shared" si="257"/>
        <v>318000</v>
      </c>
      <c r="T637" s="47">
        <v>145</v>
      </c>
      <c r="U637" s="47">
        <v>142</v>
      </c>
      <c r="V637" s="47">
        <v>145</v>
      </c>
      <c r="W637" s="47">
        <v>136</v>
      </c>
      <c r="X637" s="47">
        <v>23</v>
      </c>
      <c r="Y637" s="47">
        <v>46</v>
      </c>
      <c r="Z637" s="47">
        <v>106</v>
      </c>
      <c r="AA637" s="47">
        <v>110</v>
      </c>
      <c r="AB637" s="47">
        <v>118</v>
      </c>
      <c r="AC637" s="47">
        <v>131</v>
      </c>
      <c r="AD637" s="47">
        <v>93</v>
      </c>
      <c r="AE637" s="47">
        <v>108</v>
      </c>
      <c r="AF637" s="32">
        <f t="shared" si="278"/>
        <v>1303</v>
      </c>
      <c r="AG637" s="33">
        <f t="shared" si="274"/>
        <v>145</v>
      </c>
      <c r="AH637" s="47">
        <v>0</v>
      </c>
      <c r="AI637" s="47">
        <v>0</v>
      </c>
      <c r="AJ637" s="47">
        <v>0</v>
      </c>
      <c r="AK637" s="47">
        <v>0</v>
      </c>
      <c r="AL637" s="47">
        <v>0</v>
      </c>
      <c r="AM637" s="47">
        <v>0</v>
      </c>
      <c r="AN637" s="47">
        <v>0</v>
      </c>
      <c r="AO637" s="47">
        <v>0</v>
      </c>
      <c r="AP637" s="47">
        <v>0</v>
      </c>
      <c r="AQ637" s="47">
        <v>0</v>
      </c>
      <c r="AR637" s="47">
        <v>0</v>
      </c>
      <c r="AS637" s="47">
        <v>0</v>
      </c>
      <c r="AT637" s="32">
        <f t="shared" si="279"/>
        <v>0</v>
      </c>
      <c r="AV637" s="32">
        <f t="shared" si="281"/>
        <v>3000</v>
      </c>
      <c r="AW637" s="32">
        <f t="shared" si="281"/>
        <v>3000</v>
      </c>
      <c r="AX637" s="32">
        <f t="shared" si="281"/>
        <v>3000</v>
      </c>
      <c r="AY637" s="32">
        <f t="shared" si="280"/>
        <v>3000</v>
      </c>
      <c r="AZ637" s="32">
        <f t="shared" si="280"/>
        <v>3000</v>
      </c>
      <c r="BA637" s="32">
        <f t="shared" si="280"/>
        <v>3000</v>
      </c>
      <c r="BB637" s="32">
        <f t="shared" si="280"/>
        <v>3000</v>
      </c>
      <c r="BC637" s="32">
        <f t="shared" si="280"/>
        <v>3000</v>
      </c>
      <c r="BD637" s="32">
        <f t="shared" si="280"/>
        <v>3000</v>
      </c>
      <c r="BE637" s="32">
        <f t="shared" si="280"/>
        <v>3000</v>
      </c>
      <c r="BF637" s="32">
        <f t="shared" si="280"/>
        <v>3000</v>
      </c>
      <c r="BG637" s="32">
        <f t="shared" si="280"/>
        <v>3000</v>
      </c>
      <c r="BI637" s="48">
        <f t="shared" si="258"/>
        <v>18000</v>
      </c>
      <c r="BJ637" s="49">
        <f t="shared" si="259"/>
        <v>128200</v>
      </c>
      <c r="BK637" s="49">
        <f t="shared" si="260"/>
        <v>18000</v>
      </c>
      <c r="BL637" s="49">
        <f t="shared" si="261"/>
        <v>153800</v>
      </c>
      <c r="BM637" s="54"/>
      <c r="BN637" s="51">
        <f t="shared" si="255"/>
        <v>5933.6119999999992</v>
      </c>
      <c r="BO637" s="51">
        <f t="shared" si="256"/>
        <v>4185.0280000000002</v>
      </c>
      <c r="BP637" s="52">
        <f t="shared" si="262"/>
        <v>11406.24</v>
      </c>
      <c r="BQ637" s="52">
        <f t="shared" si="263"/>
        <v>13634.37</v>
      </c>
      <c r="BR637" s="52">
        <f t="shared" si="264"/>
        <v>0</v>
      </c>
      <c r="BS637" s="52">
        <f t="shared" si="265"/>
        <v>0</v>
      </c>
      <c r="BT637" s="51">
        <f t="shared" si="266"/>
        <v>259.68</v>
      </c>
      <c r="BU637" s="51">
        <f t="shared" si="267"/>
        <v>-1612.0925989499999</v>
      </c>
      <c r="BV637" s="52">
        <f t="shared" si="268"/>
        <v>1941.47</v>
      </c>
      <c r="BW637" s="52">
        <f t="shared" si="269"/>
        <v>703.62</v>
      </c>
      <c r="BX637" s="53">
        <f t="shared" si="270"/>
        <v>36451.927401050001</v>
      </c>
      <c r="BY637" s="53">
        <f t="shared" si="271"/>
        <v>3940.02</v>
      </c>
      <c r="BZ637" s="55">
        <f t="shared" si="272"/>
        <v>1110.7740000000001</v>
      </c>
      <c r="CA637" s="55">
        <f t="shared" si="275"/>
        <v>193.924253773586</v>
      </c>
      <c r="CB637" s="55">
        <f t="shared" si="277"/>
        <v>41696.64565482358</v>
      </c>
    </row>
    <row r="638" spans="1:80" x14ac:dyDescent="0.2">
      <c r="A638" s="28">
        <f t="shared" si="273"/>
        <v>629</v>
      </c>
      <c r="B638" s="63" t="s">
        <v>1682</v>
      </c>
      <c r="C638" s="35" t="s">
        <v>1191</v>
      </c>
      <c r="D638" s="35" t="s">
        <v>1192</v>
      </c>
      <c r="E638" s="35" t="s">
        <v>1</v>
      </c>
      <c r="F638" s="32">
        <v>20000</v>
      </c>
      <c r="G638" s="32">
        <v>27750</v>
      </c>
      <c r="H638" s="32">
        <v>20500</v>
      </c>
      <c r="I638" s="32">
        <v>10500</v>
      </c>
      <c r="J638" s="32">
        <v>16250</v>
      </c>
      <c r="K638" s="32">
        <v>14750</v>
      </c>
      <c r="L638" s="32">
        <v>14500</v>
      </c>
      <c r="M638" s="32">
        <v>9750</v>
      </c>
      <c r="N638" s="32">
        <v>8500</v>
      </c>
      <c r="O638" s="32">
        <v>8500</v>
      </c>
      <c r="P638" s="32">
        <v>5750</v>
      </c>
      <c r="Q638" s="32">
        <v>7250</v>
      </c>
      <c r="R638" s="33">
        <f t="shared" si="257"/>
        <v>164000</v>
      </c>
      <c r="T638" s="47">
        <v>81</v>
      </c>
      <c r="U638" s="47">
        <v>83</v>
      </c>
      <c r="V638" s="47">
        <v>81</v>
      </c>
      <c r="W638" s="47">
        <v>77</v>
      </c>
      <c r="X638" s="47">
        <v>32</v>
      </c>
      <c r="Y638" s="47">
        <v>49</v>
      </c>
      <c r="Z638" s="47">
        <v>63</v>
      </c>
      <c r="AA638" s="47">
        <v>19</v>
      </c>
      <c r="AB638" s="47">
        <v>6</v>
      </c>
      <c r="AC638" s="47">
        <v>7</v>
      </c>
      <c r="AD638" s="47">
        <v>0</v>
      </c>
      <c r="AE638" s="47">
        <v>0</v>
      </c>
      <c r="AF638" s="32">
        <f t="shared" si="278"/>
        <v>498</v>
      </c>
      <c r="AG638" s="33">
        <f t="shared" si="274"/>
        <v>83</v>
      </c>
      <c r="AH638" s="47">
        <v>0</v>
      </c>
      <c r="AI638" s="47">
        <v>0</v>
      </c>
      <c r="AJ638" s="47">
        <v>0</v>
      </c>
      <c r="AK638" s="47">
        <v>0</v>
      </c>
      <c r="AL638" s="47">
        <v>0</v>
      </c>
      <c r="AM638" s="47">
        <v>0</v>
      </c>
      <c r="AN638" s="47">
        <v>0</v>
      </c>
      <c r="AO638" s="47">
        <v>0</v>
      </c>
      <c r="AP638" s="47">
        <v>0</v>
      </c>
      <c r="AQ638" s="47">
        <v>0</v>
      </c>
      <c r="AR638" s="47">
        <v>0</v>
      </c>
      <c r="AS638" s="47">
        <v>0</v>
      </c>
      <c r="AT638" s="32">
        <f t="shared" si="279"/>
        <v>0</v>
      </c>
      <c r="AV638" s="32">
        <f t="shared" si="281"/>
        <v>3000</v>
      </c>
      <c r="AW638" s="32">
        <f t="shared" si="281"/>
        <v>3000</v>
      </c>
      <c r="AX638" s="32">
        <f t="shared" si="281"/>
        <v>3000</v>
      </c>
      <c r="AY638" s="32">
        <f t="shared" si="280"/>
        <v>3000</v>
      </c>
      <c r="AZ638" s="32">
        <f t="shared" si="280"/>
        <v>3000</v>
      </c>
      <c r="BA638" s="32">
        <f t="shared" si="280"/>
        <v>3000</v>
      </c>
      <c r="BB638" s="32">
        <f t="shared" si="280"/>
        <v>3000</v>
      </c>
      <c r="BC638" s="32">
        <f t="shared" si="280"/>
        <v>3000</v>
      </c>
      <c r="BD638" s="32">
        <f t="shared" si="280"/>
        <v>3000</v>
      </c>
      <c r="BE638" s="32">
        <f t="shared" si="280"/>
        <v>3000</v>
      </c>
      <c r="BF638" s="32">
        <f t="shared" si="280"/>
        <v>3000</v>
      </c>
      <c r="BG638" s="32">
        <f t="shared" si="280"/>
        <v>3000</v>
      </c>
      <c r="BI638" s="48">
        <f t="shared" si="258"/>
        <v>18000</v>
      </c>
      <c r="BJ638" s="49">
        <f t="shared" si="259"/>
        <v>54250</v>
      </c>
      <c r="BK638" s="49">
        <f t="shared" si="260"/>
        <v>18000</v>
      </c>
      <c r="BL638" s="49">
        <f t="shared" si="261"/>
        <v>73750</v>
      </c>
      <c r="BM638" s="54"/>
      <c r="BN638" s="51">
        <f t="shared" si="255"/>
        <v>3540.59</v>
      </c>
      <c r="BO638" s="51">
        <f t="shared" si="256"/>
        <v>2795.3599999999997</v>
      </c>
      <c r="BP638" s="52">
        <f t="shared" si="262"/>
        <v>3759.3599999999997</v>
      </c>
      <c r="BQ638" s="52">
        <f t="shared" si="263"/>
        <v>5709.06</v>
      </c>
      <c r="BR638" s="52">
        <f t="shared" si="264"/>
        <v>0</v>
      </c>
      <c r="BS638" s="52">
        <f t="shared" si="265"/>
        <v>0</v>
      </c>
      <c r="BT638" s="51">
        <f t="shared" si="266"/>
        <v>259.68</v>
      </c>
      <c r="BU638" s="51">
        <f t="shared" si="267"/>
        <v>-731.15523574999997</v>
      </c>
      <c r="BV638" s="52">
        <f t="shared" si="268"/>
        <v>742.02</v>
      </c>
      <c r="BW638" s="52">
        <f t="shared" si="269"/>
        <v>268.92</v>
      </c>
      <c r="BX638" s="53">
        <f t="shared" si="270"/>
        <v>16343.834764249999</v>
      </c>
      <c r="BY638" s="53">
        <f t="shared" si="271"/>
        <v>2031.96</v>
      </c>
      <c r="BZ638" s="55">
        <f t="shared" si="272"/>
        <v>572.85199999999998</v>
      </c>
      <c r="CA638" s="55">
        <f t="shared" si="275"/>
        <v>86.949200945809991</v>
      </c>
      <c r="CB638" s="55">
        <f t="shared" si="277"/>
        <v>19035.595965195811</v>
      </c>
    </row>
    <row r="639" spans="1:80" x14ac:dyDescent="0.2">
      <c r="A639" s="28">
        <f t="shared" si="273"/>
        <v>630</v>
      </c>
      <c r="B639" s="63" t="s">
        <v>1682</v>
      </c>
      <c r="C639" s="35" t="s">
        <v>1193</v>
      </c>
      <c r="D639" s="35" t="s">
        <v>1194</v>
      </c>
      <c r="E639" s="35" t="s">
        <v>7</v>
      </c>
      <c r="F639" s="32">
        <v>462</v>
      </c>
      <c r="G639" s="32">
        <v>519</v>
      </c>
      <c r="H639" s="32">
        <v>465</v>
      </c>
      <c r="I639" s="32">
        <v>419</v>
      </c>
      <c r="J639" s="32">
        <v>298</v>
      </c>
      <c r="K639" s="32">
        <v>354</v>
      </c>
      <c r="L639" s="32">
        <v>629</v>
      </c>
      <c r="M639" s="32">
        <v>1084</v>
      </c>
      <c r="N639" s="32">
        <v>993</v>
      </c>
      <c r="O639" s="32">
        <v>658</v>
      </c>
      <c r="P639" s="32">
        <v>559</v>
      </c>
      <c r="Q639" s="32">
        <v>445</v>
      </c>
      <c r="R639" s="33">
        <f t="shared" si="257"/>
        <v>6885</v>
      </c>
      <c r="T639" s="47">
        <v>0</v>
      </c>
      <c r="U639" s="47">
        <v>0</v>
      </c>
      <c r="V639" s="47">
        <v>0</v>
      </c>
      <c r="W639" s="47">
        <v>0</v>
      </c>
      <c r="X639" s="47">
        <v>0</v>
      </c>
      <c r="Y639" s="47">
        <v>0</v>
      </c>
      <c r="Z639" s="47">
        <v>0</v>
      </c>
      <c r="AA639" s="47">
        <v>0</v>
      </c>
      <c r="AB639" s="47">
        <v>0</v>
      </c>
      <c r="AC639" s="47">
        <v>0</v>
      </c>
      <c r="AD639" s="47">
        <v>0</v>
      </c>
      <c r="AE639" s="47">
        <v>0</v>
      </c>
      <c r="AF639" s="32">
        <f t="shared" si="278"/>
        <v>0</v>
      </c>
      <c r="AG639" s="33">
        <f t="shared" si="274"/>
        <v>0</v>
      </c>
      <c r="AH639" s="47">
        <v>0</v>
      </c>
      <c r="AI639" s="47">
        <v>0</v>
      </c>
      <c r="AJ639" s="47">
        <v>0</v>
      </c>
      <c r="AK639" s="47">
        <v>0</v>
      </c>
      <c r="AL639" s="47">
        <v>0</v>
      </c>
      <c r="AM639" s="47">
        <v>0</v>
      </c>
      <c r="AN639" s="47">
        <v>0</v>
      </c>
      <c r="AO639" s="47">
        <v>0</v>
      </c>
      <c r="AP639" s="47">
        <v>0</v>
      </c>
      <c r="AQ639" s="47">
        <v>0</v>
      </c>
      <c r="AR639" s="47">
        <v>0</v>
      </c>
      <c r="AS639" s="47">
        <v>0</v>
      </c>
      <c r="AT639" s="32">
        <f t="shared" si="279"/>
        <v>0</v>
      </c>
      <c r="AV639" s="32">
        <f t="shared" si="281"/>
        <v>462</v>
      </c>
      <c r="AW639" s="32">
        <f t="shared" si="281"/>
        <v>519</v>
      </c>
      <c r="AX639" s="32">
        <f t="shared" si="281"/>
        <v>465</v>
      </c>
      <c r="AY639" s="32">
        <f t="shared" si="280"/>
        <v>419</v>
      </c>
      <c r="AZ639" s="32">
        <f t="shared" si="280"/>
        <v>298</v>
      </c>
      <c r="BA639" s="32">
        <f t="shared" si="280"/>
        <v>354</v>
      </c>
      <c r="BB639" s="32">
        <f t="shared" si="280"/>
        <v>629</v>
      </c>
      <c r="BC639" s="32">
        <f t="shared" si="280"/>
        <v>1084</v>
      </c>
      <c r="BD639" s="32">
        <f t="shared" si="280"/>
        <v>993</v>
      </c>
      <c r="BE639" s="32">
        <f t="shared" si="280"/>
        <v>658</v>
      </c>
      <c r="BF639" s="32">
        <f t="shared" si="280"/>
        <v>559</v>
      </c>
      <c r="BG639" s="32">
        <f t="shared" si="280"/>
        <v>445</v>
      </c>
      <c r="BI639" s="48">
        <f t="shared" si="258"/>
        <v>4016</v>
      </c>
      <c r="BJ639" s="49">
        <f t="shared" si="259"/>
        <v>0</v>
      </c>
      <c r="BK639" s="49">
        <f t="shared" si="260"/>
        <v>2869</v>
      </c>
      <c r="BL639" s="49">
        <f t="shared" si="261"/>
        <v>0</v>
      </c>
      <c r="BM639" s="54"/>
      <c r="BN639" s="51">
        <f t="shared" si="255"/>
        <v>398.26671999999996</v>
      </c>
      <c r="BO639" s="51">
        <f t="shared" si="256"/>
        <v>241.48372999999998</v>
      </c>
      <c r="BP639" s="52">
        <f t="shared" si="262"/>
        <v>0</v>
      </c>
      <c r="BQ639" s="52">
        <f t="shared" si="263"/>
        <v>0</v>
      </c>
      <c r="BR639" s="52">
        <f t="shared" si="264"/>
        <v>0</v>
      </c>
      <c r="BS639" s="52">
        <f t="shared" si="265"/>
        <v>0</v>
      </c>
      <c r="BT639" s="51">
        <f t="shared" si="266"/>
        <v>259.68</v>
      </c>
      <c r="BU639" s="51">
        <f t="shared" si="267"/>
        <v>-40.937576931750002</v>
      </c>
      <c r="BV639" s="52">
        <f t="shared" si="268"/>
        <v>0</v>
      </c>
      <c r="BW639" s="52">
        <f t="shared" si="269"/>
        <v>0</v>
      </c>
      <c r="BX639" s="53">
        <f t="shared" si="270"/>
        <v>858.49287306825011</v>
      </c>
      <c r="BY639" s="53">
        <f t="shared" si="271"/>
        <v>85.305149999999998</v>
      </c>
      <c r="BZ639" s="55">
        <f t="shared" si="272"/>
        <v>24.049305</v>
      </c>
      <c r="CA639" s="55">
        <f t="shared" si="275"/>
        <v>4.5671820847230906</v>
      </c>
      <c r="CB639" s="55">
        <f t="shared" si="277"/>
        <v>972.41451015297321</v>
      </c>
    </row>
    <row r="640" spans="1:80" x14ac:dyDescent="0.2">
      <c r="A640" s="28">
        <f t="shared" si="273"/>
        <v>631</v>
      </c>
      <c r="B640" s="63" t="s">
        <v>1682</v>
      </c>
      <c r="C640" s="35" t="s">
        <v>1195</v>
      </c>
      <c r="D640" s="35" t="s">
        <v>1196</v>
      </c>
      <c r="E640" s="35" t="s">
        <v>9</v>
      </c>
      <c r="F640" s="32">
        <v>10</v>
      </c>
      <c r="G640" s="32">
        <v>16</v>
      </c>
      <c r="H640" s="32">
        <v>6</v>
      </c>
      <c r="I640" s="32">
        <v>4</v>
      </c>
      <c r="J640" s="32">
        <v>13</v>
      </c>
      <c r="K640" s="32">
        <v>8</v>
      </c>
      <c r="L640" s="32">
        <v>8</v>
      </c>
      <c r="M640" s="32">
        <v>7</v>
      </c>
      <c r="N640" s="32">
        <v>4</v>
      </c>
      <c r="O640" s="32">
        <v>11</v>
      </c>
      <c r="P640" s="32">
        <v>10</v>
      </c>
      <c r="Q640" s="32">
        <v>18</v>
      </c>
      <c r="R640" s="33">
        <f t="shared" si="257"/>
        <v>115</v>
      </c>
      <c r="T640" s="47">
        <v>0</v>
      </c>
      <c r="U640" s="47">
        <v>0</v>
      </c>
      <c r="V640" s="47">
        <v>0</v>
      </c>
      <c r="W640" s="47">
        <v>0</v>
      </c>
      <c r="X640" s="47">
        <v>0</v>
      </c>
      <c r="Y640" s="47">
        <v>0</v>
      </c>
      <c r="Z640" s="47">
        <v>0</v>
      </c>
      <c r="AA640" s="47">
        <v>0</v>
      </c>
      <c r="AB640" s="47">
        <v>0</v>
      </c>
      <c r="AC640" s="47">
        <v>0</v>
      </c>
      <c r="AD640" s="47">
        <v>0</v>
      </c>
      <c r="AE640" s="47">
        <v>0</v>
      </c>
      <c r="AF640" s="32">
        <f t="shared" si="278"/>
        <v>0</v>
      </c>
      <c r="AG640" s="33">
        <f t="shared" si="274"/>
        <v>0</v>
      </c>
      <c r="AH640" s="47">
        <v>0</v>
      </c>
      <c r="AI640" s="47">
        <v>0</v>
      </c>
      <c r="AJ640" s="47">
        <v>0</v>
      </c>
      <c r="AK640" s="47">
        <v>0</v>
      </c>
      <c r="AL640" s="47">
        <v>0</v>
      </c>
      <c r="AM640" s="47">
        <v>0</v>
      </c>
      <c r="AN640" s="47">
        <v>0</v>
      </c>
      <c r="AO640" s="47">
        <v>0</v>
      </c>
      <c r="AP640" s="47">
        <v>0</v>
      </c>
      <c r="AQ640" s="47">
        <v>0</v>
      </c>
      <c r="AR640" s="47">
        <v>0</v>
      </c>
      <c r="AS640" s="47">
        <v>0</v>
      </c>
      <c r="AT640" s="32">
        <f t="shared" si="279"/>
        <v>0</v>
      </c>
      <c r="AV640" s="32">
        <f t="shared" si="281"/>
        <v>10</v>
      </c>
      <c r="AW640" s="32">
        <f t="shared" si="281"/>
        <v>16</v>
      </c>
      <c r="AX640" s="32">
        <f t="shared" si="281"/>
        <v>6</v>
      </c>
      <c r="AY640" s="32">
        <f t="shared" si="280"/>
        <v>4</v>
      </c>
      <c r="AZ640" s="32">
        <f t="shared" si="280"/>
        <v>13</v>
      </c>
      <c r="BA640" s="32">
        <f t="shared" si="280"/>
        <v>8</v>
      </c>
      <c r="BB640" s="32">
        <f t="shared" si="280"/>
        <v>8</v>
      </c>
      <c r="BC640" s="32">
        <f t="shared" si="280"/>
        <v>7</v>
      </c>
      <c r="BD640" s="32">
        <f t="shared" si="280"/>
        <v>4</v>
      </c>
      <c r="BE640" s="32">
        <f t="shared" si="280"/>
        <v>11</v>
      </c>
      <c r="BF640" s="32">
        <f t="shared" si="280"/>
        <v>10</v>
      </c>
      <c r="BG640" s="32">
        <f t="shared" si="280"/>
        <v>18</v>
      </c>
      <c r="BI640" s="48">
        <f t="shared" si="258"/>
        <v>51</v>
      </c>
      <c r="BJ640" s="49">
        <f t="shared" si="259"/>
        <v>0</v>
      </c>
      <c r="BK640" s="49">
        <f t="shared" si="260"/>
        <v>64</v>
      </c>
      <c r="BL640" s="49">
        <f t="shared" si="261"/>
        <v>0</v>
      </c>
      <c r="BM640" s="54"/>
      <c r="BN640" s="51">
        <f t="shared" si="255"/>
        <v>5.0576699999999999</v>
      </c>
      <c r="BO640" s="51">
        <f t="shared" si="256"/>
        <v>5.3868799999999997</v>
      </c>
      <c r="BP640" s="52">
        <f t="shared" si="262"/>
        <v>0</v>
      </c>
      <c r="BQ640" s="52">
        <f t="shared" si="263"/>
        <v>0</v>
      </c>
      <c r="BR640" s="52">
        <f t="shared" si="264"/>
        <v>0</v>
      </c>
      <c r="BS640" s="52">
        <f t="shared" si="265"/>
        <v>0</v>
      </c>
      <c r="BT640" s="51">
        <f t="shared" si="266"/>
        <v>259.68</v>
      </c>
      <c r="BU640" s="51">
        <f t="shared" si="267"/>
        <v>-12.29471889325</v>
      </c>
      <c r="BV640" s="52">
        <f t="shared" si="268"/>
        <v>0</v>
      </c>
      <c r="BW640" s="52">
        <f t="shared" si="269"/>
        <v>0</v>
      </c>
      <c r="BX640" s="53">
        <f t="shared" si="270"/>
        <v>257.82983110675002</v>
      </c>
      <c r="BY640" s="53">
        <f t="shared" si="271"/>
        <v>1.4248499999999999</v>
      </c>
      <c r="BZ640" s="55">
        <f t="shared" si="272"/>
        <v>0.40169500000000002</v>
      </c>
      <c r="CA640" s="55">
        <f t="shared" si="275"/>
        <v>1.3716547014879101</v>
      </c>
      <c r="CB640" s="55">
        <f t="shared" si="277"/>
        <v>261.02803080823793</v>
      </c>
    </row>
    <row r="641" spans="1:80" x14ac:dyDescent="0.2">
      <c r="A641" s="28">
        <f t="shared" si="273"/>
        <v>632</v>
      </c>
      <c r="B641" s="63" t="s">
        <v>1682</v>
      </c>
      <c r="C641" s="35" t="s">
        <v>1197</v>
      </c>
      <c r="D641" s="35" t="s">
        <v>1198</v>
      </c>
      <c r="E641" s="35" t="s">
        <v>23</v>
      </c>
      <c r="F641" s="32">
        <v>4160</v>
      </c>
      <c r="G641" s="32">
        <v>3920</v>
      </c>
      <c r="H641" s="32">
        <v>3360</v>
      </c>
      <c r="I641" s="32">
        <v>2600</v>
      </c>
      <c r="J641" s="32">
        <v>4160</v>
      </c>
      <c r="K641" s="32">
        <v>6000</v>
      </c>
      <c r="L641" s="32">
        <v>7880</v>
      </c>
      <c r="M641" s="32">
        <v>7000</v>
      </c>
      <c r="N641" s="32">
        <v>5320</v>
      </c>
      <c r="O641" s="32">
        <v>3880</v>
      </c>
      <c r="P641" s="32">
        <v>2760</v>
      </c>
      <c r="Q641" s="32">
        <v>3120</v>
      </c>
      <c r="R641" s="33">
        <f t="shared" si="257"/>
        <v>54160</v>
      </c>
      <c r="T641" s="47">
        <v>0</v>
      </c>
      <c r="U641" s="47">
        <v>0</v>
      </c>
      <c r="V641" s="47">
        <v>0</v>
      </c>
      <c r="W641" s="47">
        <v>0</v>
      </c>
      <c r="X641" s="47">
        <v>1</v>
      </c>
      <c r="Y641" s="47">
        <v>8</v>
      </c>
      <c r="Z641" s="47">
        <v>10</v>
      </c>
      <c r="AA641" s="47">
        <v>10</v>
      </c>
      <c r="AB641" s="47">
        <v>7</v>
      </c>
      <c r="AC641" s="47">
        <v>0</v>
      </c>
      <c r="AD641" s="47">
        <v>4</v>
      </c>
      <c r="AE641" s="47">
        <v>0</v>
      </c>
      <c r="AF641" s="32">
        <f t="shared" si="278"/>
        <v>40</v>
      </c>
      <c r="AG641" s="33">
        <f t="shared" si="274"/>
        <v>10</v>
      </c>
      <c r="AH641" s="47">
        <v>0</v>
      </c>
      <c r="AI641" s="47">
        <v>0</v>
      </c>
      <c r="AJ641" s="47">
        <v>0</v>
      </c>
      <c r="AK641" s="47">
        <v>0</v>
      </c>
      <c r="AL641" s="47">
        <v>0</v>
      </c>
      <c r="AM641" s="47">
        <v>0</v>
      </c>
      <c r="AN641" s="47">
        <v>0</v>
      </c>
      <c r="AO641" s="47">
        <v>0</v>
      </c>
      <c r="AP641" s="47">
        <v>0</v>
      </c>
      <c r="AQ641" s="47">
        <v>0</v>
      </c>
      <c r="AR641" s="47">
        <v>0</v>
      </c>
      <c r="AS641" s="47">
        <v>0</v>
      </c>
      <c r="AT641" s="32">
        <f t="shared" si="279"/>
        <v>0</v>
      </c>
      <c r="AV641" s="32">
        <f t="shared" si="281"/>
        <v>3000</v>
      </c>
      <c r="AW641" s="32">
        <f t="shared" si="281"/>
        <v>3000</v>
      </c>
      <c r="AX641" s="32">
        <f t="shared" si="281"/>
        <v>3000</v>
      </c>
      <c r="AY641" s="32">
        <f t="shared" si="280"/>
        <v>2600</v>
      </c>
      <c r="AZ641" s="32">
        <f t="shared" si="280"/>
        <v>3000</v>
      </c>
      <c r="BA641" s="32">
        <f t="shared" si="280"/>
        <v>3000</v>
      </c>
      <c r="BB641" s="32">
        <f t="shared" si="280"/>
        <v>3000</v>
      </c>
      <c r="BC641" s="32">
        <f t="shared" si="280"/>
        <v>3000</v>
      </c>
      <c r="BD641" s="32">
        <f t="shared" si="280"/>
        <v>3000</v>
      </c>
      <c r="BE641" s="32">
        <f t="shared" si="280"/>
        <v>3000</v>
      </c>
      <c r="BF641" s="32">
        <f t="shared" si="280"/>
        <v>2760</v>
      </c>
      <c r="BG641" s="32">
        <f t="shared" si="280"/>
        <v>3000</v>
      </c>
      <c r="BI641" s="48">
        <f t="shared" si="258"/>
        <v>18000</v>
      </c>
      <c r="BJ641" s="49">
        <f t="shared" si="259"/>
        <v>16240</v>
      </c>
      <c r="BK641" s="49">
        <f t="shared" si="260"/>
        <v>17360</v>
      </c>
      <c r="BL641" s="49">
        <f t="shared" si="261"/>
        <v>2560</v>
      </c>
      <c r="BM641" s="54"/>
      <c r="BN641" s="51">
        <f t="shared" si="255"/>
        <v>2310.5864000000001</v>
      </c>
      <c r="BO641" s="51">
        <f t="shared" si="256"/>
        <v>1505.6328000000001</v>
      </c>
      <c r="BP641" s="52">
        <f t="shared" si="262"/>
        <v>768.96</v>
      </c>
      <c r="BQ641" s="52">
        <f t="shared" si="263"/>
        <v>70.92</v>
      </c>
      <c r="BR641" s="52">
        <f t="shared" si="264"/>
        <v>0</v>
      </c>
      <c r="BS641" s="52">
        <f t="shared" si="265"/>
        <v>0</v>
      </c>
      <c r="BT641" s="51">
        <f t="shared" si="266"/>
        <v>259.68</v>
      </c>
      <c r="BU641" s="51">
        <f t="shared" si="267"/>
        <v>-223.74169028800003</v>
      </c>
      <c r="BV641" s="52">
        <f t="shared" si="268"/>
        <v>59.6</v>
      </c>
      <c r="BW641" s="52">
        <f t="shared" si="269"/>
        <v>21.6</v>
      </c>
      <c r="BX641" s="53">
        <f t="shared" si="270"/>
        <v>4773.2375097120012</v>
      </c>
      <c r="BY641" s="53">
        <f t="shared" si="271"/>
        <v>671.04240000000004</v>
      </c>
      <c r="BZ641" s="55">
        <f t="shared" si="272"/>
        <v>189.18088</v>
      </c>
      <c r="CA641" s="55">
        <f t="shared" si="275"/>
        <v>25.393623551667847</v>
      </c>
      <c r="CB641" s="55">
        <f t="shared" si="277"/>
        <v>5658.8544132636689</v>
      </c>
    </row>
    <row r="642" spans="1:80" x14ac:dyDescent="0.2">
      <c r="A642" s="28">
        <f t="shared" si="273"/>
        <v>633</v>
      </c>
      <c r="B642" s="63" t="s">
        <v>1682</v>
      </c>
      <c r="C642" s="35" t="s">
        <v>1199</v>
      </c>
      <c r="D642" s="35" t="s">
        <v>1200</v>
      </c>
      <c r="E642" s="35" t="s">
        <v>22</v>
      </c>
      <c r="F642" s="32">
        <v>16900</v>
      </c>
      <c r="G642" s="32">
        <v>20500</v>
      </c>
      <c r="H642" s="32">
        <v>19200</v>
      </c>
      <c r="I642" s="32">
        <v>10700</v>
      </c>
      <c r="J642" s="32">
        <v>13400</v>
      </c>
      <c r="K642" s="32">
        <v>21100</v>
      </c>
      <c r="L642" s="32">
        <v>20900</v>
      </c>
      <c r="M642" s="32">
        <v>23300</v>
      </c>
      <c r="N642" s="32">
        <v>26200</v>
      </c>
      <c r="O642" s="32">
        <v>14700</v>
      </c>
      <c r="P642" s="32">
        <v>13100</v>
      </c>
      <c r="Q642" s="32">
        <v>14000</v>
      </c>
      <c r="R642" s="33">
        <f t="shared" si="257"/>
        <v>214000</v>
      </c>
      <c r="T642" s="47">
        <v>55</v>
      </c>
      <c r="U642" s="47">
        <v>54</v>
      </c>
      <c r="V642" s="47">
        <v>52</v>
      </c>
      <c r="W642" s="47">
        <v>44</v>
      </c>
      <c r="X642" s="47">
        <v>31</v>
      </c>
      <c r="Y642" s="47">
        <v>49</v>
      </c>
      <c r="Z642" s="47">
        <v>69</v>
      </c>
      <c r="AA642" s="47">
        <v>74</v>
      </c>
      <c r="AB642" s="47">
        <v>83</v>
      </c>
      <c r="AC642" s="47">
        <v>73</v>
      </c>
      <c r="AD642" s="47">
        <v>43</v>
      </c>
      <c r="AE642" s="47">
        <v>19</v>
      </c>
      <c r="AF642" s="32">
        <f t="shared" si="278"/>
        <v>646</v>
      </c>
      <c r="AG642" s="33">
        <f t="shared" si="274"/>
        <v>83</v>
      </c>
      <c r="AH642" s="47">
        <v>0</v>
      </c>
      <c r="AI642" s="47">
        <v>0</v>
      </c>
      <c r="AJ642" s="47">
        <v>0</v>
      </c>
      <c r="AK642" s="47">
        <v>0</v>
      </c>
      <c r="AL642" s="47">
        <v>0</v>
      </c>
      <c r="AM642" s="47">
        <v>0</v>
      </c>
      <c r="AN642" s="47">
        <v>0</v>
      </c>
      <c r="AO642" s="47">
        <v>0</v>
      </c>
      <c r="AP642" s="47">
        <v>0</v>
      </c>
      <c r="AQ642" s="47">
        <v>0</v>
      </c>
      <c r="AR642" s="47">
        <v>0</v>
      </c>
      <c r="AS642" s="47">
        <v>0</v>
      </c>
      <c r="AT642" s="32">
        <f t="shared" si="279"/>
        <v>0</v>
      </c>
      <c r="AV642" s="32">
        <f t="shared" si="281"/>
        <v>3000</v>
      </c>
      <c r="AW642" s="32">
        <f t="shared" si="281"/>
        <v>3000</v>
      </c>
      <c r="AX642" s="32">
        <f t="shared" si="281"/>
        <v>3000</v>
      </c>
      <c r="AY642" s="32">
        <f t="shared" si="280"/>
        <v>3000</v>
      </c>
      <c r="AZ642" s="32">
        <f t="shared" si="280"/>
        <v>3000</v>
      </c>
      <c r="BA642" s="32">
        <f t="shared" si="280"/>
        <v>3000</v>
      </c>
      <c r="BB642" s="32">
        <f t="shared" si="280"/>
        <v>3000</v>
      </c>
      <c r="BC642" s="32">
        <f t="shared" si="280"/>
        <v>3000</v>
      </c>
      <c r="BD642" s="32">
        <f t="shared" si="280"/>
        <v>3000</v>
      </c>
      <c r="BE642" s="32">
        <f t="shared" si="280"/>
        <v>3000</v>
      </c>
      <c r="BF642" s="32">
        <f t="shared" si="280"/>
        <v>3000</v>
      </c>
      <c r="BG642" s="32">
        <f t="shared" si="280"/>
        <v>3000</v>
      </c>
      <c r="BI642" s="48">
        <f t="shared" si="258"/>
        <v>18000</v>
      </c>
      <c r="BJ642" s="49">
        <f t="shared" si="259"/>
        <v>101600</v>
      </c>
      <c r="BK642" s="49">
        <f t="shared" si="260"/>
        <v>18000</v>
      </c>
      <c r="BL642" s="49">
        <f t="shared" si="261"/>
        <v>76400</v>
      </c>
      <c r="BM642" s="54"/>
      <c r="BN642" s="51">
        <f t="shared" si="255"/>
        <v>5072.8359999999993</v>
      </c>
      <c r="BO642" s="51">
        <f t="shared" si="256"/>
        <v>2841.364</v>
      </c>
      <c r="BP642" s="52">
        <f t="shared" si="262"/>
        <v>8095.44</v>
      </c>
      <c r="BQ642" s="52">
        <f t="shared" si="263"/>
        <v>4733.91</v>
      </c>
      <c r="BR642" s="52">
        <f t="shared" si="264"/>
        <v>0</v>
      </c>
      <c r="BS642" s="52">
        <f t="shared" si="265"/>
        <v>0</v>
      </c>
      <c r="BT642" s="51">
        <f t="shared" si="266"/>
        <v>259.68</v>
      </c>
      <c r="BU642" s="51">
        <f t="shared" si="267"/>
        <v>-955.96201344999997</v>
      </c>
      <c r="BV642" s="52">
        <f t="shared" si="268"/>
        <v>962.54</v>
      </c>
      <c r="BW642" s="52">
        <f t="shared" si="269"/>
        <v>348.84000000000003</v>
      </c>
      <c r="BX642" s="53">
        <f t="shared" si="270"/>
        <v>21358.64798655</v>
      </c>
      <c r="BY642" s="53">
        <f t="shared" si="271"/>
        <v>2651.46</v>
      </c>
      <c r="BZ642" s="55">
        <f t="shared" si="272"/>
        <v>747.50199999999995</v>
      </c>
      <c r="CA642" s="55">
        <f t="shared" si="275"/>
        <v>113.628007288446</v>
      </c>
      <c r="CB642" s="55">
        <f t="shared" si="277"/>
        <v>24871.237993838447</v>
      </c>
    </row>
    <row r="643" spans="1:80" s="81" customFormat="1" x14ac:dyDescent="0.2">
      <c r="A643" s="77">
        <f t="shared" si="273"/>
        <v>634</v>
      </c>
      <c r="B643" s="78" t="s">
        <v>1682</v>
      </c>
      <c r="C643" s="79" t="s">
        <v>1201</v>
      </c>
      <c r="D643" s="79" t="s">
        <v>1202</v>
      </c>
      <c r="E643" s="79" t="s">
        <v>1</v>
      </c>
      <c r="F643" s="75"/>
      <c r="G643" s="75"/>
      <c r="H643" s="75"/>
      <c r="I643" s="75"/>
      <c r="J643" s="75"/>
      <c r="K643" s="75"/>
      <c r="L643" s="75"/>
      <c r="M643" s="75"/>
      <c r="N643" s="75"/>
      <c r="O643" s="75"/>
      <c r="P643" s="75"/>
      <c r="Q643" s="75"/>
      <c r="R643" s="80">
        <f t="shared" si="257"/>
        <v>0</v>
      </c>
      <c r="T643" s="82">
        <v>0</v>
      </c>
      <c r="U643" s="82">
        <v>0</v>
      </c>
      <c r="V643" s="82">
        <v>0</v>
      </c>
      <c r="W643" s="82">
        <v>0</v>
      </c>
      <c r="X643" s="82">
        <v>0</v>
      </c>
      <c r="Y643" s="82">
        <v>0</v>
      </c>
      <c r="Z643" s="82">
        <v>0</v>
      </c>
      <c r="AA643" s="82">
        <v>0</v>
      </c>
      <c r="AB643" s="82"/>
      <c r="AC643" s="82"/>
      <c r="AD643" s="82"/>
      <c r="AE643" s="82"/>
      <c r="AF643" s="75">
        <f t="shared" si="278"/>
        <v>0</v>
      </c>
      <c r="AG643" s="33">
        <f t="shared" si="274"/>
        <v>0</v>
      </c>
      <c r="AH643" s="82">
        <v>0</v>
      </c>
      <c r="AI643" s="82">
        <v>0</v>
      </c>
      <c r="AJ643" s="82">
        <v>0</v>
      </c>
      <c r="AK643" s="82">
        <v>0</v>
      </c>
      <c r="AL643" s="82">
        <v>0</v>
      </c>
      <c r="AM643" s="82">
        <v>0</v>
      </c>
      <c r="AN643" s="82">
        <v>0</v>
      </c>
      <c r="AO643" s="82">
        <v>0</v>
      </c>
      <c r="AP643" s="82">
        <v>0</v>
      </c>
      <c r="AQ643" s="82">
        <v>0</v>
      </c>
      <c r="AR643" s="82">
        <v>0</v>
      </c>
      <c r="AS643" s="82">
        <v>0</v>
      </c>
      <c r="AT643" s="75">
        <f t="shared" si="279"/>
        <v>0</v>
      </c>
      <c r="AV643" s="75">
        <f t="shared" si="281"/>
        <v>0</v>
      </c>
      <c r="AW643" s="75">
        <f t="shared" si="281"/>
        <v>0</v>
      </c>
      <c r="AX643" s="75">
        <f t="shared" si="281"/>
        <v>0</v>
      </c>
      <c r="AY643" s="75">
        <f t="shared" si="280"/>
        <v>0</v>
      </c>
      <c r="AZ643" s="75">
        <f t="shared" si="280"/>
        <v>0</v>
      </c>
      <c r="BA643" s="75">
        <f t="shared" si="280"/>
        <v>0</v>
      </c>
      <c r="BB643" s="75">
        <f t="shared" si="280"/>
        <v>0</v>
      </c>
      <c r="BC643" s="75">
        <f t="shared" si="280"/>
        <v>0</v>
      </c>
      <c r="BD643" s="75">
        <f t="shared" si="280"/>
        <v>0</v>
      </c>
      <c r="BE643" s="75">
        <f t="shared" si="280"/>
        <v>0</v>
      </c>
      <c r="BF643" s="75">
        <f t="shared" si="280"/>
        <v>0</v>
      </c>
      <c r="BG643" s="75">
        <f t="shared" si="280"/>
        <v>0</v>
      </c>
      <c r="BI643" s="83">
        <f t="shared" si="258"/>
        <v>0</v>
      </c>
      <c r="BJ643" s="84">
        <f t="shared" si="259"/>
        <v>0</v>
      </c>
      <c r="BK643" s="84">
        <f t="shared" si="260"/>
        <v>0</v>
      </c>
      <c r="BL643" s="84">
        <f t="shared" si="261"/>
        <v>0</v>
      </c>
      <c r="BM643" s="85"/>
      <c r="BN643" s="86">
        <f t="shared" si="255"/>
        <v>0</v>
      </c>
      <c r="BO643" s="86">
        <f t="shared" si="256"/>
        <v>0</v>
      </c>
      <c r="BP643" s="87">
        <f t="shared" si="262"/>
        <v>0</v>
      </c>
      <c r="BQ643" s="87">
        <f t="shared" si="263"/>
        <v>0</v>
      </c>
      <c r="BR643" s="87">
        <f t="shared" si="264"/>
        <v>0</v>
      </c>
      <c r="BS643" s="87">
        <f t="shared" si="265"/>
        <v>0</v>
      </c>
      <c r="BT643" s="86">
        <f t="shared" si="266"/>
        <v>0</v>
      </c>
      <c r="BU643" s="51">
        <f t="shared" si="267"/>
        <v>0</v>
      </c>
      <c r="BV643" s="87">
        <f t="shared" si="268"/>
        <v>0</v>
      </c>
      <c r="BW643" s="87">
        <f t="shared" si="269"/>
        <v>0</v>
      </c>
      <c r="BX643" s="53">
        <f t="shared" si="270"/>
        <v>0</v>
      </c>
      <c r="BY643" s="88">
        <f t="shared" si="271"/>
        <v>0</v>
      </c>
      <c r="BZ643" s="89">
        <f t="shared" si="272"/>
        <v>0</v>
      </c>
      <c r="CA643" s="89">
        <f t="shared" si="275"/>
        <v>0</v>
      </c>
      <c r="CB643" s="89">
        <f t="shared" si="277"/>
        <v>0</v>
      </c>
    </row>
    <row r="644" spans="1:80" x14ac:dyDescent="0.2">
      <c r="A644" s="28">
        <f t="shared" si="273"/>
        <v>635</v>
      </c>
      <c r="B644" s="63" t="s">
        <v>1682</v>
      </c>
      <c r="C644" s="35" t="s">
        <v>1203</v>
      </c>
      <c r="D644" s="35" t="s">
        <v>1204</v>
      </c>
      <c r="E644" s="35" t="s">
        <v>1</v>
      </c>
      <c r="F644" s="32">
        <v>44400</v>
      </c>
      <c r="G644" s="32">
        <v>50100</v>
      </c>
      <c r="H644" s="32">
        <v>51300</v>
      </c>
      <c r="I644" s="32">
        <v>42600</v>
      </c>
      <c r="J644" s="32">
        <v>47700</v>
      </c>
      <c r="K644" s="32">
        <v>30000</v>
      </c>
      <c r="L644" s="32">
        <v>41700</v>
      </c>
      <c r="M644" s="32">
        <v>46200</v>
      </c>
      <c r="N644" s="32">
        <v>38700</v>
      </c>
      <c r="O644" s="32">
        <v>36600</v>
      </c>
      <c r="P644" s="32">
        <v>31500</v>
      </c>
      <c r="Q644" s="32">
        <v>28200</v>
      </c>
      <c r="R644" s="33">
        <f t="shared" si="257"/>
        <v>489000</v>
      </c>
      <c r="T644" s="47">
        <v>215</v>
      </c>
      <c r="U644" s="47">
        <v>211</v>
      </c>
      <c r="V644" s="47">
        <v>215</v>
      </c>
      <c r="W644" s="47">
        <v>176</v>
      </c>
      <c r="X644" s="47">
        <v>181</v>
      </c>
      <c r="Y644" s="47">
        <v>179</v>
      </c>
      <c r="Z644" s="47">
        <v>196</v>
      </c>
      <c r="AA644" s="47">
        <v>215</v>
      </c>
      <c r="AB644" s="47">
        <v>225</v>
      </c>
      <c r="AC644" s="47">
        <v>239</v>
      </c>
      <c r="AD644" s="47">
        <v>183</v>
      </c>
      <c r="AE644" s="47">
        <v>152</v>
      </c>
      <c r="AF644" s="32">
        <f t="shared" si="278"/>
        <v>2387</v>
      </c>
      <c r="AG644" s="33">
        <f t="shared" si="274"/>
        <v>239</v>
      </c>
      <c r="AH644" s="47">
        <v>0</v>
      </c>
      <c r="AI644" s="47">
        <v>0</v>
      </c>
      <c r="AJ644" s="47">
        <v>0</v>
      </c>
      <c r="AK644" s="47">
        <v>0</v>
      </c>
      <c r="AL644" s="47">
        <v>0</v>
      </c>
      <c r="AM644" s="47">
        <v>0</v>
      </c>
      <c r="AN644" s="47">
        <v>0</v>
      </c>
      <c r="AO644" s="47">
        <v>0</v>
      </c>
      <c r="AP644" s="47">
        <v>0</v>
      </c>
      <c r="AQ644" s="47">
        <v>0</v>
      </c>
      <c r="AR644" s="47">
        <v>0</v>
      </c>
      <c r="AS644" s="47">
        <v>0</v>
      </c>
      <c r="AT644" s="32">
        <f t="shared" si="279"/>
        <v>0</v>
      </c>
      <c r="AV644" s="32">
        <f t="shared" si="281"/>
        <v>3000</v>
      </c>
      <c r="AW644" s="32">
        <f t="shared" si="281"/>
        <v>3000</v>
      </c>
      <c r="AX644" s="32">
        <f t="shared" si="281"/>
        <v>3000</v>
      </c>
      <c r="AY644" s="32">
        <f t="shared" si="280"/>
        <v>3000</v>
      </c>
      <c r="AZ644" s="32">
        <f t="shared" si="280"/>
        <v>3000</v>
      </c>
      <c r="BA644" s="32">
        <f t="shared" si="280"/>
        <v>3000</v>
      </c>
      <c r="BB644" s="32">
        <f t="shared" si="280"/>
        <v>3000</v>
      </c>
      <c r="BC644" s="32">
        <f t="shared" si="280"/>
        <v>3000</v>
      </c>
      <c r="BD644" s="32">
        <f t="shared" si="280"/>
        <v>3000</v>
      </c>
      <c r="BE644" s="32">
        <f t="shared" si="280"/>
        <v>3000</v>
      </c>
      <c r="BF644" s="32">
        <f t="shared" si="280"/>
        <v>3000</v>
      </c>
      <c r="BG644" s="32">
        <f t="shared" si="280"/>
        <v>3000</v>
      </c>
      <c r="BI644" s="48">
        <f t="shared" si="258"/>
        <v>18000</v>
      </c>
      <c r="BJ644" s="49">
        <f t="shared" si="259"/>
        <v>222900</v>
      </c>
      <c r="BK644" s="49">
        <f t="shared" si="260"/>
        <v>18000</v>
      </c>
      <c r="BL644" s="49">
        <f t="shared" si="261"/>
        <v>230100</v>
      </c>
      <c r="BM644" s="54"/>
      <c r="BN644" s="51">
        <f t="shared" si="255"/>
        <v>8998.1039999999994</v>
      </c>
      <c r="BO644" s="51">
        <f t="shared" si="256"/>
        <v>5509.5959999999995</v>
      </c>
      <c r="BP644" s="52">
        <f t="shared" si="262"/>
        <v>26379.599999999999</v>
      </c>
      <c r="BQ644" s="52">
        <f t="shared" si="263"/>
        <v>20424.96</v>
      </c>
      <c r="BR644" s="52">
        <f t="shared" si="264"/>
        <v>0</v>
      </c>
      <c r="BS644" s="52">
        <f t="shared" si="265"/>
        <v>0</v>
      </c>
      <c r="BT644" s="51">
        <f t="shared" si="266"/>
        <v>259.68</v>
      </c>
      <c r="BU644" s="51">
        <f t="shared" si="267"/>
        <v>-2802.4468490999998</v>
      </c>
      <c r="BV644" s="52">
        <f t="shared" si="268"/>
        <v>3556.63</v>
      </c>
      <c r="BW644" s="52">
        <f t="shared" si="269"/>
        <v>1288.98</v>
      </c>
      <c r="BX644" s="53">
        <f t="shared" si="270"/>
        <v>63615.103150899995</v>
      </c>
      <c r="BY644" s="53">
        <f t="shared" si="271"/>
        <v>6058.71</v>
      </c>
      <c r="BZ644" s="55">
        <f t="shared" si="272"/>
        <v>1708.077</v>
      </c>
      <c r="CA644" s="55">
        <f t="shared" si="275"/>
        <v>338.43234876278797</v>
      </c>
      <c r="CB644" s="55">
        <f t="shared" si="277"/>
        <v>71720.322499662783</v>
      </c>
    </row>
    <row r="645" spans="1:80" x14ac:dyDescent="0.2">
      <c r="A645" s="28">
        <f t="shared" si="273"/>
        <v>636</v>
      </c>
      <c r="B645" s="63" t="s">
        <v>1682</v>
      </c>
      <c r="C645" s="35" t="s">
        <v>1205</v>
      </c>
      <c r="D645" s="35" t="s">
        <v>1206</v>
      </c>
      <c r="E645" s="35" t="s">
        <v>23</v>
      </c>
      <c r="F645" s="32">
        <v>8960</v>
      </c>
      <c r="G645" s="32">
        <v>8160</v>
      </c>
      <c r="H645" s="32">
        <v>7080</v>
      </c>
      <c r="I645" s="32">
        <v>7360</v>
      </c>
      <c r="J645" s="32">
        <v>9280</v>
      </c>
      <c r="K645" s="32">
        <v>10520</v>
      </c>
      <c r="L645" s="32">
        <v>12320</v>
      </c>
      <c r="M645" s="32">
        <v>11600</v>
      </c>
      <c r="N645" s="32">
        <v>11560</v>
      </c>
      <c r="O645" s="32">
        <v>8400</v>
      </c>
      <c r="P645" s="32">
        <v>6040</v>
      </c>
      <c r="Q645" s="32">
        <v>6240</v>
      </c>
      <c r="R645" s="33">
        <f t="shared" si="257"/>
        <v>107520</v>
      </c>
      <c r="T645" s="47">
        <v>10</v>
      </c>
      <c r="U645" s="47">
        <v>9</v>
      </c>
      <c r="V645" s="47">
        <v>7</v>
      </c>
      <c r="W645" s="47">
        <v>6</v>
      </c>
      <c r="X645" s="47">
        <v>19</v>
      </c>
      <c r="Y645" s="47">
        <v>17</v>
      </c>
      <c r="Z645" s="47">
        <v>16</v>
      </c>
      <c r="AA645" s="47">
        <v>19</v>
      </c>
      <c r="AB645" s="47">
        <v>19</v>
      </c>
      <c r="AC645" s="47">
        <v>13</v>
      </c>
      <c r="AD645" s="47">
        <v>14</v>
      </c>
      <c r="AE645" s="47">
        <v>5</v>
      </c>
      <c r="AF645" s="32">
        <f t="shared" si="278"/>
        <v>154</v>
      </c>
      <c r="AG645" s="33">
        <f t="shared" si="274"/>
        <v>19</v>
      </c>
      <c r="AH645" s="47">
        <v>0</v>
      </c>
      <c r="AI645" s="47">
        <v>0</v>
      </c>
      <c r="AJ645" s="47">
        <v>0</v>
      </c>
      <c r="AK645" s="47">
        <v>0</v>
      </c>
      <c r="AL645" s="47">
        <v>0</v>
      </c>
      <c r="AM645" s="47">
        <v>0</v>
      </c>
      <c r="AN645" s="47">
        <v>0</v>
      </c>
      <c r="AO645" s="47">
        <v>0</v>
      </c>
      <c r="AP645" s="47">
        <v>0</v>
      </c>
      <c r="AQ645" s="47">
        <v>0</v>
      </c>
      <c r="AR645" s="47">
        <v>0</v>
      </c>
      <c r="AS645" s="47">
        <v>0</v>
      </c>
      <c r="AT645" s="32">
        <f t="shared" si="279"/>
        <v>0</v>
      </c>
      <c r="AV645" s="32">
        <f t="shared" si="281"/>
        <v>3000</v>
      </c>
      <c r="AW645" s="32">
        <f t="shared" si="281"/>
        <v>3000</v>
      </c>
      <c r="AX645" s="32">
        <f t="shared" si="281"/>
        <v>3000</v>
      </c>
      <c r="AY645" s="32">
        <f t="shared" si="280"/>
        <v>3000</v>
      </c>
      <c r="AZ645" s="32">
        <f t="shared" si="280"/>
        <v>3000</v>
      </c>
      <c r="BA645" s="32">
        <f t="shared" si="280"/>
        <v>3000</v>
      </c>
      <c r="BB645" s="32">
        <f t="shared" si="280"/>
        <v>3000</v>
      </c>
      <c r="BC645" s="32">
        <f t="shared" si="280"/>
        <v>3000</v>
      </c>
      <c r="BD645" s="32">
        <f t="shared" si="280"/>
        <v>3000</v>
      </c>
      <c r="BE645" s="32">
        <f t="shared" si="280"/>
        <v>3000</v>
      </c>
      <c r="BF645" s="32">
        <f t="shared" si="280"/>
        <v>3000</v>
      </c>
      <c r="BG645" s="32">
        <f t="shared" si="280"/>
        <v>3000</v>
      </c>
      <c r="BI645" s="48">
        <f t="shared" si="258"/>
        <v>18000</v>
      </c>
      <c r="BJ645" s="49">
        <f t="shared" si="259"/>
        <v>45680</v>
      </c>
      <c r="BK645" s="49">
        <f t="shared" si="260"/>
        <v>18000</v>
      </c>
      <c r="BL645" s="49">
        <f t="shared" si="261"/>
        <v>25840</v>
      </c>
      <c r="BM645" s="54"/>
      <c r="BN645" s="51">
        <f t="shared" si="255"/>
        <v>3263.2647999999999</v>
      </c>
      <c r="BO645" s="51">
        <f t="shared" si="256"/>
        <v>1963.6424</v>
      </c>
      <c r="BP645" s="52">
        <f t="shared" si="262"/>
        <v>2200.08</v>
      </c>
      <c r="BQ645" s="52">
        <f t="shared" si="263"/>
        <v>904.23</v>
      </c>
      <c r="BR645" s="52">
        <f t="shared" si="264"/>
        <v>0</v>
      </c>
      <c r="BS645" s="52">
        <f t="shared" si="265"/>
        <v>0</v>
      </c>
      <c r="BT645" s="51">
        <f t="shared" si="266"/>
        <v>259.68</v>
      </c>
      <c r="BU645" s="51">
        <f t="shared" si="267"/>
        <v>-391.014686058</v>
      </c>
      <c r="BV645" s="52">
        <f t="shared" si="268"/>
        <v>229.46</v>
      </c>
      <c r="BW645" s="52">
        <f t="shared" si="269"/>
        <v>83.160000000000011</v>
      </c>
      <c r="BX645" s="53">
        <f t="shared" si="270"/>
        <v>8512.5025139419977</v>
      </c>
      <c r="BY645" s="53">
        <f t="shared" si="271"/>
        <v>1332.1728000000001</v>
      </c>
      <c r="BZ645" s="55">
        <f t="shared" si="272"/>
        <v>375.56736000000001</v>
      </c>
      <c r="CA645" s="55">
        <f t="shared" si="275"/>
        <v>45.286513374171427</v>
      </c>
      <c r="CB645" s="55">
        <f t="shared" si="277"/>
        <v>10265.529187316168</v>
      </c>
    </row>
    <row r="646" spans="1:80" x14ac:dyDescent="0.2">
      <c r="A646" s="28">
        <f t="shared" si="273"/>
        <v>637</v>
      </c>
      <c r="B646" s="63" t="s">
        <v>1682</v>
      </c>
      <c r="C646" s="35" t="s">
        <v>1207</v>
      </c>
      <c r="D646" s="35" t="s">
        <v>1208</v>
      </c>
      <c r="E646" s="35" t="s">
        <v>1</v>
      </c>
      <c r="F646" s="32">
        <v>449</v>
      </c>
      <c r="G646" s="32">
        <v>97</v>
      </c>
      <c r="H646" s="32">
        <v>1</v>
      </c>
      <c r="I646" s="32">
        <v>1</v>
      </c>
      <c r="J646" s="32">
        <v>1</v>
      </c>
      <c r="K646" s="32">
        <v>1</v>
      </c>
      <c r="L646" s="32">
        <v>1</v>
      </c>
      <c r="M646" s="32">
        <v>1</v>
      </c>
      <c r="N646" s="32">
        <v>1</v>
      </c>
      <c r="O646" s="32">
        <v>1</v>
      </c>
      <c r="P646" s="32">
        <v>1</v>
      </c>
      <c r="Q646" s="32">
        <v>1</v>
      </c>
      <c r="R646" s="33">
        <f t="shared" si="257"/>
        <v>556</v>
      </c>
      <c r="T646" s="47">
        <v>0</v>
      </c>
      <c r="U646" s="47">
        <v>0</v>
      </c>
      <c r="V646" s="47">
        <v>0</v>
      </c>
      <c r="W646" s="47">
        <v>0</v>
      </c>
      <c r="X646" s="47">
        <v>0</v>
      </c>
      <c r="Y646" s="47">
        <v>0</v>
      </c>
      <c r="Z646" s="47">
        <v>0</v>
      </c>
      <c r="AA646" s="47">
        <v>0</v>
      </c>
      <c r="AB646" s="47">
        <v>0</v>
      </c>
      <c r="AC646" s="47">
        <v>0</v>
      </c>
      <c r="AD646" s="47">
        <v>0</v>
      </c>
      <c r="AE646" s="47">
        <v>0</v>
      </c>
      <c r="AF646" s="32">
        <f t="shared" si="278"/>
        <v>0</v>
      </c>
      <c r="AG646" s="33">
        <f t="shared" si="274"/>
        <v>0</v>
      </c>
      <c r="AH646" s="47">
        <v>0</v>
      </c>
      <c r="AI646" s="47">
        <v>0</v>
      </c>
      <c r="AJ646" s="47">
        <v>0</v>
      </c>
      <c r="AK646" s="47">
        <v>0</v>
      </c>
      <c r="AL646" s="47">
        <v>0</v>
      </c>
      <c r="AM646" s="47">
        <v>0</v>
      </c>
      <c r="AN646" s="47">
        <v>0</v>
      </c>
      <c r="AO646" s="47">
        <v>0</v>
      </c>
      <c r="AP646" s="47">
        <v>0</v>
      </c>
      <c r="AQ646" s="47">
        <v>0</v>
      </c>
      <c r="AR646" s="47">
        <v>0</v>
      </c>
      <c r="AS646" s="47">
        <v>0</v>
      </c>
      <c r="AT646" s="32">
        <f t="shared" si="279"/>
        <v>0</v>
      </c>
      <c r="AV646" s="32">
        <f t="shared" si="281"/>
        <v>449</v>
      </c>
      <c r="AW646" s="32">
        <f t="shared" si="281"/>
        <v>97</v>
      </c>
      <c r="AX646" s="32">
        <f t="shared" si="281"/>
        <v>1</v>
      </c>
      <c r="AY646" s="32">
        <f t="shared" si="280"/>
        <v>1</v>
      </c>
      <c r="AZ646" s="32">
        <f t="shared" si="280"/>
        <v>1</v>
      </c>
      <c r="BA646" s="32">
        <f t="shared" si="280"/>
        <v>1</v>
      </c>
      <c r="BB646" s="32">
        <f t="shared" si="280"/>
        <v>1</v>
      </c>
      <c r="BC646" s="32">
        <f t="shared" si="280"/>
        <v>1</v>
      </c>
      <c r="BD646" s="32">
        <f t="shared" si="280"/>
        <v>1</v>
      </c>
      <c r="BE646" s="32">
        <f t="shared" si="280"/>
        <v>1</v>
      </c>
      <c r="BF646" s="32">
        <f t="shared" si="280"/>
        <v>1</v>
      </c>
      <c r="BG646" s="32">
        <f t="shared" si="280"/>
        <v>1</v>
      </c>
      <c r="BI646" s="48">
        <f t="shared" si="258"/>
        <v>6</v>
      </c>
      <c r="BJ646" s="49">
        <f t="shared" si="259"/>
        <v>0</v>
      </c>
      <c r="BK646" s="49">
        <f t="shared" si="260"/>
        <v>550</v>
      </c>
      <c r="BL646" s="49">
        <f t="shared" si="261"/>
        <v>0</v>
      </c>
      <c r="BM646" s="54"/>
      <c r="BN646" s="51">
        <f t="shared" si="255"/>
        <v>0.59501999999999999</v>
      </c>
      <c r="BO646" s="51">
        <f t="shared" si="256"/>
        <v>46.293499999999995</v>
      </c>
      <c r="BP646" s="52">
        <f t="shared" si="262"/>
        <v>0</v>
      </c>
      <c r="BQ646" s="52">
        <f t="shared" si="263"/>
        <v>0</v>
      </c>
      <c r="BR646" s="52">
        <f t="shared" si="264"/>
        <v>0</v>
      </c>
      <c r="BS646" s="52">
        <f t="shared" si="265"/>
        <v>0</v>
      </c>
      <c r="BT646" s="51">
        <f t="shared" si="266"/>
        <v>259.68</v>
      </c>
      <c r="BU646" s="51">
        <f t="shared" si="267"/>
        <v>-13.953466187799998</v>
      </c>
      <c r="BV646" s="52">
        <f t="shared" si="268"/>
        <v>0</v>
      </c>
      <c r="BW646" s="52">
        <f t="shared" si="269"/>
        <v>0</v>
      </c>
      <c r="BX646" s="53">
        <f t="shared" si="270"/>
        <v>292.61505381219996</v>
      </c>
      <c r="BY646" s="53">
        <f t="shared" si="271"/>
        <v>6.8888400000000001</v>
      </c>
      <c r="BZ646" s="55">
        <f t="shared" si="272"/>
        <v>1.9421079999999999</v>
      </c>
      <c r="CA646" s="55">
        <f t="shared" si="275"/>
        <v>1.5567120862809039</v>
      </c>
      <c r="CB646" s="55">
        <f t="shared" si="277"/>
        <v>303.00271389848092</v>
      </c>
    </row>
    <row r="647" spans="1:80" x14ac:dyDescent="0.2">
      <c r="A647" s="28">
        <f t="shared" si="273"/>
        <v>638</v>
      </c>
      <c r="B647" s="63" t="s">
        <v>1682</v>
      </c>
      <c r="C647" s="35" t="s">
        <v>1209</v>
      </c>
      <c r="D647" s="35" t="s">
        <v>1210</v>
      </c>
      <c r="E647" s="35" t="s">
        <v>19</v>
      </c>
      <c r="F647" s="32">
        <v>208</v>
      </c>
      <c r="G647" s="32">
        <v>284</v>
      </c>
      <c r="H647" s="32">
        <v>268</v>
      </c>
      <c r="I647" s="32">
        <v>165</v>
      </c>
      <c r="J647" s="32">
        <v>415</v>
      </c>
      <c r="K647" s="32">
        <v>766</v>
      </c>
      <c r="L647" s="32">
        <v>1170</v>
      </c>
      <c r="M647" s="32">
        <v>554</v>
      </c>
      <c r="N647" s="32">
        <v>1508</v>
      </c>
      <c r="O647" s="32">
        <v>421</v>
      </c>
      <c r="P647" s="32">
        <v>192</v>
      </c>
      <c r="Q647" s="32">
        <v>117</v>
      </c>
      <c r="R647" s="33">
        <f t="shared" si="257"/>
        <v>6068</v>
      </c>
      <c r="T647" s="47">
        <v>0</v>
      </c>
      <c r="U647" s="47">
        <v>0</v>
      </c>
      <c r="V647" s="47">
        <v>0</v>
      </c>
      <c r="W647" s="47">
        <v>0</v>
      </c>
      <c r="X647" s="47">
        <v>0</v>
      </c>
      <c r="Y647" s="47">
        <v>0</v>
      </c>
      <c r="Z647" s="47">
        <v>0</v>
      </c>
      <c r="AA647" s="47">
        <v>0</v>
      </c>
      <c r="AB647" s="47">
        <v>0</v>
      </c>
      <c r="AC647" s="47">
        <v>0</v>
      </c>
      <c r="AD647" s="47">
        <v>0</v>
      </c>
      <c r="AE647" s="47">
        <v>0</v>
      </c>
      <c r="AF647" s="32">
        <f t="shared" si="278"/>
        <v>0</v>
      </c>
      <c r="AG647" s="33">
        <f t="shared" si="274"/>
        <v>0</v>
      </c>
      <c r="AH647" s="47">
        <v>0</v>
      </c>
      <c r="AI647" s="47">
        <v>0</v>
      </c>
      <c r="AJ647" s="47">
        <v>0</v>
      </c>
      <c r="AK647" s="47">
        <v>0</v>
      </c>
      <c r="AL647" s="47">
        <v>0</v>
      </c>
      <c r="AM647" s="47">
        <v>0</v>
      </c>
      <c r="AN647" s="47">
        <v>0</v>
      </c>
      <c r="AO647" s="47">
        <v>0</v>
      </c>
      <c r="AP647" s="47">
        <v>0</v>
      </c>
      <c r="AQ647" s="47">
        <v>0</v>
      </c>
      <c r="AR647" s="47">
        <v>0</v>
      </c>
      <c r="AS647" s="47">
        <v>0</v>
      </c>
      <c r="AT647" s="32">
        <f t="shared" si="279"/>
        <v>0</v>
      </c>
      <c r="AV647" s="32">
        <f t="shared" si="281"/>
        <v>208</v>
      </c>
      <c r="AW647" s="32">
        <f t="shared" si="281"/>
        <v>284</v>
      </c>
      <c r="AX647" s="32">
        <f t="shared" si="281"/>
        <v>268</v>
      </c>
      <c r="AY647" s="32">
        <f t="shared" si="280"/>
        <v>165</v>
      </c>
      <c r="AZ647" s="32">
        <f t="shared" si="280"/>
        <v>415</v>
      </c>
      <c r="BA647" s="32">
        <f t="shared" si="280"/>
        <v>766</v>
      </c>
      <c r="BB647" s="32">
        <f t="shared" si="280"/>
        <v>1170</v>
      </c>
      <c r="BC647" s="32">
        <f t="shared" si="280"/>
        <v>554</v>
      </c>
      <c r="BD647" s="32">
        <f t="shared" si="280"/>
        <v>1508</v>
      </c>
      <c r="BE647" s="32">
        <f t="shared" si="280"/>
        <v>421</v>
      </c>
      <c r="BF647" s="32">
        <f t="shared" si="280"/>
        <v>192</v>
      </c>
      <c r="BG647" s="32">
        <f t="shared" si="280"/>
        <v>117</v>
      </c>
      <c r="BI647" s="48">
        <f t="shared" si="258"/>
        <v>4834</v>
      </c>
      <c r="BJ647" s="49">
        <f t="shared" si="259"/>
        <v>0</v>
      </c>
      <c r="BK647" s="49">
        <f t="shared" si="260"/>
        <v>1234</v>
      </c>
      <c r="BL647" s="49">
        <f t="shared" si="261"/>
        <v>0</v>
      </c>
      <c r="BM647" s="54"/>
      <c r="BN647" s="51">
        <f t="shared" si="255"/>
        <v>479.38777999999996</v>
      </c>
      <c r="BO647" s="51">
        <f t="shared" si="256"/>
        <v>103.86577999999999</v>
      </c>
      <c r="BP647" s="52">
        <f t="shared" si="262"/>
        <v>0</v>
      </c>
      <c r="BQ647" s="52">
        <f t="shared" si="263"/>
        <v>0</v>
      </c>
      <c r="BR647" s="52">
        <f t="shared" si="264"/>
        <v>0</v>
      </c>
      <c r="BS647" s="52">
        <f t="shared" si="265"/>
        <v>0</v>
      </c>
      <c r="BT647" s="51">
        <f t="shared" si="266"/>
        <v>259.68</v>
      </c>
      <c r="BU647" s="51">
        <f t="shared" si="267"/>
        <v>-38.366120983399995</v>
      </c>
      <c r="BV647" s="52">
        <f t="shared" si="268"/>
        <v>0</v>
      </c>
      <c r="BW647" s="52">
        <f t="shared" si="269"/>
        <v>0</v>
      </c>
      <c r="BX647" s="53">
        <f t="shared" si="270"/>
        <v>804.56743901659991</v>
      </c>
      <c r="BY647" s="53">
        <f t="shared" si="271"/>
        <v>75.182519999999997</v>
      </c>
      <c r="BZ647" s="55">
        <f t="shared" si="272"/>
        <v>21.195523999999999</v>
      </c>
      <c r="CA647" s="55">
        <f t="shared" si="275"/>
        <v>4.280298775568312</v>
      </c>
      <c r="CB647" s="55">
        <f t="shared" si="277"/>
        <v>905.22578179216816</v>
      </c>
    </row>
    <row r="648" spans="1:80" x14ac:dyDescent="0.2">
      <c r="A648" s="28">
        <f t="shared" si="273"/>
        <v>639</v>
      </c>
      <c r="B648" s="63" t="s">
        <v>1682</v>
      </c>
      <c r="C648" s="35" t="s">
        <v>1211</v>
      </c>
      <c r="D648" s="35" t="s">
        <v>1212</v>
      </c>
      <c r="E648" s="35" t="s">
        <v>22</v>
      </c>
      <c r="F648" s="32">
        <v>15400</v>
      </c>
      <c r="G648" s="32">
        <v>16400</v>
      </c>
      <c r="H648" s="32">
        <v>14000</v>
      </c>
      <c r="I648" s="32">
        <v>10800</v>
      </c>
      <c r="J648" s="32">
        <v>18200</v>
      </c>
      <c r="K648" s="32">
        <v>23800</v>
      </c>
      <c r="L648" s="32">
        <v>30200</v>
      </c>
      <c r="M648" s="32">
        <v>32800</v>
      </c>
      <c r="N648" s="32">
        <v>23200</v>
      </c>
      <c r="O648" s="32">
        <v>16000</v>
      </c>
      <c r="P648" s="32">
        <v>11000</v>
      </c>
      <c r="Q648" s="32">
        <v>11800</v>
      </c>
      <c r="R648" s="33">
        <f t="shared" si="257"/>
        <v>223600</v>
      </c>
      <c r="T648" s="47">
        <v>40</v>
      </c>
      <c r="U648" s="47">
        <v>41</v>
      </c>
      <c r="V648" s="47">
        <v>35</v>
      </c>
      <c r="W648" s="47">
        <v>24</v>
      </c>
      <c r="X648" s="47">
        <v>52</v>
      </c>
      <c r="Y648" s="47">
        <v>73</v>
      </c>
      <c r="Z648" s="47">
        <v>93</v>
      </c>
      <c r="AA648" s="47">
        <v>101</v>
      </c>
      <c r="AB648" s="47">
        <v>106</v>
      </c>
      <c r="AC648" s="47">
        <v>54</v>
      </c>
      <c r="AD648" s="47">
        <v>41</v>
      </c>
      <c r="AE648" s="47">
        <v>15</v>
      </c>
      <c r="AF648" s="32">
        <f t="shared" si="278"/>
        <v>675</v>
      </c>
      <c r="AG648" s="33">
        <f t="shared" si="274"/>
        <v>106</v>
      </c>
      <c r="AH648" s="47">
        <v>0</v>
      </c>
      <c r="AI648" s="47">
        <v>0</v>
      </c>
      <c r="AJ648" s="47">
        <v>0</v>
      </c>
      <c r="AK648" s="47">
        <v>0</v>
      </c>
      <c r="AL648" s="47">
        <v>0</v>
      </c>
      <c r="AM648" s="47">
        <v>0</v>
      </c>
      <c r="AN648" s="47">
        <v>0</v>
      </c>
      <c r="AO648" s="47">
        <v>0</v>
      </c>
      <c r="AP648" s="47">
        <v>0</v>
      </c>
      <c r="AQ648" s="47">
        <v>0</v>
      </c>
      <c r="AR648" s="47">
        <v>0</v>
      </c>
      <c r="AS648" s="47">
        <v>0</v>
      </c>
      <c r="AT648" s="32">
        <f t="shared" si="279"/>
        <v>0</v>
      </c>
      <c r="AV648" s="32">
        <f t="shared" si="281"/>
        <v>3000</v>
      </c>
      <c r="AW648" s="32">
        <f t="shared" si="281"/>
        <v>3000</v>
      </c>
      <c r="AX648" s="32">
        <f t="shared" si="281"/>
        <v>3000</v>
      </c>
      <c r="AY648" s="32">
        <f t="shared" si="280"/>
        <v>3000</v>
      </c>
      <c r="AZ648" s="32">
        <f t="shared" si="280"/>
        <v>3000</v>
      </c>
      <c r="BA648" s="32">
        <f t="shared" si="280"/>
        <v>3000</v>
      </c>
      <c r="BB648" s="32">
        <f t="shared" si="280"/>
        <v>3000</v>
      </c>
      <c r="BC648" s="32">
        <f t="shared" si="280"/>
        <v>3000</v>
      </c>
      <c r="BD648" s="32">
        <f t="shared" si="280"/>
        <v>3000</v>
      </c>
      <c r="BE648" s="32">
        <f t="shared" si="280"/>
        <v>3000</v>
      </c>
      <c r="BF648" s="32">
        <f t="shared" si="280"/>
        <v>3000</v>
      </c>
      <c r="BG648" s="32">
        <f t="shared" si="280"/>
        <v>3000</v>
      </c>
      <c r="BI648" s="48">
        <f t="shared" si="258"/>
        <v>18000</v>
      </c>
      <c r="BJ648" s="49">
        <f t="shared" si="259"/>
        <v>126200</v>
      </c>
      <c r="BK648" s="49">
        <f t="shared" si="260"/>
        <v>18000</v>
      </c>
      <c r="BL648" s="49">
        <f t="shared" si="261"/>
        <v>61400</v>
      </c>
      <c r="BM648" s="54"/>
      <c r="BN648" s="51">
        <f t="shared" si="255"/>
        <v>5868.8919999999998</v>
      </c>
      <c r="BO648" s="51">
        <f t="shared" si="256"/>
        <v>2580.9639999999999</v>
      </c>
      <c r="BP648" s="52">
        <f t="shared" si="262"/>
        <v>10231.44</v>
      </c>
      <c r="BQ648" s="52">
        <f t="shared" si="263"/>
        <v>3475.08</v>
      </c>
      <c r="BR648" s="52">
        <f t="shared" si="264"/>
        <v>0</v>
      </c>
      <c r="BS648" s="52">
        <f t="shared" si="265"/>
        <v>0</v>
      </c>
      <c r="BT648" s="51">
        <f t="shared" si="266"/>
        <v>259.68</v>
      </c>
      <c r="BU648" s="51">
        <f t="shared" si="267"/>
        <v>-1020.2667888400002</v>
      </c>
      <c r="BV648" s="52">
        <f t="shared" si="268"/>
        <v>1005.75</v>
      </c>
      <c r="BW648" s="52">
        <f t="shared" si="269"/>
        <v>364.5</v>
      </c>
      <c r="BX648" s="53">
        <f t="shared" si="270"/>
        <v>22766.039211160005</v>
      </c>
      <c r="BY648" s="53">
        <f t="shared" si="271"/>
        <v>2770.404</v>
      </c>
      <c r="BZ648" s="55">
        <f t="shared" si="272"/>
        <v>781.03480000000002</v>
      </c>
      <c r="CA648" s="55">
        <f t="shared" si="275"/>
        <v>121.11532860337122</v>
      </c>
      <c r="CB648" s="55">
        <f t="shared" si="277"/>
        <v>26438.593339763374</v>
      </c>
    </row>
    <row r="649" spans="1:80" x14ac:dyDescent="0.2">
      <c r="A649" s="28">
        <f t="shared" si="273"/>
        <v>640</v>
      </c>
      <c r="B649" s="63" t="s">
        <v>1682</v>
      </c>
      <c r="C649" s="35" t="s">
        <v>1213</v>
      </c>
      <c r="D649" s="35" t="s">
        <v>1214</v>
      </c>
      <c r="E649" s="35" t="s">
        <v>4</v>
      </c>
      <c r="F649" s="32">
        <v>100</v>
      </c>
      <c r="G649" s="32">
        <v>200</v>
      </c>
      <c r="H649" s="32">
        <v>200</v>
      </c>
      <c r="I649" s="32">
        <v>0</v>
      </c>
      <c r="J649" s="32">
        <v>0</v>
      </c>
      <c r="K649" s="32">
        <v>0</v>
      </c>
      <c r="L649" s="32">
        <v>0</v>
      </c>
      <c r="M649" s="32">
        <v>0</v>
      </c>
      <c r="N649" s="32">
        <v>0</v>
      </c>
      <c r="O649" s="32">
        <v>0</v>
      </c>
      <c r="P649" s="32">
        <v>0</v>
      </c>
      <c r="Q649" s="32">
        <v>0</v>
      </c>
      <c r="R649" s="33">
        <f t="shared" si="257"/>
        <v>500</v>
      </c>
      <c r="T649" s="47">
        <v>0</v>
      </c>
      <c r="U649" s="47">
        <v>0</v>
      </c>
      <c r="V649" s="47">
        <v>0</v>
      </c>
      <c r="W649" s="47"/>
      <c r="X649" s="47"/>
      <c r="Y649" s="47"/>
      <c r="Z649" s="47"/>
      <c r="AA649" s="47"/>
      <c r="AB649" s="47"/>
      <c r="AC649" s="47"/>
      <c r="AD649" s="47"/>
      <c r="AE649" s="47"/>
      <c r="AF649" s="32">
        <f t="shared" si="278"/>
        <v>0</v>
      </c>
      <c r="AG649" s="33">
        <f t="shared" si="274"/>
        <v>0</v>
      </c>
      <c r="AH649" s="47">
        <v>0</v>
      </c>
      <c r="AI649" s="47">
        <v>0</v>
      </c>
      <c r="AJ649" s="47">
        <v>0</v>
      </c>
      <c r="AK649" s="47">
        <v>0</v>
      </c>
      <c r="AL649" s="47">
        <v>0</v>
      </c>
      <c r="AM649" s="47">
        <v>0</v>
      </c>
      <c r="AN649" s="47">
        <v>0</v>
      </c>
      <c r="AO649" s="47">
        <v>0</v>
      </c>
      <c r="AP649" s="47">
        <v>0</v>
      </c>
      <c r="AQ649" s="47">
        <v>0</v>
      </c>
      <c r="AR649" s="47">
        <v>0</v>
      </c>
      <c r="AS649" s="47">
        <v>0</v>
      </c>
      <c r="AT649" s="32">
        <f t="shared" si="279"/>
        <v>0</v>
      </c>
      <c r="AV649" s="32">
        <f t="shared" si="281"/>
        <v>100</v>
      </c>
      <c r="AW649" s="32">
        <f t="shared" si="281"/>
        <v>200</v>
      </c>
      <c r="AX649" s="32">
        <f t="shared" si="281"/>
        <v>200</v>
      </c>
      <c r="AY649" s="32">
        <f t="shared" si="280"/>
        <v>0</v>
      </c>
      <c r="AZ649" s="32">
        <f t="shared" si="280"/>
        <v>0</v>
      </c>
      <c r="BA649" s="32">
        <f t="shared" si="280"/>
        <v>0</v>
      </c>
      <c r="BB649" s="32">
        <f t="shared" si="280"/>
        <v>0</v>
      </c>
      <c r="BC649" s="32">
        <f t="shared" si="280"/>
        <v>0</v>
      </c>
      <c r="BD649" s="32">
        <f t="shared" si="280"/>
        <v>0</v>
      </c>
      <c r="BE649" s="32">
        <f t="shared" si="280"/>
        <v>0</v>
      </c>
      <c r="BF649" s="32">
        <f t="shared" si="280"/>
        <v>0</v>
      </c>
      <c r="BG649" s="32">
        <f t="shared" si="280"/>
        <v>0</v>
      </c>
      <c r="BI649" s="48">
        <f t="shared" si="258"/>
        <v>0</v>
      </c>
      <c r="BJ649" s="49">
        <f t="shared" si="259"/>
        <v>0</v>
      </c>
      <c r="BK649" s="49">
        <f t="shared" si="260"/>
        <v>500</v>
      </c>
      <c r="BL649" s="49">
        <f t="shared" si="261"/>
        <v>0</v>
      </c>
      <c r="BM649" s="54"/>
      <c r="BN649" s="51">
        <f t="shared" ref="BN649:BN712" si="282">IF(B649="Secondary",($BN$6*BI649)+($BN$7*BJ649),($BN$4*BI649)+($BN$5*BJ649))</f>
        <v>0</v>
      </c>
      <c r="BO649" s="51">
        <f t="shared" ref="BO649:BO712" si="283">IF(B649="Secondary",($BO$6*BK649)+($BO$7*BL649),($BO$4*BK649)+($BO$5*BL649))</f>
        <v>42.085000000000001</v>
      </c>
      <c r="BP649" s="52">
        <f t="shared" si="262"/>
        <v>0</v>
      </c>
      <c r="BQ649" s="52">
        <f t="shared" si="263"/>
        <v>0</v>
      </c>
      <c r="BR649" s="52">
        <f t="shared" si="264"/>
        <v>0</v>
      </c>
      <c r="BS649" s="52">
        <f t="shared" si="265"/>
        <v>0</v>
      </c>
      <c r="BT649" s="51">
        <f t="shared" si="266"/>
        <v>259.68</v>
      </c>
      <c r="BU649" s="51">
        <f t="shared" si="267"/>
        <v>-13.734833974999999</v>
      </c>
      <c r="BV649" s="52">
        <f t="shared" si="268"/>
        <v>0</v>
      </c>
      <c r="BW649" s="52">
        <f t="shared" si="269"/>
        <v>0</v>
      </c>
      <c r="BX649" s="53">
        <f t="shared" si="270"/>
        <v>288.03016602499997</v>
      </c>
      <c r="BY649" s="53">
        <f t="shared" si="271"/>
        <v>6.1950000000000003</v>
      </c>
      <c r="BZ649" s="55">
        <f t="shared" si="272"/>
        <v>1.7464999999999999</v>
      </c>
      <c r="CA649" s="55">
        <f t="shared" si="275"/>
        <v>1.532320483253</v>
      </c>
      <c r="CB649" s="55">
        <f t="shared" si="277"/>
        <v>297.50398650825298</v>
      </c>
    </row>
    <row r="650" spans="1:80" x14ac:dyDescent="0.2">
      <c r="A650" s="28">
        <f t="shared" si="273"/>
        <v>641</v>
      </c>
      <c r="B650" s="63" t="s">
        <v>1682</v>
      </c>
      <c r="C650" s="35" t="s">
        <v>1215</v>
      </c>
      <c r="D650" s="35" t="s">
        <v>1216</v>
      </c>
      <c r="E650" s="35" t="s">
        <v>23</v>
      </c>
      <c r="F650" s="32">
        <v>396</v>
      </c>
      <c r="G650" s="32">
        <v>361</v>
      </c>
      <c r="H650" s="32">
        <v>345</v>
      </c>
      <c r="I650" s="32">
        <v>277</v>
      </c>
      <c r="J650" s="32">
        <v>295</v>
      </c>
      <c r="K650" s="32">
        <v>296</v>
      </c>
      <c r="L650" s="32">
        <v>317</v>
      </c>
      <c r="M650" s="32">
        <v>270</v>
      </c>
      <c r="N650" s="32">
        <v>308</v>
      </c>
      <c r="O650" s="32">
        <v>344</v>
      </c>
      <c r="P650" s="32">
        <v>399</v>
      </c>
      <c r="Q650" s="32">
        <v>396</v>
      </c>
      <c r="R650" s="33">
        <f t="shared" ref="R650:R713" si="284">SUM(F650:Q650)</f>
        <v>4004</v>
      </c>
      <c r="T650" s="47">
        <v>0</v>
      </c>
      <c r="U650" s="47">
        <v>0</v>
      </c>
      <c r="V650" s="47">
        <v>0</v>
      </c>
      <c r="W650" s="47">
        <v>0</v>
      </c>
      <c r="X650" s="47">
        <v>0</v>
      </c>
      <c r="Y650" s="47">
        <v>0</v>
      </c>
      <c r="Z650" s="47">
        <v>0</v>
      </c>
      <c r="AA650" s="47">
        <v>0</v>
      </c>
      <c r="AB650" s="47">
        <v>0</v>
      </c>
      <c r="AC650" s="47">
        <v>0</v>
      </c>
      <c r="AD650" s="47">
        <v>0</v>
      </c>
      <c r="AE650" s="47">
        <v>0</v>
      </c>
      <c r="AF650" s="32">
        <f t="shared" si="278"/>
        <v>0</v>
      </c>
      <c r="AG650" s="33">
        <f t="shared" si="274"/>
        <v>0</v>
      </c>
      <c r="AH650" s="47">
        <v>0</v>
      </c>
      <c r="AI650" s="47">
        <v>0</v>
      </c>
      <c r="AJ650" s="47">
        <v>0</v>
      </c>
      <c r="AK650" s="47">
        <v>0</v>
      </c>
      <c r="AL650" s="47">
        <v>0</v>
      </c>
      <c r="AM650" s="47">
        <v>0</v>
      </c>
      <c r="AN650" s="47">
        <v>0</v>
      </c>
      <c r="AO650" s="47">
        <v>0</v>
      </c>
      <c r="AP650" s="47">
        <v>0</v>
      </c>
      <c r="AQ650" s="47">
        <v>0</v>
      </c>
      <c r="AR650" s="47">
        <v>0</v>
      </c>
      <c r="AS650" s="47">
        <v>0</v>
      </c>
      <c r="AT650" s="32">
        <f t="shared" si="279"/>
        <v>0</v>
      </c>
      <c r="AV650" s="32">
        <f t="shared" si="281"/>
        <v>396</v>
      </c>
      <c r="AW650" s="32">
        <f t="shared" si="281"/>
        <v>361</v>
      </c>
      <c r="AX650" s="32">
        <f t="shared" si="281"/>
        <v>345</v>
      </c>
      <c r="AY650" s="32">
        <f t="shared" si="280"/>
        <v>277</v>
      </c>
      <c r="AZ650" s="32">
        <f t="shared" si="280"/>
        <v>295</v>
      </c>
      <c r="BA650" s="32">
        <f t="shared" si="280"/>
        <v>296</v>
      </c>
      <c r="BB650" s="32">
        <f t="shared" si="280"/>
        <v>317</v>
      </c>
      <c r="BC650" s="32">
        <f t="shared" si="280"/>
        <v>270</v>
      </c>
      <c r="BD650" s="32">
        <f t="shared" si="280"/>
        <v>308</v>
      </c>
      <c r="BE650" s="32">
        <f t="shared" si="280"/>
        <v>344</v>
      </c>
      <c r="BF650" s="32">
        <f t="shared" si="280"/>
        <v>399</v>
      </c>
      <c r="BG650" s="32">
        <f t="shared" si="280"/>
        <v>396</v>
      </c>
      <c r="BI650" s="48">
        <f t="shared" ref="BI650:BI713" si="285">SUMIF($AV$8:$BG$8,"S",AV650:BG650)</f>
        <v>1830</v>
      </c>
      <c r="BJ650" s="49">
        <f t="shared" ref="BJ650:BJ713" si="286">SUMIF($F$8:$Q$8,"S",F650:Q650)-BI650</f>
        <v>0</v>
      </c>
      <c r="BK650" s="49">
        <f t="shared" ref="BK650:BK713" si="287">SUMIF($AV$8:$BG$8,"W",AV650:BG650)</f>
        <v>2174</v>
      </c>
      <c r="BL650" s="49">
        <f t="shared" ref="BL650:BL713" si="288">SUMIF($F$8:$Q$8,"W",F650:Q650)-BK650</f>
        <v>0</v>
      </c>
      <c r="BM650" s="54"/>
      <c r="BN650" s="51">
        <f t="shared" si="282"/>
        <v>181.4811</v>
      </c>
      <c r="BO650" s="51">
        <f t="shared" si="283"/>
        <v>182.98558</v>
      </c>
      <c r="BP650" s="52">
        <f t="shared" ref="BP650:BP713" si="289">(SUMIF($T$8:$AE$8,"S",T650:AE650))*IF(B650="Secondary",$BP$7,$BP$6)</f>
        <v>0</v>
      </c>
      <c r="BQ650" s="52">
        <f t="shared" ref="BQ650:BQ713" si="290">(SUMIF($T$8:$AE$8,"W",T650:AE650))*IF(B650="Secondary",$BQ$7,$BQ$6)</f>
        <v>0</v>
      </c>
      <c r="BR650" s="52">
        <f t="shared" ref="BR650:BR713" si="291">(SUMIF($AH$8:$AS$8,"S",AH650:AS650))*IF(B650="Secondary",$BR$7,$BR$6)</f>
        <v>0</v>
      </c>
      <c r="BS650" s="52">
        <f t="shared" ref="BS650:BS713" si="292">(SUMIF($AH$8:$AS$8,"W",AH650:AS650))*IF(B650="Secondary",$BS$7,$BS$6)</f>
        <v>0</v>
      </c>
      <c r="BT650" s="51">
        <f t="shared" ref="BT650:BT713" si="293">$BT$7*COUNTIF(F650:Q650,"&gt;-1")</f>
        <v>259.68</v>
      </c>
      <c r="BU650" s="51">
        <f t="shared" ref="BU650:BU713" si="294">SUM(BN650:BO650,BP650:BT650)*$BU$7</f>
        <v>-28.408036140200004</v>
      </c>
      <c r="BV650" s="52">
        <f t="shared" ref="BV650:BV713" si="295">(AF650+AT650)*$BV$7</f>
        <v>0</v>
      </c>
      <c r="BW650" s="52">
        <f t="shared" ref="BW650:BW713" si="296">(AF650+AT650)*$BW$7</f>
        <v>0</v>
      </c>
      <c r="BX650" s="53">
        <f t="shared" ref="BX650:BX713" si="297">SUM(BN650:BO650,BP650:BW650)</f>
        <v>595.73864385980005</v>
      </c>
      <c r="BY650" s="53">
        <f t="shared" ref="BY650:BY713" si="298">$R650*IF(B650="Secondary",$BY$7,$BY$6)</f>
        <v>49.609560000000002</v>
      </c>
      <c r="BZ650" s="55">
        <f t="shared" ref="BZ650:BZ713" si="299">$R650*$BZ$7</f>
        <v>13.985972</v>
      </c>
      <c r="CA650" s="55">
        <f t="shared" si="275"/>
        <v>3.1693295853341361</v>
      </c>
      <c r="CB650" s="55">
        <f t="shared" si="277"/>
        <v>662.50350544513412</v>
      </c>
    </row>
    <row r="651" spans="1:80" x14ac:dyDescent="0.2">
      <c r="A651" s="28">
        <f t="shared" ref="A651:A714" si="300">A650+1</f>
        <v>642</v>
      </c>
      <c r="B651" s="63" t="s">
        <v>1682</v>
      </c>
      <c r="C651" s="35" t="s">
        <v>1217</v>
      </c>
      <c r="D651" s="35" t="s">
        <v>1218</v>
      </c>
      <c r="E651" s="35" t="s">
        <v>0</v>
      </c>
      <c r="F651" s="32">
        <v>23200</v>
      </c>
      <c r="G651" s="32">
        <v>28000</v>
      </c>
      <c r="H651" s="32">
        <v>25500</v>
      </c>
      <c r="I651" s="32">
        <v>16000</v>
      </c>
      <c r="J651" s="32">
        <v>17400</v>
      </c>
      <c r="K651" s="32">
        <v>21800</v>
      </c>
      <c r="L651" s="32">
        <v>29200</v>
      </c>
      <c r="M651" s="32">
        <v>32200</v>
      </c>
      <c r="N651" s="32">
        <v>39300</v>
      </c>
      <c r="O651" s="32">
        <v>29600</v>
      </c>
      <c r="P651" s="32">
        <v>21000</v>
      </c>
      <c r="Q651" s="32">
        <v>20400</v>
      </c>
      <c r="R651" s="33">
        <f t="shared" si="284"/>
        <v>303600</v>
      </c>
      <c r="T651" s="47">
        <v>77</v>
      </c>
      <c r="U651" s="47">
        <v>77</v>
      </c>
      <c r="V651" s="47">
        <v>74</v>
      </c>
      <c r="W651" s="47">
        <v>35</v>
      </c>
      <c r="X651" s="47">
        <v>62</v>
      </c>
      <c r="Y651" s="47">
        <v>86</v>
      </c>
      <c r="Z651" s="47">
        <v>219</v>
      </c>
      <c r="AA651" s="47">
        <v>161</v>
      </c>
      <c r="AB651" s="47">
        <v>170</v>
      </c>
      <c r="AC651" s="47">
        <v>119</v>
      </c>
      <c r="AD651" s="47">
        <v>78</v>
      </c>
      <c r="AE651" s="47">
        <v>67</v>
      </c>
      <c r="AF651" s="32">
        <f t="shared" si="278"/>
        <v>1225</v>
      </c>
      <c r="AG651" s="33">
        <f t="shared" ref="AG651:AG714" si="301">MAX(T651:AE651)</f>
        <v>219</v>
      </c>
      <c r="AH651" s="47">
        <v>0</v>
      </c>
      <c r="AI651" s="47">
        <v>0</v>
      </c>
      <c r="AJ651" s="47">
        <v>0</v>
      </c>
      <c r="AK651" s="47">
        <v>0</v>
      </c>
      <c r="AL651" s="47">
        <v>0</v>
      </c>
      <c r="AM651" s="47">
        <v>0</v>
      </c>
      <c r="AN651" s="47">
        <v>0</v>
      </c>
      <c r="AO651" s="47">
        <v>0</v>
      </c>
      <c r="AP651" s="47">
        <v>0</v>
      </c>
      <c r="AQ651" s="47">
        <v>0</v>
      </c>
      <c r="AR651" s="47">
        <v>0</v>
      </c>
      <c r="AS651" s="47">
        <v>0</v>
      </c>
      <c r="AT651" s="32">
        <f t="shared" si="279"/>
        <v>0</v>
      </c>
      <c r="AV651" s="32">
        <f t="shared" si="281"/>
        <v>3000</v>
      </c>
      <c r="AW651" s="32">
        <f t="shared" si="281"/>
        <v>3000</v>
      </c>
      <c r="AX651" s="32">
        <f t="shared" si="281"/>
        <v>3000</v>
      </c>
      <c r="AY651" s="32">
        <f t="shared" si="280"/>
        <v>3000</v>
      </c>
      <c r="AZ651" s="32">
        <f t="shared" si="280"/>
        <v>3000</v>
      </c>
      <c r="BA651" s="32">
        <f t="shared" si="280"/>
        <v>3000</v>
      </c>
      <c r="BB651" s="32">
        <f t="shared" si="280"/>
        <v>3000</v>
      </c>
      <c r="BC651" s="32">
        <f t="shared" si="280"/>
        <v>3000</v>
      </c>
      <c r="BD651" s="32">
        <f t="shared" si="280"/>
        <v>3000</v>
      </c>
      <c r="BE651" s="32">
        <f t="shared" si="280"/>
        <v>3000</v>
      </c>
      <c r="BF651" s="32">
        <f t="shared" si="280"/>
        <v>3000</v>
      </c>
      <c r="BG651" s="32">
        <f t="shared" si="280"/>
        <v>3000</v>
      </c>
      <c r="BI651" s="48">
        <f t="shared" si="285"/>
        <v>18000</v>
      </c>
      <c r="BJ651" s="49">
        <f t="shared" si="286"/>
        <v>151500</v>
      </c>
      <c r="BK651" s="49">
        <f t="shared" si="287"/>
        <v>18000</v>
      </c>
      <c r="BL651" s="49">
        <f t="shared" si="288"/>
        <v>116100</v>
      </c>
      <c r="BM651" s="54"/>
      <c r="BN651" s="51">
        <f t="shared" si="282"/>
        <v>6687.6</v>
      </c>
      <c r="BO651" s="51">
        <f t="shared" si="283"/>
        <v>3530.556</v>
      </c>
      <c r="BP651" s="52">
        <f t="shared" si="289"/>
        <v>17451.12</v>
      </c>
      <c r="BQ651" s="52">
        <f t="shared" si="290"/>
        <v>7233.84</v>
      </c>
      <c r="BR651" s="52">
        <f t="shared" si="291"/>
        <v>0</v>
      </c>
      <c r="BS651" s="52">
        <f t="shared" si="292"/>
        <v>0</v>
      </c>
      <c r="BT651" s="51">
        <f t="shared" si="293"/>
        <v>259.68</v>
      </c>
      <c r="BU651" s="51">
        <f t="shared" si="294"/>
        <v>-1600.4346599399998</v>
      </c>
      <c r="BV651" s="52">
        <f t="shared" si="295"/>
        <v>1825.25</v>
      </c>
      <c r="BW651" s="52">
        <f t="shared" si="296"/>
        <v>661.5</v>
      </c>
      <c r="BX651" s="53">
        <f t="shared" si="297"/>
        <v>36049.111340059993</v>
      </c>
      <c r="BY651" s="53">
        <f t="shared" si="298"/>
        <v>3761.6039999999998</v>
      </c>
      <c r="BZ651" s="55">
        <f t="shared" si="299"/>
        <v>1060.4748</v>
      </c>
      <c r="CA651" s="55">
        <f t="shared" ref="CA651:CA714" si="302">$BX651*$CA$7</f>
        <v>191.78127232911916</v>
      </c>
      <c r="CB651" s="55">
        <f t="shared" si="277"/>
        <v>41062.97141238911</v>
      </c>
    </row>
    <row r="652" spans="1:80" x14ac:dyDescent="0.2">
      <c r="A652" s="28">
        <f t="shared" si="300"/>
        <v>643</v>
      </c>
      <c r="B652" s="63" t="s">
        <v>1682</v>
      </c>
      <c r="C652" s="35" t="s">
        <v>1219</v>
      </c>
      <c r="D652" s="35" t="s">
        <v>1220</v>
      </c>
      <c r="E652" s="35" t="s">
        <v>0</v>
      </c>
      <c r="F652" s="32">
        <v>23700</v>
      </c>
      <c r="G652" s="32">
        <v>29100</v>
      </c>
      <c r="H652" s="32">
        <v>27600</v>
      </c>
      <c r="I652" s="32">
        <v>15600</v>
      </c>
      <c r="J652" s="32">
        <v>0</v>
      </c>
      <c r="K652" s="32">
        <v>36300</v>
      </c>
      <c r="L652" s="32">
        <v>37500</v>
      </c>
      <c r="M652" s="32">
        <v>36000</v>
      </c>
      <c r="N652" s="32">
        <v>46800</v>
      </c>
      <c r="O652" s="32">
        <v>26100</v>
      </c>
      <c r="P652" s="32">
        <v>21600</v>
      </c>
      <c r="Q652" s="32">
        <v>20400</v>
      </c>
      <c r="R652" s="33">
        <f t="shared" si="284"/>
        <v>320700</v>
      </c>
      <c r="T652" s="47">
        <v>84</v>
      </c>
      <c r="U652" s="47">
        <v>78</v>
      </c>
      <c r="V652" s="47">
        <v>78</v>
      </c>
      <c r="W652" s="47">
        <v>48</v>
      </c>
      <c r="X652" s="47"/>
      <c r="Y652" s="47">
        <v>132</v>
      </c>
      <c r="Z652" s="47">
        <v>219</v>
      </c>
      <c r="AA652" s="47">
        <v>222</v>
      </c>
      <c r="AB652" s="47">
        <v>195</v>
      </c>
      <c r="AC652" s="47">
        <v>132</v>
      </c>
      <c r="AD652" s="47">
        <v>69</v>
      </c>
      <c r="AE652" s="47">
        <v>60</v>
      </c>
      <c r="AF652" s="32">
        <f t="shared" si="278"/>
        <v>1317</v>
      </c>
      <c r="AG652" s="33">
        <f t="shared" si="301"/>
        <v>222</v>
      </c>
      <c r="AH652" s="47">
        <v>0</v>
      </c>
      <c r="AI652" s="47">
        <v>0</v>
      </c>
      <c r="AJ652" s="47">
        <v>0</v>
      </c>
      <c r="AK652" s="47">
        <v>0</v>
      </c>
      <c r="AL652" s="47">
        <v>0</v>
      </c>
      <c r="AM652" s="47">
        <v>0</v>
      </c>
      <c r="AN652" s="47">
        <v>0</v>
      </c>
      <c r="AO652" s="47">
        <v>0</v>
      </c>
      <c r="AP652" s="47">
        <v>0</v>
      </c>
      <c r="AQ652" s="47">
        <v>0</v>
      </c>
      <c r="AR652" s="47">
        <v>0</v>
      </c>
      <c r="AS652" s="47">
        <v>0</v>
      </c>
      <c r="AT652" s="32">
        <f t="shared" si="279"/>
        <v>0</v>
      </c>
      <c r="AV652" s="32">
        <f t="shared" si="281"/>
        <v>3000</v>
      </c>
      <c r="AW652" s="32">
        <f t="shared" si="281"/>
        <v>3000</v>
      </c>
      <c r="AX652" s="32">
        <f t="shared" si="281"/>
        <v>3000</v>
      </c>
      <c r="AY652" s="32">
        <f t="shared" si="280"/>
        <v>3000</v>
      </c>
      <c r="AZ652" s="32">
        <f t="shared" si="280"/>
        <v>0</v>
      </c>
      <c r="BA652" s="32">
        <f t="shared" si="280"/>
        <v>3000</v>
      </c>
      <c r="BB652" s="32">
        <f t="shared" si="280"/>
        <v>3000</v>
      </c>
      <c r="BC652" s="32">
        <f t="shared" si="280"/>
        <v>3000</v>
      </c>
      <c r="BD652" s="32">
        <f t="shared" si="280"/>
        <v>3000</v>
      </c>
      <c r="BE652" s="32">
        <f t="shared" si="280"/>
        <v>3000</v>
      </c>
      <c r="BF652" s="32">
        <f t="shared" si="280"/>
        <v>3000</v>
      </c>
      <c r="BG652" s="32">
        <f t="shared" si="280"/>
        <v>3000</v>
      </c>
      <c r="BI652" s="48">
        <f t="shared" si="285"/>
        <v>15000</v>
      </c>
      <c r="BJ652" s="49">
        <f t="shared" si="286"/>
        <v>167700</v>
      </c>
      <c r="BK652" s="49">
        <f t="shared" si="287"/>
        <v>18000</v>
      </c>
      <c r="BL652" s="49">
        <f t="shared" si="288"/>
        <v>120000</v>
      </c>
      <c r="BM652" s="54"/>
      <c r="BN652" s="51">
        <f t="shared" si="282"/>
        <v>6914.3220000000001</v>
      </c>
      <c r="BO652" s="51">
        <f t="shared" si="283"/>
        <v>3598.26</v>
      </c>
      <c r="BP652" s="52">
        <f t="shared" si="289"/>
        <v>19224</v>
      </c>
      <c r="BQ652" s="52">
        <f t="shared" si="290"/>
        <v>7393.41</v>
      </c>
      <c r="BR652" s="52">
        <f t="shared" si="291"/>
        <v>0</v>
      </c>
      <c r="BS652" s="52">
        <f t="shared" si="292"/>
        <v>0</v>
      </c>
      <c r="BT652" s="51">
        <f t="shared" si="293"/>
        <v>259.68</v>
      </c>
      <c r="BU652" s="51">
        <f t="shared" si="294"/>
        <v>-1701.7909210799999</v>
      </c>
      <c r="BV652" s="52">
        <f t="shared" si="295"/>
        <v>1962.33</v>
      </c>
      <c r="BW652" s="52">
        <f t="shared" si="296"/>
        <v>711.18000000000006</v>
      </c>
      <c r="BX652" s="53">
        <f t="shared" si="297"/>
        <v>38361.391078920002</v>
      </c>
      <c r="BY652" s="53">
        <f t="shared" si="298"/>
        <v>3973.473</v>
      </c>
      <c r="BZ652" s="55">
        <f t="shared" si="299"/>
        <v>1120.2050999999999</v>
      </c>
      <c r="CA652" s="55">
        <f t="shared" si="302"/>
        <v>204.08260053985441</v>
      </c>
      <c r="CB652" s="55">
        <f t="shared" si="277"/>
        <v>43659.151779459855</v>
      </c>
    </row>
    <row r="653" spans="1:80" x14ac:dyDescent="0.2">
      <c r="A653" s="28">
        <f t="shared" si="300"/>
        <v>644</v>
      </c>
      <c r="B653" s="63" t="s">
        <v>1682</v>
      </c>
      <c r="C653" s="35" t="s">
        <v>1221</v>
      </c>
      <c r="D653" s="35" t="s">
        <v>1222</v>
      </c>
      <c r="E653" s="35" t="s">
        <v>24</v>
      </c>
      <c r="F653" s="32">
        <v>20</v>
      </c>
      <c r="G653" s="32">
        <v>20</v>
      </c>
      <c r="H653" s="32">
        <v>17</v>
      </c>
      <c r="I653" s="32">
        <v>16</v>
      </c>
      <c r="J653" s="32">
        <v>19</v>
      </c>
      <c r="K653" s="32">
        <v>16</v>
      </c>
      <c r="L653" s="32">
        <v>15</v>
      </c>
      <c r="M653" s="32">
        <v>18</v>
      </c>
      <c r="N653" s="32">
        <v>17</v>
      </c>
      <c r="O653" s="32">
        <v>16</v>
      </c>
      <c r="P653" s="32">
        <v>18</v>
      </c>
      <c r="Q653" s="32">
        <v>18</v>
      </c>
      <c r="R653" s="33">
        <f t="shared" si="284"/>
        <v>210</v>
      </c>
      <c r="T653" s="47">
        <v>0</v>
      </c>
      <c r="U653" s="47">
        <v>0</v>
      </c>
      <c r="V653" s="47">
        <v>0</v>
      </c>
      <c r="W653" s="47">
        <v>0</v>
      </c>
      <c r="X653" s="47">
        <v>0</v>
      </c>
      <c r="Y653" s="47">
        <v>0</v>
      </c>
      <c r="Z653" s="47">
        <v>0</v>
      </c>
      <c r="AA653" s="47">
        <v>0</v>
      </c>
      <c r="AB653" s="47">
        <v>0</v>
      </c>
      <c r="AC653" s="47">
        <v>0</v>
      </c>
      <c r="AD653" s="47">
        <v>0</v>
      </c>
      <c r="AE653" s="47">
        <v>0</v>
      </c>
      <c r="AF653" s="32">
        <f t="shared" si="278"/>
        <v>0</v>
      </c>
      <c r="AG653" s="33">
        <f t="shared" si="301"/>
        <v>0</v>
      </c>
      <c r="AH653" s="47">
        <v>0</v>
      </c>
      <c r="AI653" s="47">
        <v>0</v>
      </c>
      <c r="AJ653" s="47">
        <v>0</v>
      </c>
      <c r="AK653" s="47">
        <v>0</v>
      </c>
      <c r="AL653" s="47">
        <v>0</v>
      </c>
      <c r="AM653" s="47">
        <v>0</v>
      </c>
      <c r="AN653" s="47">
        <v>0</v>
      </c>
      <c r="AO653" s="47">
        <v>0</v>
      </c>
      <c r="AP653" s="47">
        <v>0</v>
      </c>
      <c r="AQ653" s="47">
        <v>0</v>
      </c>
      <c r="AR653" s="47">
        <v>0</v>
      </c>
      <c r="AS653" s="47">
        <v>0</v>
      </c>
      <c r="AT653" s="32">
        <f t="shared" si="279"/>
        <v>0</v>
      </c>
      <c r="AV653" s="32">
        <f t="shared" si="281"/>
        <v>20</v>
      </c>
      <c r="AW653" s="32">
        <f t="shared" si="281"/>
        <v>20</v>
      </c>
      <c r="AX653" s="32">
        <f t="shared" si="281"/>
        <v>17</v>
      </c>
      <c r="AY653" s="32">
        <f t="shared" si="280"/>
        <v>16</v>
      </c>
      <c r="AZ653" s="32">
        <f t="shared" si="280"/>
        <v>19</v>
      </c>
      <c r="BA653" s="32">
        <f t="shared" si="280"/>
        <v>16</v>
      </c>
      <c r="BB653" s="32">
        <f t="shared" si="280"/>
        <v>15</v>
      </c>
      <c r="BC653" s="32">
        <f t="shared" si="280"/>
        <v>18</v>
      </c>
      <c r="BD653" s="32">
        <f t="shared" si="280"/>
        <v>17</v>
      </c>
      <c r="BE653" s="32">
        <f t="shared" si="280"/>
        <v>16</v>
      </c>
      <c r="BF653" s="32">
        <f t="shared" si="280"/>
        <v>18</v>
      </c>
      <c r="BG653" s="32">
        <f t="shared" si="280"/>
        <v>18</v>
      </c>
      <c r="BI653" s="48">
        <f t="shared" si="285"/>
        <v>101</v>
      </c>
      <c r="BJ653" s="49">
        <f t="shared" si="286"/>
        <v>0</v>
      </c>
      <c r="BK653" s="49">
        <f t="shared" si="287"/>
        <v>109</v>
      </c>
      <c r="BL653" s="49">
        <f t="shared" si="288"/>
        <v>0</v>
      </c>
      <c r="BM653" s="54"/>
      <c r="BN653" s="51">
        <f t="shared" si="282"/>
        <v>10.016169999999999</v>
      </c>
      <c r="BO653" s="51">
        <f t="shared" si="283"/>
        <v>9.174529999999999</v>
      </c>
      <c r="BP653" s="52">
        <f t="shared" si="289"/>
        <v>0</v>
      </c>
      <c r="BQ653" s="52">
        <f t="shared" si="290"/>
        <v>0</v>
      </c>
      <c r="BR653" s="52">
        <f t="shared" si="291"/>
        <v>0</v>
      </c>
      <c r="BS653" s="52">
        <f t="shared" si="292"/>
        <v>0</v>
      </c>
      <c r="BT653" s="51">
        <f t="shared" si="293"/>
        <v>259.68</v>
      </c>
      <c r="BU653" s="51">
        <f t="shared" si="294"/>
        <v>-12.6927999105</v>
      </c>
      <c r="BV653" s="52">
        <f t="shared" si="295"/>
        <v>0</v>
      </c>
      <c r="BW653" s="52">
        <f t="shared" si="296"/>
        <v>0</v>
      </c>
      <c r="BX653" s="53">
        <f t="shared" si="297"/>
        <v>266.17790008949999</v>
      </c>
      <c r="BY653" s="53">
        <f t="shared" si="298"/>
        <v>2.6019000000000001</v>
      </c>
      <c r="BZ653" s="55">
        <f t="shared" si="299"/>
        <v>0.73353000000000002</v>
      </c>
      <c r="CA653" s="55">
        <f t="shared" si="302"/>
        <v>1.4160664284761399</v>
      </c>
      <c r="CB653" s="55">
        <f t="shared" si="277"/>
        <v>270.9293965179761</v>
      </c>
    </row>
    <row r="654" spans="1:80" x14ac:dyDescent="0.2">
      <c r="A654" s="28">
        <f t="shared" si="300"/>
        <v>645</v>
      </c>
      <c r="B654" s="63" t="s">
        <v>1682</v>
      </c>
      <c r="C654" s="35" t="s">
        <v>1223</v>
      </c>
      <c r="D654" s="35" t="s">
        <v>1224</v>
      </c>
      <c r="E654" s="35" t="s">
        <v>24</v>
      </c>
      <c r="F654" s="32">
        <v>1197</v>
      </c>
      <c r="G654" s="32">
        <v>1163</v>
      </c>
      <c r="H654" s="32">
        <v>1003</v>
      </c>
      <c r="I654" s="32">
        <v>1005</v>
      </c>
      <c r="J654" s="32">
        <v>1978</v>
      </c>
      <c r="K654" s="32">
        <v>2747</v>
      </c>
      <c r="L654" s="32">
        <v>3158</v>
      </c>
      <c r="M654" s="32">
        <v>2838</v>
      </c>
      <c r="N654" s="32">
        <v>2398</v>
      </c>
      <c r="O654" s="32">
        <v>1718</v>
      </c>
      <c r="P654" s="32">
        <v>1201</v>
      </c>
      <c r="Q654" s="32">
        <v>1452</v>
      </c>
      <c r="R654" s="33">
        <f t="shared" si="284"/>
        <v>21858</v>
      </c>
      <c r="T654" s="47">
        <v>0</v>
      </c>
      <c r="U654" s="47">
        <v>0</v>
      </c>
      <c r="V654" s="47">
        <v>0</v>
      </c>
      <c r="W654" s="47">
        <v>0</v>
      </c>
      <c r="X654" s="47">
        <v>0</v>
      </c>
      <c r="Y654" s="47">
        <v>0</v>
      </c>
      <c r="Z654" s="47">
        <v>0</v>
      </c>
      <c r="AA654" s="47">
        <v>0</v>
      </c>
      <c r="AB654" s="47">
        <v>0</v>
      </c>
      <c r="AC654" s="47">
        <v>0</v>
      </c>
      <c r="AD654" s="47">
        <v>0</v>
      </c>
      <c r="AE654" s="47">
        <v>0</v>
      </c>
      <c r="AF654" s="32">
        <f t="shared" si="278"/>
        <v>0</v>
      </c>
      <c r="AG654" s="33">
        <f t="shared" si="301"/>
        <v>0</v>
      </c>
      <c r="AH654" s="47">
        <v>0</v>
      </c>
      <c r="AI654" s="47">
        <v>0</v>
      </c>
      <c r="AJ654" s="47">
        <v>0</v>
      </c>
      <c r="AK654" s="47">
        <v>0</v>
      </c>
      <c r="AL654" s="47">
        <v>0</v>
      </c>
      <c r="AM654" s="47">
        <v>0</v>
      </c>
      <c r="AN654" s="47">
        <v>0</v>
      </c>
      <c r="AO654" s="47">
        <v>0</v>
      </c>
      <c r="AP654" s="47">
        <v>0</v>
      </c>
      <c r="AQ654" s="47">
        <v>0</v>
      </c>
      <c r="AR654" s="47">
        <v>0</v>
      </c>
      <c r="AS654" s="47">
        <v>0</v>
      </c>
      <c r="AT654" s="32">
        <f t="shared" si="279"/>
        <v>0</v>
      </c>
      <c r="AV654" s="32">
        <f t="shared" si="281"/>
        <v>1197</v>
      </c>
      <c r="AW654" s="32">
        <f t="shared" si="281"/>
        <v>1163</v>
      </c>
      <c r="AX654" s="32">
        <f t="shared" si="281"/>
        <v>1003</v>
      </c>
      <c r="AY654" s="32">
        <f t="shared" si="280"/>
        <v>1005</v>
      </c>
      <c r="AZ654" s="32">
        <f t="shared" si="280"/>
        <v>1978</v>
      </c>
      <c r="BA654" s="32">
        <f t="shared" si="280"/>
        <v>2747</v>
      </c>
      <c r="BB654" s="32">
        <f t="shared" si="280"/>
        <v>3000</v>
      </c>
      <c r="BC654" s="32">
        <f t="shared" si="280"/>
        <v>2838</v>
      </c>
      <c r="BD654" s="32">
        <f t="shared" si="280"/>
        <v>2398</v>
      </c>
      <c r="BE654" s="32">
        <f t="shared" si="280"/>
        <v>1718</v>
      </c>
      <c r="BF654" s="32">
        <f t="shared" si="280"/>
        <v>1201</v>
      </c>
      <c r="BG654" s="32">
        <f t="shared" si="280"/>
        <v>1452</v>
      </c>
      <c r="BI654" s="48">
        <f t="shared" si="285"/>
        <v>14679</v>
      </c>
      <c r="BJ654" s="49">
        <f t="shared" si="286"/>
        <v>158</v>
      </c>
      <c r="BK654" s="49">
        <f t="shared" si="287"/>
        <v>7021</v>
      </c>
      <c r="BL654" s="49">
        <f t="shared" si="288"/>
        <v>0</v>
      </c>
      <c r="BM654" s="54"/>
      <c r="BN654" s="51">
        <f t="shared" si="282"/>
        <v>1460.8293099999999</v>
      </c>
      <c r="BO654" s="51">
        <f t="shared" si="283"/>
        <v>590.95756999999992</v>
      </c>
      <c r="BP654" s="52">
        <f t="shared" si="289"/>
        <v>0</v>
      </c>
      <c r="BQ654" s="52">
        <f t="shared" si="290"/>
        <v>0</v>
      </c>
      <c r="BR654" s="52">
        <f t="shared" si="291"/>
        <v>0</v>
      </c>
      <c r="BS654" s="52">
        <f t="shared" si="292"/>
        <v>0</v>
      </c>
      <c r="BT654" s="51">
        <f t="shared" si="293"/>
        <v>259.68</v>
      </c>
      <c r="BU654" s="51">
        <f t="shared" si="294"/>
        <v>-105.20641504319998</v>
      </c>
      <c r="BV654" s="52">
        <f t="shared" si="295"/>
        <v>0</v>
      </c>
      <c r="BW654" s="52">
        <f t="shared" si="296"/>
        <v>0</v>
      </c>
      <c r="BX654" s="53">
        <f t="shared" si="297"/>
        <v>2206.2604649567993</v>
      </c>
      <c r="BY654" s="53">
        <f t="shared" si="298"/>
        <v>270.82062000000002</v>
      </c>
      <c r="BZ654" s="55">
        <f t="shared" si="299"/>
        <v>76.349993999999995</v>
      </c>
      <c r="CA654" s="55">
        <f t="shared" si="302"/>
        <v>11.737305673570173</v>
      </c>
      <c r="CB654" s="55">
        <f t="shared" si="277"/>
        <v>2565.1683846303695</v>
      </c>
    </row>
    <row r="655" spans="1:80" x14ac:dyDescent="0.2">
      <c r="A655" s="28">
        <f t="shared" si="300"/>
        <v>646</v>
      </c>
      <c r="B655" s="63" t="s">
        <v>1682</v>
      </c>
      <c r="C655" s="35" t="s">
        <v>897</v>
      </c>
      <c r="D655" s="35" t="s">
        <v>1225</v>
      </c>
      <c r="E655" s="35" t="s">
        <v>16</v>
      </c>
      <c r="F655" s="32">
        <v>34200</v>
      </c>
      <c r="G655" s="32">
        <v>27700</v>
      </c>
      <c r="H655" s="32">
        <v>22500</v>
      </c>
      <c r="I655" s="32">
        <v>10300</v>
      </c>
      <c r="J655" s="32">
        <v>9000</v>
      </c>
      <c r="K655" s="32">
        <v>10000</v>
      </c>
      <c r="L655" s="32">
        <v>14200</v>
      </c>
      <c r="M655" s="32">
        <v>13200</v>
      </c>
      <c r="N655" s="32">
        <v>13700</v>
      </c>
      <c r="O655" s="32">
        <v>8500</v>
      </c>
      <c r="P655" s="32">
        <v>11600</v>
      </c>
      <c r="Q655" s="32">
        <v>21100</v>
      </c>
      <c r="R655" s="33">
        <f t="shared" si="284"/>
        <v>196000</v>
      </c>
      <c r="T655" s="47">
        <v>96</v>
      </c>
      <c r="U655" s="47">
        <v>88</v>
      </c>
      <c r="V655" s="47">
        <v>88</v>
      </c>
      <c r="W655" s="47">
        <v>55</v>
      </c>
      <c r="X655" s="47">
        <v>35</v>
      </c>
      <c r="Y655" s="47">
        <v>32</v>
      </c>
      <c r="Z655" s="47">
        <v>37</v>
      </c>
      <c r="AA655" s="47">
        <v>38</v>
      </c>
      <c r="AB655" s="47">
        <v>40</v>
      </c>
      <c r="AC655" s="47">
        <v>30</v>
      </c>
      <c r="AD655" s="47">
        <v>81</v>
      </c>
      <c r="AE655" s="47">
        <v>95</v>
      </c>
      <c r="AF655" s="32">
        <f t="shared" si="278"/>
        <v>715</v>
      </c>
      <c r="AG655" s="33">
        <f t="shared" si="301"/>
        <v>96</v>
      </c>
      <c r="AH655" s="47">
        <v>0</v>
      </c>
      <c r="AI655" s="47">
        <v>0</v>
      </c>
      <c r="AJ655" s="47">
        <v>0</v>
      </c>
      <c r="AK655" s="47">
        <v>0</v>
      </c>
      <c r="AL655" s="47">
        <v>0</v>
      </c>
      <c r="AM655" s="47">
        <v>0</v>
      </c>
      <c r="AN655" s="47">
        <v>0</v>
      </c>
      <c r="AO655" s="47">
        <v>0</v>
      </c>
      <c r="AP655" s="47">
        <v>0</v>
      </c>
      <c r="AQ655" s="47">
        <v>0</v>
      </c>
      <c r="AR655" s="47">
        <v>0</v>
      </c>
      <c r="AS655" s="47">
        <v>0</v>
      </c>
      <c r="AT655" s="32">
        <f t="shared" si="279"/>
        <v>0</v>
      </c>
      <c r="AV655" s="32">
        <f t="shared" si="281"/>
        <v>3000</v>
      </c>
      <c r="AW655" s="32">
        <f t="shared" si="281"/>
        <v>3000</v>
      </c>
      <c r="AX655" s="32">
        <f t="shared" si="281"/>
        <v>3000</v>
      </c>
      <c r="AY655" s="32">
        <f t="shared" si="280"/>
        <v>3000</v>
      </c>
      <c r="AZ655" s="32">
        <f t="shared" si="280"/>
        <v>3000</v>
      </c>
      <c r="BA655" s="32">
        <f t="shared" si="280"/>
        <v>3000</v>
      </c>
      <c r="BB655" s="32">
        <f t="shared" si="280"/>
        <v>3000</v>
      </c>
      <c r="BC655" s="32">
        <f t="shared" si="280"/>
        <v>3000</v>
      </c>
      <c r="BD655" s="32">
        <f t="shared" si="280"/>
        <v>3000</v>
      </c>
      <c r="BE655" s="32">
        <f t="shared" si="280"/>
        <v>3000</v>
      </c>
      <c r="BF655" s="32">
        <f t="shared" si="280"/>
        <v>3000</v>
      </c>
      <c r="BG655" s="32">
        <f t="shared" si="280"/>
        <v>3000</v>
      </c>
      <c r="BI655" s="48">
        <f t="shared" si="285"/>
        <v>18000</v>
      </c>
      <c r="BJ655" s="49">
        <f t="shared" si="286"/>
        <v>50600</v>
      </c>
      <c r="BK655" s="49">
        <f t="shared" si="287"/>
        <v>18000</v>
      </c>
      <c r="BL655" s="49">
        <f t="shared" si="288"/>
        <v>109400</v>
      </c>
      <c r="BM655" s="54"/>
      <c r="BN655" s="51">
        <f t="shared" si="282"/>
        <v>3422.4759999999997</v>
      </c>
      <c r="BO655" s="51">
        <f t="shared" si="283"/>
        <v>3414.2439999999997</v>
      </c>
      <c r="BP655" s="52">
        <f t="shared" si="289"/>
        <v>4528.32</v>
      </c>
      <c r="BQ655" s="52">
        <f t="shared" si="290"/>
        <v>8918.19</v>
      </c>
      <c r="BR655" s="52">
        <f t="shared" si="291"/>
        <v>0</v>
      </c>
      <c r="BS655" s="52">
        <f t="shared" si="292"/>
        <v>0</v>
      </c>
      <c r="BT655" s="51">
        <f t="shared" si="293"/>
        <v>259.68</v>
      </c>
      <c r="BU655" s="51">
        <f t="shared" si="294"/>
        <v>-935.01054865000003</v>
      </c>
      <c r="BV655" s="52">
        <f t="shared" si="295"/>
        <v>1065.3499999999999</v>
      </c>
      <c r="BW655" s="52">
        <f t="shared" si="296"/>
        <v>386.1</v>
      </c>
      <c r="BX655" s="53">
        <f t="shared" si="297"/>
        <v>21059.349451349997</v>
      </c>
      <c r="BY655" s="53">
        <f t="shared" si="298"/>
        <v>2428.44</v>
      </c>
      <c r="BZ655" s="55">
        <f t="shared" si="299"/>
        <v>684.62800000000004</v>
      </c>
      <c r="CA655" s="55">
        <f t="shared" si="302"/>
        <v>112.03573908118199</v>
      </c>
      <c r="CB655" s="55">
        <f t="shared" si="277"/>
        <v>24284.453190431177</v>
      </c>
    </row>
    <row r="656" spans="1:80" x14ac:dyDescent="0.2">
      <c r="A656" s="28">
        <f t="shared" si="300"/>
        <v>647</v>
      </c>
      <c r="B656" s="63" t="s">
        <v>1682</v>
      </c>
      <c r="C656" s="35" t="s">
        <v>1226</v>
      </c>
      <c r="D656" s="35" t="s">
        <v>1227</v>
      </c>
      <c r="E656" s="35" t="s">
        <v>13</v>
      </c>
      <c r="F656" s="32">
        <v>144</v>
      </c>
      <c r="G656" s="32">
        <v>128</v>
      </c>
      <c r="H656" s="32">
        <v>133</v>
      </c>
      <c r="I656" s="32">
        <v>190</v>
      </c>
      <c r="J656" s="32">
        <v>320</v>
      </c>
      <c r="K656" s="32">
        <v>411</v>
      </c>
      <c r="L656" s="32">
        <v>574</v>
      </c>
      <c r="M656" s="32">
        <v>448</v>
      </c>
      <c r="N656" s="32">
        <v>407</v>
      </c>
      <c r="O656" s="32">
        <v>286</v>
      </c>
      <c r="P656" s="32">
        <v>184</v>
      </c>
      <c r="Q656" s="32">
        <v>148</v>
      </c>
      <c r="R656" s="33">
        <f t="shared" si="284"/>
        <v>3373</v>
      </c>
      <c r="T656" s="47">
        <v>0</v>
      </c>
      <c r="U656" s="47">
        <v>0</v>
      </c>
      <c r="V656" s="47">
        <v>0</v>
      </c>
      <c r="W656" s="47">
        <v>0</v>
      </c>
      <c r="X656" s="47">
        <v>0</v>
      </c>
      <c r="Y656" s="47">
        <v>0</v>
      </c>
      <c r="Z656" s="47">
        <v>0</v>
      </c>
      <c r="AA656" s="47">
        <v>0</v>
      </c>
      <c r="AB656" s="47">
        <v>0</v>
      </c>
      <c r="AC656" s="47">
        <v>0</v>
      </c>
      <c r="AD656" s="47">
        <v>0</v>
      </c>
      <c r="AE656" s="47">
        <v>0</v>
      </c>
      <c r="AF656" s="32">
        <f t="shared" si="278"/>
        <v>0</v>
      </c>
      <c r="AG656" s="33">
        <f t="shared" si="301"/>
        <v>0</v>
      </c>
      <c r="AH656" s="47">
        <v>0</v>
      </c>
      <c r="AI656" s="47">
        <v>0</v>
      </c>
      <c r="AJ656" s="47">
        <v>0</v>
      </c>
      <c r="AK656" s="47">
        <v>0</v>
      </c>
      <c r="AL656" s="47">
        <v>0</v>
      </c>
      <c r="AM656" s="47">
        <v>0</v>
      </c>
      <c r="AN656" s="47">
        <v>0</v>
      </c>
      <c r="AO656" s="47">
        <v>0</v>
      </c>
      <c r="AP656" s="47">
        <v>0</v>
      </c>
      <c r="AQ656" s="47">
        <v>0</v>
      </c>
      <c r="AR656" s="47">
        <v>0</v>
      </c>
      <c r="AS656" s="47">
        <v>0</v>
      </c>
      <c r="AT656" s="32">
        <f t="shared" si="279"/>
        <v>0</v>
      </c>
      <c r="AV656" s="32">
        <f t="shared" si="281"/>
        <v>144</v>
      </c>
      <c r="AW656" s="32">
        <f t="shared" si="281"/>
        <v>128</v>
      </c>
      <c r="AX656" s="32">
        <f t="shared" si="281"/>
        <v>133</v>
      </c>
      <c r="AY656" s="32">
        <f t="shared" si="280"/>
        <v>190</v>
      </c>
      <c r="AZ656" s="32">
        <f t="shared" si="280"/>
        <v>320</v>
      </c>
      <c r="BA656" s="32">
        <f t="shared" si="280"/>
        <v>411</v>
      </c>
      <c r="BB656" s="32">
        <f t="shared" si="280"/>
        <v>574</v>
      </c>
      <c r="BC656" s="32">
        <f t="shared" si="280"/>
        <v>448</v>
      </c>
      <c r="BD656" s="32">
        <f t="shared" si="280"/>
        <v>407</v>
      </c>
      <c r="BE656" s="32">
        <f t="shared" si="280"/>
        <v>286</v>
      </c>
      <c r="BF656" s="32">
        <f t="shared" si="280"/>
        <v>184</v>
      </c>
      <c r="BG656" s="32">
        <f t="shared" si="280"/>
        <v>148</v>
      </c>
      <c r="BI656" s="48">
        <f t="shared" si="285"/>
        <v>2446</v>
      </c>
      <c r="BJ656" s="49">
        <f t="shared" si="286"/>
        <v>0</v>
      </c>
      <c r="BK656" s="49">
        <f t="shared" si="287"/>
        <v>927</v>
      </c>
      <c r="BL656" s="49">
        <f t="shared" si="288"/>
        <v>0</v>
      </c>
      <c r="BM656" s="54"/>
      <c r="BN656" s="51">
        <f t="shared" si="282"/>
        <v>242.56981999999999</v>
      </c>
      <c r="BO656" s="51">
        <f t="shared" si="283"/>
        <v>78.025589999999994</v>
      </c>
      <c r="BP656" s="52">
        <f t="shared" si="289"/>
        <v>0</v>
      </c>
      <c r="BQ656" s="52">
        <f t="shared" si="290"/>
        <v>0</v>
      </c>
      <c r="BR656" s="52">
        <f t="shared" si="291"/>
        <v>0</v>
      </c>
      <c r="BS656" s="52">
        <f t="shared" si="292"/>
        <v>0</v>
      </c>
      <c r="BT656" s="51">
        <f t="shared" si="293"/>
        <v>259.68</v>
      </c>
      <c r="BU656" s="51">
        <f t="shared" si="294"/>
        <v>-26.411235286149999</v>
      </c>
      <c r="BV656" s="52">
        <f t="shared" si="295"/>
        <v>0</v>
      </c>
      <c r="BW656" s="52">
        <f t="shared" si="296"/>
        <v>0</v>
      </c>
      <c r="BX656" s="53">
        <f t="shared" si="297"/>
        <v>553.86417471384993</v>
      </c>
      <c r="BY656" s="53">
        <f t="shared" si="298"/>
        <v>41.791469999999997</v>
      </c>
      <c r="BZ656" s="55">
        <f t="shared" si="299"/>
        <v>11.781889</v>
      </c>
      <c r="CA656" s="55">
        <f t="shared" si="302"/>
        <v>2.9465574094776819</v>
      </c>
      <c r="CB656" s="55">
        <f t="shared" ref="CB656:CB719" si="303">SUM(BX656:CA656)</f>
        <v>610.38409112332761</v>
      </c>
    </row>
    <row r="657" spans="1:80" x14ac:dyDescent="0.2">
      <c r="A657" s="28">
        <f t="shared" si="300"/>
        <v>648</v>
      </c>
      <c r="B657" s="63" t="s">
        <v>1682</v>
      </c>
      <c r="C657" s="35" t="s">
        <v>1228</v>
      </c>
      <c r="D657" s="35" t="s">
        <v>1229</v>
      </c>
      <c r="E657" s="35" t="s">
        <v>22</v>
      </c>
      <c r="F657" s="32">
        <v>2016</v>
      </c>
      <c r="G657" s="32">
        <v>2069</v>
      </c>
      <c r="H657" s="32">
        <v>1894</v>
      </c>
      <c r="I657" s="32">
        <v>1433</v>
      </c>
      <c r="J657" s="32">
        <v>2490</v>
      </c>
      <c r="K657" s="32">
        <v>3472</v>
      </c>
      <c r="L657" s="32">
        <v>4116</v>
      </c>
      <c r="M657" s="32">
        <v>3996</v>
      </c>
      <c r="N657" s="32">
        <v>3553</v>
      </c>
      <c r="O657" s="32">
        <v>2973</v>
      </c>
      <c r="P657" s="32">
        <v>2054</v>
      </c>
      <c r="Q657" s="32">
        <v>1874</v>
      </c>
      <c r="R657" s="33">
        <f t="shared" si="284"/>
        <v>31940</v>
      </c>
      <c r="T657" s="47">
        <v>0</v>
      </c>
      <c r="U657" s="47">
        <v>0</v>
      </c>
      <c r="V657" s="47">
        <v>0</v>
      </c>
      <c r="W657" s="47">
        <v>0</v>
      </c>
      <c r="X657" s="47">
        <v>0</v>
      </c>
      <c r="Y657" s="47">
        <v>0</v>
      </c>
      <c r="Z657" s="47">
        <v>0</v>
      </c>
      <c r="AA657" s="47">
        <v>0</v>
      </c>
      <c r="AB657" s="47">
        <v>0</v>
      </c>
      <c r="AC657" s="47">
        <v>0</v>
      </c>
      <c r="AD657" s="47">
        <v>0</v>
      </c>
      <c r="AE657" s="47">
        <v>0</v>
      </c>
      <c r="AF657" s="32">
        <f t="shared" si="278"/>
        <v>0</v>
      </c>
      <c r="AG657" s="33">
        <f t="shared" si="301"/>
        <v>0</v>
      </c>
      <c r="AH657" s="47">
        <v>0</v>
      </c>
      <c r="AI657" s="47">
        <v>0</v>
      </c>
      <c r="AJ657" s="47">
        <v>0</v>
      </c>
      <c r="AK657" s="47">
        <v>0</v>
      </c>
      <c r="AL657" s="47">
        <v>0</v>
      </c>
      <c r="AM657" s="47">
        <v>0</v>
      </c>
      <c r="AN657" s="47">
        <v>0</v>
      </c>
      <c r="AO657" s="47">
        <v>0</v>
      </c>
      <c r="AP657" s="47">
        <v>0</v>
      </c>
      <c r="AQ657" s="47">
        <v>0</v>
      </c>
      <c r="AR657" s="47">
        <v>0</v>
      </c>
      <c r="AS657" s="47">
        <v>0</v>
      </c>
      <c r="AT657" s="32">
        <f t="shared" si="279"/>
        <v>0</v>
      </c>
      <c r="AV657" s="32">
        <f t="shared" si="281"/>
        <v>2016</v>
      </c>
      <c r="AW657" s="32">
        <f t="shared" si="281"/>
        <v>2069</v>
      </c>
      <c r="AX657" s="32">
        <f t="shared" si="281"/>
        <v>1894</v>
      </c>
      <c r="AY657" s="32">
        <f t="shared" si="280"/>
        <v>1433</v>
      </c>
      <c r="AZ657" s="32">
        <f t="shared" si="280"/>
        <v>2490</v>
      </c>
      <c r="BA657" s="32">
        <f t="shared" si="280"/>
        <v>3000</v>
      </c>
      <c r="BB657" s="32">
        <f t="shared" si="280"/>
        <v>3000</v>
      </c>
      <c r="BC657" s="32">
        <f t="shared" si="280"/>
        <v>3000</v>
      </c>
      <c r="BD657" s="32">
        <f t="shared" si="280"/>
        <v>3000</v>
      </c>
      <c r="BE657" s="32">
        <f t="shared" si="280"/>
        <v>2973</v>
      </c>
      <c r="BF657" s="32">
        <f t="shared" si="280"/>
        <v>2054</v>
      </c>
      <c r="BG657" s="32">
        <f t="shared" si="280"/>
        <v>1874</v>
      </c>
      <c r="BI657" s="48">
        <f t="shared" si="285"/>
        <v>17463</v>
      </c>
      <c r="BJ657" s="49">
        <f t="shared" si="286"/>
        <v>3137</v>
      </c>
      <c r="BK657" s="49">
        <f t="shared" si="287"/>
        <v>11340</v>
      </c>
      <c r="BL657" s="49">
        <f t="shared" si="288"/>
        <v>0</v>
      </c>
      <c r="BM657" s="54"/>
      <c r="BN657" s="51">
        <f t="shared" si="282"/>
        <v>1833.3190299999999</v>
      </c>
      <c r="BO657" s="51">
        <f t="shared" si="283"/>
        <v>954.48779999999999</v>
      </c>
      <c r="BP657" s="52">
        <f t="shared" si="289"/>
        <v>0</v>
      </c>
      <c r="BQ657" s="52">
        <f t="shared" si="290"/>
        <v>0</v>
      </c>
      <c r="BR657" s="52">
        <f t="shared" si="291"/>
        <v>0</v>
      </c>
      <c r="BS657" s="52">
        <f t="shared" si="292"/>
        <v>0</v>
      </c>
      <c r="BT657" s="51">
        <f t="shared" si="293"/>
        <v>259.68</v>
      </c>
      <c r="BU657" s="51">
        <f t="shared" si="294"/>
        <v>-138.70636306744998</v>
      </c>
      <c r="BV657" s="52">
        <f t="shared" si="295"/>
        <v>0</v>
      </c>
      <c r="BW657" s="52">
        <f t="shared" si="296"/>
        <v>0</v>
      </c>
      <c r="BX657" s="53">
        <f t="shared" si="297"/>
        <v>2908.7804669325496</v>
      </c>
      <c r="BY657" s="53">
        <f t="shared" si="298"/>
        <v>395.73660000000001</v>
      </c>
      <c r="BZ657" s="55">
        <f t="shared" si="299"/>
        <v>111.56641999999999</v>
      </c>
      <c r="CA657" s="55">
        <f t="shared" si="302"/>
        <v>15.474712084081164</v>
      </c>
      <c r="CB657" s="55">
        <f t="shared" si="303"/>
        <v>3431.5581990166311</v>
      </c>
    </row>
    <row r="658" spans="1:80" x14ac:dyDescent="0.2">
      <c r="A658" s="28">
        <f t="shared" si="300"/>
        <v>649</v>
      </c>
      <c r="B658" s="63" t="s">
        <v>1682</v>
      </c>
      <c r="C658" s="35" t="s">
        <v>1230</v>
      </c>
      <c r="D658" s="35" t="s">
        <v>1231</v>
      </c>
      <c r="E658" s="35" t="s">
        <v>0</v>
      </c>
      <c r="F658" s="32">
        <v>214200</v>
      </c>
      <c r="G658" s="32">
        <v>256200</v>
      </c>
      <c r="H658" s="32">
        <v>235200</v>
      </c>
      <c r="I658" s="32">
        <v>102900</v>
      </c>
      <c r="J658" s="32">
        <v>105000</v>
      </c>
      <c r="K658" s="32">
        <v>163800</v>
      </c>
      <c r="L658" s="32">
        <v>224700</v>
      </c>
      <c r="M658" s="32">
        <v>277200</v>
      </c>
      <c r="N658" s="32">
        <v>396900</v>
      </c>
      <c r="O658" s="32">
        <v>289800</v>
      </c>
      <c r="P658" s="32">
        <v>220500</v>
      </c>
      <c r="Q658" s="32">
        <v>191100</v>
      </c>
      <c r="R658" s="33">
        <f t="shared" si="284"/>
        <v>2677500</v>
      </c>
      <c r="T658" s="47">
        <v>915</v>
      </c>
      <c r="U658" s="47">
        <v>934</v>
      </c>
      <c r="V658" s="47">
        <v>947</v>
      </c>
      <c r="W658" s="47">
        <v>915</v>
      </c>
      <c r="X658" s="47">
        <v>472</v>
      </c>
      <c r="Y658" s="47">
        <v>657</v>
      </c>
      <c r="Z658" s="47">
        <v>718</v>
      </c>
      <c r="AA658" s="47">
        <v>1130</v>
      </c>
      <c r="AB658" s="47">
        <v>1075</v>
      </c>
      <c r="AC658" s="47">
        <v>987</v>
      </c>
      <c r="AD658" s="47">
        <v>867</v>
      </c>
      <c r="AE658" s="47">
        <v>829</v>
      </c>
      <c r="AF658" s="32">
        <f t="shared" si="278"/>
        <v>10446</v>
      </c>
      <c r="AG658" s="33">
        <f t="shared" si="301"/>
        <v>1130</v>
      </c>
      <c r="AH658" s="47">
        <v>0</v>
      </c>
      <c r="AI658" s="47">
        <v>0</v>
      </c>
      <c r="AJ658" s="47">
        <v>0</v>
      </c>
      <c r="AK658" s="47">
        <v>0</v>
      </c>
      <c r="AL658" s="47">
        <v>0</v>
      </c>
      <c r="AM658" s="47">
        <v>0</v>
      </c>
      <c r="AN658" s="47">
        <v>0</v>
      </c>
      <c r="AO658" s="47">
        <v>0</v>
      </c>
      <c r="AP658" s="47">
        <v>0</v>
      </c>
      <c r="AQ658" s="47">
        <v>0</v>
      </c>
      <c r="AR658" s="47">
        <v>0</v>
      </c>
      <c r="AS658" s="47">
        <v>0</v>
      </c>
      <c r="AT658" s="32">
        <f t="shared" si="279"/>
        <v>0</v>
      </c>
      <c r="AV658" s="32">
        <f t="shared" si="281"/>
        <v>3000</v>
      </c>
      <c r="AW658" s="32">
        <f t="shared" si="281"/>
        <v>3000</v>
      </c>
      <c r="AX658" s="32">
        <f t="shared" si="281"/>
        <v>3000</v>
      </c>
      <c r="AY658" s="32">
        <f t="shared" si="280"/>
        <v>3000</v>
      </c>
      <c r="AZ658" s="32">
        <f t="shared" si="280"/>
        <v>3000</v>
      </c>
      <c r="BA658" s="32">
        <f t="shared" si="280"/>
        <v>3000</v>
      </c>
      <c r="BB658" s="32">
        <f t="shared" ref="BB658:BG700" si="304">IF(L658&gt;3000,3000,L658)</f>
        <v>3000</v>
      </c>
      <c r="BC658" s="32">
        <f t="shared" si="304"/>
        <v>3000</v>
      </c>
      <c r="BD658" s="32">
        <f t="shared" si="304"/>
        <v>3000</v>
      </c>
      <c r="BE658" s="32">
        <f t="shared" si="304"/>
        <v>3000</v>
      </c>
      <c r="BF658" s="32">
        <f t="shared" si="304"/>
        <v>3000</v>
      </c>
      <c r="BG658" s="32">
        <f t="shared" si="304"/>
        <v>3000</v>
      </c>
      <c r="BI658" s="48">
        <f t="shared" si="285"/>
        <v>18000</v>
      </c>
      <c r="BJ658" s="49">
        <f t="shared" si="286"/>
        <v>1439400</v>
      </c>
      <c r="BK658" s="49">
        <f t="shared" si="287"/>
        <v>18000</v>
      </c>
      <c r="BL658" s="49">
        <f t="shared" si="288"/>
        <v>1202100</v>
      </c>
      <c r="BM658" s="54"/>
      <c r="BN658" s="51">
        <f t="shared" si="282"/>
        <v>48364.043999999994</v>
      </c>
      <c r="BO658" s="51">
        <f t="shared" si="283"/>
        <v>22383.516000000003</v>
      </c>
      <c r="BP658" s="52">
        <f t="shared" si="289"/>
        <v>107633.04</v>
      </c>
      <c r="BQ658" s="52">
        <f t="shared" si="290"/>
        <v>95866.11</v>
      </c>
      <c r="BR658" s="52">
        <f t="shared" si="291"/>
        <v>0</v>
      </c>
      <c r="BS658" s="52">
        <f t="shared" si="292"/>
        <v>0</v>
      </c>
      <c r="BT658" s="51">
        <f t="shared" si="293"/>
        <v>259.68</v>
      </c>
      <c r="BU658" s="51">
        <f t="shared" si="294"/>
        <v>-12494.158340849997</v>
      </c>
      <c r="BV658" s="52">
        <f t="shared" si="295"/>
        <v>15564.539999999999</v>
      </c>
      <c r="BW658" s="52">
        <f t="shared" si="296"/>
        <v>5640.84</v>
      </c>
      <c r="BX658" s="53">
        <f t="shared" si="297"/>
        <v>283217.61165914999</v>
      </c>
      <c r="BY658" s="53">
        <f t="shared" si="298"/>
        <v>33174.224999999999</v>
      </c>
      <c r="BZ658" s="55">
        <f t="shared" si="299"/>
        <v>9352.5074999999997</v>
      </c>
      <c r="CA658" s="55">
        <f t="shared" si="302"/>
        <v>1506.7176940266779</v>
      </c>
      <c r="CB658" s="55">
        <f t="shared" si="303"/>
        <v>327251.06185317662</v>
      </c>
    </row>
    <row r="659" spans="1:80" x14ac:dyDescent="0.2">
      <c r="A659" s="28">
        <f t="shared" si="300"/>
        <v>650</v>
      </c>
      <c r="B659" s="63" t="s">
        <v>1682</v>
      </c>
      <c r="C659" s="35" t="s">
        <v>1232</v>
      </c>
      <c r="D659" s="35" t="s">
        <v>1233</v>
      </c>
      <c r="E659" s="35" t="s">
        <v>23</v>
      </c>
      <c r="F659" s="32">
        <v>276</v>
      </c>
      <c r="G659" s="32">
        <v>297</v>
      </c>
      <c r="H659" s="32">
        <v>292</v>
      </c>
      <c r="I659" s="32">
        <v>289</v>
      </c>
      <c r="J659" s="32">
        <v>208</v>
      </c>
      <c r="K659" s="32">
        <v>214</v>
      </c>
      <c r="L659" s="32">
        <v>238</v>
      </c>
      <c r="M659" s="32">
        <v>219</v>
      </c>
      <c r="N659" s="32">
        <v>200</v>
      </c>
      <c r="O659" s="32">
        <v>228</v>
      </c>
      <c r="P659" s="32">
        <v>269</v>
      </c>
      <c r="Q659" s="32">
        <v>275</v>
      </c>
      <c r="R659" s="33">
        <f t="shared" si="284"/>
        <v>3005</v>
      </c>
      <c r="T659" s="47">
        <v>0</v>
      </c>
      <c r="U659" s="47">
        <v>0</v>
      </c>
      <c r="V659" s="47">
        <v>0</v>
      </c>
      <c r="W659" s="47">
        <v>0</v>
      </c>
      <c r="X659" s="47">
        <v>0</v>
      </c>
      <c r="Y659" s="47">
        <v>0</v>
      </c>
      <c r="Z659" s="47">
        <v>0</v>
      </c>
      <c r="AA659" s="47">
        <v>0</v>
      </c>
      <c r="AB659" s="47">
        <v>0</v>
      </c>
      <c r="AC659" s="47">
        <v>0</v>
      </c>
      <c r="AD659" s="47">
        <v>0</v>
      </c>
      <c r="AE659" s="47">
        <v>0</v>
      </c>
      <c r="AF659" s="32">
        <f t="shared" si="278"/>
        <v>0</v>
      </c>
      <c r="AG659" s="33">
        <f t="shared" si="301"/>
        <v>0</v>
      </c>
      <c r="AH659" s="47">
        <v>0</v>
      </c>
      <c r="AI659" s="47">
        <v>0</v>
      </c>
      <c r="AJ659" s="47">
        <v>0</v>
      </c>
      <c r="AK659" s="47">
        <v>0</v>
      </c>
      <c r="AL659" s="47">
        <v>0</v>
      </c>
      <c r="AM659" s="47">
        <v>0</v>
      </c>
      <c r="AN659" s="47">
        <v>0</v>
      </c>
      <c r="AO659" s="47">
        <v>0</v>
      </c>
      <c r="AP659" s="47">
        <v>0</v>
      </c>
      <c r="AQ659" s="47">
        <v>0</v>
      </c>
      <c r="AR659" s="47">
        <v>0</v>
      </c>
      <c r="AS659" s="47">
        <v>0</v>
      </c>
      <c r="AT659" s="32">
        <f t="shared" si="279"/>
        <v>0</v>
      </c>
      <c r="AV659" s="32">
        <f t="shared" si="281"/>
        <v>276</v>
      </c>
      <c r="AW659" s="32">
        <f t="shared" si="281"/>
        <v>297</v>
      </c>
      <c r="AX659" s="32">
        <f t="shared" si="281"/>
        <v>292</v>
      </c>
      <c r="AY659" s="32">
        <f t="shared" si="281"/>
        <v>289</v>
      </c>
      <c r="AZ659" s="32">
        <f t="shared" si="281"/>
        <v>208</v>
      </c>
      <c r="BA659" s="32">
        <f t="shared" si="281"/>
        <v>214</v>
      </c>
      <c r="BB659" s="32">
        <f t="shared" si="304"/>
        <v>238</v>
      </c>
      <c r="BC659" s="32">
        <f t="shared" si="304"/>
        <v>219</v>
      </c>
      <c r="BD659" s="32">
        <f t="shared" si="304"/>
        <v>200</v>
      </c>
      <c r="BE659" s="32">
        <f t="shared" si="304"/>
        <v>228</v>
      </c>
      <c r="BF659" s="32">
        <f t="shared" si="304"/>
        <v>269</v>
      </c>
      <c r="BG659" s="32">
        <f t="shared" si="304"/>
        <v>275</v>
      </c>
      <c r="BI659" s="48">
        <f t="shared" si="285"/>
        <v>1307</v>
      </c>
      <c r="BJ659" s="49">
        <f t="shared" si="286"/>
        <v>0</v>
      </c>
      <c r="BK659" s="49">
        <f t="shared" si="287"/>
        <v>1698</v>
      </c>
      <c r="BL659" s="49">
        <f t="shared" si="288"/>
        <v>0</v>
      </c>
      <c r="BM659" s="54"/>
      <c r="BN659" s="51">
        <f t="shared" si="282"/>
        <v>129.61518999999998</v>
      </c>
      <c r="BO659" s="51">
        <f t="shared" si="283"/>
        <v>142.92066</v>
      </c>
      <c r="BP659" s="52">
        <f t="shared" si="289"/>
        <v>0</v>
      </c>
      <c r="BQ659" s="52">
        <f t="shared" si="290"/>
        <v>0</v>
      </c>
      <c r="BR659" s="52">
        <f t="shared" si="291"/>
        <v>0</v>
      </c>
      <c r="BS659" s="52">
        <f t="shared" si="292"/>
        <v>0</v>
      </c>
      <c r="BT659" s="51">
        <f t="shared" si="293"/>
        <v>259.68</v>
      </c>
      <c r="BU659" s="51">
        <f t="shared" si="294"/>
        <v>-24.223804412750003</v>
      </c>
      <c r="BV659" s="52">
        <f t="shared" si="295"/>
        <v>0</v>
      </c>
      <c r="BW659" s="52">
        <f t="shared" si="296"/>
        <v>0</v>
      </c>
      <c r="BX659" s="53">
        <f t="shared" si="297"/>
        <v>507.99204558725006</v>
      </c>
      <c r="BY659" s="53">
        <f t="shared" si="298"/>
        <v>37.231949999999998</v>
      </c>
      <c r="BZ659" s="55">
        <f t="shared" si="299"/>
        <v>10.496465000000001</v>
      </c>
      <c r="CA659" s="55">
        <f t="shared" si="302"/>
        <v>2.7025176825241704</v>
      </c>
      <c r="CB659" s="55">
        <f t="shared" si="303"/>
        <v>558.42297826977426</v>
      </c>
    </row>
    <row r="660" spans="1:80" x14ac:dyDescent="0.2">
      <c r="A660" s="28">
        <f t="shared" si="300"/>
        <v>651</v>
      </c>
      <c r="B660" s="63" t="s">
        <v>1682</v>
      </c>
      <c r="C660" s="35" t="s">
        <v>1234</v>
      </c>
      <c r="D660" s="35" t="s">
        <v>1235</v>
      </c>
      <c r="E660" s="35" t="s">
        <v>22</v>
      </c>
      <c r="F660" s="32">
        <v>3960</v>
      </c>
      <c r="G660" s="32">
        <v>4120</v>
      </c>
      <c r="H660" s="32">
        <v>3760</v>
      </c>
      <c r="I660" s="32">
        <v>2880</v>
      </c>
      <c r="J660" s="32">
        <v>3000</v>
      </c>
      <c r="K660" s="32">
        <v>4360</v>
      </c>
      <c r="L660" s="32">
        <v>5400</v>
      </c>
      <c r="M660" s="32">
        <v>4440</v>
      </c>
      <c r="N660" s="32">
        <v>4520</v>
      </c>
      <c r="O660" s="32">
        <v>7960</v>
      </c>
      <c r="P660" s="32">
        <v>3200</v>
      </c>
      <c r="Q660" s="32">
        <v>2080</v>
      </c>
      <c r="R660" s="33">
        <f t="shared" si="284"/>
        <v>49680</v>
      </c>
      <c r="T660" s="47">
        <v>0</v>
      </c>
      <c r="U660" s="47">
        <v>0</v>
      </c>
      <c r="V660" s="47">
        <v>0</v>
      </c>
      <c r="W660" s="47">
        <v>0</v>
      </c>
      <c r="X660" s="47">
        <v>0</v>
      </c>
      <c r="Y660" s="47">
        <v>0</v>
      </c>
      <c r="Z660" s="47">
        <v>0</v>
      </c>
      <c r="AA660" s="47">
        <v>0</v>
      </c>
      <c r="AB660" s="47">
        <v>0</v>
      </c>
      <c r="AC660" s="47">
        <v>1</v>
      </c>
      <c r="AD660" s="47">
        <v>0</v>
      </c>
      <c r="AE660" s="47">
        <v>0</v>
      </c>
      <c r="AF660" s="32">
        <f t="shared" si="278"/>
        <v>1</v>
      </c>
      <c r="AG660" s="33">
        <f t="shared" si="301"/>
        <v>1</v>
      </c>
      <c r="AH660" s="47">
        <v>0</v>
      </c>
      <c r="AI660" s="47">
        <v>0</v>
      </c>
      <c r="AJ660" s="47">
        <v>0</v>
      </c>
      <c r="AK660" s="47">
        <v>0</v>
      </c>
      <c r="AL660" s="47">
        <v>0</v>
      </c>
      <c r="AM660" s="47">
        <v>0</v>
      </c>
      <c r="AN660" s="47">
        <v>0</v>
      </c>
      <c r="AO660" s="47">
        <v>0</v>
      </c>
      <c r="AP660" s="47">
        <v>0</v>
      </c>
      <c r="AQ660" s="47">
        <v>0</v>
      </c>
      <c r="AR660" s="47">
        <v>0</v>
      </c>
      <c r="AS660" s="47">
        <v>0</v>
      </c>
      <c r="AT660" s="32">
        <f t="shared" si="279"/>
        <v>0</v>
      </c>
      <c r="AV660" s="32">
        <f t="shared" si="281"/>
        <v>3000</v>
      </c>
      <c r="AW660" s="32">
        <f t="shared" si="281"/>
        <v>3000</v>
      </c>
      <c r="AX660" s="32">
        <f t="shared" si="281"/>
        <v>3000</v>
      </c>
      <c r="AY660" s="32">
        <f t="shared" si="281"/>
        <v>2880</v>
      </c>
      <c r="AZ660" s="32">
        <f t="shared" si="281"/>
        <v>3000</v>
      </c>
      <c r="BA660" s="32">
        <f t="shared" si="281"/>
        <v>3000</v>
      </c>
      <c r="BB660" s="32">
        <f t="shared" si="304"/>
        <v>3000</v>
      </c>
      <c r="BC660" s="32">
        <f t="shared" si="304"/>
        <v>3000</v>
      </c>
      <c r="BD660" s="32">
        <f t="shared" si="304"/>
        <v>3000</v>
      </c>
      <c r="BE660" s="32">
        <f t="shared" si="304"/>
        <v>3000</v>
      </c>
      <c r="BF660" s="32">
        <f t="shared" si="304"/>
        <v>3000</v>
      </c>
      <c r="BG660" s="32">
        <f t="shared" si="304"/>
        <v>2080</v>
      </c>
      <c r="BI660" s="48">
        <f t="shared" si="285"/>
        <v>18000</v>
      </c>
      <c r="BJ660" s="49">
        <f t="shared" si="286"/>
        <v>11680</v>
      </c>
      <c r="BK660" s="49">
        <f t="shared" si="287"/>
        <v>16960</v>
      </c>
      <c r="BL660" s="49">
        <f t="shared" si="288"/>
        <v>3040</v>
      </c>
      <c r="BM660" s="54"/>
      <c r="BN660" s="51">
        <f t="shared" si="282"/>
        <v>2163.0248000000001</v>
      </c>
      <c r="BO660" s="51">
        <f t="shared" si="283"/>
        <v>1480.2975999999999</v>
      </c>
      <c r="BP660" s="52">
        <f t="shared" si="289"/>
        <v>21.36</v>
      </c>
      <c r="BQ660" s="52">
        <f t="shared" si="290"/>
        <v>0</v>
      </c>
      <c r="BR660" s="52">
        <f t="shared" si="291"/>
        <v>0</v>
      </c>
      <c r="BS660" s="52">
        <f t="shared" si="292"/>
        <v>0</v>
      </c>
      <c r="BT660" s="51">
        <f t="shared" si="293"/>
        <v>259.68</v>
      </c>
      <c r="BU660" s="51">
        <f t="shared" si="294"/>
        <v>-178.61735463599999</v>
      </c>
      <c r="BV660" s="52">
        <f t="shared" si="295"/>
        <v>1.49</v>
      </c>
      <c r="BW660" s="52">
        <f t="shared" si="296"/>
        <v>0.54</v>
      </c>
      <c r="BX660" s="53">
        <f t="shared" si="297"/>
        <v>3747.7750453639997</v>
      </c>
      <c r="BY660" s="53">
        <f t="shared" si="298"/>
        <v>615.53520000000003</v>
      </c>
      <c r="BZ660" s="55">
        <f t="shared" si="299"/>
        <v>173.53224</v>
      </c>
      <c r="CA660" s="55">
        <f t="shared" si="302"/>
        <v>19.938163241336479</v>
      </c>
      <c r="CB660" s="55">
        <f t="shared" si="303"/>
        <v>4556.780648605335</v>
      </c>
    </row>
    <row r="661" spans="1:80" x14ac:dyDescent="0.2">
      <c r="A661" s="28">
        <f t="shared" si="300"/>
        <v>652</v>
      </c>
      <c r="B661" s="63" t="s">
        <v>1682</v>
      </c>
      <c r="C661" s="35" t="s">
        <v>1236</v>
      </c>
      <c r="D661" s="35" t="s">
        <v>1237</v>
      </c>
      <c r="E661" s="35" t="s">
        <v>22</v>
      </c>
      <c r="F661" s="32">
        <v>29520</v>
      </c>
      <c r="G661" s="32">
        <v>28440</v>
      </c>
      <c r="H661" s="32">
        <v>23760</v>
      </c>
      <c r="I661" s="32">
        <v>12000</v>
      </c>
      <c r="J661" s="32">
        <v>14520</v>
      </c>
      <c r="K661" s="32">
        <v>18480</v>
      </c>
      <c r="L661" s="32">
        <v>30600</v>
      </c>
      <c r="M661" s="32">
        <v>33360</v>
      </c>
      <c r="N661" s="32">
        <v>30000</v>
      </c>
      <c r="O661" s="32">
        <v>20160</v>
      </c>
      <c r="P661" s="32">
        <v>16560</v>
      </c>
      <c r="Q661" s="32">
        <v>20880</v>
      </c>
      <c r="R661" s="33">
        <f t="shared" si="284"/>
        <v>278280</v>
      </c>
      <c r="T661" s="47">
        <v>88</v>
      </c>
      <c r="U661" s="47">
        <v>79</v>
      </c>
      <c r="V661" s="47">
        <v>71</v>
      </c>
      <c r="W661" s="47">
        <v>57</v>
      </c>
      <c r="X661" s="47">
        <v>42</v>
      </c>
      <c r="Y661" s="47">
        <v>58</v>
      </c>
      <c r="Z661" s="47">
        <v>74</v>
      </c>
      <c r="AA661" s="47">
        <v>104</v>
      </c>
      <c r="AB661" s="47">
        <v>95</v>
      </c>
      <c r="AC661" s="47">
        <v>70</v>
      </c>
      <c r="AD661" s="47">
        <v>43</v>
      </c>
      <c r="AE661" s="47">
        <v>46</v>
      </c>
      <c r="AF661" s="32">
        <f t="shared" si="278"/>
        <v>827</v>
      </c>
      <c r="AG661" s="33">
        <f t="shared" si="301"/>
        <v>104</v>
      </c>
      <c r="AH661" s="47">
        <v>0</v>
      </c>
      <c r="AI661" s="47">
        <v>0</v>
      </c>
      <c r="AJ661" s="47">
        <v>0</v>
      </c>
      <c r="AK661" s="47">
        <v>0</v>
      </c>
      <c r="AL661" s="47">
        <v>0</v>
      </c>
      <c r="AM661" s="47">
        <v>0</v>
      </c>
      <c r="AN661" s="47">
        <v>0</v>
      </c>
      <c r="AO661" s="47">
        <v>0</v>
      </c>
      <c r="AP661" s="47">
        <v>0</v>
      </c>
      <c r="AQ661" s="47">
        <v>0</v>
      </c>
      <c r="AR661" s="47">
        <v>0</v>
      </c>
      <c r="AS661" s="47">
        <v>0</v>
      </c>
      <c r="AT661" s="32">
        <f t="shared" si="279"/>
        <v>0</v>
      </c>
      <c r="AV661" s="32">
        <f t="shared" si="281"/>
        <v>3000</v>
      </c>
      <c r="AW661" s="32">
        <f t="shared" si="281"/>
        <v>3000</v>
      </c>
      <c r="AX661" s="32">
        <f t="shared" si="281"/>
        <v>3000</v>
      </c>
      <c r="AY661" s="32">
        <f t="shared" si="281"/>
        <v>3000</v>
      </c>
      <c r="AZ661" s="32">
        <f t="shared" si="281"/>
        <v>3000</v>
      </c>
      <c r="BA661" s="32">
        <f t="shared" si="281"/>
        <v>3000</v>
      </c>
      <c r="BB661" s="32">
        <f t="shared" si="304"/>
        <v>3000</v>
      </c>
      <c r="BC661" s="32">
        <f t="shared" si="304"/>
        <v>3000</v>
      </c>
      <c r="BD661" s="32">
        <f t="shared" si="304"/>
        <v>3000</v>
      </c>
      <c r="BE661" s="32">
        <f t="shared" si="304"/>
        <v>3000</v>
      </c>
      <c r="BF661" s="32">
        <f t="shared" si="304"/>
        <v>3000</v>
      </c>
      <c r="BG661" s="32">
        <f t="shared" si="304"/>
        <v>3000</v>
      </c>
      <c r="BI661" s="48">
        <f t="shared" si="285"/>
        <v>18000</v>
      </c>
      <c r="BJ661" s="49">
        <f t="shared" si="286"/>
        <v>129120</v>
      </c>
      <c r="BK661" s="49">
        <f t="shared" si="287"/>
        <v>18000</v>
      </c>
      <c r="BL661" s="49">
        <f t="shared" si="288"/>
        <v>113160</v>
      </c>
      <c r="BM661" s="54"/>
      <c r="BN661" s="51">
        <f t="shared" si="282"/>
        <v>5963.3832000000002</v>
      </c>
      <c r="BO661" s="51">
        <f t="shared" si="283"/>
        <v>3479.5176000000001</v>
      </c>
      <c r="BP661" s="52">
        <f t="shared" si="289"/>
        <v>9462.48</v>
      </c>
      <c r="BQ661" s="52">
        <f t="shared" si="290"/>
        <v>6808.32</v>
      </c>
      <c r="BR661" s="52">
        <f t="shared" si="291"/>
        <v>0</v>
      </c>
      <c r="BS661" s="52">
        <f t="shared" si="292"/>
        <v>0</v>
      </c>
      <c r="BT661" s="51">
        <f t="shared" si="293"/>
        <v>259.68</v>
      </c>
      <c r="BU661" s="51">
        <f t="shared" si="294"/>
        <v>-1182.178427112</v>
      </c>
      <c r="BV661" s="52">
        <f t="shared" si="295"/>
        <v>1232.23</v>
      </c>
      <c r="BW661" s="52">
        <f t="shared" si="296"/>
        <v>446.58000000000004</v>
      </c>
      <c r="BX661" s="53">
        <f t="shared" si="297"/>
        <v>26470.012372887999</v>
      </c>
      <c r="BY661" s="53">
        <f t="shared" si="298"/>
        <v>3447.8892000000001</v>
      </c>
      <c r="BZ661" s="55">
        <f t="shared" si="299"/>
        <v>972.03204000000005</v>
      </c>
      <c r="CA661" s="55">
        <f t="shared" si="302"/>
        <v>140.82046582376415</v>
      </c>
      <c r="CB661" s="55">
        <f t="shared" si="303"/>
        <v>31030.754078711765</v>
      </c>
    </row>
    <row r="662" spans="1:80" x14ac:dyDescent="0.2">
      <c r="A662" s="28">
        <f t="shared" si="300"/>
        <v>653</v>
      </c>
      <c r="B662" s="63" t="s">
        <v>1682</v>
      </c>
      <c r="C662" s="35" t="s">
        <v>1238</v>
      </c>
      <c r="D662" s="35" t="s">
        <v>1239</v>
      </c>
      <c r="E662" s="35" t="s">
        <v>1</v>
      </c>
      <c r="F662" s="32">
        <v>3302</v>
      </c>
      <c r="G662" s="32">
        <v>1947</v>
      </c>
      <c r="H662" s="32">
        <v>1962</v>
      </c>
      <c r="I662" s="32">
        <v>987</v>
      </c>
      <c r="J662" s="32">
        <v>635</v>
      </c>
      <c r="K662" s="32">
        <v>2994</v>
      </c>
      <c r="L662" s="32">
        <v>2732</v>
      </c>
      <c r="M662" s="32">
        <v>1884</v>
      </c>
      <c r="N662" s="32">
        <v>1627</v>
      </c>
      <c r="O662" s="32">
        <v>281</v>
      </c>
      <c r="P662" s="32">
        <v>48</v>
      </c>
      <c r="Q662" s="32">
        <v>137</v>
      </c>
      <c r="R662" s="33">
        <f t="shared" si="284"/>
        <v>18536</v>
      </c>
      <c r="T662" s="47">
        <v>6</v>
      </c>
      <c r="U662" s="47">
        <v>0</v>
      </c>
      <c r="V662" s="47">
        <v>2</v>
      </c>
      <c r="W662" s="47">
        <v>0</v>
      </c>
      <c r="X662" s="47">
        <v>0</v>
      </c>
      <c r="Y662" s="47">
        <v>0</v>
      </c>
      <c r="Z662" s="47">
        <v>0</v>
      </c>
      <c r="AA662" s="47">
        <v>0</v>
      </c>
      <c r="AB662" s="47">
        <v>0</v>
      </c>
      <c r="AC662" s="47">
        <v>0</v>
      </c>
      <c r="AD662" s="47">
        <v>0</v>
      </c>
      <c r="AE662" s="47">
        <v>0</v>
      </c>
      <c r="AF662" s="32">
        <f t="shared" si="278"/>
        <v>8</v>
      </c>
      <c r="AG662" s="33">
        <f t="shared" si="301"/>
        <v>6</v>
      </c>
      <c r="AH662" s="47">
        <v>0</v>
      </c>
      <c r="AI662" s="47">
        <v>0</v>
      </c>
      <c r="AJ662" s="47">
        <v>0</v>
      </c>
      <c r="AK662" s="47">
        <v>0</v>
      </c>
      <c r="AL662" s="47">
        <v>0</v>
      </c>
      <c r="AM662" s="47">
        <v>0</v>
      </c>
      <c r="AN662" s="47">
        <v>0</v>
      </c>
      <c r="AO662" s="47">
        <v>0</v>
      </c>
      <c r="AP662" s="47">
        <v>0</v>
      </c>
      <c r="AQ662" s="47">
        <v>0</v>
      </c>
      <c r="AR662" s="47">
        <v>0</v>
      </c>
      <c r="AS662" s="47">
        <v>0</v>
      </c>
      <c r="AT662" s="32">
        <f t="shared" si="279"/>
        <v>0</v>
      </c>
      <c r="AV662" s="32">
        <f t="shared" si="281"/>
        <v>3000</v>
      </c>
      <c r="AW662" s="32">
        <f t="shared" si="281"/>
        <v>1947</v>
      </c>
      <c r="AX662" s="32">
        <f t="shared" si="281"/>
        <v>1962</v>
      </c>
      <c r="AY662" s="32">
        <f t="shared" si="281"/>
        <v>987</v>
      </c>
      <c r="AZ662" s="32">
        <f t="shared" si="281"/>
        <v>635</v>
      </c>
      <c r="BA662" s="32">
        <f t="shared" si="281"/>
        <v>2994</v>
      </c>
      <c r="BB662" s="32">
        <f t="shared" si="304"/>
        <v>2732</v>
      </c>
      <c r="BC662" s="32">
        <f t="shared" si="304"/>
        <v>1884</v>
      </c>
      <c r="BD662" s="32">
        <f t="shared" si="304"/>
        <v>1627</v>
      </c>
      <c r="BE662" s="32">
        <f t="shared" si="304"/>
        <v>281</v>
      </c>
      <c r="BF662" s="32">
        <f t="shared" si="304"/>
        <v>48</v>
      </c>
      <c r="BG662" s="32">
        <f t="shared" si="304"/>
        <v>137</v>
      </c>
      <c r="BI662" s="48">
        <f t="shared" si="285"/>
        <v>10153</v>
      </c>
      <c r="BJ662" s="49">
        <f t="shared" si="286"/>
        <v>0</v>
      </c>
      <c r="BK662" s="49">
        <f t="shared" si="287"/>
        <v>8081</v>
      </c>
      <c r="BL662" s="49">
        <f t="shared" si="288"/>
        <v>302</v>
      </c>
      <c r="BM662" s="54"/>
      <c r="BN662" s="51">
        <f t="shared" si="282"/>
        <v>1006.8730099999999</v>
      </c>
      <c r="BO662" s="51">
        <f t="shared" si="283"/>
        <v>685.42048999999997</v>
      </c>
      <c r="BP662" s="52">
        <f t="shared" si="289"/>
        <v>0</v>
      </c>
      <c r="BQ662" s="52">
        <f t="shared" si="290"/>
        <v>141.84</v>
      </c>
      <c r="BR662" s="52">
        <f t="shared" si="291"/>
        <v>0</v>
      </c>
      <c r="BS662" s="52">
        <f t="shared" si="292"/>
        <v>0</v>
      </c>
      <c r="BT662" s="51">
        <f t="shared" si="293"/>
        <v>259.68</v>
      </c>
      <c r="BU662" s="51">
        <f t="shared" si="294"/>
        <v>-95.299921452499987</v>
      </c>
      <c r="BV662" s="52">
        <f t="shared" si="295"/>
        <v>11.92</v>
      </c>
      <c r="BW662" s="52">
        <f t="shared" si="296"/>
        <v>4.32</v>
      </c>
      <c r="BX662" s="53">
        <f t="shared" si="297"/>
        <v>2014.7535785474997</v>
      </c>
      <c r="BY662" s="53">
        <f t="shared" si="298"/>
        <v>229.66103999999999</v>
      </c>
      <c r="BZ662" s="55">
        <f t="shared" si="299"/>
        <v>64.746247999999994</v>
      </c>
      <c r="CA662" s="55">
        <f t="shared" si="302"/>
        <v>10.718489037872699</v>
      </c>
      <c r="CB662" s="55">
        <f t="shared" si="303"/>
        <v>2319.8793555853722</v>
      </c>
    </row>
    <row r="663" spans="1:80" x14ac:dyDescent="0.2">
      <c r="A663" s="28">
        <f t="shared" si="300"/>
        <v>654</v>
      </c>
      <c r="B663" s="63" t="s">
        <v>1682</v>
      </c>
      <c r="C663" s="35" t="s">
        <v>1240</v>
      </c>
      <c r="D663" s="35" t="s">
        <v>1241</v>
      </c>
      <c r="E663" s="35" t="s">
        <v>20</v>
      </c>
      <c r="F663" s="32">
        <v>2508</v>
      </c>
      <c r="G663" s="32">
        <v>2071</v>
      </c>
      <c r="H663" s="32">
        <v>1586</v>
      </c>
      <c r="I663" s="32">
        <v>265</v>
      </c>
      <c r="J663" s="32">
        <v>355</v>
      </c>
      <c r="K663" s="32">
        <v>656</v>
      </c>
      <c r="L663" s="32">
        <v>1319</v>
      </c>
      <c r="M663" s="32">
        <v>1332</v>
      </c>
      <c r="N663" s="32">
        <v>1414</v>
      </c>
      <c r="O663" s="32">
        <v>935</v>
      </c>
      <c r="P663" s="32">
        <v>1065</v>
      </c>
      <c r="Q663" s="32">
        <v>1206</v>
      </c>
      <c r="R663" s="33">
        <f t="shared" si="284"/>
        <v>14712</v>
      </c>
      <c r="T663" s="47">
        <v>0</v>
      </c>
      <c r="U663" s="47">
        <v>0</v>
      </c>
      <c r="V663" s="47">
        <v>0</v>
      </c>
      <c r="W663" s="47">
        <v>0</v>
      </c>
      <c r="X663" s="47">
        <v>0</v>
      </c>
      <c r="Y663" s="47">
        <v>0</v>
      </c>
      <c r="Z663" s="47">
        <v>0</v>
      </c>
      <c r="AA663" s="47">
        <v>0</v>
      </c>
      <c r="AB663" s="47">
        <v>0</v>
      </c>
      <c r="AC663" s="47">
        <v>0</v>
      </c>
      <c r="AD663" s="47">
        <v>0</v>
      </c>
      <c r="AE663" s="47">
        <v>0</v>
      </c>
      <c r="AF663" s="32">
        <f t="shared" si="278"/>
        <v>0</v>
      </c>
      <c r="AG663" s="33">
        <f t="shared" si="301"/>
        <v>0</v>
      </c>
      <c r="AH663" s="47">
        <v>0</v>
      </c>
      <c r="AI663" s="47">
        <v>0</v>
      </c>
      <c r="AJ663" s="47">
        <v>0</v>
      </c>
      <c r="AK663" s="47">
        <v>0</v>
      </c>
      <c r="AL663" s="47">
        <v>0</v>
      </c>
      <c r="AM663" s="47">
        <v>0</v>
      </c>
      <c r="AN663" s="47">
        <v>0</v>
      </c>
      <c r="AO663" s="47">
        <v>0</v>
      </c>
      <c r="AP663" s="47">
        <v>0</v>
      </c>
      <c r="AQ663" s="47">
        <v>0</v>
      </c>
      <c r="AR663" s="47">
        <v>0</v>
      </c>
      <c r="AS663" s="47">
        <v>0</v>
      </c>
      <c r="AT663" s="32">
        <f t="shared" si="279"/>
        <v>0</v>
      </c>
      <c r="AV663" s="32">
        <f t="shared" si="281"/>
        <v>2508</v>
      </c>
      <c r="AW663" s="32">
        <f t="shared" si="281"/>
        <v>2071</v>
      </c>
      <c r="AX663" s="32">
        <f t="shared" si="281"/>
        <v>1586</v>
      </c>
      <c r="AY663" s="32">
        <f t="shared" si="281"/>
        <v>265</v>
      </c>
      <c r="AZ663" s="32">
        <f t="shared" si="281"/>
        <v>355</v>
      </c>
      <c r="BA663" s="32">
        <f t="shared" si="281"/>
        <v>656</v>
      </c>
      <c r="BB663" s="32">
        <f t="shared" si="304"/>
        <v>1319</v>
      </c>
      <c r="BC663" s="32">
        <f t="shared" si="304"/>
        <v>1332</v>
      </c>
      <c r="BD663" s="32">
        <f t="shared" si="304"/>
        <v>1414</v>
      </c>
      <c r="BE663" s="32">
        <f t="shared" si="304"/>
        <v>935</v>
      </c>
      <c r="BF663" s="32">
        <f t="shared" si="304"/>
        <v>1065</v>
      </c>
      <c r="BG663" s="32">
        <f t="shared" si="304"/>
        <v>1206</v>
      </c>
      <c r="BI663" s="48">
        <f t="shared" si="285"/>
        <v>6011</v>
      </c>
      <c r="BJ663" s="49">
        <f t="shared" si="286"/>
        <v>0</v>
      </c>
      <c r="BK663" s="49">
        <f t="shared" si="287"/>
        <v>8701</v>
      </c>
      <c r="BL663" s="49">
        <f t="shared" si="288"/>
        <v>0</v>
      </c>
      <c r="BM663" s="54"/>
      <c r="BN663" s="51">
        <f t="shared" si="282"/>
        <v>596.11086999999998</v>
      </c>
      <c r="BO663" s="51">
        <f t="shared" si="283"/>
        <v>732.36316999999997</v>
      </c>
      <c r="BP663" s="52">
        <f t="shared" si="289"/>
        <v>0</v>
      </c>
      <c r="BQ663" s="52">
        <f t="shared" si="290"/>
        <v>0</v>
      </c>
      <c r="BR663" s="52">
        <f t="shared" si="291"/>
        <v>0</v>
      </c>
      <c r="BS663" s="52">
        <f t="shared" si="292"/>
        <v>0</v>
      </c>
      <c r="BT663" s="51">
        <f t="shared" si="293"/>
        <v>259.68</v>
      </c>
      <c r="BU663" s="51">
        <f t="shared" si="294"/>
        <v>-72.284831130600011</v>
      </c>
      <c r="BV663" s="52">
        <f t="shared" si="295"/>
        <v>0</v>
      </c>
      <c r="BW663" s="52">
        <f t="shared" si="296"/>
        <v>0</v>
      </c>
      <c r="BX663" s="53">
        <f t="shared" si="297"/>
        <v>1515.8692088694002</v>
      </c>
      <c r="BY663" s="53">
        <f t="shared" si="298"/>
        <v>182.28167999999999</v>
      </c>
      <c r="BZ663" s="55">
        <f t="shared" si="299"/>
        <v>51.389015999999998</v>
      </c>
      <c r="CA663" s="55">
        <f t="shared" si="302"/>
        <v>8.0644241911852088</v>
      </c>
      <c r="CB663" s="55">
        <f t="shared" si="303"/>
        <v>1757.6043290605855</v>
      </c>
    </row>
    <row r="664" spans="1:80" x14ac:dyDescent="0.2">
      <c r="A664" s="28">
        <f t="shared" si="300"/>
        <v>655</v>
      </c>
      <c r="B664" s="63" t="s">
        <v>1682</v>
      </c>
      <c r="C664" s="35" t="s">
        <v>1242</v>
      </c>
      <c r="D664" s="35" t="s">
        <v>1243</v>
      </c>
      <c r="E664" s="35" t="s">
        <v>1</v>
      </c>
      <c r="F664" s="32">
        <v>9800</v>
      </c>
      <c r="G664" s="32">
        <v>10500</v>
      </c>
      <c r="H664" s="32">
        <v>9700</v>
      </c>
      <c r="I664" s="32">
        <v>2700</v>
      </c>
      <c r="J664" s="32">
        <v>400</v>
      </c>
      <c r="K664" s="32">
        <v>1800</v>
      </c>
      <c r="L664" s="32">
        <v>5600</v>
      </c>
      <c r="M664" s="32">
        <v>5400</v>
      </c>
      <c r="N664" s="32">
        <v>2500</v>
      </c>
      <c r="O664" s="32">
        <v>2900</v>
      </c>
      <c r="P664" s="32">
        <v>3600</v>
      </c>
      <c r="Q664" s="32">
        <v>5200</v>
      </c>
      <c r="R664" s="33">
        <f t="shared" si="284"/>
        <v>60100</v>
      </c>
      <c r="T664" s="47">
        <v>55</v>
      </c>
      <c r="U664" s="47">
        <v>53</v>
      </c>
      <c r="V664" s="47">
        <v>57</v>
      </c>
      <c r="W664" s="47">
        <v>46</v>
      </c>
      <c r="X664" s="47">
        <v>25</v>
      </c>
      <c r="Y664" s="47">
        <v>0</v>
      </c>
      <c r="Z664" s="47">
        <v>10</v>
      </c>
      <c r="AA664" s="47">
        <v>9</v>
      </c>
      <c r="AB664" s="47">
        <v>3</v>
      </c>
      <c r="AC664" s="47">
        <v>8</v>
      </c>
      <c r="AD664" s="47">
        <v>30</v>
      </c>
      <c r="AE664" s="47">
        <v>26</v>
      </c>
      <c r="AF664" s="32">
        <f t="shared" si="278"/>
        <v>322</v>
      </c>
      <c r="AG664" s="33">
        <f t="shared" si="301"/>
        <v>57</v>
      </c>
      <c r="AH664" s="47">
        <v>0</v>
      </c>
      <c r="AI664" s="47">
        <v>0</v>
      </c>
      <c r="AJ664" s="47">
        <v>0</v>
      </c>
      <c r="AK664" s="47">
        <v>0</v>
      </c>
      <c r="AL664" s="47">
        <v>0</v>
      </c>
      <c r="AM664" s="47">
        <v>0</v>
      </c>
      <c r="AN664" s="47">
        <v>0</v>
      </c>
      <c r="AO664" s="47">
        <v>0</v>
      </c>
      <c r="AP664" s="47">
        <v>0</v>
      </c>
      <c r="AQ664" s="47">
        <v>0</v>
      </c>
      <c r="AR664" s="47">
        <v>0</v>
      </c>
      <c r="AS664" s="47">
        <v>0</v>
      </c>
      <c r="AT664" s="32">
        <f t="shared" si="279"/>
        <v>0</v>
      </c>
      <c r="AV664" s="32">
        <f t="shared" si="281"/>
        <v>3000</v>
      </c>
      <c r="AW664" s="32">
        <f t="shared" si="281"/>
        <v>3000</v>
      </c>
      <c r="AX664" s="32">
        <f t="shared" si="281"/>
        <v>3000</v>
      </c>
      <c r="AY664" s="32">
        <f t="shared" si="281"/>
        <v>2700</v>
      </c>
      <c r="AZ664" s="32">
        <f t="shared" si="281"/>
        <v>400</v>
      </c>
      <c r="BA664" s="32">
        <f t="shared" si="281"/>
        <v>1800</v>
      </c>
      <c r="BB664" s="32">
        <f t="shared" si="304"/>
        <v>3000</v>
      </c>
      <c r="BC664" s="32">
        <f t="shared" si="304"/>
        <v>3000</v>
      </c>
      <c r="BD664" s="32">
        <f t="shared" si="304"/>
        <v>2500</v>
      </c>
      <c r="BE664" s="32">
        <f t="shared" si="304"/>
        <v>2900</v>
      </c>
      <c r="BF664" s="32">
        <f t="shared" si="304"/>
        <v>3000</v>
      </c>
      <c r="BG664" s="32">
        <f t="shared" si="304"/>
        <v>3000</v>
      </c>
      <c r="BI664" s="48">
        <f t="shared" si="285"/>
        <v>13600</v>
      </c>
      <c r="BJ664" s="49">
        <f t="shared" si="286"/>
        <v>5000</v>
      </c>
      <c r="BK664" s="49">
        <f t="shared" si="287"/>
        <v>17700</v>
      </c>
      <c r="BL664" s="49">
        <f t="shared" si="288"/>
        <v>23800</v>
      </c>
      <c r="BM664" s="54"/>
      <c r="BN664" s="51">
        <f t="shared" si="282"/>
        <v>1510.5119999999999</v>
      </c>
      <c r="BO664" s="51">
        <f t="shared" si="283"/>
        <v>1902.9769999999999</v>
      </c>
      <c r="BP664" s="52">
        <f t="shared" si="289"/>
        <v>1174.8</v>
      </c>
      <c r="BQ664" s="52">
        <f t="shared" si="290"/>
        <v>4733.91</v>
      </c>
      <c r="BR664" s="52">
        <f t="shared" si="291"/>
        <v>0</v>
      </c>
      <c r="BS664" s="52">
        <f t="shared" si="292"/>
        <v>0</v>
      </c>
      <c r="BT664" s="51">
        <f t="shared" si="293"/>
        <v>259.68</v>
      </c>
      <c r="BU664" s="51">
        <f t="shared" si="294"/>
        <v>-436.11922268500001</v>
      </c>
      <c r="BV664" s="52">
        <f t="shared" si="295"/>
        <v>479.78</v>
      </c>
      <c r="BW664" s="52">
        <f t="shared" si="296"/>
        <v>173.88000000000002</v>
      </c>
      <c r="BX664" s="53">
        <f t="shared" si="297"/>
        <v>9799.4197773150008</v>
      </c>
      <c r="BY664" s="53">
        <f t="shared" si="298"/>
        <v>744.63900000000001</v>
      </c>
      <c r="BZ664" s="55">
        <f t="shared" si="299"/>
        <v>209.92930000000001</v>
      </c>
      <c r="CA664" s="55">
        <f t="shared" si="302"/>
        <v>52.132913215315803</v>
      </c>
      <c r="CB664" s="55">
        <f t="shared" si="303"/>
        <v>10806.120990530315</v>
      </c>
    </row>
    <row r="665" spans="1:80" x14ac:dyDescent="0.2">
      <c r="A665" s="28">
        <f t="shared" si="300"/>
        <v>656</v>
      </c>
      <c r="B665" s="63" t="s">
        <v>1682</v>
      </c>
      <c r="C665" s="35" t="s">
        <v>1244</v>
      </c>
      <c r="D665" s="35" t="s">
        <v>1245</v>
      </c>
      <c r="E665" s="35" t="s">
        <v>1</v>
      </c>
      <c r="F665" s="32">
        <v>4880</v>
      </c>
      <c r="G665" s="32">
        <v>7400</v>
      </c>
      <c r="H665" s="32">
        <v>7040</v>
      </c>
      <c r="I665" s="32">
        <v>2280</v>
      </c>
      <c r="J665" s="32">
        <v>1320</v>
      </c>
      <c r="K665" s="32">
        <v>1800</v>
      </c>
      <c r="L665" s="32">
        <v>5040</v>
      </c>
      <c r="M665" s="32">
        <v>4480</v>
      </c>
      <c r="N665" s="32">
        <v>4480</v>
      </c>
      <c r="O665" s="32">
        <v>2600</v>
      </c>
      <c r="P665" s="32">
        <v>2320</v>
      </c>
      <c r="Q665" s="32">
        <v>1120</v>
      </c>
      <c r="R665" s="33">
        <f t="shared" si="284"/>
        <v>44760</v>
      </c>
      <c r="T665" s="47">
        <v>18</v>
      </c>
      <c r="U665" s="47">
        <v>17</v>
      </c>
      <c r="V665" s="47">
        <v>17</v>
      </c>
      <c r="W665" s="47">
        <v>18</v>
      </c>
      <c r="X665" s="47">
        <v>0</v>
      </c>
      <c r="Y665" s="47">
        <v>6</v>
      </c>
      <c r="Z665" s="47">
        <v>9</v>
      </c>
      <c r="AA665" s="47">
        <v>6</v>
      </c>
      <c r="AB665" s="47">
        <v>10</v>
      </c>
      <c r="AC665" s="47">
        <v>8</v>
      </c>
      <c r="AD665" s="47">
        <v>7</v>
      </c>
      <c r="AE665" s="47">
        <v>2</v>
      </c>
      <c r="AF665" s="32">
        <f t="shared" si="278"/>
        <v>118</v>
      </c>
      <c r="AG665" s="33">
        <f t="shared" si="301"/>
        <v>18</v>
      </c>
      <c r="AH665" s="47">
        <v>0</v>
      </c>
      <c r="AI665" s="47">
        <v>0</v>
      </c>
      <c r="AJ665" s="47">
        <v>0</v>
      </c>
      <c r="AK665" s="47">
        <v>0</v>
      </c>
      <c r="AL665" s="47">
        <v>0</v>
      </c>
      <c r="AM665" s="47">
        <v>0</v>
      </c>
      <c r="AN665" s="47">
        <v>0</v>
      </c>
      <c r="AO665" s="47">
        <v>0</v>
      </c>
      <c r="AP665" s="47">
        <v>0</v>
      </c>
      <c r="AQ665" s="47">
        <v>0</v>
      </c>
      <c r="AR665" s="47">
        <v>0</v>
      </c>
      <c r="AS665" s="47">
        <v>0</v>
      </c>
      <c r="AT665" s="32">
        <f t="shared" si="279"/>
        <v>0</v>
      </c>
      <c r="AV665" s="32">
        <f t="shared" si="281"/>
        <v>3000</v>
      </c>
      <c r="AW665" s="32">
        <f t="shared" si="281"/>
        <v>3000</v>
      </c>
      <c r="AX665" s="32">
        <f t="shared" si="281"/>
        <v>3000</v>
      </c>
      <c r="AY665" s="32">
        <f t="shared" si="281"/>
        <v>2280</v>
      </c>
      <c r="AZ665" s="32">
        <f t="shared" si="281"/>
        <v>1320</v>
      </c>
      <c r="BA665" s="32">
        <f t="shared" si="281"/>
        <v>1800</v>
      </c>
      <c r="BB665" s="32">
        <f t="shared" si="304"/>
        <v>3000</v>
      </c>
      <c r="BC665" s="32">
        <f t="shared" si="304"/>
        <v>3000</v>
      </c>
      <c r="BD665" s="32">
        <f t="shared" si="304"/>
        <v>3000</v>
      </c>
      <c r="BE665" s="32">
        <f t="shared" si="304"/>
        <v>2600</v>
      </c>
      <c r="BF665" s="32">
        <f t="shared" si="304"/>
        <v>2320</v>
      </c>
      <c r="BG665" s="32">
        <f t="shared" si="304"/>
        <v>1120</v>
      </c>
      <c r="BI665" s="48">
        <f t="shared" si="285"/>
        <v>14720</v>
      </c>
      <c r="BJ665" s="49">
        <f t="shared" si="286"/>
        <v>5000</v>
      </c>
      <c r="BK665" s="49">
        <f t="shared" si="287"/>
        <v>14720</v>
      </c>
      <c r="BL665" s="49">
        <f t="shared" si="288"/>
        <v>10320</v>
      </c>
      <c r="BM665" s="54"/>
      <c r="BN665" s="51">
        <f t="shared" si="282"/>
        <v>1621.5823999999998</v>
      </c>
      <c r="BO665" s="51">
        <f t="shared" si="283"/>
        <v>1418.1375999999998</v>
      </c>
      <c r="BP665" s="52">
        <f t="shared" si="289"/>
        <v>833.04</v>
      </c>
      <c r="BQ665" s="52">
        <f t="shared" si="290"/>
        <v>1400.67</v>
      </c>
      <c r="BR665" s="52">
        <f t="shared" si="291"/>
        <v>0</v>
      </c>
      <c r="BS665" s="52">
        <f t="shared" si="292"/>
        <v>0</v>
      </c>
      <c r="BT665" s="51">
        <f t="shared" si="293"/>
        <v>259.68</v>
      </c>
      <c r="BU665" s="51">
        <f t="shared" si="294"/>
        <v>-251.83950164999999</v>
      </c>
      <c r="BV665" s="52">
        <f t="shared" si="295"/>
        <v>175.82</v>
      </c>
      <c r="BW665" s="52">
        <f t="shared" si="296"/>
        <v>63.720000000000006</v>
      </c>
      <c r="BX665" s="53">
        <f t="shared" si="297"/>
        <v>5520.8104983499998</v>
      </c>
      <c r="BY665" s="53">
        <f t="shared" si="298"/>
        <v>554.57640000000004</v>
      </c>
      <c r="BZ665" s="55">
        <f t="shared" si="299"/>
        <v>156.34667999999999</v>
      </c>
      <c r="CA665" s="55">
        <f t="shared" si="302"/>
        <v>29.370711851221998</v>
      </c>
      <c r="CB665" s="55">
        <f t="shared" si="303"/>
        <v>6261.1042902012214</v>
      </c>
    </row>
    <row r="666" spans="1:80" x14ac:dyDescent="0.2">
      <c r="A666" s="28">
        <f t="shared" si="300"/>
        <v>657</v>
      </c>
      <c r="B666" s="63" t="s">
        <v>1682</v>
      </c>
      <c r="C666" s="35" t="s">
        <v>1408</v>
      </c>
      <c r="D666" s="35" t="s">
        <v>1429</v>
      </c>
      <c r="E666" s="35" t="s">
        <v>24</v>
      </c>
      <c r="F666" s="32">
        <v>972</v>
      </c>
      <c r="G666" s="32">
        <v>706</v>
      </c>
      <c r="H666" s="32">
        <v>850</v>
      </c>
      <c r="I666" s="32">
        <v>649</v>
      </c>
      <c r="J666" s="32">
        <v>328</v>
      </c>
      <c r="K666" s="32">
        <v>209</v>
      </c>
      <c r="L666" s="32">
        <v>166</v>
      </c>
      <c r="M666" s="32">
        <v>157</v>
      </c>
      <c r="N666" s="32">
        <v>176</v>
      </c>
      <c r="O666" s="32">
        <v>0</v>
      </c>
      <c r="P666" s="32">
        <v>272</v>
      </c>
      <c r="Q666" s="32">
        <v>102</v>
      </c>
      <c r="R666" s="33">
        <f t="shared" si="284"/>
        <v>4587</v>
      </c>
      <c r="T666" s="47">
        <v>0</v>
      </c>
      <c r="U666" s="47">
        <v>0</v>
      </c>
      <c r="V666" s="47">
        <v>0</v>
      </c>
      <c r="W666" s="47">
        <v>0</v>
      </c>
      <c r="X666" s="47">
        <v>0</v>
      </c>
      <c r="Y666" s="47">
        <v>0</v>
      </c>
      <c r="Z666" s="47">
        <v>0</v>
      </c>
      <c r="AA666" s="47">
        <v>0</v>
      </c>
      <c r="AB666" s="47">
        <v>0</v>
      </c>
      <c r="AC666" s="47"/>
      <c r="AD666" s="47">
        <v>0</v>
      </c>
      <c r="AE666" s="47">
        <v>0</v>
      </c>
      <c r="AF666" s="32">
        <f t="shared" si="278"/>
        <v>0</v>
      </c>
      <c r="AG666" s="33">
        <f t="shared" si="301"/>
        <v>0</v>
      </c>
      <c r="AH666" s="47">
        <v>0</v>
      </c>
      <c r="AI666" s="47">
        <v>0</v>
      </c>
      <c r="AJ666" s="47">
        <v>0</v>
      </c>
      <c r="AK666" s="47">
        <v>0</v>
      </c>
      <c r="AL666" s="47">
        <v>0</v>
      </c>
      <c r="AM666" s="47">
        <v>0</v>
      </c>
      <c r="AN666" s="47">
        <v>0</v>
      </c>
      <c r="AO666" s="47">
        <v>0</v>
      </c>
      <c r="AP666" s="47">
        <v>0</v>
      </c>
      <c r="AQ666" s="47">
        <v>0</v>
      </c>
      <c r="AR666" s="47">
        <v>0</v>
      </c>
      <c r="AS666" s="47">
        <v>0</v>
      </c>
      <c r="AT666" s="32">
        <f t="shared" si="279"/>
        <v>0</v>
      </c>
      <c r="AV666" s="32">
        <f t="shared" si="281"/>
        <v>972</v>
      </c>
      <c r="AW666" s="32">
        <f t="shared" si="281"/>
        <v>706</v>
      </c>
      <c r="AX666" s="32">
        <f t="shared" si="281"/>
        <v>850</v>
      </c>
      <c r="AY666" s="32">
        <f t="shared" si="281"/>
        <v>649</v>
      </c>
      <c r="AZ666" s="32">
        <f t="shared" si="281"/>
        <v>328</v>
      </c>
      <c r="BA666" s="32">
        <f t="shared" si="281"/>
        <v>209</v>
      </c>
      <c r="BB666" s="32">
        <f t="shared" si="304"/>
        <v>166</v>
      </c>
      <c r="BC666" s="32">
        <f t="shared" si="304"/>
        <v>157</v>
      </c>
      <c r="BD666" s="32">
        <f t="shared" si="304"/>
        <v>176</v>
      </c>
      <c r="BE666" s="32">
        <f t="shared" si="304"/>
        <v>0</v>
      </c>
      <c r="BF666" s="32">
        <f t="shared" si="304"/>
        <v>272</v>
      </c>
      <c r="BG666" s="32">
        <f t="shared" si="304"/>
        <v>102</v>
      </c>
      <c r="BI666" s="48">
        <f t="shared" si="285"/>
        <v>1036</v>
      </c>
      <c r="BJ666" s="49">
        <f t="shared" si="286"/>
        <v>0</v>
      </c>
      <c r="BK666" s="49">
        <f t="shared" si="287"/>
        <v>3551</v>
      </c>
      <c r="BL666" s="49">
        <f t="shared" si="288"/>
        <v>0</v>
      </c>
      <c r="BM666" s="54"/>
      <c r="BN666" s="51">
        <f t="shared" si="282"/>
        <v>102.74011999999999</v>
      </c>
      <c r="BO666" s="51">
        <f t="shared" si="283"/>
        <v>298.88766999999996</v>
      </c>
      <c r="BP666" s="52">
        <f t="shared" si="289"/>
        <v>0</v>
      </c>
      <c r="BQ666" s="52">
        <f t="shared" si="290"/>
        <v>0</v>
      </c>
      <c r="BR666" s="52">
        <f t="shared" si="291"/>
        <v>0</v>
      </c>
      <c r="BS666" s="52">
        <f t="shared" si="292"/>
        <v>0</v>
      </c>
      <c r="BT666" s="51">
        <f t="shared" si="293"/>
        <v>259.68</v>
      </c>
      <c r="BU666" s="51">
        <f t="shared" si="294"/>
        <v>-30.099424061849998</v>
      </c>
      <c r="BV666" s="52">
        <f t="shared" si="295"/>
        <v>0</v>
      </c>
      <c r="BW666" s="52">
        <f t="shared" si="296"/>
        <v>0</v>
      </c>
      <c r="BX666" s="53">
        <f t="shared" si="297"/>
        <v>631.20836593815</v>
      </c>
      <c r="BY666" s="53">
        <f t="shared" si="298"/>
        <v>56.832929999999998</v>
      </c>
      <c r="BZ666" s="55">
        <f t="shared" si="299"/>
        <v>16.022390999999999</v>
      </c>
      <c r="CA666" s="55">
        <f t="shared" si="302"/>
        <v>3.3580285067909581</v>
      </c>
      <c r="CB666" s="55">
        <f t="shared" si="303"/>
        <v>707.4217154449409</v>
      </c>
    </row>
    <row r="667" spans="1:80" x14ac:dyDescent="0.2">
      <c r="A667" s="28">
        <f t="shared" si="300"/>
        <v>658</v>
      </c>
      <c r="B667" s="63" t="s">
        <v>1682</v>
      </c>
      <c r="C667" s="35" t="s">
        <v>1246</v>
      </c>
      <c r="D667" s="35" t="s">
        <v>1247</v>
      </c>
      <c r="E667" s="35" t="s">
        <v>22</v>
      </c>
      <c r="F667" s="32">
        <v>18100</v>
      </c>
      <c r="G667" s="32">
        <v>22000</v>
      </c>
      <c r="H667" s="32">
        <v>19700</v>
      </c>
      <c r="I667" s="32">
        <v>12900</v>
      </c>
      <c r="J667" s="32">
        <v>11900</v>
      </c>
      <c r="K667" s="32">
        <v>14500</v>
      </c>
      <c r="L667" s="32">
        <v>19500</v>
      </c>
      <c r="M667" s="32">
        <v>12300</v>
      </c>
      <c r="N667" s="32">
        <v>22100</v>
      </c>
      <c r="O667" s="32">
        <v>18200</v>
      </c>
      <c r="P667" s="32">
        <v>14800</v>
      </c>
      <c r="Q667" s="32">
        <v>14900</v>
      </c>
      <c r="R667" s="33">
        <f t="shared" si="284"/>
        <v>200900</v>
      </c>
      <c r="T667" s="47">
        <v>55</v>
      </c>
      <c r="U667" s="47">
        <v>59</v>
      </c>
      <c r="V667" s="47">
        <v>52</v>
      </c>
      <c r="W667" s="47">
        <v>86</v>
      </c>
      <c r="X667" s="47">
        <v>65</v>
      </c>
      <c r="Y667" s="47">
        <v>73</v>
      </c>
      <c r="Z667" s="47">
        <v>69</v>
      </c>
      <c r="AA667" s="47">
        <v>52</v>
      </c>
      <c r="AB667" s="47">
        <v>62</v>
      </c>
      <c r="AC667" s="47">
        <v>56</v>
      </c>
      <c r="AD667" s="47">
        <v>53</v>
      </c>
      <c r="AE667" s="47">
        <v>37</v>
      </c>
      <c r="AF667" s="32">
        <f t="shared" si="278"/>
        <v>719</v>
      </c>
      <c r="AG667" s="33">
        <f t="shared" si="301"/>
        <v>86</v>
      </c>
      <c r="AH667" s="47">
        <v>0</v>
      </c>
      <c r="AI667" s="47">
        <v>0</v>
      </c>
      <c r="AJ667" s="47">
        <v>0</v>
      </c>
      <c r="AK667" s="47">
        <v>0</v>
      </c>
      <c r="AL667" s="47">
        <v>0</v>
      </c>
      <c r="AM667" s="47">
        <v>0</v>
      </c>
      <c r="AN667" s="47">
        <v>0</v>
      </c>
      <c r="AO667" s="47">
        <v>0</v>
      </c>
      <c r="AP667" s="47">
        <v>0</v>
      </c>
      <c r="AQ667" s="47">
        <v>0</v>
      </c>
      <c r="AR667" s="47">
        <v>0</v>
      </c>
      <c r="AS667" s="47">
        <v>0</v>
      </c>
      <c r="AT667" s="32">
        <f t="shared" si="279"/>
        <v>0</v>
      </c>
      <c r="AV667" s="32">
        <f t="shared" si="281"/>
        <v>3000</v>
      </c>
      <c r="AW667" s="32">
        <f t="shared" si="281"/>
        <v>3000</v>
      </c>
      <c r="AX667" s="32">
        <f t="shared" si="281"/>
        <v>3000</v>
      </c>
      <c r="AY667" s="32">
        <f t="shared" si="281"/>
        <v>3000</v>
      </c>
      <c r="AZ667" s="32">
        <f t="shared" si="281"/>
        <v>3000</v>
      </c>
      <c r="BA667" s="32">
        <f t="shared" si="281"/>
        <v>3000</v>
      </c>
      <c r="BB667" s="32">
        <f t="shared" si="304"/>
        <v>3000</v>
      </c>
      <c r="BC667" s="32">
        <f t="shared" si="304"/>
        <v>3000</v>
      </c>
      <c r="BD667" s="32">
        <f t="shared" si="304"/>
        <v>3000</v>
      </c>
      <c r="BE667" s="32">
        <f t="shared" si="304"/>
        <v>3000</v>
      </c>
      <c r="BF667" s="32">
        <f t="shared" si="304"/>
        <v>3000</v>
      </c>
      <c r="BG667" s="32">
        <f t="shared" si="304"/>
        <v>3000</v>
      </c>
      <c r="BI667" s="48">
        <f t="shared" si="285"/>
        <v>18000</v>
      </c>
      <c r="BJ667" s="49">
        <f t="shared" si="286"/>
        <v>80500</v>
      </c>
      <c r="BK667" s="49">
        <f t="shared" si="287"/>
        <v>18000</v>
      </c>
      <c r="BL667" s="49">
        <f t="shared" si="288"/>
        <v>84400</v>
      </c>
      <c r="BM667" s="54"/>
      <c r="BN667" s="51">
        <f t="shared" si="282"/>
        <v>4390.04</v>
      </c>
      <c r="BO667" s="51">
        <f t="shared" si="283"/>
        <v>2980.2439999999997</v>
      </c>
      <c r="BP667" s="52">
        <f t="shared" si="289"/>
        <v>8052.7199999999993</v>
      </c>
      <c r="BQ667" s="52">
        <f t="shared" si="290"/>
        <v>6063.66</v>
      </c>
      <c r="BR667" s="52">
        <f t="shared" si="291"/>
        <v>0</v>
      </c>
      <c r="BS667" s="52">
        <f t="shared" si="292"/>
        <v>0</v>
      </c>
      <c r="BT667" s="51">
        <f t="shared" si="293"/>
        <v>259.68</v>
      </c>
      <c r="BU667" s="51">
        <f t="shared" si="294"/>
        <v>-989.78484715999991</v>
      </c>
      <c r="BV667" s="52">
        <f t="shared" si="295"/>
        <v>1071.31</v>
      </c>
      <c r="BW667" s="52">
        <f t="shared" si="296"/>
        <v>388.26000000000005</v>
      </c>
      <c r="BX667" s="53">
        <f t="shared" si="297"/>
        <v>22216.129152839996</v>
      </c>
      <c r="BY667" s="53">
        <f t="shared" si="298"/>
        <v>2489.1509999999998</v>
      </c>
      <c r="BZ667" s="55">
        <f t="shared" si="299"/>
        <v>701.74369999999999</v>
      </c>
      <c r="CA667" s="55">
        <f t="shared" si="302"/>
        <v>118.18980709310878</v>
      </c>
      <c r="CB667" s="55">
        <f t="shared" si="303"/>
        <v>25525.213659933102</v>
      </c>
    </row>
    <row r="668" spans="1:80" x14ac:dyDescent="0.2">
      <c r="A668" s="28">
        <f t="shared" si="300"/>
        <v>659</v>
      </c>
      <c r="B668" s="63" t="s">
        <v>1682</v>
      </c>
      <c r="C668" s="35" t="s">
        <v>1248</v>
      </c>
      <c r="D668" s="35" t="s">
        <v>1249</v>
      </c>
      <c r="E668" s="35" t="s">
        <v>22</v>
      </c>
      <c r="F668" s="32">
        <v>13080</v>
      </c>
      <c r="G668" s="32">
        <v>14560</v>
      </c>
      <c r="H668" s="32">
        <v>13880</v>
      </c>
      <c r="I668" s="32">
        <v>12640</v>
      </c>
      <c r="J668" s="32">
        <v>18520</v>
      </c>
      <c r="K668" s="32">
        <v>26760</v>
      </c>
      <c r="L668" s="32">
        <v>37440</v>
      </c>
      <c r="M668" s="32">
        <v>35160</v>
      </c>
      <c r="N668" s="32">
        <v>39960</v>
      </c>
      <c r="O668" s="32">
        <v>27840</v>
      </c>
      <c r="P668" s="32">
        <v>22600</v>
      </c>
      <c r="Q668" s="32">
        <v>16360</v>
      </c>
      <c r="R668" s="33">
        <f t="shared" si="284"/>
        <v>278800</v>
      </c>
      <c r="T668" s="47">
        <v>25</v>
      </c>
      <c r="U668" s="47">
        <v>29</v>
      </c>
      <c r="V668" s="47">
        <v>32</v>
      </c>
      <c r="W668" s="47">
        <v>40</v>
      </c>
      <c r="X668" s="47">
        <v>44</v>
      </c>
      <c r="Y668" s="47">
        <v>91</v>
      </c>
      <c r="Z668" s="47">
        <v>76</v>
      </c>
      <c r="AA668" s="47">
        <v>76</v>
      </c>
      <c r="AB668" s="47">
        <v>77</v>
      </c>
      <c r="AC668" s="47">
        <v>75</v>
      </c>
      <c r="AD668" s="47">
        <v>53</v>
      </c>
      <c r="AE668" s="47">
        <v>35</v>
      </c>
      <c r="AF668" s="32">
        <f t="shared" si="278"/>
        <v>653</v>
      </c>
      <c r="AG668" s="33">
        <f t="shared" si="301"/>
        <v>91</v>
      </c>
      <c r="AH668" s="47">
        <v>0</v>
      </c>
      <c r="AI668" s="47">
        <v>0</v>
      </c>
      <c r="AJ668" s="47">
        <v>0</v>
      </c>
      <c r="AK668" s="47">
        <v>0</v>
      </c>
      <c r="AL668" s="47">
        <v>0</v>
      </c>
      <c r="AM668" s="47">
        <v>0</v>
      </c>
      <c r="AN668" s="47">
        <v>0</v>
      </c>
      <c r="AO668" s="47">
        <v>0</v>
      </c>
      <c r="AP668" s="47">
        <v>0</v>
      </c>
      <c r="AQ668" s="47">
        <v>0</v>
      </c>
      <c r="AR668" s="47">
        <v>0</v>
      </c>
      <c r="AS668" s="47">
        <v>0</v>
      </c>
      <c r="AT668" s="32">
        <f t="shared" si="279"/>
        <v>0</v>
      </c>
      <c r="AV668" s="32">
        <f t="shared" si="281"/>
        <v>3000</v>
      </c>
      <c r="AW668" s="32">
        <f t="shared" si="281"/>
        <v>3000</v>
      </c>
      <c r="AX668" s="32">
        <f t="shared" si="281"/>
        <v>3000</v>
      </c>
      <c r="AY668" s="32">
        <f t="shared" si="281"/>
        <v>3000</v>
      </c>
      <c r="AZ668" s="32">
        <f t="shared" si="281"/>
        <v>3000</v>
      </c>
      <c r="BA668" s="32">
        <f t="shared" si="281"/>
        <v>3000</v>
      </c>
      <c r="BB668" s="32">
        <f t="shared" si="304"/>
        <v>3000</v>
      </c>
      <c r="BC668" s="32">
        <f t="shared" si="304"/>
        <v>3000</v>
      </c>
      <c r="BD668" s="32">
        <f t="shared" si="304"/>
        <v>3000</v>
      </c>
      <c r="BE668" s="32">
        <f t="shared" si="304"/>
        <v>3000</v>
      </c>
      <c r="BF668" s="32">
        <f t="shared" si="304"/>
        <v>3000</v>
      </c>
      <c r="BG668" s="32">
        <f t="shared" si="304"/>
        <v>3000</v>
      </c>
      <c r="BI668" s="48">
        <f t="shared" si="285"/>
        <v>18000</v>
      </c>
      <c r="BJ668" s="49">
        <f t="shared" si="286"/>
        <v>167680</v>
      </c>
      <c r="BK668" s="49">
        <f t="shared" si="287"/>
        <v>18000</v>
      </c>
      <c r="BL668" s="49">
        <f t="shared" si="288"/>
        <v>75120</v>
      </c>
      <c r="BM668" s="54"/>
      <c r="BN668" s="51">
        <f t="shared" si="282"/>
        <v>7211.1847999999991</v>
      </c>
      <c r="BO668" s="51">
        <f t="shared" si="283"/>
        <v>2819.1432</v>
      </c>
      <c r="BP668" s="52">
        <f t="shared" si="289"/>
        <v>9377.0399999999991</v>
      </c>
      <c r="BQ668" s="52">
        <f t="shared" si="290"/>
        <v>3794.2200000000003</v>
      </c>
      <c r="BR668" s="52">
        <f t="shared" si="291"/>
        <v>0</v>
      </c>
      <c r="BS668" s="52">
        <f t="shared" si="292"/>
        <v>0</v>
      </c>
      <c r="BT668" s="51">
        <f t="shared" si="293"/>
        <v>259.68</v>
      </c>
      <c r="BU668" s="51">
        <f t="shared" si="294"/>
        <v>-1067.8396130199999</v>
      </c>
      <c r="BV668" s="52">
        <f t="shared" si="295"/>
        <v>972.97</v>
      </c>
      <c r="BW668" s="52">
        <f t="shared" si="296"/>
        <v>352.62</v>
      </c>
      <c r="BX668" s="53">
        <f t="shared" si="297"/>
        <v>23719.018386979998</v>
      </c>
      <c r="BY668" s="53">
        <f t="shared" si="298"/>
        <v>3454.3319999999999</v>
      </c>
      <c r="BZ668" s="55">
        <f t="shared" si="299"/>
        <v>973.84839999999997</v>
      </c>
      <c r="CA668" s="55">
        <f t="shared" si="302"/>
        <v>126.18517781873359</v>
      </c>
      <c r="CB668" s="55">
        <f t="shared" si="303"/>
        <v>28273.38396479873</v>
      </c>
    </row>
    <row r="669" spans="1:80" x14ac:dyDescent="0.2">
      <c r="A669" s="28">
        <f t="shared" si="300"/>
        <v>660</v>
      </c>
      <c r="B669" s="63" t="s">
        <v>1682</v>
      </c>
      <c r="C669" s="35" t="s">
        <v>1250</v>
      </c>
      <c r="D669" s="35" t="s">
        <v>1251</v>
      </c>
      <c r="E669" s="35" t="s">
        <v>23</v>
      </c>
      <c r="F669" s="32">
        <v>818</v>
      </c>
      <c r="G669" s="32">
        <v>627</v>
      </c>
      <c r="H669" s="32">
        <v>625</v>
      </c>
      <c r="I669" s="32">
        <v>346</v>
      </c>
      <c r="J669" s="32">
        <v>362</v>
      </c>
      <c r="K669" s="32">
        <v>358</v>
      </c>
      <c r="L669" s="32">
        <v>392</v>
      </c>
      <c r="M669" s="32">
        <v>266</v>
      </c>
      <c r="N669" s="32">
        <v>293</v>
      </c>
      <c r="O669" s="32">
        <v>265</v>
      </c>
      <c r="P669" s="32">
        <v>354</v>
      </c>
      <c r="Q669" s="32">
        <v>605</v>
      </c>
      <c r="R669" s="33">
        <f t="shared" si="284"/>
        <v>5311</v>
      </c>
      <c r="T669" s="47">
        <v>0</v>
      </c>
      <c r="U669" s="47">
        <v>0</v>
      </c>
      <c r="V669" s="47">
        <v>0</v>
      </c>
      <c r="W669" s="47">
        <v>0</v>
      </c>
      <c r="X669" s="47">
        <v>0</v>
      </c>
      <c r="Y669" s="47">
        <v>0</v>
      </c>
      <c r="Z669" s="47">
        <v>0</v>
      </c>
      <c r="AA669" s="47">
        <v>0</v>
      </c>
      <c r="AB669" s="47">
        <v>0</v>
      </c>
      <c r="AC669" s="47">
        <v>0</v>
      </c>
      <c r="AD669" s="47">
        <v>0</v>
      </c>
      <c r="AE669" s="47">
        <v>0</v>
      </c>
      <c r="AF669" s="32">
        <f t="shared" si="278"/>
        <v>0</v>
      </c>
      <c r="AG669" s="33">
        <f t="shared" si="301"/>
        <v>0</v>
      </c>
      <c r="AH669" s="47">
        <v>0</v>
      </c>
      <c r="AI669" s="47">
        <v>0</v>
      </c>
      <c r="AJ669" s="47">
        <v>0</v>
      </c>
      <c r="AK669" s="47">
        <v>0</v>
      </c>
      <c r="AL669" s="47">
        <v>0</v>
      </c>
      <c r="AM669" s="47">
        <v>0</v>
      </c>
      <c r="AN669" s="47">
        <v>0</v>
      </c>
      <c r="AO669" s="47">
        <v>0</v>
      </c>
      <c r="AP669" s="47">
        <v>0</v>
      </c>
      <c r="AQ669" s="47">
        <v>0</v>
      </c>
      <c r="AR669" s="47">
        <v>0</v>
      </c>
      <c r="AS669" s="47">
        <v>0</v>
      </c>
      <c r="AT669" s="32">
        <f t="shared" si="279"/>
        <v>0</v>
      </c>
      <c r="AV669" s="32">
        <f t="shared" si="281"/>
        <v>818</v>
      </c>
      <c r="AW669" s="32">
        <f t="shared" si="281"/>
        <v>627</v>
      </c>
      <c r="AX669" s="32">
        <f t="shared" si="281"/>
        <v>625</v>
      </c>
      <c r="AY669" s="32">
        <f t="shared" si="281"/>
        <v>346</v>
      </c>
      <c r="AZ669" s="32">
        <f t="shared" si="281"/>
        <v>362</v>
      </c>
      <c r="BA669" s="32">
        <f t="shared" si="281"/>
        <v>358</v>
      </c>
      <c r="BB669" s="32">
        <f t="shared" si="304"/>
        <v>392</v>
      </c>
      <c r="BC669" s="32">
        <f t="shared" si="304"/>
        <v>266</v>
      </c>
      <c r="BD669" s="32">
        <f t="shared" si="304"/>
        <v>293</v>
      </c>
      <c r="BE669" s="32">
        <f t="shared" si="304"/>
        <v>265</v>
      </c>
      <c r="BF669" s="32">
        <f t="shared" si="304"/>
        <v>354</v>
      </c>
      <c r="BG669" s="32">
        <f t="shared" si="304"/>
        <v>605</v>
      </c>
      <c r="BI669" s="48">
        <f t="shared" si="285"/>
        <v>1936</v>
      </c>
      <c r="BJ669" s="49">
        <f t="shared" si="286"/>
        <v>0</v>
      </c>
      <c r="BK669" s="49">
        <f t="shared" si="287"/>
        <v>3375</v>
      </c>
      <c r="BL669" s="49">
        <f t="shared" si="288"/>
        <v>0</v>
      </c>
      <c r="BM669" s="54"/>
      <c r="BN669" s="51">
        <f t="shared" si="282"/>
        <v>191.99311999999998</v>
      </c>
      <c r="BO669" s="51">
        <f t="shared" si="283"/>
        <v>284.07374999999996</v>
      </c>
      <c r="BP669" s="52">
        <f t="shared" si="289"/>
        <v>0</v>
      </c>
      <c r="BQ669" s="52">
        <f t="shared" si="290"/>
        <v>0</v>
      </c>
      <c r="BR669" s="52">
        <f t="shared" si="291"/>
        <v>0</v>
      </c>
      <c r="BS669" s="52">
        <f t="shared" si="292"/>
        <v>0</v>
      </c>
      <c r="BT669" s="51">
        <f t="shared" si="293"/>
        <v>259.68</v>
      </c>
      <c r="BU669" s="51">
        <f t="shared" si="294"/>
        <v>-33.487518788049996</v>
      </c>
      <c r="BV669" s="52">
        <f t="shared" si="295"/>
        <v>0</v>
      </c>
      <c r="BW669" s="52">
        <f t="shared" si="296"/>
        <v>0</v>
      </c>
      <c r="BX669" s="53">
        <f t="shared" si="297"/>
        <v>702.25935121194993</v>
      </c>
      <c r="BY669" s="53">
        <f t="shared" si="298"/>
        <v>65.803290000000004</v>
      </c>
      <c r="BZ669" s="55">
        <f t="shared" si="299"/>
        <v>18.551323</v>
      </c>
      <c r="CA669" s="55">
        <f t="shared" si="302"/>
        <v>3.7360197484475739</v>
      </c>
      <c r="CB669" s="55">
        <f t="shared" si="303"/>
        <v>790.34998396039759</v>
      </c>
    </row>
    <row r="670" spans="1:80" x14ac:dyDescent="0.2">
      <c r="A670" s="28">
        <f t="shared" si="300"/>
        <v>661</v>
      </c>
      <c r="B670" s="63" t="s">
        <v>1682</v>
      </c>
      <c r="C670" s="35" t="s">
        <v>1252</v>
      </c>
      <c r="D670" s="35" t="s">
        <v>1253</v>
      </c>
      <c r="E670" s="35" t="s">
        <v>2</v>
      </c>
      <c r="F670" s="32">
        <v>3626</v>
      </c>
      <c r="G670" s="32">
        <v>3082</v>
      </c>
      <c r="H670" s="32">
        <v>2666</v>
      </c>
      <c r="I670" s="32">
        <v>2261</v>
      </c>
      <c r="J670" s="32">
        <v>4198</v>
      </c>
      <c r="K670" s="32">
        <v>10423</v>
      </c>
      <c r="L670" s="32">
        <v>12375</v>
      </c>
      <c r="M670" s="32">
        <v>12175</v>
      </c>
      <c r="N670" s="32">
        <v>13209</v>
      </c>
      <c r="O670" s="32">
        <v>6676</v>
      </c>
      <c r="P670" s="32">
        <v>3938</v>
      </c>
      <c r="Q670" s="32">
        <v>1984</v>
      </c>
      <c r="R670" s="33">
        <f t="shared" si="284"/>
        <v>76613</v>
      </c>
      <c r="T670" s="47">
        <v>0</v>
      </c>
      <c r="U670" s="47">
        <v>0</v>
      </c>
      <c r="V670" s="47">
        <v>0</v>
      </c>
      <c r="W670" s="47">
        <v>0</v>
      </c>
      <c r="X670" s="47">
        <v>0</v>
      </c>
      <c r="Y670" s="47">
        <v>16</v>
      </c>
      <c r="Z670" s="47">
        <v>17</v>
      </c>
      <c r="AA670" s="47">
        <v>16</v>
      </c>
      <c r="AB670" s="47">
        <v>22</v>
      </c>
      <c r="AC670" s="47">
        <v>19</v>
      </c>
      <c r="AD670" s="47">
        <v>7</v>
      </c>
      <c r="AE670" s="47">
        <v>0</v>
      </c>
      <c r="AF670" s="32">
        <f t="shared" si="278"/>
        <v>97</v>
      </c>
      <c r="AG670" s="33">
        <f t="shared" si="301"/>
        <v>22</v>
      </c>
      <c r="AH670" s="47">
        <v>0</v>
      </c>
      <c r="AI670" s="47">
        <v>0</v>
      </c>
      <c r="AJ670" s="47">
        <v>0</v>
      </c>
      <c r="AK670" s="47">
        <v>0</v>
      </c>
      <c r="AL670" s="47">
        <v>0</v>
      </c>
      <c r="AM670" s="47">
        <v>0</v>
      </c>
      <c r="AN670" s="47">
        <v>0</v>
      </c>
      <c r="AO670" s="47">
        <v>0</v>
      </c>
      <c r="AP670" s="47">
        <v>0</v>
      </c>
      <c r="AQ670" s="47">
        <v>0</v>
      </c>
      <c r="AR670" s="47">
        <v>0</v>
      </c>
      <c r="AS670" s="47">
        <v>0</v>
      </c>
      <c r="AT670" s="32">
        <f t="shared" si="279"/>
        <v>0</v>
      </c>
      <c r="AV670" s="32">
        <f t="shared" si="281"/>
        <v>3000</v>
      </c>
      <c r="AW670" s="32">
        <f t="shared" si="281"/>
        <v>3000</v>
      </c>
      <c r="AX670" s="32">
        <f t="shared" si="281"/>
        <v>2666</v>
      </c>
      <c r="AY670" s="32">
        <f t="shared" si="281"/>
        <v>2261</v>
      </c>
      <c r="AZ670" s="32">
        <f t="shared" si="281"/>
        <v>3000</v>
      </c>
      <c r="BA670" s="32">
        <f t="shared" si="281"/>
        <v>3000</v>
      </c>
      <c r="BB670" s="32">
        <f t="shared" si="304"/>
        <v>3000</v>
      </c>
      <c r="BC670" s="32">
        <f t="shared" si="304"/>
        <v>3000</v>
      </c>
      <c r="BD670" s="32">
        <f t="shared" si="304"/>
        <v>3000</v>
      </c>
      <c r="BE670" s="32">
        <f t="shared" si="304"/>
        <v>3000</v>
      </c>
      <c r="BF670" s="32">
        <f t="shared" si="304"/>
        <v>3000</v>
      </c>
      <c r="BG670" s="32">
        <f t="shared" si="304"/>
        <v>1984</v>
      </c>
      <c r="BI670" s="48">
        <f t="shared" si="285"/>
        <v>18000</v>
      </c>
      <c r="BJ670" s="49">
        <f t="shared" si="286"/>
        <v>41056</v>
      </c>
      <c r="BK670" s="49">
        <f t="shared" si="287"/>
        <v>15911</v>
      </c>
      <c r="BL670" s="49">
        <f t="shared" si="288"/>
        <v>1646</v>
      </c>
      <c r="BM670" s="54"/>
      <c r="BN670" s="51">
        <f t="shared" si="282"/>
        <v>3113.6321600000001</v>
      </c>
      <c r="BO670" s="51">
        <f t="shared" si="283"/>
        <v>1367.8034299999999</v>
      </c>
      <c r="BP670" s="52">
        <f t="shared" si="289"/>
        <v>1922.3999999999999</v>
      </c>
      <c r="BQ670" s="52">
        <f t="shared" si="290"/>
        <v>124.11</v>
      </c>
      <c r="BR670" s="52">
        <f t="shared" si="291"/>
        <v>0</v>
      </c>
      <c r="BS670" s="52">
        <f t="shared" si="292"/>
        <v>0</v>
      </c>
      <c r="BT670" s="51">
        <f t="shared" si="293"/>
        <v>259.68</v>
      </c>
      <c r="BU670" s="51">
        <f t="shared" si="294"/>
        <v>-308.93877872884997</v>
      </c>
      <c r="BV670" s="52">
        <f t="shared" si="295"/>
        <v>144.53</v>
      </c>
      <c r="BW670" s="52">
        <f t="shared" si="296"/>
        <v>52.38</v>
      </c>
      <c r="BX670" s="53">
        <f t="shared" si="297"/>
        <v>6675.5968112711498</v>
      </c>
      <c r="BY670" s="53">
        <f t="shared" si="298"/>
        <v>949.23506999999995</v>
      </c>
      <c r="BZ670" s="55">
        <f t="shared" si="299"/>
        <v>267.60920900000002</v>
      </c>
      <c r="CA670" s="55">
        <f t="shared" si="302"/>
        <v>35.514175035962516</v>
      </c>
      <c r="CB670" s="55">
        <f t="shared" si="303"/>
        <v>7927.9552653071123</v>
      </c>
    </row>
    <row r="671" spans="1:80" x14ac:dyDescent="0.2">
      <c r="A671" s="28">
        <f t="shared" si="300"/>
        <v>662</v>
      </c>
      <c r="B671" s="63" t="s">
        <v>1682</v>
      </c>
      <c r="C671" s="35" t="s">
        <v>1254</v>
      </c>
      <c r="D671" s="35" t="s">
        <v>1255</v>
      </c>
      <c r="E671" s="35" t="s">
        <v>20</v>
      </c>
      <c r="F671" s="32">
        <v>11700</v>
      </c>
      <c r="G671" s="32">
        <v>10500</v>
      </c>
      <c r="H671" s="32">
        <v>9400</v>
      </c>
      <c r="I671" s="32">
        <v>5900</v>
      </c>
      <c r="J671" s="32">
        <v>8300</v>
      </c>
      <c r="K671" s="32">
        <v>14300</v>
      </c>
      <c r="L671" s="32">
        <v>13600</v>
      </c>
      <c r="M671" s="32">
        <v>13800</v>
      </c>
      <c r="N671" s="32">
        <v>20000</v>
      </c>
      <c r="O671" s="32">
        <v>11900</v>
      </c>
      <c r="P671" s="32">
        <v>8900</v>
      </c>
      <c r="Q671" s="32">
        <v>6100</v>
      </c>
      <c r="R671" s="33">
        <f t="shared" si="284"/>
        <v>134400</v>
      </c>
      <c r="T671" s="47">
        <v>24</v>
      </c>
      <c r="U671" s="47">
        <v>25</v>
      </c>
      <c r="V671" s="47">
        <v>24</v>
      </c>
      <c r="W671" s="47">
        <v>15</v>
      </c>
      <c r="X671" s="47">
        <v>27</v>
      </c>
      <c r="Y671" s="47">
        <v>30</v>
      </c>
      <c r="Z671" s="47">
        <v>30</v>
      </c>
      <c r="AA671" s="47">
        <v>15</v>
      </c>
      <c r="AB671" s="47">
        <v>41</v>
      </c>
      <c r="AC671" s="47">
        <v>29</v>
      </c>
      <c r="AD671" s="47">
        <v>22</v>
      </c>
      <c r="AE671" s="47">
        <v>15</v>
      </c>
      <c r="AF671" s="32">
        <f t="shared" si="278"/>
        <v>297</v>
      </c>
      <c r="AG671" s="33">
        <f t="shared" si="301"/>
        <v>41</v>
      </c>
      <c r="AH671" s="47">
        <v>0</v>
      </c>
      <c r="AI671" s="47">
        <v>0</v>
      </c>
      <c r="AJ671" s="47">
        <v>0</v>
      </c>
      <c r="AK671" s="47">
        <v>0</v>
      </c>
      <c r="AL671" s="47">
        <v>0</v>
      </c>
      <c r="AM671" s="47">
        <v>0</v>
      </c>
      <c r="AN671" s="47">
        <v>0</v>
      </c>
      <c r="AO671" s="47">
        <v>0</v>
      </c>
      <c r="AP671" s="47">
        <v>0</v>
      </c>
      <c r="AQ671" s="47">
        <v>0</v>
      </c>
      <c r="AR671" s="47">
        <v>0</v>
      </c>
      <c r="AS671" s="47">
        <v>0</v>
      </c>
      <c r="AT671" s="32">
        <f t="shared" si="279"/>
        <v>0</v>
      </c>
      <c r="AV671" s="32">
        <f t="shared" si="281"/>
        <v>3000</v>
      </c>
      <c r="AW671" s="32">
        <f t="shared" si="281"/>
        <v>3000</v>
      </c>
      <c r="AX671" s="32">
        <f t="shared" si="281"/>
        <v>3000</v>
      </c>
      <c r="AY671" s="32">
        <f t="shared" si="281"/>
        <v>3000</v>
      </c>
      <c r="AZ671" s="32">
        <f t="shared" si="281"/>
        <v>3000</v>
      </c>
      <c r="BA671" s="32">
        <f t="shared" si="281"/>
        <v>3000</v>
      </c>
      <c r="BB671" s="32">
        <f t="shared" si="304"/>
        <v>3000</v>
      </c>
      <c r="BC671" s="32">
        <f t="shared" si="304"/>
        <v>3000</v>
      </c>
      <c r="BD671" s="32">
        <f t="shared" si="304"/>
        <v>3000</v>
      </c>
      <c r="BE671" s="32">
        <f t="shared" si="304"/>
        <v>3000</v>
      </c>
      <c r="BF671" s="32">
        <f t="shared" si="304"/>
        <v>3000</v>
      </c>
      <c r="BG671" s="32">
        <f t="shared" si="304"/>
        <v>3000</v>
      </c>
      <c r="BI671" s="48">
        <f t="shared" si="285"/>
        <v>18000</v>
      </c>
      <c r="BJ671" s="49">
        <f t="shared" si="286"/>
        <v>63900</v>
      </c>
      <c r="BK671" s="49">
        <f t="shared" si="287"/>
        <v>18000</v>
      </c>
      <c r="BL671" s="49">
        <f t="shared" si="288"/>
        <v>34500</v>
      </c>
      <c r="BM671" s="54"/>
      <c r="BN671" s="51">
        <f t="shared" si="282"/>
        <v>3852.864</v>
      </c>
      <c r="BO671" s="51">
        <f t="shared" si="283"/>
        <v>2113.98</v>
      </c>
      <c r="BP671" s="52">
        <f t="shared" si="289"/>
        <v>3673.92</v>
      </c>
      <c r="BQ671" s="52">
        <f t="shared" si="290"/>
        <v>2216.25</v>
      </c>
      <c r="BR671" s="52">
        <f t="shared" si="291"/>
        <v>0</v>
      </c>
      <c r="BS671" s="52">
        <f t="shared" si="292"/>
        <v>0</v>
      </c>
      <c r="BT671" s="51">
        <f t="shared" si="293"/>
        <v>259.68</v>
      </c>
      <c r="BU671" s="51">
        <f t="shared" si="294"/>
        <v>-551.49132740999994</v>
      </c>
      <c r="BV671" s="52">
        <f t="shared" si="295"/>
        <v>442.53</v>
      </c>
      <c r="BW671" s="52">
        <f t="shared" si="296"/>
        <v>160.38000000000002</v>
      </c>
      <c r="BX671" s="53">
        <f t="shared" si="297"/>
        <v>12168.112672589999</v>
      </c>
      <c r="BY671" s="53">
        <f t="shared" si="298"/>
        <v>1665.2159999999999</v>
      </c>
      <c r="BZ671" s="55">
        <f t="shared" si="299"/>
        <v>469.45920000000001</v>
      </c>
      <c r="CA671" s="55">
        <f t="shared" si="302"/>
        <v>64.734359418178798</v>
      </c>
      <c r="CB671" s="55">
        <f t="shared" si="303"/>
        <v>14367.522232008178</v>
      </c>
    </row>
    <row r="672" spans="1:80" x14ac:dyDescent="0.2">
      <c r="A672" s="28">
        <f t="shared" si="300"/>
        <v>663</v>
      </c>
      <c r="B672" s="63" t="s">
        <v>1682</v>
      </c>
      <c r="C672" s="35" t="s">
        <v>1256</v>
      </c>
      <c r="D672" s="35" t="s">
        <v>1257</v>
      </c>
      <c r="E672" s="35" t="s">
        <v>22</v>
      </c>
      <c r="F672" s="32">
        <v>5800</v>
      </c>
      <c r="G672" s="32">
        <v>5280</v>
      </c>
      <c r="H672" s="32">
        <v>4080</v>
      </c>
      <c r="I672" s="32">
        <v>1720</v>
      </c>
      <c r="J672" s="32">
        <v>1880</v>
      </c>
      <c r="K672" s="32">
        <v>2320</v>
      </c>
      <c r="L672" s="32">
        <v>2800</v>
      </c>
      <c r="M672" s="32">
        <v>2840</v>
      </c>
      <c r="N672" s="32">
        <v>1000</v>
      </c>
      <c r="O672" s="32">
        <v>1120</v>
      </c>
      <c r="P672" s="32">
        <v>1520</v>
      </c>
      <c r="Q672" s="32">
        <v>1760</v>
      </c>
      <c r="R672" s="33">
        <f t="shared" si="284"/>
        <v>32120</v>
      </c>
      <c r="T672" s="47">
        <v>16</v>
      </c>
      <c r="U672" s="47">
        <v>15</v>
      </c>
      <c r="V672" s="47">
        <v>16</v>
      </c>
      <c r="W672" s="47">
        <v>7</v>
      </c>
      <c r="X672" s="47">
        <v>0</v>
      </c>
      <c r="Y672" s="47">
        <v>0</v>
      </c>
      <c r="Z672" s="47">
        <v>0</v>
      </c>
      <c r="AA672" s="47">
        <v>0</v>
      </c>
      <c r="AB672" s="47">
        <v>0</v>
      </c>
      <c r="AC672" s="47">
        <v>0</v>
      </c>
      <c r="AD672" s="47">
        <v>0</v>
      </c>
      <c r="AE672" s="47">
        <v>0</v>
      </c>
      <c r="AF672" s="32">
        <f t="shared" si="278"/>
        <v>54</v>
      </c>
      <c r="AG672" s="33">
        <f t="shared" si="301"/>
        <v>16</v>
      </c>
      <c r="AH672" s="47">
        <v>0</v>
      </c>
      <c r="AI672" s="47">
        <v>0</v>
      </c>
      <c r="AJ672" s="47">
        <v>0</v>
      </c>
      <c r="AK672" s="47">
        <v>0</v>
      </c>
      <c r="AL672" s="47">
        <v>0</v>
      </c>
      <c r="AM672" s="47">
        <v>0</v>
      </c>
      <c r="AN672" s="47">
        <v>0</v>
      </c>
      <c r="AO672" s="47">
        <v>0</v>
      </c>
      <c r="AP672" s="47">
        <v>0</v>
      </c>
      <c r="AQ672" s="47">
        <v>0</v>
      </c>
      <c r="AR672" s="47">
        <v>0</v>
      </c>
      <c r="AS672" s="47">
        <v>0</v>
      </c>
      <c r="AT672" s="32">
        <f t="shared" si="279"/>
        <v>0</v>
      </c>
      <c r="AV672" s="32">
        <f t="shared" si="281"/>
        <v>3000</v>
      </c>
      <c r="AW672" s="32">
        <f t="shared" si="281"/>
        <v>3000</v>
      </c>
      <c r="AX672" s="32">
        <f t="shared" si="281"/>
        <v>3000</v>
      </c>
      <c r="AY672" s="32">
        <f t="shared" si="281"/>
        <v>1720</v>
      </c>
      <c r="AZ672" s="32">
        <f t="shared" si="281"/>
        <v>1880</v>
      </c>
      <c r="BA672" s="32">
        <f t="shared" si="281"/>
        <v>2320</v>
      </c>
      <c r="BB672" s="32">
        <f t="shared" si="304"/>
        <v>2800</v>
      </c>
      <c r="BC672" s="32">
        <f t="shared" si="304"/>
        <v>2840</v>
      </c>
      <c r="BD672" s="32">
        <f t="shared" si="304"/>
        <v>1000</v>
      </c>
      <c r="BE672" s="32">
        <f t="shared" si="304"/>
        <v>1120</v>
      </c>
      <c r="BF672" s="32">
        <f t="shared" si="304"/>
        <v>1520</v>
      </c>
      <c r="BG672" s="32">
        <f t="shared" si="304"/>
        <v>1760</v>
      </c>
      <c r="BI672" s="48">
        <f t="shared" si="285"/>
        <v>11960</v>
      </c>
      <c r="BJ672" s="49">
        <f t="shared" si="286"/>
        <v>0</v>
      </c>
      <c r="BK672" s="49">
        <f t="shared" si="287"/>
        <v>14000</v>
      </c>
      <c r="BL672" s="49">
        <f t="shared" si="288"/>
        <v>6160</v>
      </c>
      <c r="BM672" s="54"/>
      <c r="BN672" s="51">
        <f t="shared" si="282"/>
        <v>1186.0732</v>
      </c>
      <c r="BO672" s="51">
        <f t="shared" si="283"/>
        <v>1285.3175999999999</v>
      </c>
      <c r="BP672" s="52">
        <f t="shared" si="289"/>
        <v>0</v>
      </c>
      <c r="BQ672" s="52">
        <f t="shared" si="290"/>
        <v>957.42000000000007</v>
      </c>
      <c r="BR672" s="52">
        <f t="shared" si="291"/>
        <v>0</v>
      </c>
      <c r="BS672" s="52">
        <f t="shared" si="292"/>
        <v>0</v>
      </c>
      <c r="BT672" s="51">
        <f t="shared" si="293"/>
        <v>259.68</v>
      </c>
      <c r="BU672" s="51">
        <f t="shared" si="294"/>
        <v>-167.881658762</v>
      </c>
      <c r="BV672" s="52">
        <f t="shared" si="295"/>
        <v>80.459999999999994</v>
      </c>
      <c r="BW672" s="52">
        <f t="shared" si="296"/>
        <v>29.160000000000004</v>
      </c>
      <c r="BX672" s="53">
        <f t="shared" si="297"/>
        <v>3630.229141238</v>
      </c>
      <c r="BY672" s="53">
        <f t="shared" si="298"/>
        <v>397.96679999999998</v>
      </c>
      <c r="BZ672" s="55">
        <f t="shared" si="299"/>
        <v>112.19516</v>
      </c>
      <c r="CA672" s="55">
        <f t="shared" si="302"/>
        <v>19.312819031386159</v>
      </c>
      <c r="CB672" s="55">
        <f t="shared" si="303"/>
        <v>4159.7039202693868</v>
      </c>
    </row>
    <row r="673" spans="1:80" x14ac:dyDescent="0.2">
      <c r="A673" s="28">
        <f t="shared" si="300"/>
        <v>664</v>
      </c>
      <c r="B673" s="63" t="s">
        <v>1682</v>
      </c>
      <c r="C673" s="35" t="s">
        <v>1260</v>
      </c>
      <c r="D673" s="35" t="s">
        <v>1261</v>
      </c>
      <c r="E673" s="35" t="s">
        <v>1</v>
      </c>
      <c r="F673" s="32">
        <v>26800</v>
      </c>
      <c r="G673" s="32">
        <v>36200</v>
      </c>
      <c r="H673" s="32">
        <v>32200</v>
      </c>
      <c r="I673" s="32">
        <v>13600</v>
      </c>
      <c r="J673" s="32">
        <v>17400</v>
      </c>
      <c r="K673" s="32">
        <v>24000</v>
      </c>
      <c r="L673" s="32">
        <v>30800</v>
      </c>
      <c r="M673" s="32">
        <v>29600</v>
      </c>
      <c r="N673" s="32">
        <v>29800</v>
      </c>
      <c r="O673" s="32">
        <v>21800</v>
      </c>
      <c r="P673" s="32">
        <v>18800</v>
      </c>
      <c r="Q673" s="32">
        <v>19400</v>
      </c>
      <c r="R673" s="33">
        <f t="shared" si="284"/>
        <v>300400</v>
      </c>
      <c r="T673" s="47">
        <v>128</v>
      </c>
      <c r="U673" s="47">
        <v>130</v>
      </c>
      <c r="V673" s="47">
        <v>130</v>
      </c>
      <c r="W673" s="47">
        <v>119</v>
      </c>
      <c r="X673" s="47">
        <v>46</v>
      </c>
      <c r="Y673" s="47">
        <v>61</v>
      </c>
      <c r="Z673" s="47">
        <v>75</v>
      </c>
      <c r="AA673" s="47">
        <v>116</v>
      </c>
      <c r="AB673" s="47">
        <v>114</v>
      </c>
      <c r="AC673" s="47">
        <v>116</v>
      </c>
      <c r="AD673" s="47">
        <v>63</v>
      </c>
      <c r="AE673" s="47">
        <v>65</v>
      </c>
      <c r="AF673" s="32">
        <f t="shared" si="278"/>
        <v>1163</v>
      </c>
      <c r="AG673" s="33">
        <f t="shared" si="301"/>
        <v>130</v>
      </c>
      <c r="AH673" s="47">
        <v>0</v>
      </c>
      <c r="AI673" s="47">
        <v>0</v>
      </c>
      <c r="AJ673" s="47">
        <v>0</v>
      </c>
      <c r="AK673" s="47">
        <v>0</v>
      </c>
      <c r="AL673" s="47">
        <v>0</v>
      </c>
      <c r="AM673" s="47">
        <v>0</v>
      </c>
      <c r="AN673" s="47">
        <v>0</v>
      </c>
      <c r="AO673" s="47">
        <v>0</v>
      </c>
      <c r="AP673" s="47">
        <v>0</v>
      </c>
      <c r="AQ673" s="47">
        <v>0</v>
      </c>
      <c r="AR673" s="47">
        <v>0</v>
      </c>
      <c r="AS673" s="47">
        <v>0</v>
      </c>
      <c r="AT673" s="32">
        <f t="shared" si="279"/>
        <v>0</v>
      </c>
      <c r="AV673" s="32">
        <f t="shared" si="281"/>
        <v>3000</v>
      </c>
      <c r="AW673" s="32">
        <f t="shared" si="281"/>
        <v>3000</v>
      </c>
      <c r="AX673" s="32">
        <f t="shared" si="281"/>
        <v>3000</v>
      </c>
      <c r="AY673" s="32">
        <f t="shared" si="281"/>
        <v>3000</v>
      </c>
      <c r="AZ673" s="32">
        <f t="shared" si="281"/>
        <v>3000</v>
      </c>
      <c r="BA673" s="32">
        <f t="shared" si="281"/>
        <v>3000</v>
      </c>
      <c r="BB673" s="32">
        <f t="shared" si="304"/>
        <v>3000</v>
      </c>
      <c r="BC673" s="32">
        <f t="shared" si="304"/>
        <v>3000</v>
      </c>
      <c r="BD673" s="32">
        <f t="shared" si="304"/>
        <v>3000</v>
      </c>
      <c r="BE673" s="32">
        <f t="shared" si="304"/>
        <v>3000</v>
      </c>
      <c r="BF673" s="32">
        <f t="shared" si="304"/>
        <v>3000</v>
      </c>
      <c r="BG673" s="32">
        <f t="shared" si="304"/>
        <v>3000</v>
      </c>
      <c r="BI673" s="48">
        <f t="shared" si="285"/>
        <v>18000</v>
      </c>
      <c r="BJ673" s="49">
        <f t="shared" si="286"/>
        <v>135400</v>
      </c>
      <c r="BK673" s="49">
        <f t="shared" si="287"/>
        <v>18000</v>
      </c>
      <c r="BL673" s="49">
        <f t="shared" si="288"/>
        <v>129000</v>
      </c>
      <c r="BM673" s="54"/>
      <c r="BN673" s="51">
        <f t="shared" si="282"/>
        <v>6166.6039999999994</v>
      </c>
      <c r="BO673" s="51">
        <f t="shared" si="283"/>
        <v>3754.5</v>
      </c>
      <c r="BP673" s="52">
        <f t="shared" si="289"/>
        <v>11278.08</v>
      </c>
      <c r="BQ673" s="52">
        <f t="shared" si="290"/>
        <v>11258.550000000001</v>
      </c>
      <c r="BR673" s="52">
        <f t="shared" si="291"/>
        <v>0</v>
      </c>
      <c r="BS673" s="52">
        <f t="shared" si="292"/>
        <v>0</v>
      </c>
      <c r="BT673" s="51">
        <f t="shared" si="293"/>
        <v>259.68</v>
      </c>
      <c r="BU673" s="51">
        <f t="shared" si="294"/>
        <v>-1489.1330982100003</v>
      </c>
      <c r="BV673" s="52">
        <f t="shared" si="295"/>
        <v>1732.87</v>
      </c>
      <c r="BW673" s="52">
        <f t="shared" si="296"/>
        <v>628.0200000000001</v>
      </c>
      <c r="BX673" s="53">
        <f t="shared" si="297"/>
        <v>33589.170901789999</v>
      </c>
      <c r="BY673" s="53">
        <f t="shared" si="298"/>
        <v>3721.9560000000001</v>
      </c>
      <c r="BZ673" s="55">
        <f t="shared" si="299"/>
        <v>1049.2972</v>
      </c>
      <c r="CA673" s="55">
        <f t="shared" si="302"/>
        <v>178.69438919752281</v>
      </c>
      <c r="CB673" s="55">
        <f t="shared" si="303"/>
        <v>38539.118490987523</v>
      </c>
    </row>
    <row r="674" spans="1:80" x14ac:dyDescent="0.2">
      <c r="A674" s="28">
        <f t="shared" si="300"/>
        <v>665</v>
      </c>
      <c r="B674" s="63" t="s">
        <v>1682</v>
      </c>
      <c r="C674" s="35" t="s">
        <v>1262</v>
      </c>
      <c r="D674" s="35" t="s">
        <v>1263</v>
      </c>
      <c r="E674" s="35" t="s">
        <v>1</v>
      </c>
      <c r="F674" s="32">
        <v>16800</v>
      </c>
      <c r="G674" s="32">
        <v>19800</v>
      </c>
      <c r="H674" s="32">
        <v>19200</v>
      </c>
      <c r="I674" s="32">
        <v>12000</v>
      </c>
      <c r="J674" s="32">
        <v>8100</v>
      </c>
      <c r="K674" s="32">
        <v>9300</v>
      </c>
      <c r="L674" s="32">
        <v>15300</v>
      </c>
      <c r="M674" s="32">
        <v>26700</v>
      </c>
      <c r="N674" s="32">
        <v>35100</v>
      </c>
      <c r="O674" s="32">
        <v>20700</v>
      </c>
      <c r="P674" s="32">
        <v>13800</v>
      </c>
      <c r="Q674" s="32">
        <v>9600</v>
      </c>
      <c r="R674" s="33">
        <f t="shared" si="284"/>
        <v>206400</v>
      </c>
      <c r="T674" s="47">
        <v>56</v>
      </c>
      <c r="U674" s="47">
        <v>55</v>
      </c>
      <c r="V674" s="47">
        <v>59</v>
      </c>
      <c r="W674" s="47">
        <v>57</v>
      </c>
      <c r="X674" s="47">
        <v>0</v>
      </c>
      <c r="Y674" s="47">
        <v>12</v>
      </c>
      <c r="Z674" s="47">
        <v>33</v>
      </c>
      <c r="AA674" s="47">
        <v>50</v>
      </c>
      <c r="AB674" s="47">
        <v>65</v>
      </c>
      <c r="AC674" s="47">
        <v>59</v>
      </c>
      <c r="AD674" s="47">
        <v>27</v>
      </c>
      <c r="AE674" s="47">
        <v>14</v>
      </c>
      <c r="AF674" s="32">
        <f t="shared" si="278"/>
        <v>487</v>
      </c>
      <c r="AG674" s="33">
        <f t="shared" si="301"/>
        <v>65</v>
      </c>
      <c r="AH674" s="47">
        <v>0</v>
      </c>
      <c r="AI674" s="47">
        <v>0</v>
      </c>
      <c r="AJ674" s="47">
        <v>0</v>
      </c>
      <c r="AK674" s="47">
        <v>0</v>
      </c>
      <c r="AL674" s="47">
        <v>0</v>
      </c>
      <c r="AM674" s="47">
        <v>0</v>
      </c>
      <c r="AN674" s="47">
        <v>0</v>
      </c>
      <c r="AO674" s="47">
        <v>0</v>
      </c>
      <c r="AP674" s="47">
        <v>0</v>
      </c>
      <c r="AQ674" s="47">
        <v>0</v>
      </c>
      <c r="AR674" s="47">
        <v>0</v>
      </c>
      <c r="AS674" s="47">
        <v>0</v>
      </c>
      <c r="AT674" s="32">
        <f t="shared" si="279"/>
        <v>0</v>
      </c>
      <c r="AV674" s="32">
        <f t="shared" si="281"/>
        <v>3000</v>
      </c>
      <c r="AW674" s="32">
        <f t="shared" si="281"/>
        <v>3000</v>
      </c>
      <c r="AX674" s="32">
        <f t="shared" si="281"/>
        <v>3000</v>
      </c>
      <c r="AY674" s="32">
        <f t="shared" si="281"/>
        <v>3000</v>
      </c>
      <c r="AZ674" s="32">
        <f t="shared" si="281"/>
        <v>3000</v>
      </c>
      <c r="BA674" s="32">
        <f t="shared" si="281"/>
        <v>3000</v>
      </c>
      <c r="BB674" s="32">
        <f t="shared" si="304"/>
        <v>3000</v>
      </c>
      <c r="BC674" s="32">
        <f t="shared" si="304"/>
        <v>3000</v>
      </c>
      <c r="BD674" s="32">
        <f t="shared" si="304"/>
        <v>3000</v>
      </c>
      <c r="BE674" s="32">
        <f t="shared" si="304"/>
        <v>3000</v>
      </c>
      <c r="BF674" s="32">
        <f t="shared" si="304"/>
        <v>3000</v>
      </c>
      <c r="BG674" s="32">
        <f t="shared" si="304"/>
        <v>3000</v>
      </c>
      <c r="BI674" s="48">
        <f t="shared" si="285"/>
        <v>18000</v>
      </c>
      <c r="BJ674" s="49">
        <f t="shared" si="286"/>
        <v>97200</v>
      </c>
      <c r="BK674" s="49">
        <f t="shared" si="287"/>
        <v>18000</v>
      </c>
      <c r="BL674" s="49">
        <f t="shared" si="288"/>
        <v>73200</v>
      </c>
      <c r="BM674" s="54"/>
      <c r="BN674" s="51">
        <f t="shared" si="282"/>
        <v>4930.4519999999993</v>
      </c>
      <c r="BO674" s="51">
        <f t="shared" si="283"/>
        <v>2785.8119999999999</v>
      </c>
      <c r="BP674" s="52">
        <f t="shared" si="289"/>
        <v>4677.84</v>
      </c>
      <c r="BQ674" s="52">
        <f t="shared" si="290"/>
        <v>4751.6400000000003</v>
      </c>
      <c r="BR674" s="52">
        <f t="shared" si="291"/>
        <v>0</v>
      </c>
      <c r="BS674" s="52">
        <f t="shared" si="292"/>
        <v>0</v>
      </c>
      <c r="BT674" s="51">
        <f t="shared" si="293"/>
        <v>259.68</v>
      </c>
      <c r="BU674" s="51">
        <f t="shared" si="294"/>
        <v>-792.20787336000001</v>
      </c>
      <c r="BV674" s="52">
        <f t="shared" si="295"/>
        <v>725.63</v>
      </c>
      <c r="BW674" s="52">
        <f t="shared" si="296"/>
        <v>262.98</v>
      </c>
      <c r="BX674" s="53">
        <f t="shared" si="297"/>
        <v>17601.82612664</v>
      </c>
      <c r="BY674" s="53">
        <f t="shared" si="298"/>
        <v>2557.2959999999998</v>
      </c>
      <c r="BZ674" s="55">
        <f t="shared" si="299"/>
        <v>720.95519999999999</v>
      </c>
      <c r="CA674" s="55">
        <f t="shared" si="302"/>
        <v>93.641714993724804</v>
      </c>
      <c r="CB674" s="55">
        <f t="shared" si="303"/>
        <v>20973.719041633725</v>
      </c>
    </row>
    <row r="675" spans="1:80" x14ac:dyDescent="0.2">
      <c r="A675" s="28">
        <f t="shared" si="300"/>
        <v>666</v>
      </c>
      <c r="B675" s="63" t="s">
        <v>1682</v>
      </c>
      <c r="C675" s="35" t="s">
        <v>1264</v>
      </c>
      <c r="D675" s="35" t="s">
        <v>1265</v>
      </c>
      <c r="E675" s="35" t="s">
        <v>0</v>
      </c>
      <c r="F675" s="32">
        <v>14900</v>
      </c>
      <c r="G675" s="32">
        <v>13200</v>
      </c>
      <c r="H675" s="32">
        <v>12700</v>
      </c>
      <c r="I675" s="75">
        <v>-2600</v>
      </c>
      <c r="J675" s="32">
        <v>900</v>
      </c>
      <c r="K675" s="32">
        <v>2200</v>
      </c>
      <c r="L675" s="32">
        <v>6000</v>
      </c>
      <c r="M675" s="32">
        <v>0</v>
      </c>
      <c r="N675" s="32">
        <v>12900</v>
      </c>
      <c r="O675" s="32">
        <v>3500</v>
      </c>
      <c r="P675" s="32">
        <v>2500</v>
      </c>
      <c r="Q675" s="32">
        <v>6100</v>
      </c>
      <c r="R675" s="33">
        <f t="shared" si="284"/>
        <v>72300</v>
      </c>
      <c r="T675" s="47">
        <v>45</v>
      </c>
      <c r="U675" s="47">
        <v>46</v>
      </c>
      <c r="V675" s="47">
        <v>55</v>
      </c>
      <c r="W675" s="47">
        <v>15</v>
      </c>
      <c r="X675" s="47">
        <v>0</v>
      </c>
      <c r="Y675" s="47">
        <v>2</v>
      </c>
      <c r="Z675" s="47">
        <v>16</v>
      </c>
      <c r="AA675" s="47"/>
      <c r="AB675" s="47">
        <v>32</v>
      </c>
      <c r="AC675" s="47">
        <v>8</v>
      </c>
      <c r="AD675" s="47">
        <v>3</v>
      </c>
      <c r="AE675" s="47">
        <v>20</v>
      </c>
      <c r="AF675" s="32">
        <f t="shared" si="278"/>
        <v>242</v>
      </c>
      <c r="AG675" s="33">
        <f t="shared" si="301"/>
        <v>55</v>
      </c>
      <c r="AH675" s="47">
        <v>0</v>
      </c>
      <c r="AI675" s="47">
        <v>0</v>
      </c>
      <c r="AJ675" s="47">
        <v>0</v>
      </c>
      <c r="AK675" s="47">
        <v>0</v>
      </c>
      <c r="AL675" s="47">
        <v>0</v>
      </c>
      <c r="AM675" s="47">
        <v>0</v>
      </c>
      <c r="AN675" s="47">
        <v>0</v>
      </c>
      <c r="AO675" s="47">
        <v>0</v>
      </c>
      <c r="AP675" s="47">
        <v>0</v>
      </c>
      <c r="AQ675" s="47">
        <v>0</v>
      </c>
      <c r="AR675" s="47">
        <v>0</v>
      </c>
      <c r="AS675" s="47">
        <v>0</v>
      </c>
      <c r="AT675" s="32">
        <f t="shared" si="279"/>
        <v>0</v>
      </c>
      <c r="AV675" s="32">
        <f t="shared" si="281"/>
        <v>3000</v>
      </c>
      <c r="AW675" s="32">
        <f t="shared" si="281"/>
        <v>3000</v>
      </c>
      <c r="AX675" s="32">
        <f t="shared" si="281"/>
        <v>3000</v>
      </c>
      <c r="AY675" s="32">
        <f t="shared" si="281"/>
        <v>-2600</v>
      </c>
      <c r="AZ675" s="32">
        <f t="shared" si="281"/>
        <v>900</v>
      </c>
      <c r="BA675" s="32">
        <f t="shared" si="281"/>
        <v>2200</v>
      </c>
      <c r="BB675" s="32">
        <f t="shared" si="304"/>
        <v>3000</v>
      </c>
      <c r="BC675" s="32">
        <f t="shared" si="304"/>
        <v>0</v>
      </c>
      <c r="BD675" s="32">
        <f t="shared" si="304"/>
        <v>3000</v>
      </c>
      <c r="BE675" s="32">
        <f t="shared" si="304"/>
        <v>3000</v>
      </c>
      <c r="BF675" s="32">
        <f t="shared" si="304"/>
        <v>2500</v>
      </c>
      <c r="BG675" s="32">
        <f t="shared" si="304"/>
        <v>3000</v>
      </c>
      <c r="BI675" s="48">
        <f t="shared" si="285"/>
        <v>12100</v>
      </c>
      <c r="BJ675" s="49">
        <f t="shared" si="286"/>
        <v>13400</v>
      </c>
      <c r="BK675" s="49">
        <f t="shared" si="287"/>
        <v>11900</v>
      </c>
      <c r="BL675" s="49">
        <f t="shared" si="288"/>
        <v>34900</v>
      </c>
      <c r="BM675" s="54"/>
      <c r="BN675" s="51">
        <f t="shared" si="282"/>
        <v>1633.5809999999999</v>
      </c>
      <c r="BO675" s="51">
        <f t="shared" si="283"/>
        <v>1607.4870000000001</v>
      </c>
      <c r="BP675" s="52">
        <f t="shared" si="289"/>
        <v>1238.8799999999999</v>
      </c>
      <c r="BQ675" s="52">
        <f t="shared" si="290"/>
        <v>3262.32</v>
      </c>
      <c r="BR675" s="52">
        <f t="shared" si="291"/>
        <v>0</v>
      </c>
      <c r="BS675" s="52">
        <f t="shared" si="292"/>
        <v>0</v>
      </c>
      <c r="BT675" s="51">
        <f t="shared" si="293"/>
        <v>238.04000000000002</v>
      </c>
      <c r="BU675" s="51">
        <f t="shared" si="294"/>
        <v>-363.22371862</v>
      </c>
      <c r="BV675" s="52">
        <f t="shared" si="295"/>
        <v>360.58</v>
      </c>
      <c r="BW675" s="52">
        <f t="shared" si="296"/>
        <v>130.68</v>
      </c>
      <c r="BX675" s="53">
        <f t="shared" si="297"/>
        <v>8108.3442813800002</v>
      </c>
      <c r="BY675" s="53">
        <f t="shared" si="298"/>
        <v>895.79700000000003</v>
      </c>
      <c r="BZ675" s="55">
        <f t="shared" si="299"/>
        <v>252.54390000000001</v>
      </c>
      <c r="CA675" s="55">
        <f t="shared" si="302"/>
        <v>43.136391576941598</v>
      </c>
      <c r="CB675" s="55">
        <f t="shared" si="303"/>
        <v>9299.821572956942</v>
      </c>
    </row>
    <row r="676" spans="1:80" x14ac:dyDescent="0.2">
      <c r="A676" s="28">
        <f t="shared" si="300"/>
        <v>667</v>
      </c>
      <c r="B676" s="63" t="s">
        <v>1682</v>
      </c>
      <c r="C676" s="35" t="s">
        <v>1266</v>
      </c>
      <c r="D676" s="35" t="s">
        <v>1267</v>
      </c>
      <c r="E676" s="35" t="s">
        <v>23</v>
      </c>
      <c r="F676" s="32">
        <v>3340</v>
      </c>
      <c r="G676" s="32">
        <v>3396</v>
      </c>
      <c r="H676" s="32">
        <v>3011</v>
      </c>
      <c r="I676" s="32">
        <v>2671</v>
      </c>
      <c r="J676" s="32">
        <v>2377</v>
      </c>
      <c r="K676" s="32">
        <v>2161</v>
      </c>
      <c r="L676" s="32">
        <v>2035</v>
      </c>
      <c r="M676" s="32">
        <v>1918</v>
      </c>
      <c r="N676" s="32">
        <v>2384</v>
      </c>
      <c r="O676" s="32">
        <v>2422</v>
      </c>
      <c r="P676" s="32">
        <v>2751</v>
      </c>
      <c r="Q676" s="32">
        <v>3528</v>
      </c>
      <c r="R676" s="33">
        <f t="shared" si="284"/>
        <v>31994</v>
      </c>
      <c r="T676" s="47">
        <v>0</v>
      </c>
      <c r="U676" s="47">
        <v>0</v>
      </c>
      <c r="V676" s="47">
        <v>0</v>
      </c>
      <c r="W676" s="47">
        <v>0</v>
      </c>
      <c r="X676" s="47">
        <v>0</v>
      </c>
      <c r="Y676" s="47">
        <v>0</v>
      </c>
      <c r="Z676" s="47">
        <v>0</v>
      </c>
      <c r="AA676" s="47">
        <v>0</v>
      </c>
      <c r="AB676" s="47">
        <v>0</v>
      </c>
      <c r="AC676" s="47">
        <v>0</v>
      </c>
      <c r="AD676" s="47">
        <v>0</v>
      </c>
      <c r="AE676" s="47">
        <v>0</v>
      </c>
      <c r="AF676" s="32">
        <f t="shared" si="278"/>
        <v>0</v>
      </c>
      <c r="AG676" s="33">
        <f t="shared" si="301"/>
        <v>0</v>
      </c>
      <c r="AH676" s="47">
        <v>0</v>
      </c>
      <c r="AI676" s="47">
        <v>0</v>
      </c>
      <c r="AJ676" s="47">
        <v>0</v>
      </c>
      <c r="AK676" s="47">
        <v>0</v>
      </c>
      <c r="AL676" s="47">
        <v>0</v>
      </c>
      <c r="AM676" s="47">
        <v>0</v>
      </c>
      <c r="AN676" s="47">
        <v>0</v>
      </c>
      <c r="AO676" s="47">
        <v>0</v>
      </c>
      <c r="AP676" s="47">
        <v>0</v>
      </c>
      <c r="AQ676" s="47">
        <v>0</v>
      </c>
      <c r="AR676" s="47">
        <v>0</v>
      </c>
      <c r="AS676" s="47">
        <v>0</v>
      </c>
      <c r="AT676" s="32">
        <f t="shared" si="279"/>
        <v>0</v>
      </c>
      <c r="AV676" s="32">
        <f t="shared" si="281"/>
        <v>3000</v>
      </c>
      <c r="AW676" s="32">
        <f t="shared" si="281"/>
        <v>3000</v>
      </c>
      <c r="AX676" s="32">
        <f t="shared" si="281"/>
        <v>3000</v>
      </c>
      <c r="AY676" s="32">
        <f t="shared" si="281"/>
        <v>2671</v>
      </c>
      <c r="AZ676" s="32">
        <f t="shared" si="281"/>
        <v>2377</v>
      </c>
      <c r="BA676" s="32">
        <f t="shared" si="281"/>
        <v>2161</v>
      </c>
      <c r="BB676" s="32">
        <f t="shared" si="304"/>
        <v>2035</v>
      </c>
      <c r="BC676" s="32">
        <f t="shared" si="304"/>
        <v>1918</v>
      </c>
      <c r="BD676" s="32">
        <f t="shared" si="304"/>
        <v>2384</v>
      </c>
      <c r="BE676" s="32">
        <f t="shared" si="304"/>
        <v>2422</v>
      </c>
      <c r="BF676" s="32">
        <f t="shared" si="304"/>
        <v>2751</v>
      </c>
      <c r="BG676" s="32">
        <f t="shared" si="304"/>
        <v>3000</v>
      </c>
      <c r="BI676" s="48">
        <f t="shared" si="285"/>
        <v>13297</v>
      </c>
      <c r="BJ676" s="49">
        <f t="shared" si="286"/>
        <v>0</v>
      </c>
      <c r="BK676" s="49">
        <f t="shared" si="287"/>
        <v>17422</v>
      </c>
      <c r="BL676" s="49">
        <f t="shared" si="288"/>
        <v>1275</v>
      </c>
      <c r="BM676" s="54"/>
      <c r="BN676" s="51">
        <f t="shared" si="282"/>
        <v>1318.6634899999999</v>
      </c>
      <c r="BO676" s="51">
        <f t="shared" si="283"/>
        <v>1488.5437399999998</v>
      </c>
      <c r="BP676" s="52">
        <f t="shared" si="289"/>
        <v>0</v>
      </c>
      <c r="BQ676" s="52">
        <f t="shared" si="290"/>
        <v>0</v>
      </c>
      <c r="BR676" s="52">
        <f t="shared" si="291"/>
        <v>0</v>
      </c>
      <c r="BS676" s="52">
        <f t="shared" si="292"/>
        <v>0</v>
      </c>
      <c r="BT676" s="51">
        <f t="shared" si="293"/>
        <v>259.68</v>
      </c>
      <c r="BU676" s="51">
        <f t="shared" si="294"/>
        <v>-139.58937227344998</v>
      </c>
      <c r="BV676" s="52">
        <f t="shared" si="295"/>
        <v>0</v>
      </c>
      <c r="BW676" s="52">
        <f t="shared" si="296"/>
        <v>0</v>
      </c>
      <c r="BX676" s="53">
        <f t="shared" si="297"/>
        <v>2927.2978577265499</v>
      </c>
      <c r="BY676" s="53">
        <f t="shared" si="298"/>
        <v>396.40566000000001</v>
      </c>
      <c r="BZ676" s="55">
        <f t="shared" si="299"/>
        <v>111.755042</v>
      </c>
      <c r="CA676" s="55">
        <f t="shared" si="302"/>
        <v>15.573224603105245</v>
      </c>
      <c r="CB676" s="55">
        <f t="shared" si="303"/>
        <v>3451.0317843296548</v>
      </c>
    </row>
    <row r="677" spans="1:80" x14ac:dyDescent="0.2">
      <c r="A677" s="28">
        <f t="shared" si="300"/>
        <v>668</v>
      </c>
      <c r="B677" s="63" t="s">
        <v>1682</v>
      </c>
      <c r="C677" s="35" t="s">
        <v>1268</v>
      </c>
      <c r="D677" s="35" t="s">
        <v>1269</v>
      </c>
      <c r="E677" s="35" t="s">
        <v>22</v>
      </c>
      <c r="F677" s="32">
        <v>8009</v>
      </c>
      <c r="G677" s="32">
        <v>8916</v>
      </c>
      <c r="H677" s="32">
        <v>8244</v>
      </c>
      <c r="I677" s="32">
        <v>5571</v>
      </c>
      <c r="J677" s="32">
        <v>8303</v>
      </c>
      <c r="K677" s="32">
        <v>10292</v>
      </c>
      <c r="L677" s="32">
        <v>13127</v>
      </c>
      <c r="M677" s="32">
        <v>11359</v>
      </c>
      <c r="N677" s="32">
        <v>11109</v>
      </c>
      <c r="O677" s="32">
        <v>9210</v>
      </c>
      <c r="P677" s="32">
        <v>6650</v>
      </c>
      <c r="Q677" s="32">
        <v>6958</v>
      </c>
      <c r="R677" s="33">
        <f t="shared" si="284"/>
        <v>107748</v>
      </c>
      <c r="T677" s="47">
        <v>24</v>
      </c>
      <c r="U677" s="47">
        <v>25</v>
      </c>
      <c r="V677" s="47">
        <v>28</v>
      </c>
      <c r="W677" s="47">
        <v>30</v>
      </c>
      <c r="X677" s="47">
        <v>22</v>
      </c>
      <c r="Y677" s="47">
        <v>35</v>
      </c>
      <c r="Z677" s="47">
        <v>35</v>
      </c>
      <c r="AA677" s="47">
        <v>33</v>
      </c>
      <c r="AB677" s="47">
        <v>32</v>
      </c>
      <c r="AC677" s="47">
        <v>28</v>
      </c>
      <c r="AD677" s="47">
        <v>18</v>
      </c>
      <c r="AE677" s="47">
        <v>13</v>
      </c>
      <c r="AF677" s="32">
        <f t="shared" si="278"/>
        <v>323</v>
      </c>
      <c r="AG677" s="33">
        <f t="shared" si="301"/>
        <v>35</v>
      </c>
      <c r="AH677" s="47">
        <v>0</v>
      </c>
      <c r="AI677" s="47">
        <v>0</v>
      </c>
      <c r="AJ677" s="47">
        <v>0</v>
      </c>
      <c r="AK677" s="47">
        <v>0</v>
      </c>
      <c r="AL677" s="47">
        <v>0</v>
      </c>
      <c r="AM677" s="47">
        <v>0</v>
      </c>
      <c r="AN677" s="47">
        <v>0</v>
      </c>
      <c r="AO677" s="47">
        <v>0</v>
      </c>
      <c r="AP677" s="47">
        <v>0</v>
      </c>
      <c r="AQ677" s="47">
        <v>0</v>
      </c>
      <c r="AR677" s="47">
        <v>0</v>
      </c>
      <c r="AS677" s="47">
        <v>0</v>
      </c>
      <c r="AT677" s="32">
        <f t="shared" si="279"/>
        <v>0</v>
      </c>
      <c r="AV677" s="32">
        <f t="shared" si="281"/>
        <v>3000</v>
      </c>
      <c r="AW677" s="32">
        <f t="shared" si="281"/>
        <v>3000</v>
      </c>
      <c r="AX677" s="32">
        <f t="shared" si="281"/>
        <v>3000</v>
      </c>
      <c r="AY677" s="32">
        <f t="shared" si="281"/>
        <v>3000</v>
      </c>
      <c r="AZ677" s="32">
        <f t="shared" si="281"/>
        <v>3000</v>
      </c>
      <c r="BA677" s="32">
        <f t="shared" si="281"/>
        <v>3000</v>
      </c>
      <c r="BB677" s="32">
        <f t="shared" si="304"/>
        <v>3000</v>
      </c>
      <c r="BC677" s="32">
        <f t="shared" si="304"/>
        <v>3000</v>
      </c>
      <c r="BD677" s="32">
        <f t="shared" si="304"/>
        <v>3000</v>
      </c>
      <c r="BE677" s="32">
        <f t="shared" si="304"/>
        <v>3000</v>
      </c>
      <c r="BF677" s="32">
        <f t="shared" si="304"/>
        <v>3000</v>
      </c>
      <c r="BG677" s="32">
        <f t="shared" si="304"/>
        <v>3000</v>
      </c>
      <c r="BI677" s="48">
        <f t="shared" si="285"/>
        <v>18000</v>
      </c>
      <c r="BJ677" s="49">
        <f t="shared" si="286"/>
        <v>45400</v>
      </c>
      <c r="BK677" s="49">
        <f t="shared" si="287"/>
        <v>18000</v>
      </c>
      <c r="BL677" s="49">
        <f t="shared" si="288"/>
        <v>26348</v>
      </c>
      <c r="BM677" s="54"/>
      <c r="BN677" s="51">
        <f t="shared" si="282"/>
        <v>3254.2039999999997</v>
      </c>
      <c r="BO677" s="51">
        <f t="shared" si="283"/>
        <v>1972.46128</v>
      </c>
      <c r="BP677" s="52">
        <f t="shared" si="289"/>
        <v>3951.6</v>
      </c>
      <c r="BQ677" s="52">
        <f t="shared" si="290"/>
        <v>2446.7400000000002</v>
      </c>
      <c r="BR677" s="52">
        <f t="shared" si="291"/>
        <v>0</v>
      </c>
      <c r="BS677" s="52">
        <f t="shared" si="292"/>
        <v>0</v>
      </c>
      <c r="BT677" s="51">
        <f t="shared" si="293"/>
        <v>259.68</v>
      </c>
      <c r="BU677" s="51">
        <f t="shared" si="294"/>
        <v>-540.93145051919998</v>
      </c>
      <c r="BV677" s="52">
        <f t="shared" si="295"/>
        <v>481.27</v>
      </c>
      <c r="BW677" s="52">
        <f t="shared" si="296"/>
        <v>174.42000000000002</v>
      </c>
      <c r="BX677" s="53">
        <f t="shared" si="297"/>
        <v>11999.443829480801</v>
      </c>
      <c r="BY677" s="53">
        <f t="shared" si="298"/>
        <v>1334.9977200000001</v>
      </c>
      <c r="BZ677" s="55">
        <f t="shared" si="299"/>
        <v>376.363764</v>
      </c>
      <c r="CA677" s="55">
        <f t="shared" si="302"/>
        <v>63.837041172837857</v>
      </c>
      <c r="CB677" s="55">
        <f t="shared" si="303"/>
        <v>13774.642354653637</v>
      </c>
    </row>
    <row r="678" spans="1:80" x14ac:dyDescent="0.2">
      <c r="A678" s="28">
        <f t="shared" si="300"/>
        <v>669</v>
      </c>
      <c r="B678" s="63" t="s">
        <v>1682</v>
      </c>
      <c r="C678" s="35" t="s">
        <v>1270</v>
      </c>
      <c r="D678" s="35" t="s">
        <v>1271</v>
      </c>
      <c r="E678" s="35" t="s">
        <v>1</v>
      </c>
      <c r="F678" s="32">
        <v>20400</v>
      </c>
      <c r="G678" s="32">
        <v>23700</v>
      </c>
      <c r="H678" s="32">
        <v>17500</v>
      </c>
      <c r="I678" s="32">
        <v>7100</v>
      </c>
      <c r="J678" s="32">
        <v>9600</v>
      </c>
      <c r="K678" s="32">
        <v>11700</v>
      </c>
      <c r="L678" s="32">
        <v>14300</v>
      </c>
      <c r="M678" s="32">
        <v>26700</v>
      </c>
      <c r="N678" s="75">
        <v>-16800</v>
      </c>
      <c r="O678" s="32">
        <v>11600</v>
      </c>
      <c r="P678" s="32">
        <v>11800</v>
      </c>
      <c r="Q678" s="32">
        <v>15100</v>
      </c>
      <c r="R678" s="33">
        <f t="shared" si="284"/>
        <v>152700</v>
      </c>
      <c r="T678" s="47">
        <v>70</v>
      </c>
      <c r="U678" s="47">
        <v>69</v>
      </c>
      <c r="V678" s="47">
        <v>67</v>
      </c>
      <c r="W678" s="47">
        <v>56</v>
      </c>
      <c r="X678" s="47">
        <v>45</v>
      </c>
      <c r="Y678" s="47">
        <v>26</v>
      </c>
      <c r="Z678" s="47">
        <v>39</v>
      </c>
      <c r="AA678" s="47">
        <v>0</v>
      </c>
      <c r="AB678" s="47">
        <v>36</v>
      </c>
      <c r="AC678" s="47">
        <v>40</v>
      </c>
      <c r="AD678" s="47">
        <v>42</v>
      </c>
      <c r="AE678" s="47">
        <v>46</v>
      </c>
      <c r="AF678" s="32">
        <f t="shared" si="278"/>
        <v>536</v>
      </c>
      <c r="AG678" s="33">
        <f t="shared" si="301"/>
        <v>70</v>
      </c>
      <c r="AH678" s="47">
        <v>0</v>
      </c>
      <c r="AI678" s="47">
        <v>0</v>
      </c>
      <c r="AJ678" s="47">
        <v>0</v>
      </c>
      <c r="AK678" s="47">
        <v>0</v>
      </c>
      <c r="AL678" s="47">
        <v>0</v>
      </c>
      <c r="AM678" s="47">
        <v>0</v>
      </c>
      <c r="AN678" s="47">
        <v>0</v>
      </c>
      <c r="AO678" s="47">
        <v>0</v>
      </c>
      <c r="AP678" s="47">
        <v>0</v>
      </c>
      <c r="AQ678" s="47">
        <v>0</v>
      </c>
      <c r="AR678" s="47">
        <v>0</v>
      </c>
      <c r="AS678" s="47">
        <v>0</v>
      </c>
      <c r="AT678" s="32">
        <f t="shared" si="279"/>
        <v>0</v>
      </c>
      <c r="AV678" s="32">
        <f t="shared" si="281"/>
        <v>3000</v>
      </c>
      <c r="AW678" s="32">
        <f t="shared" si="281"/>
        <v>3000</v>
      </c>
      <c r="AX678" s="32">
        <f t="shared" si="281"/>
        <v>3000</v>
      </c>
      <c r="AY678" s="32">
        <f t="shared" si="281"/>
        <v>3000</v>
      </c>
      <c r="AZ678" s="32">
        <f t="shared" si="281"/>
        <v>3000</v>
      </c>
      <c r="BA678" s="32">
        <f t="shared" si="281"/>
        <v>3000</v>
      </c>
      <c r="BB678" s="32">
        <f t="shared" si="304"/>
        <v>3000</v>
      </c>
      <c r="BC678" s="32">
        <f t="shared" si="304"/>
        <v>3000</v>
      </c>
      <c r="BD678" s="32">
        <f t="shared" si="304"/>
        <v>-16800</v>
      </c>
      <c r="BE678" s="32">
        <f t="shared" si="304"/>
        <v>3000</v>
      </c>
      <c r="BF678" s="32">
        <f t="shared" si="304"/>
        <v>3000</v>
      </c>
      <c r="BG678" s="32">
        <f t="shared" si="304"/>
        <v>3000</v>
      </c>
      <c r="BI678" s="48">
        <f t="shared" si="285"/>
        <v>-1800</v>
      </c>
      <c r="BJ678" s="49">
        <f t="shared" si="286"/>
        <v>58900</v>
      </c>
      <c r="BK678" s="49">
        <f t="shared" si="287"/>
        <v>18000</v>
      </c>
      <c r="BL678" s="49">
        <f t="shared" si="288"/>
        <v>77600</v>
      </c>
      <c r="BM678" s="54"/>
      <c r="BN678" s="51">
        <f t="shared" si="282"/>
        <v>1727.4979999999998</v>
      </c>
      <c r="BO678" s="51">
        <f t="shared" si="283"/>
        <v>2862.1959999999999</v>
      </c>
      <c r="BP678" s="52">
        <f t="shared" si="289"/>
        <v>3972.96</v>
      </c>
      <c r="BQ678" s="52">
        <f t="shared" si="290"/>
        <v>6205.5</v>
      </c>
      <c r="BR678" s="52">
        <f t="shared" si="291"/>
        <v>0</v>
      </c>
      <c r="BS678" s="52">
        <f t="shared" si="292"/>
        <v>0</v>
      </c>
      <c r="BT678" s="51">
        <f t="shared" si="293"/>
        <v>238.04000000000002</v>
      </c>
      <c r="BU678" s="51">
        <f t="shared" si="294"/>
        <v>-683.00691990999997</v>
      </c>
      <c r="BV678" s="52">
        <f t="shared" si="295"/>
        <v>798.64</v>
      </c>
      <c r="BW678" s="52">
        <f t="shared" si="296"/>
        <v>289.44</v>
      </c>
      <c r="BX678" s="53">
        <f t="shared" si="297"/>
        <v>15411.26708009</v>
      </c>
      <c r="BY678" s="53">
        <f t="shared" si="298"/>
        <v>1891.953</v>
      </c>
      <c r="BZ678" s="55">
        <f t="shared" si="299"/>
        <v>533.38109999999995</v>
      </c>
      <c r="CA678" s="55">
        <f t="shared" si="302"/>
        <v>81.987940866078802</v>
      </c>
      <c r="CB678" s="55">
        <f t="shared" si="303"/>
        <v>17918.589120956076</v>
      </c>
    </row>
    <row r="679" spans="1:80" x14ac:dyDescent="0.2">
      <c r="A679" s="28">
        <f t="shared" si="300"/>
        <v>670</v>
      </c>
      <c r="B679" s="63" t="s">
        <v>1682</v>
      </c>
      <c r="C679" s="35" t="s">
        <v>1272</v>
      </c>
      <c r="D679" s="35" t="s">
        <v>1273</v>
      </c>
      <c r="E679" s="35" t="s">
        <v>1</v>
      </c>
      <c r="F679" s="32">
        <v>16200</v>
      </c>
      <c r="G679" s="32">
        <v>23400</v>
      </c>
      <c r="H679" s="32">
        <v>20200</v>
      </c>
      <c r="I679" s="32">
        <v>7000</v>
      </c>
      <c r="J679" s="32">
        <v>7600</v>
      </c>
      <c r="K679" s="32">
        <v>14000</v>
      </c>
      <c r="L679" s="32">
        <v>15520</v>
      </c>
      <c r="M679" s="32">
        <v>16320</v>
      </c>
      <c r="N679" s="32">
        <v>17520</v>
      </c>
      <c r="O679" s="32">
        <v>12480</v>
      </c>
      <c r="P679" s="32">
        <v>10560</v>
      </c>
      <c r="Q679" s="32">
        <v>11760</v>
      </c>
      <c r="R679" s="33">
        <f t="shared" si="284"/>
        <v>172560</v>
      </c>
      <c r="T679" s="47">
        <v>69</v>
      </c>
      <c r="U679" s="47">
        <v>73</v>
      </c>
      <c r="V679" s="47">
        <v>73</v>
      </c>
      <c r="W679" s="47">
        <v>63</v>
      </c>
      <c r="X679" s="47">
        <v>13</v>
      </c>
      <c r="Y679" s="47">
        <v>59</v>
      </c>
      <c r="Z679" s="47">
        <v>78</v>
      </c>
      <c r="AA679" s="47">
        <v>58</v>
      </c>
      <c r="AB679" s="47">
        <v>57</v>
      </c>
      <c r="AC679" s="47">
        <v>48</v>
      </c>
      <c r="AD679" s="47">
        <v>27</v>
      </c>
      <c r="AE679" s="47">
        <v>40</v>
      </c>
      <c r="AF679" s="32">
        <f t="shared" si="278"/>
        <v>658</v>
      </c>
      <c r="AG679" s="33">
        <f t="shared" si="301"/>
        <v>78</v>
      </c>
      <c r="AH679" s="47">
        <v>0</v>
      </c>
      <c r="AI679" s="47">
        <v>0</v>
      </c>
      <c r="AJ679" s="47">
        <v>0</v>
      </c>
      <c r="AK679" s="47">
        <v>0</v>
      </c>
      <c r="AL679" s="47">
        <v>0</v>
      </c>
      <c r="AM679" s="47">
        <v>0</v>
      </c>
      <c r="AN679" s="47">
        <v>0</v>
      </c>
      <c r="AO679" s="47">
        <v>0</v>
      </c>
      <c r="AP679" s="47">
        <v>0</v>
      </c>
      <c r="AQ679" s="47">
        <v>0</v>
      </c>
      <c r="AR679" s="47">
        <v>0</v>
      </c>
      <c r="AS679" s="47">
        <v>0</v>
      </c>
      <c r="AT679" s="32">
        <f t="shared" si="279"/>
        <v>0</v>
      </c>
      <c r="AV679" s="32">
        <f t="shared" si="281"/>
        <v>3000</v>
      </c>
      <c r="AW679" s="32">
        <f t="shared" si="281"/>
        <v>3000</v>
      </c>
      <c r="AX679" s="32">
        <f t="shared" si="281"/>
        <v>3000</v>
      </c>
      <c r="AY679" s="32">
        <f t="shared" si="281"/>
        <v>3000</v>
      </c>
      <c r="AZ679" s="32">
        <f t="shared" si="281"/>
        <v>3000</v>
      </c>
      <c r="BA679" s="32">
        <f t="shared" si="281"/>
        <v>3000</v>
      </c>
      <c r="BB679" s="32">
        <f t="shared" si="304"/>
        <v>3000</v>
      </c>
      <c r="BC679" s="32">
        <f t="shared" si="304"/>
        <v>3000</v>
      </c>
      <c r="BD679" s="32">
        <f t="shared" si="304"/>
        <v>3000</v>
      </c>
      <c r="BE679" s="32">
        <f t="shared" si="304"/>
        <v>3000</v>
      </c>
      <c r="BF679" s="32">
        <f t="shared" si="304"/>
        <v>3000</v>
      </c>
      <c r="BG679" s="32">
        <f t="shared" si="304"/>
        <v>3000</v>
      </c>
      <c r="BI679" s="48">
        <f t="shared" si="285"/>
        <v>18000</v>
      </c>
      <c r="BJ679" s="49">
        <f t="shared" si="286"/>
        <v>65440</v>
      </c>
      <c r="BK679" s="49">
        <f t="shared" si="287"/>
        <v>18000</v>
      </c>
      <c r="BL679" s="49">
        <f t="shared" si="288"/>
        <v>71120</v>
      </c>
      <c r="BM679" s="54"/>
      <c r="BN679" s="51">
        <f t="shared" si="282"/>
        <v>3902.6983999999998</v>
      </c>
      <c r="BO679" s="51">
        <f t="shared" si="283"/>
        <v>2749.7031999999999</v>
      </c>
      <c r="BP679" s="52">
        <f t="shared" si="289"/>
        <v>6685.6799999999994</v>
      </c>
      <c r="BQ679" s="52">
        <f t="shared" si="290"/>
        <v>6116.85</v>
      </c>
      <c r="BR679" s="52">
        <f t="shared" si="291"/>
        <v>0</v>
      </c>
      <c r="BS679" s="52">
        <f t="shared" si="292"/>
        <v>0</v>
      </c>
      <c r="BT679" s="51">
        <f t="shared" si="293"/>
        <v>259.68</v>
      </c>
      <c r="BU679" s="51">
        <f t="shared" si="294"/>
        <v>-897.31054697399986</v>
      </c>
      <c r="BV679" s="52">
        <f t="shared" si="295"/>
        <v>980.42</v>
      </c>
      <c r="BW679" s="52">
        <f t="shared" si="296"/>
        <v>355.32000000000005</v>
      </c>
      <c r="BX679" s="53">
        <f t="shared" si="297"/>
        <v>20153.041053025994</v>
      </c>
      <c r="BY679" s="53">
        <f t="shared" si="298"/>
        <v>2138.0183999999999</v>
      </c>
      <c r="BZ679" s="55">
        <f t="shared" si="299"/>
        <v>602.75207999999998</v>
      </c>
      <c r="CA679" s="55">
        <f t="shared" si="302"/>
        <v>107.21417840209828</v>
      </c>
      <c r="CB679" s="55">
        <f t="shared" si="303"/>
        <v>23001.02571142809</v>
      </c>
    </row>
    <row r="680" spans="1:80" x14ac:dyDescent="0.2">
      <c r="A680" s="28">
        <f t="shared" si="300"/>
        <v>671</v>
      </c>
      <c r="B680" s="63" t="s">
        <v>1682</v>
      </c>
      <c r="C680" s="35" t="s">
        <v>1274</v>
      </c>
      <c r="D680" s="35" t="s">
        <v>1275</v>
      </c>
      <c r="E680" s="35" t="s">
        <v>23</v>
      </c>
      <c r="F680" s="32">
        <v>4061</v>
      </c>
      <c r="G680" s="32">
        <v>3582</v>
      </c>
      <c r="H680" s="32">
        <v>3628</v>
      </c>
      <c r="I680" s="32">
        <v>5270</v>
      </c>
      <c r="J680" s="32">
        <v>9154</v>
      </c>
      <c r="K680" s="32">
        <v>0</v>
      </c>
      <c r="L680" s="32">
        <v>19342</v>
      </c>
      <c r="M680" s="32">
        <v>9338</v>
      </c>
      <c r="N680" s="32">
        <v>8108</v>
      </c>
      <c r="O680" s="32">
        <v>6775</v>
      </c>
      <c r="P680" s="32">
        <v>4179</v>
      </c>
      <c r="Q680" s="32">
        <v>3452</v>
      </c>
      <c r="R680" s="33">
        <f t="shared" si="284"/>
        <v>76889</v>
      </c>
      <c r="T680" s="47">
        <v>0</v>
      </c>
      <c r="U680" s="47">
        <v>0</v>
      </c>
      <c r="V680" s="47">
        <v>0</v>
      </c>
      <c r="W680" s="47">
        <v>0</v>
      </c>
      <c r="X680" s="47">
        <v>6</v>
      </c>
      <c r="Y680" s="47"/>
      <c r="Z680" s="47">
        <v>13</v>
      </c>
      <c r="AA680" s="47">
        <v>9</v>
      </c>
      <c r="AB680" s="47">
        <v>8</v>
      </c>
      <c r="AC680" s="47">
        <v>5</v>
      </c>
      <c r="AD680" s="47">
        <v>0</v>
      </c>
      <c r="AE680" s="47">
        <v>0</v>
      </c>
      <c r="AF680" s="32">
        <f t="shared" si="278"/>
        <v>41</v>
      </c>
      <c r="AG680" s="33">
        <f t="shared" si="301"/>
        <v>13</v>
      </c>
      <c r="AH680" s="47">
        <v>0</v>
      </c>
      <c r="AI680" s="47">
        <v>0</v>
      </c>
      <c r="AJ680" s="47">
        <v>0</v>
      </c>
      <c r="AK680" s="47">
        <v>0</v>
      </c>
      <c r="AL680" s="47">
        <v>0</v>
      </c>
      <c r="AM680" s="47">
        <v>0</v>
      </c>
      <c r="AN680" s="47">
        <v>0</v>
      </c>
      <c r="AO680" s="47">
        <v>0</v>
      </c>
      <c r="AP680" s="47">
        <v>0</v>
      </c>
      <c r="AQ680" s="47">
        <v>0</v>
      </c>
      <c r="AR680" s="47">
        <v>0</v>
      </c>
      <c r="AS680" s="47">
        <v>0</v>
      </c>
      <c r="AT680" s="32">
        <f t="shared" si="279"/>
        <v>0</v>
      </c>
      <c r="AV680" s="32">
        <f t="shared" si="281"/>
        <v>3000</v>
      </c>
      <c r="AW680" s="32">
        <f t="shared" si="281"/>
        <v>3000</v>
      </c>
      <c r="AX680" s="32">
        <f t="shared" si="281"/>
        <v>3000</v>
      </c>
      <c r="AY680" s="32">
        <f t="shared" si="281"/>
        <v>3000</v>
      </c>
      <c r="AZ680" s="32">
        <f t="shared" si="281"/>
        <v>3000</v>
      </c>
      <c r="BA680" s="32">
        <f t="shared" si="281"/>
        <v>0</v>
      </c>
      <c r="BB680" s="32">
        <f t="shared" si="304"/>
        <v>3000</v>
      </c>
      <c r="BC680" s="32">
        <f t="shared" si="304"/>
        <v>3000</v>
      </c>
      <c r="BD680" s="32">
        <f t="shared" si="304"/>
        <v>3000</v>
      </c>
      <c r="BE680" s="32">
        <f t="shared" si="304"/>
        <v>3000</v>
      </c>
      <c r="BF680" s="32">
        <f t="shared" si="304"/>
        <v>3000</v>
      </c>
      <c r="BG680" s="32">
        <f t="shared" si="304"/>
        <v>3000</v>
      </c>
      <c r="BI680" s="48">
        <f t="shared" si="285"/>
        <v>15000</v>
      </c>
      <c r="BJ680" s="49">
        <f t="shared" si="286"/>
        <v>37717</v>
      </c>
      <c r="BK680" s="49">
        <f t="shared" si="287"/>
        <v>18000</v>
      </c>
      <c r="BL680" s="49">
        <f t="shared" si="288"/>
        <v>6172</v>
      </c>
      <c r="BM680" s="54"/>
      <c r="BN680" s="51">
        <f t="shared" si="282"/>
        <v>2708.0721199999998</v>
      </c>
      <c r="BO680" s="51">
        <f t="shared" si="283"/>
        <v>1622.2059199999999</v>
      </c>
      <c r="BP680" s="52">
        <f t="shared" si="289"/>
        <v>875.76</v>
      </c>
      <c r="BQ680" s="52">
        <f t="shared" si="290"/>
        <v>0</v>
      </c>
      <c r="BR680" s="52">
        <f t="shared" si="291"/>
        <v>0</v>
      </c>
      <c r="BS680" s="52">
        <f t="shared" si="292"/>
        <v>0</v>
      </c>
      <c r="BT680" s="51">
        <f t="shared" si="293"/>
        <v>259.68</v>
      </c>
      <c r="BU680" s="51">
        <f t="shared" si="294"/>
        <v>-248.77215659059999</v>
      </c>
      <c r="BV680" s="52">
        <f t="shared" si="295"/>
        <v>61.089999999999996</v>
      </c>
      <c r="BW680" s="52">
        <f t="shared" si="296"/>
        <v>22.14</v>
      </c>
      <c r="BX680" s="53">
        <f t="shared" si="297"/>
        <v>5300.1758834093998</v>
      </c>
      <c r="BY680" s="53">
        <f t="shared" si="298"/>
        <v>952.65471000000002</v>
      </c>
      <c r="BZ680" s="55">
        <f t="shared" si="299"/>
        <v>268.57327700000002</v>
      </c>
      <c r="CA680" s="55">
        <f t="shared" si="302"/>
        <v>28.196935699738006</v>
      </c>
      <c r="CB680" s="55">
        <f t="shared" si="303"/>
        <v>6549.6008061091379</v>
      </c>
    </row>
    <row r="681" spans="1:80" x14ac:dyDescent="0.2">
      <c r="A681" s="28">
        <f t="shared" si="300"/>
        <v>672</v>
      </c>
      <c r="B681" s="63" t="s">
        <v>1682</v>
      </c>
      <c r="C681" s="35" t="s">
        <v>1276</v>
      </c>
      <c r="D681" s="35" t="s">
        <v>1277</v>
      </c>
      <c r="E681" s="35" t="s">
        <v>23</v>
      </c>
      <c r="F681" s="32">
        <v>1238</v>
      </c>
      <c r="G681" s="32">
        <v>1323</v>
      </c>
      <c r="H681" s="32">
        <v>1108</v>
      </c>
      <c r="I681" s="32">
        <v>1147</v>
      </c>
      <c r="J681" s="32">
        <v>1702</v>
      </c>
      <c r="K681" s="32">
        <v>2308</v>
      </c>
      <c r="L681" s="32">
        <v>2512</v>
      </c>
      <c r="M681" s="32">
        <v>2633</v>
      </c>
      <c r="N681" s="32">
        <v>2628</v>
      </c>
      <c r="O681" s="32">
        <v>1842</v>
      </c>
      <c r="P681" s="32">
        <v>1682</v>
      </c>
      <c r="Q681" s="32">
        <v>1382</v>
      </c>
      <c r="R681" s="33">
        <f t="shared" si="284"/>
        <v>21505</v>
      </c>
      <c r="T681" s="47">
        <v>0</v>
      </c>
      <c r="U681" s="47">
        <v>0</v>
      </c>
      <c r="V681" s="47">
        <v>0</v>
      </c>
      <c r="W681" s="47">
        <v>0</v>
      </c>
      <c r="X681" s="47">
        <v>0</v>
      </c>
      <c r="Y681" s="47">
        <v>0</v>
      </c>
      <c r="Z681" s="47">
        <v>0</v>
      </c>
      <c r="AA681" s="47">
        <v>0</v>
      </c>
      <c r="AB681" s="47">
        <v>0</v>
      </c>
      <c r="AC681" s="47">
        <v>0</v>
      </c>
      <c r="AD681" s="47">
        <v>0</v>
      </c>
      <c r="AE681" s="47">
        <v>0</v>
      </c>
      <c r="AF681" s="32">
        <f t="shared" si="278"/>
        <v>0</v>
      </c>
      <c r="AG681" s="33">
        <f t="shared" si="301"/>
        <v>0</v>
      </c>
      <c r="AH681" s="47">
        <v>0</v>
      </c>
      <c r="AI681" s="47">
        <v>0</v>
      </c>
      <c r="AJ681" s="47">
        <v>0</v>
      </c>
      <c r="AK681" s="47">
        <v>0</v>
      </c>
      <c r="AL681" s="47">
        <v>0</v>
      </c>
      <c r="AM681" s="47">
        <v>0</v>
      </c>
      <c r="AN681" s="47">
        <v>0</v>
      </c>
      <c r="AO681" s="47">
        <v>0</v>
      </c>
      <c r="AP681" s="47">
        <v>0</v>
      </c>
      <c r="AQ681" s="47">
        <v>0</v>
      </c>
      <c r="AR681" s="47">
        <v>0</v>
      </c>
      <c r="AS681" s="47">
        <v>0</v>
      </c>
      <c r="AT681" s="32">
        <f t="shared" si="279"/>
        <v>0</v>
      </c>
      <c r="AV681" s="32">
        <f t="shared" si="281"/>
        <v>1238</v>
      </c>
      <c r="AW681" s="32">
        <f t="shared" si="281"/>
        <v>1323</v>
      </c>
      <c r="AX681" s="32">
        <f t="shared" si="281"/>
        <v>1108</v>
      </c>
      <c r="AY681" s="32">
        <f t="shared" si="281"/>
        <v>1147</v>
      </c>
      <c r="AZ681" s="32">
        <f t="shared" si="281"/>
        <v>1702</v>
      </c>
      <c r="BA681" s="32">
        <f t="shared" si="281"/>
        <v>2308</v>
      </c>
      <c r="BB681" s="32">
        <f t="shared" si="304"/>
        <v>2512</v>
      </c>
      <c r="BC681" s="32">
        <f t="shared" si="304"/>
        <v>2633</v>
      </c>
      <c r="BD681" s="32">
        <f t="shared" si="304"/>
        <v>2628</v>
      </c>
      <c r="BE681" s="32">
        <f t="shared" si="304"/>
        <v>1842</v>
      </c>
      <c r="BF681" s="32">
        <f t="shared" si="304"/>
        <v>1682</v>
      </c>
      <c r="BG681" s="32">
        <f t="shared" si="304"/>
        <v>1382</v>
      </c>
      <c r="BI681" s="48">
        <f t="shared" si="285"/>
        <v>13625</v>
      </c>
      <c r="BJ681" s="49">
        <f t="shared" si="286"/>
        <v>0</v>
      </c>
      <c r="BK681" s="49">
        <f t="shared" si="287"/>
        <v>7880</v>
      </c>
      <c r="BL681" s="49">
        <f t="shared" si="288"/>
        <v>0</v>
      </c>
      <c r="BM681" s="54"/>
      <c r="BN681" s="51">
        <f t="shared" si="282"/>
        <v>1351.1912499999999</v>
      </c>
      <c r="BO681" s="51">
        <f t="shared" si="283"/>
        <v>663.25959999999998</v>
      </c>
      <c r="BP681" s="52">
        <f t="shared" si="289"/>
        <v>0</v>
      </c>
      <c r="BQ681" s="52">
        <f t="shared" si="290"/>
        <v>0</v>
      </c>
      <c r="BR681" s="52">
        <f t="shared" si="291"/>
        <v>0</v>
      </c>
      <c r="BS681" s="52">
        <f t="shared" si="292"/>
        <v>0</v>
      </c>
      <c r="BT681" s="51">
        <f t="shared" si="293"/>
        <v>259.68</v>
      </c>
      <c r="BU681" s="51">
        <f t="shared" si="294"/>
        <v>-103.50706563774997</v>
      </c>
      <c r="BV681" s="52">
        <f t="shared" si="295"/>
        <v>0</v>
      </c>
      <c r="BW681" s="52">
        <f t="shared" si="296"/>
        <v>0</v>
      </c>
      <c r="BX681" s="53">
        <f t="shared" si="297"/>
        <v>2170.6237843622494</v>
      </c>
      <c r="BY681" s="53">
        <f t="shared" si="298"/>
        <v>266.44695000000002</v>
      </c>
      <c r="BZ681" s="55">
        <f t="shared" si="299"/>
        <v>75.116964999999993</v>
      </c>
      <c r="CA681" s="55">
        <f t="shared" si="302"/>
        <v>11.547718532807167</v>
      </c>
      <c r="CB681" s="55">
        <f t="shared" si="303"/>
        <v>2523.7354178950568</v>
      </c>
    </row>
    <row r="682" spans="1:80" x14ac:dyDescent="0.2">
      <c r="A682" s="28">
        <f t="shared" si="300"/>
        <v>673</v>
      </c>
      <c r="B682" s="63" t="s">
        <v>1682</v>
      </c>
      <c r="C682" s="35" t="s">
        <v>1278</v>
      </c>
      <c r="D682" s="35" t="s">
        <v>1279</v>
      </c>
      <c r="E682" s="35" t="s">
        <v>0</v>
      </c>
      <c r="F682" s="32">
        <v>4665</v>
      </c>
      <c r="G682" s="32">
        <v>3216</v>
      </c>
      <c r="H682" s="32">
        <v>2545</v>
      </c>
      <c r="I682" s="32">
        <v>219</v>
      </c>
      <c r="J682" s="32">
        <v>261</v>
      </c>
      <c r="K682" s="32">
        <v>778</v>
      </c>
      <c r="L682" s="32">
        <v>2365</v>
      </c>
      <c r="M682" s="32">
        <v>3524</v>
      </c>
      <c r="N682" s="32">
        <v>2629</v>
      </c>
      <c r="O682" s="32">
        <v>1811</v>
      </c>
      <c r="P682" s="32">
        <v>1162</v>
      </c>
      <c r="Q682" s="32">
        <v>1528</v>
      </c>
      <c r="R682" s="33">
        <f t="shared" si="284"/>
        <v>24703</v>
      </c>
      <c r="T682" s="47">
        <v>0</v>
      </c>
      <c r="U682" s="47">
        <v>8</v>
      </c>
      <c r="V682" s="47">
        <v>7</v>
      </c>
      <c r="W682" s="47">
        <v>0</v>
      </c>
      <c r="X682" s="47">
        <v>0</v>
      </c>
      <c r="Y682" s="47">
        <v>0</v>
      </c>
      <c r="Z682" s="47">
        <v>0</v>
      </c>
      <c r="AA682" s="47">
        <v>0</v>
      </c>
      <c r="AB682" s="47">
        <v>3</v>
      </c>
      <c r="AC682" s="47">
        <v>0</v>
      </c>
      <c r="AD682" s="47">
        <v>10</v>
      </c>
      <c r="AE682" s="47">
        <v>9</v>
      </c>
      <c r="AF682" s="32">
        <f t="shared" si="278"/>
        <v>37</v>
      </c>
      <c r="AG682" s="33">
        <f t="shared" si="301"/>
        <v>10</v>
      </c>
      <c r="AH682" s="47">
        <v>0</v>
      </c>
      <c r="AI682" s="47">
        <v>0</v>
      </c>
      <c r="AJ682" s="47">
        <v>0</v>
      </c>
      <c r="AK682" s="47">
        <v>0</v>
      </c>
      <c r="AL682" s="47">
        <v>0</v>
      </c>
      <c r="AM682" s="47">
        <v>0</v>
      </c>
      <c r="AN682" s="47">
        <v>0</v>
      </c>
      <c r="AO682" s="47">
        <v>0</v>
      </c>
      <c r="AP682" s="47">
        <v>0</v>
      </c>
      <c r="AQ682" s="47">
        <v>0</v>
      </c>
      <c r="AR682" s="47">
        <v>0</v>
      </c>
      <c r="AS682" s="47">
        <v>0</v>
      </c>
      <c r="AT682" s="32">
        <f t="shared" si="279"/>
        <v>0</v>
      </c>
      <c r="AV682" s="32">
        <f t="shared" si="281"/>
        <v>3000</v>
      </c>
      <c r="AW682" s="32">
        <f t="shared" si="281"/>
        <v>3000</v>
      </c>
      <c r="AX682" s="32">
        <f t="shared" si="281"/>
        <v>2545</v>
      </c>
      <c r="AY682" s="32">
        <f t="shared" si="281"/>
        <v>219</v>
      </c>
      <c r="AZ682" s="32">
        <f t="shared" si="281"/>
        <v>261</v>
      </c>
      <c r="BA682" s="32">
        <f t="shared" si="281"/>
        <v>778</v>
      </c>
      <c r="BB682" s="32">
        <f t="shared" si="304"/>
        <v>2365</v>
      </c>
      <c r="BC682" s="32">
        <f t="shared" si="304"/>
        <v>3000</v>
      </c>
      <c r="BD682" s="32">
        <f t="shared" si="304"/>
        <v>2629</v>
      </c>
      <c r="BE682" s="32">
        <f t="shared" si="304"/>
        <v>1811</v>
      </c>
      <c r="BF682" s="32">
        <f t="shared" si="304"/>
        <v>1162</v>
      </c>
      <c r="BG682" s="32">
        <f t="shared" si="304"/>
        <v>1528</v>
      </c>
      <c r="BI682" s="48">
        <f t="shared" si="285"/>
        <v>10844</v>
      </c>
      <c r="BJ682" s="49">
        <f t="shared" si="286"/>
        <v>524</v>
      </c>
      <c r="BK682" s="49">
        <f t="shared" si="287"/>
        <v>11454</v>
      </c>
      <c r="BL682" s="49">
        <f t="shared" si="288"/>
        <v>1881</v>
      </c>
      <c r="BM682" s="54"/>
      <c r="BN682" s="51">
        <f t="shared" si="282"/>
        <v>1092.3561200000001</v>
      </c>
      <c r="BO682" s="51">
        <f t="shared" si="283"/>
        <v>996.73734000000002</v>
      </c>
      <c r="BP682" s="52">
        <f t="shared" si="289"/>
        <v>64.08</v>
      </c>
      <c r="BQ682" s="52">
        <f t="shared" si="290"/>
        <v>602.82000000000005</v>
      </c>
      <c r="BR682" s="52">
        <f t="shared" si="291"/>
        <v>0</v>
      </c>
      <c r="BS682" s="52">
        <f t="shared" si="292"/>
        <v>0</v>
      </c>
      <c r="BT682" s="51">
        <f t="shared" si="293"/>
        <v>259.68</v>
      </c>
      <c r="BU682" s="51">
        <f t="shared" si="294"/>
        <v>-137.25837753190001</v>
      </c>
      <c r="BV682" s="52">
        <f t="shared" si="295"/>
        <v>55.13</v>
      </c>
      <c r="BW682" s="52">
        <f t="shared" si="296"/>
        <v>19.98</v>
      </c>
      <c r="BX682" s="53">
        <f t="shared" si="297"/>
        <v>2953.5250824681002</v>
      </c>
      <c r="BY682" s="53">
        <f t="shared" si="298"/>
        <v>306.07017000000002</v>
      </c>
      <c r="BZ682" s="55">
        <f t="shared" si="299"/>
        <v>86.287578999999994</v>
      </c>
      <c r="CA682" s="55">
        <f t="shared" si="302"/>
        <v>15.712753438730294</v>
      </c>
      <c r="CB682" s="55">
        <f t="shared" si="303"/>
        <v>3361.5955849068305</v>
      </c>
    </row>
    <row r="683" spans="1:80" x14ac:dyDescent="0.2">
      <c r="A683" s="28">
        <f t="shared" si="300"/>
        <v>674</v>
      </c>
      <c r="B683" s="63" t="s">
        <v>1682</v>
      </c>
      <c r="C683" s="35" t="s">
        <v>1280</v>
      </c>
      <c r="D683" s="35" t="s">
        <v>1281</v>
      </c>
      <c r="E683" s="35" t="s">
        <v>22</v>
      </c>
      <c r="F683" s="32">
        <v>3800</v>
      </c>
      <c r="G683" s="32">
        <v>4480</v>
      </c>
      <c r="H683" s="32">
        <v>4120</v>
      </c>
      <c r="I683" s="32">
        <v>2600</v>
      </c>
      <c r="J683" s="32">
        <v>2720</v>
      </c>
      <c r="K683" s="32">
        <v>2240</v>
      </c>
      <c r="L683" s="32">
        <v>1880</v>
      </c>
      <c r="M683" s="32">
        <v>2760</v>
      </c>
      <c r="N683" s="32">
        <v>5400</v>
      </c>
      <c r="O683" s="32">
        <v>4160</v>
      </c>
      <c r="P683" s="32">
        <v>3360</v>
      </c>
      <c r="Q683" s="32">
        <v>2800</v>
      </c>
      <c r="R683" s="33">
        <f t="shared" si="284"/>
        <v>40320</v>
      </c>
      <c r="T683" s="47">
        <v>5</v>
      </c>
      <c r="U683" s="47">
        <v>5</v>
      </c>
      <c r="V683" s="47">
        <v>4</v>
      </c>
      <c r="W683" s="47">
        <v>5</v>
      </c>
      <c r="X683" s="47">
        <v>0</v>
      </c>
      <c r="Y683" s="47">
        <v>0</v>
      </c>
      <c r="Z683" s="47">
        <v>0</v>
      </c>
      <c r="AA683" s="47">
        <v>0</v>
      </c>
      <c r="AB683" s="47">
        <v>6</v>
      </c>
      <c r="AC683" s="47">
        <v>5</v>
      </c>
      <c r="AD683" s="47">
        <v>5</v>
      </c>
      <c r="AE683" s="47">
        <v>0</v>
      </c>
      <c r="AF683" s="32">
        <f t="shared" si="278"/>
        <v>35</v>
      </c>
      <c r="AG683" s="33">
        <f t="shared" si="301"/>
        <v>6</v>
      </c>
      <c r="AH683" s="47">
        <v>0</v>
      </c>
      <c r="AI683" s="47">
        <v>0</v>
      </c>
      <c r="AJ683" s="47">
        <v>0</v>
      </c>
      <c r="AK683" s="47">
        <v>0</v>
      </c>
      <c r="AL683" s="47">
        <v>0</v>
      </c>
      <c r="AM683" s="47">
        <v>0</v>
      </c>
      <c r="AN683" s="47">
        <v>0</v>
      </c>
      <c r="AO683" s="47">
        <v>0</v>
      </c>
      <c r="AP683" s="47">
        <v>0</v>
      </c>
      <c r="AQ683" s="47">
        <v>0</v>
      </c>
      <c r="AR683" s="47">
        <v>0</v>
      </c>
      <c r="AS683" s="47">
        <v>0</v>
      </c>
      <c r="AT683" s="32">
        <f t="shared" si="279"/>
        <v>0</v>
      </c>
      <c r="AV683" s="32">
        <f t="shared" si="281"/>
        <v>3000</v>
      </c>
      <c r="AW683" s="32">
        <f t="shared" si="281"/>
        <v>3000</v>
      </c>
      <c r="AX683" s="32">
        <f t="shared" si="281"/>
        <v>3000</v>
      </c>
      <c r="AY683" s="32">
        <f t="shared" si="281"/>
        <v>2600</v>
      </c>
      <c r="AZ683" s="32">
        <f t="shared" si="281"/>
        <v>2720</v>
      </c>
      <c r="BA683" s="32">
        <f t="shared" si="281"/>
        <v>2240</v>
      </c>
      <c r="BB683" s="32">
        <f t="shared" si="304"/>
        <v>1880</v>
      </c>
      <c r="BC683" s="32">
        <f t="shared" si="304"/>
        <v>2760</v>
      </c>
      <c r="BD683" s="32">
        <f t="shared" si="304"/>
        <v>3000</v>
      </c>
      <c r="BE683" s="32">
        <f t="shared" si="304"/>
        <v>3000</v>
      </c>
      <c r="BF683" s="32">
        <f t="shared" si="304"/>
        <v>3000</v>
      </c>
      <c r="BG683" s="32">
        <f t="shared" si="304"/>
        <v>2800</v>
      </c>
      <c r="BI683" s="48">
        <f t="shared" si="285"/>
        <v>15600</v>
      </c>
      <c r="BJ683" s="49">
        <f t="shared" si="286"/>
        <v>3560</v>
      </c>
      <c r="BK683" s="49">
        <f t="shared" si="287"/>
        <v>17400</v>
      </c>
      <c r="BL683" s="49">
        <f t="shared" si="288"/>
        <v>3760</v>
      </c>
      <c r="BM683" s="54"/>
      <c r="BN683" s="51">
        <f t="shared" si="282"/>
        <v>1662.2536</v>
      </c>
      <c r="BO683" s="51">
        <f t="shared" si="283"/>
        <v>1529.8316</v>
      </c>
      <c r="BP683" s="52">
        <f t="shared" si="289"/>
        <v>234.95999999999998</v>
      </c>
      <c r="BQ683" s="52">
        <f t="shared" si="290"/>
        <v>425.52</v>
      </c>
      <c r="BR683" s="52">
        <f t="shared" si="291"/>
        <v>0</v>
      </c>
      <c r="BS683" s="52">
        <f t="shared" si="292"/>
        <v>0</v>
      </c>
      <c r="BT683" s="51">
        <f t="shared" si="293"/>
        <v>259.68</v>
      </c>
      <c r="BU683" s="51">
        <f t="shared" si="294"/>
        <v>-187.168840278</v>
      </c>
      <c r="BV683" s="52">
        <f t="shared" si="295"/>
        <v>52.15</v>
      </c>
      <c r="BW683" s="52">
        <f t="shared" si="296"/>
        <v>18.900000000000002</v>
      </c>
      <c r="BX683" s="53">
        <f t="shared" si="297"/>
        <v>3996.1263597220004</v>
      </c>
      <c r="BY683" s="53">
        <f t="shared" si="298"/>
        <v>499.56479999999999</v>
      </c>
      <c r="BZ683" s="55">
        <f t="shared" si="299"/>
        <v>140.83776</v>
      </c>
      <c r="CA683" s="55">
        <f t="shared" si="302"/>
        <v>21.259392233721041</v>
      </c>
      <c r="CB683" s="55">
        <f t="shared" si="303"/>
        <v>4657.7883119557218</v>
      </c>
    </row>
    <row r="684" spans="1:80" x14ac:dyDescent="0.2">
      <c r="A684" s="28">
        <f t="shared" si="300"/>
        <v>675</v>
      </c>
      <c r="B684" s="63" t="s">
        <v>1682</v>
      </c>
      <c r="C684" s="35" t="s">
        <v>1282</v>
      </c>
      <c r="D684" s="35" t="s">
        <v>1283</v>
      </c>
      <c r="E684" s="35" t="s">
        <v>22</v>
      </c>
      <c r="F684" s="32">
        <v>4640</v>
      </c>
      <c r="G684" s="32">
        <v>4400</v>
      </c>
      <c r="H684" s="32">
        <v>2840</v>
      </c>
      <c r="I684" s="32">
        <v>440</v>
      </c>
      <c r="J684" s="32">
        <v>480</v>
      </c>
      <c r="K684" s="32">
        <v>720</v>
      </c>
      <c r="L684" s="32">
        <v>1400</v>
      </c>
      <c r="M684" s="32">
        <v>2480</v>
      </c>
      <c r="N684" s="32">
        <v>2360</v>
      </c>
      <c r="O684" s="32">
        <v>1760</v>
      </c>
      <c r="P684" s="32">
        <v>560</v>
      </c>
      <c r="Q684" s="32">
        <v>360</v>
      </c>
      <c r="R684" s="33">
        <f t="shared" si="284"/>
        <v>22440</v>
      </c>
      <c r="T684" s="47">
        <v>0</v>
      </c>
      <c r="U684" s="47">
        <v>6</v>
      </c>
      <c r="V684" s="47">
        <v>10</v>
      </c>
      <c r="W684" s="47">
        <v>0</v>
      </c>
      <c r="X684" s="47">
        <v>0</v>
      </c>
      <c r="Y684" s="47">
        <v>0</v>
      </c>
      <c r="Z684" s="47">
        <v>0</v>
      </c>
      <c r="AA684" s="47">
        <v>0</v>
      </c>
      <c r="AB684" s="47">
        <v>0</v>
      </c>
      <c r="AC684" s="47">
        <v>0</v>
      </c>
      <c r="AD684" s="47">
        <v>0</v>
      </c>
      <c r="AE684" s="47">
        <v>0</v>
      </c>
      <c r="AF684" s="32">
        <f t="shared" si="278"/>
        <v>16</v>
      </c>
      <c r="AG684" s="33">
        <f t="shared" si="301"/>
        <v>10</v>
      </c>
      <c r="AH684" s="47">
        <v>0</v>
      </c>
      <c r="AI684" s="47">
        <v>0</v>
      </c>
      <c r="AJ684" s="47">
        <v>0</v>
      </c>
      <c r="AK684" s="47">
        <v>0</v>
      </c>
      <c r="AL684" s="47">
        <v>0</v>
      </c>
      <c r="AM684" s="47">
        <v>0</v>
      </c>
      <c r="AN684" s="47">
        <v>0</v>
      </c>
      <c r="AO684" s="47">
        <v>0</v>
      </c>
      <c r="AP684" s="47">
        <v>0</v>
      </c>
      <c r="AQ684" s="47">
        <v>0</v>
      </c>
      <c r="AR684" s="47">
        <v>0</v>
      </c>
      <c r="AS684" s="47">
        <v>0</v>
      </c>
      <c r="AT684" s="32">
        <f t="shared" si="279"/>
        <v>0</v>
      </c>
      <c r="AV684" s="32">
        <f t="shared" si="281"/>
        <v>3000</v>
      </c>
      <c r="AW684" s="32">
        <f t="shared" si="281"/>
        <v>3000</v>
      </c>
      <c r="AX684" s="32">
        <f t="shared" si="281"/>
        <v>2840</v>
      </c>
      <c r="AY684" s="32">
        <f t="shared" si="281"/>
        <v>440</v>
      </c>
      <c r="AZ684" s="32">
        <f t="shared" si="281"/>
        <v>480</v>
      </c>
      <c r="BA684" s="32">
        <f t="shared" si="281"/>
        <v>720</v>
      </c>
      <c r="BB684" s="32">
        <f t="shared" si="304"/>
        <v>1400</v>
      </c>
      <c r="BC684" s="32">
        <f t="shared" si="304"/>
        <v>2480</v>
      </c>
      <c r="BD684" s="32">
        <f t="shared" si="304"/>
        <v>2360</v>
      </c>
      <c r="BE684" s="32">
        <f t="shared" si="304"/>
        <v>1760</v>
      </c>
      <c r="BF684" s="32">
        <f t="shared" si="304"/>
        <v>560</v>
      </c>
      <c r="BG684" s="32">
        <f t="shared" si="304"/>
        <v>360</v>
      </c>
      <c r="BI684" s="48">
        <f t="shared" si="285"/>
        <v>9200</v>
      </c>
      <c r="BJ684" s="49">
        <f t="shared" si="286"/>
        <v>0</v>
      </c>
      <c r="BK684" s="49">
        <f t="shared" si="287"/>
        <v>10200</v>
      </c>
      <c r="BL684" s="49">
        <f t="shared" si="288"/>
        <v>3040</v>
      </c>
      <c r="BM684" s="54"/>
      <c r="BN684" s="51">
        <f t="shared" si="282"/>
        <v>912.36399999999992</v>
      </c>
      <c r="BO684" s="51">
        <f t="shared" si="283"/>
        <v>911.30840000000001</v>
      </c>
      <c r="BP684" s="52">
        <f t="shared" si="289"/>
        <v>0</v>
      </c>
      <c r="BQ684" s="52">
        <f t="shared" si="290"/>
        <v>283.68</v>
      </c>
      <c r="BR684" s="52">
        <f t="shared" si="291"/>
        <v>0</v>
      </c>
      <c r="BS684" s="52">
        <f t="shared" si="292"/>
        <v>0</v>
      </c>
      <c r="BT684" s="51">
        <f t="shared" si="293"/>
        <v>259.68</v>
      </c>
      <c r="BU684" s="51">
        <f t="shared" si="294"/>
        <v>-107.73547968599998</v>
      </c>
      <c r="BV684" s="52">
        <f t="shared" si="295"/>
        <v>23.84</v>
      </c>
      <c r="BW684" s="52">
        <f t="shared" si="296"/>
        <v>8.64</v>
      </c>
      <c r="BX684" s="53">
        <f t="shared" si="297"/>
        <v>2291.7769203139997</v>
      </c>
      <c r="BY684" s="53">
        <f t="shared" si="298"/>
        <v>278.03160000000003</v>
      </c>
      <c r="BZ684" s="55">
        <f t="shared" si="299"/>
        <v>78.382919999999999</v>
      </c>
      <c r="CA684" s="55">
        <f t="shared" si="302"/>
        <v>12.192253216070478</v>
      </c>
      <c r="CB684" s="55">
        <f t="shared" si="303"/>
        <v>2660.3836935300706</v>
      </c>
    </row>
    <row r="685" spans="1:80" x14ac:dyDescent="0.2">
      <c r="A685" s="28">
        <f t="shared" si="300"/>
        <v>676</v>
      </c>
      <c r="B685" s="63" t="s">
        <v>1682</v>
      </c>
      <c r="C685" s="35" t="s">
        <v>1284</v>
      </c>
      <c r="D685" s="35" t="s">
        <v>1285</v>
      </c>
      <c r="E685" s="35" t="s">
        <v>23</v>
      </c>
      <c r="F685" s="32">
        <v>7</v>
      </c>
      <c r="G685" s="32">
        <v>53</v>
      </c>
      <c r="H685" s="32">
        <v>85</v>
      </c>
      <c r="I685" s="32">
        <v>71</v>
      </c>
      <c r="J685" s="32">
        <v>72</v>
      </c>
      <c r="K685" s="32">
        <v>68</v>
      </c>
      <c r="L685" s="32">
        <v>71</v>
      </c>
      <c r="M685" s="32">
        <v>68</v>
      </c>
      <c r="N685" s="32">
        <v>81</v>
      </c>
      <c r="O685" s="32">
        <v>78</v>
      </c>
      <c r="P685" s="32">
        <v>82</v>
      </c>
      <c r="Q685" s="32">
        <v>83</v>
      </c>
      <c r="R685" s="33">
        <f t="shared" si="284"/>
        <v>819</v>
      </c>
      <c r="T685" s="47">
        <v>0</v>
      </c>
      <c r="U685" s="47">
        <v>0</v>
      </c>
      <c r="V685" s="47">
        <v>0</v>
      </c>
      <c r="W685" s="47">
        <v>0</v>
      </c>
      <c r="X685" s="47">
        <v>0</v>
      </c>
      <c r="Y685" s="47">
        <v>0</v>
      </c>
      <c r="Z685" s="47">
        <v>0</v>
      </c>
      <c r="AA685" s="47">
        <v>0</v>
      </c>
      <c r="AB685" s="47">
        <v>0</v>
      </c>
      <c r="AC685" s="47">
        <v>0</v>
      </c>
      <c r="AD685" s="47">
        <v>0</v>
      </c>
      <c r="AE685" s="47">
        <v>0</v>
      </c>
      <c r="AF685" s="32">
        <f t="shared" si="278"/>
        <v>0</v>
      </c>
      <c r="AG685" s="33">
        <f t="shared" si="301"/>
        <v>0</v>
      </c>
      <c r="AH685" s="47">
        <v>0</v>
      </c>
      <c r="AI685" s="47">
        <v>0</v>
      </c>
      <c r="AJ685" s="47">
        <v>0</v>
      </c>
      <c r="AK685" s="47">
        <v>0</v>
      </c>
      <c r="AL685" s="47">
        <v>0</v>
      </c>
      <c r="AM685" s="47">
        <v>0</v>
      </c>
      <c r="AN685" s="47">
        <v>0</v>
      </c>
      <c r="AO685" s="47">
        <v>0</v>
      </c>
      <c r="AP685" s="47">
        <v>0</v>
      </c>
      <c r="AQ685" s="47">
        <v>0</v>
      </c>
      <c r="AR685" s="47">
        <v>0</v>
      </c>
      <c r="AS685" s="47">
        <v>0</v>
      </c>
      <c r="AT685" s="32">
        <f t="shared" si="279"/>
        <v>0</v>
      </c>
      <c r="AV685" s="32">
        <f t="shared" si="281"/>
        <v>7</v>
      </c>
      <c r="AW685" s="32">
        <f t="shared" si="281"/>
        <v>53</v>
      </c>
      <c r="AX685" s="32">
        <f t="shared" si="281"/>
        <v>85</v>
      </c>
      <c r="AY685" s="32">
        <f t="shared" si="281"/>
        <v>71</v>
      </c>
      <c r="AZ685" s="32">
        <f t="shared" si="281"/>
        <v>72</v>
      </c>
      <c r="BA685" s="32">
        <f t="shared" si="281"/>
        <v>68</v>
      </c>
      <c r="BB685" s="32">
        <f t="shared" si="304"/>
        <v>71</v>
      </c>
      <c r="BC685" s="32">
        <f t="shared" si="304"/>
        <v>68</v>
      </c>
      <c r="BD685" s="32">
        <f t="shared" si="304"/>
        <v>81</v>
      </c>
      <c r="BE685" s="32">
        <f t="shared" si="304"/>
        <v>78</v>
      </c>
      <c r="BF685" s="32">
        <f t="shared" si="304"/>
        <v>82</v>
      </c>
      <c r="BG685" s="32">
        <f t="shared" si="304"/>
        <v>83</v>
      </c>
      <c r="BI685" s="48">
        <f t="shared" si="285"/>
        <v>438</v>
      </c>
      <c r="BJ685" s="49">
        <f t="shared" si="286"/>
        <v>0</v>
      </c>
      <c r="BK685" s="49">
        <f t="shared" si="287"/>
        <v>381</v>
      </c>
      <c r="BL685" s="49">
        <f t="shared" si="288"/>
        <v>0</v>
      </c>
      <c r="BM685" s="54"/>
      <c r="BN685" s="51">
        <f t="shared" si="282"/>
        <v>43.436459999999997</v>
      </c>
      <c r="BO685" s="51">
        <f t="shared" si="283"/>
        <v>32.068770000000001</v>
      </c>
      <c r="BP685" s="52">
        <f t="shared" si="289"/>
        <v>0</v>
      </c>
      <c r="BQ685" s="52">
        <f t="shared" si="290"/>
        <v>0</v>
      </c>
      <c r="BR685" s="52">
        <f t="shared" si="291"/>
        <v>0</v>
      </c>
      <c r="BS685" s="52">
        <f t="shared" si="292"/>
        <v>0</v>
      </c>
      <c r="BT685" s="51">
        <f t="shared" si="293"/>
        <v>259.68</v>
      </c>
      <c r="BU685" s="51">
        <f t="shared" si="294"/>
        <v>-15.25595574345</v>
      </c>
      <c r="BV685" s="52">
        <f t="shared" si="295"/>
        <v>0</v>
      </c>
      <c r="BW685" s="52">
        <f t="shared" si="296"/>
        <v>0</v>
      </c>
      <c r="BX685" s="53">
        <f t="shared" si="297"/>
        <v>319.92927425655</v>
      </c>
      <c r="BY685" s="53">
        <f t="shared" si="298"/>
        <v>10.147410000000001</v>
      </c>
      <c r="BZ685" s="55">
        <f t="shared" si="299"/>
        <v>2.8607670000000001</v>
      </c>
      <c r="CA685" s="55">
        <f t="shared" si="302"/>
        <v>1.7020237390448461</v>
      </c>
      <c r="CB685" s="55">
        <f t="shared" si="303"/>
        <v>334.63947499559481</v>
      </c>
    </row>
    <row r="686" spans="1:80" x14ac:dyDescent="0.2">
      <c r="A686" s="28">
        <f t="shared" si="300"/>
        <v>677</v>
      </c>
      <c r="B686" s="63" t="s">
        <v>1682</v>
      </c>
      <c r="C686" s="35" t="s">
        <v>1286</v>
      </c>
      <c r="D686" s="35" t="s">
        <v>1287</v>
      </c>
      <c r="E686" s="35" t="s">
        <v>1</v>
      </c>
      <c r="F686" s="32">
        <v>19500</v>
      </c>
      <c r="G686" s="32">
        <v>24000</v>
      </c>
      <c r="H686" s="32">
        <v>18750</v>
      </c>
      <c r="I686" s="32">
        <v>7000</v>
      </c>
      <c r="J686" s="32">
        <v>10000</v>
      </c>
      <c r="K686" s="32">
        <v>8250</v>
      </c>
      <c r="L686" s="32">
        <v>15250</v>
      </c>
      <c r="M686" s="32">
        <v>19500</v>
      </c>
      <c r="N686" s="32">
        <v>17250</v>
      </c>
      <c r="O686" s="32">
        <v>16250</v>
      </c>
      <c r="P686" s="32">
        <v>11000</v>
      </c>
      <c r="Q686" s="32">
        <v>11500</v>
      </c>
      <c r="R686" s="33">
        <f t="shared" si="284"/>
        <v>178250</v>
      </c>
      <c r="T686" s="47">
        <v>68</v>
      </c>
      <c r="U686" s="47">
        <v>72</v>
      </c>
      <c r="V686" s="47">
        <v>74</v>
      </c>
      <c r="W686" s="47">
        <v>63</v>
      </c>
      <c r="X686" s="47">
        <v>36</v>
      </c>
      <c r="Y686" s="47">
        <v>25</v>
      </c>
      <c r="Z686" s="47">
        <v>86</v>
      </c>
      <c r="AA686" s="47">
        <v>101</v>
      </c>
      <c r="AB686" s="47">
        <v>92</v>
      </c>
      <c r="AC686" s="47">
        <v>67</v>
      </c>
      <c r="AD686" s="47">
        <v>31</v>
      </c>
      <c r="AE686" s="47">
        <v>25</v>
      </c>
      <c r="AF686" s="32">
        <f t="shared" si="278"/>
        <v>740</v>
      </c>
      <c r="AG686" s="33">
        <f t="shared" si="301"/>
        <v>101</v>
      </c>
      <c r="AH686" s="47">
        <v>0</v>
      </c>
      <c r="AI686" s="47">
        <v>0</v>
      </c>
      <c r="AJ686" s="47">
        <v>0</v>
      </c>
      <c r="AK686" s="47">
        <v>0</v>
      </c>
      <c r="AL686" s="47">
        <v>0</v>
      </c>
      <c r="AM686" s="47">
        <v>0</v>
      </c>
      <c r="AN686" s="47">
        <v>0</v>
      </c>
      <c r="AO686" s="47">
        <v>0</v>
      </c>
      <c r="AP686" s="47">
        <v>0</v>
      </c>
      <c r="AQ686" s="47">
        <v>0</v>
      </c>
      <c r="AR686" s="47">
        <v>0</v>
      </c>
      <c r="AS686" s="47">
        <v>0</v>
      </c>
      <c r="AT686" s="32">
        <f t="shared" si="279"/>
        <v>0</v>
      </c>
      <c r="AV686" s="32">
        <f t="shared" si="281"/>
        <v>3000</v>
      </c>
      <c r="AW686" s="32">
        <f t="shared" si="281"/>
        <v>3000</v>
      </c>
      <c r="AX686" s="32">
        <f t="shared" si="281"/>
        <v>3000</v>
      </c>
      <c r="AY686" s="32">
        <f t="shared" si="281"/>
        <v>3000</v>
      </c>
      <c r="AZ686" s="32">
        <f t="shared" si="281"/>
        <v>3000</v>
      </c>
      <c r="BA686" s="32">
        <f t="shared" si="281"/>
        <v>3000</v>
      </c>
      <c r="BB686" s="32">
        <f t="shared" si="304"/>
        <v>3000</v>
      </c>
      <c r="BC686" s="32">
        <f t="shared" si="304"/>
        <v>3000</v>
      </c>
      <c r="BD686" s="32">
        <f t="shared" si="304"/>
        <v>3000</v>
      </c>
      <c r="BE686" s="32">
        <f t="shared" si="304"/>
        <v>3000</v>
      </c>
      <c r="BF686" s="32">
        <f t="shared" si="304"/>
        <v>3000</v>
      </c>
      <c r="BG686" s="32">
        <f t="shared" si="304"/>
        <v>3000</v>
      </c>
      <c r="BI686" s="48">
        <f t="shared" si="285"/>
        <v>18000</v>
      </c>
      <c r="BJ686" s="49">
        <f t="shared" si="286"/>
        <v>68500</v>
      </c>
      <c r="BK686" s="49">
        <f t="shared" si="287"/>
        <v>18000</v>
      </c>
      <c r="BL686" s="49">
        <f t="shared" si="288"/>
        <v>73750</v>
      </c>
      <c r="BM686" s="54"/>
      <c r="BN686" s="51">
        <f t="shared" si="282"/>
        <v>4001.72</v>
      </c>
      <c r="BO686" s="51">
        <f t="shared" si="283"/>
        <v>2795.3599999999997</v>
      </c>
      <c r="BP686" s="52">
        <f t="shared" si="289"/>
        <v>8693.52</v>
      </c>
      <c r="BQ686" s="52">
        <f t="shared" si="290"/>
        <v>5904.09</v>
      </c>
      <c r="BR686" s="52">
        <f t="shared" si="291"/>
        <v>0</v>
      </c>
      <c r="BS686" s="52">
        <f t="shared" si="292"/>
        <v>0</v>
      </c>
      <c r="BT686" s="51">
        <f t="shared" si="293"/>
        <v>259.68</v>
      </c>
      <c r="BU686" s="51">
        <f t="shared" si="294"/>
        <v>-985.59865055000012</v>
      </c>
      <c r="BV686" s="52">
        <f t="shared" si="295"/>
        <v>1102.5999999999999</v>
      </c>
      <c r="BW686" s="52">
        <f t="shared" si="296"/>
        <v>399.6</v>
      </c>
      <c r="BX686" s="53">
        <f t="shared" si="297"/>
        <v>22170.971349449999</v>
      </c>
      <c r="BY686" s="53">
        <f t="shared" si="298"/>
        <v>2208.5174999999999</v>
      </c>
      <c r="BZ686" s="55">
        <f t="shared" si="299"/>
        <v>622.62725</v>
      </c>
      <c r="CA686" s="55">
        <f t="shared" si="302"/>
        <v>117.949567579074</v>
      </c>
      <c r="CB686" s="55">
        <f t="shared" si="303"/>
        <v>25120.065667029074</v>
      </c>
    </row>
    <row r="687" spans="1:80" x14ac:dyDescent="0.2">
      <c r="A687" s="28">
        <f t="shared" si="300"/>
        <v>678</v>
      </c>
      <c r="B687" s="63" t="s">
        <v>1682</v>
      </c>
      <c r="C687" s="35" t="s">
        <v>1288</v>
      </c>
      <c r="D687" s="35" t="s">
        <v>1289</v>
      </c>
      <c r="E687" s="35" t="s">
        <v>22</v>
      </c>
      <c r="F687" s="32">
        <v>17600</v>
      </c>
      <c r="G687" s="32">
        <v>21600</v>
      </c>
      <c r="H687" s="32">
        <v>19600</v>
      </c>
      <c r="I687" s="32">
        <v>12800</v>
      </c>
      <c r="J687" s="32">
        <v>13000</v>
      </c>
      <c r="K687" s="32">
        <v>16500</v>
      </c>
      <c r="L687" s="32">
        <v>17500</v>
      </c>
      <c r="M687" s="32">
        <v>20700</v>
      </c>
      <c r="N687" s="32">
        <v>21300</v>
      </c>
      <c r="O687" s="32">
        <v>15600</v>
      </c>
      <c r="P687" s="32">
        <v>12700</v>
      </c>
      <c r="Q687" s="32">
        <v>11500</v>
      </c>
      <c r="R687" s="33">
        <f t="shared" si="284"/>
        <v>200400</v>
      </c>
      <c r="T687" s="47">
        <v>48</v>
      </c>
      <c r="U687" s="47">
        <v>49</v>
      </c>
      <c r="V687" s="47">
        <v>50</v>
      </c>
      <c r="W687" s="47">
        <v>40</v>
      </c>
      <c r="X687" s="47">
        <v>46</v>
      </c>
      <c r="Y687" s="47">
        <v>46</v>
      </c>
      <c r="Z687" s="47">
        <v>34</v>
      </c>
      <c r="AA687" s="47">
        <v>42</v>
      </c>
      <c r="AB687" s="47">
        <v>56</v>
      </c>
      <c r="AC687" s="47">
        <v>42</v>
      </c>
      <c r="AD687" s="47">
        <v>32</v>
      </c>
      <c r="AE687" s="47">
        <v>21</v>
      </c>
      <c r="AF687" s="32">
        <f t="shared" ref="AF687:AF750" si="305">SUM(T687:AE687)</f>
        <v>506</v>
      </c>
      <c r="AG687" s="33">
        <f t="shared" si="301"/>
        <v>56</v>
      </c>
      <c r="AH687" s="47">
        <v>0</v>
      </c>
      <c r="AI687" s="47">
        <v>0</v>
      </c>
      <c r="AJ687" s="47">
        <v>0</v>
      </c>
      <c r="AK687" s="47">
        <v>0</v>
      </c>
      <c r="AL687" s="47">
        <v>0</v>
      </c>
      <c r="AM687" s="47">
        <v>0</v>
      </c>
      <c r="AN687" s="47">
        <v>0</v>
      </c>
      <c r="AO687" s="47">
        <v>0</v>
      </c>
      <c r="AP687" s="47">
        <v>0</v>
      </c>
      <c r="AQ687" s="47">
        <v>0</v>
      </c>
      <c r="AR687" s="47">
        <v>0</v>
      </c>
      <c r="AS687" s="47">
        <v>0</v>
      </c>
      <c r="AT687" s="32">
        <f t="shared" ref="AT687:AT750" si="306">SUM(AH687:AS687)</f>
        <v>0</v>
      </c>
      <c r="AV687" s="32">
        <f t="shared" si="281"/>
        <v>3000</v>
      </c>
      <c r="AW687" s="32">
        <f t="shared" si="281"/>
        <v>3000</v>
      </c>
      <c r="AX687" s="32">
        <f t="shared" si="281"/>
        <v>3000</v>
      </c>
      <c r="AY687" s="32">
        <f t="shared" ref="AY687:BD736" si="307">IF(I687&gt;3000,3000,I687)</f>
        <v>3000</v>
      </c>
      <c r="AZ687" s="32">
        <f t="shared" si="307"/>
        <v>3000</v>
      </c>
      <c r="BA687" s="32">
        <f t="shared" si="307"/>
        <v>3000</v>
      </c>
      <c r="BB687" s="32">
        <f t="shared" si="304"/>
        <v>3000</v>
      </c>
      <c r="BC687" s="32">
        <f t="shared" si="304"/>
        <v>3000</v>
      </c>
      <c r="BD687" s="32">
        <f t="shared" si="304"/>
        <v>3000</v>
      </c>
      <c r="BE687" s="32">
        <f t="shared" si="304"/>
        <v>3000</v>
      </c>
      <c r="BF687" s="32">
        <f t="shared" si="304"/>
        <v>3000</v>
      </c>
      <c r="BG687" s="32">
        <f t="shared" si="304"/>
        <v>3000</v>
      </c>
      <c r="BI687" s="48">
        <f t="shared" si="285"/>
        <v>18000</v>
      </c>
      <c r="BJ687" s="49">
        <f t="shared" si="286"/>
        <v>86600</v>
      </c>
      <c r="BK687" s="49">
        <f t="shared" si="287"/>
        <v>18000</v>
      </c>
      <c r="BL687" s="49">
        <f t="shared" si="288"/>
        <v>77800</v>
      </c>
      <c r="BM687" s="54"/>
      <c r="BN687" s="51">
        <f t="shared" si="282"/>
        <v>4587.4359999999997</v>
      </c>
      <c r="BO687" s="51">
        <f t="shared" si="283"/>
        <v>2865.6679999999997</v>
      </c>
      <c r="BP687" s="52">
        <f t="shared" si="289"/>
        <v>5681.76</v>
      </c>
      <c r="BQ687" s="52">
        <f t="shared" si="290"/>
        <v>4255.2</v>
      </c>
      <c r="BR687" s="52">
        <f t="shared" si="291"/>
        <v>0</v>
      </c>
      <c r="BS687" s="52">
        <f t="shared" si="292"/>
        <v>0</v>
      </c>
      <c r="BT687" s="51">
        <f t="shared" si="293"/>
        <v>259.68</v>
      </c>
      <c r="BU687" s="51">
        <f t="shared" si="294"/>
        <v>-803.32809815999997</v>
      </c>
      <c r="BV687" s="52">
        <f t="shared" si="295"/>
        <v>753.93999999999994</v>
      </c>
      <c r="BW687" s="52">
        <f t="shared" si="296"/>
        <v>273.24</v>
      </c>
      <c r="BX687" s="53">
        <f t="shared" si="297"/>
        <v>17873.595901839999</v>
      </c>
      <c r="BY687" s="53">
        <f t="shared" si="298"/>
        <v>2482.9560000000001</v>
      </c>
      <c r="BZ687" s="55">
        <f t="shared" si="299"/>
        <v>699.99720000000002</v>
      </c>
      <c r="CA687" s="55">
        <f t="shared" si="302"/>
        <v>95.087530197788794</v>
      </c>
      <c r="CB687" s="55">
        <f t="shared" si="303"/>
        <v>21151.636632037793</v>
      </c>
    </row>
    <row r="688" spans="1:80" x14ac:dyDescent="0.2">
      <c r="A688" s="28">
        <f t="shared" si="300"/>
        <v>679</v>
      </c>
      <c r="B688" s="63" t="s">
        <v>1682</v>
      </c>
      <c r="C688" s="35" t="s">
        <v>1290</v>
      </c>
      <c r="D688" s="35" t="s">
        <v>1291</v>
      </c>
      <c r="E688" s="35" t="s">
        <v>23</v>
      </c>
      <c r="F688" s="32">
        <v>3249</v>
      </c>
      <c r="G688" s="32">
        <v>3262</v>
      </c>
      <c r="H688" s="32">
        <v>3084</v>
      </c>
      <c r="I688" s="32">
        <v>3832</v>
      </c>
      <c r="J688" s="32">
        <v>6219</v>
      </c>
      <c r="K688" s="32">
        <v>8660</v>
      </c>
      <c r="L688" s="32">
        <v>9772</v>
      </c>
      <c r="M688" s="32">
        <v>10496</v>
      </c>
      <c r="N688" s="32">
        <v>10825</v>
      </c>
      <c r="O688" s="32">
        <v>6333</v>
      </c>
      <c r="P688" s="32">
        <v>5217</v>
      </c>
      <c r="Q688" s="32">
        <v>3815</v>
      </c>
      <c r="R688" s="33">
        <f t="shared" si="284"/>
        <v>74764</v>
      </c>
      <c r="T688" s="47">
        <v>0</v>
      </c>
      <c r="U688" s="47">
        <v>0</v>
      </c>
      <c r="V688" s="47">
        <v>0</v>
      </c>
      <c r="W688" s="47">
        <v>0</v>
      </c>
      <c r="X688" s="47">
        <v>0</v>
      </c>
      <c r="Y688" s="47">
        <v>4</v>
      </c>
      <c r="Z688" s="47">
        <v>6</v>
      </c>
      <c r="AA688" s="47">
        <v>6</v>
      </c>
      <c r="AB688" s="47">
        <v>6</v>
      </c>
      <c r="AC688" s="47">
        <v>4</v>
      </c>
      <c r="AD688" s="47">
        <v>2</v>
      </c>
      <c r="AE688" s="47">
        <v>1</v>
      </c>
      <c r="AF688" s="32">
        <f t="shared" si="305"/>
        <v>29</v>
      </c>
      <c r="AG688" s="33">
        <f t="shared" si="301"/>
        <v>6</v>
      </c>
      <c r="AH688" s="47">
        <v>0</v>
      </c>
      <c r="AI688" s="47">
        <v>0</v>
      </c>
      <c r="AJ688" s="47">
        <v>0</v>
      </c>
      <c r="AK688" s="47">
        <v>0</v>
      </c>
      <c r="AL688" s="47">
        <v>0</v>
      </c>
      <c r="AM688" s="47">
        <v>0</v>
      </c>
      <c r="AN688" s="47">
        <v>0</v>
      </c>
      <c r="AO688" s="47">
        <v>0</v>
      </c>
      <c r="AP688" s="47">
        <v>0</v>
      </c>
      <c r="AQ688" s="47">
        <v>0</v>
      </c>
      <c r="AR688" s="47">
        <v>0</v>
      </c>
      <c r="AS688" s="47">
        <v>0</v>
      </c>
      <c r="AT688" s="32">
        <f t="shared" si="306"/>
        <v>0</v>
      </c>
      <c r="AV688" s="32">
        <f t="shared" ref="AV688:BA751" si="308">IF(F688&gt;3000,3000,F688)</f>
        <v>3000</v>
      </c>
      <c r="AW688" s="32">
        <f t="shared" si="308"/>
        <v>3000</v>
      </c>
      <c r="AX688" s="32">
        <f t="shared" si="308"/>
        <v>3000</v>
      </c>
      <c r="AY688" s="32">
        <f t="shared" si="307"/>
        <v>3000</v>
      </c>
      <c r="AZ688" s="32">
        <f t="shared" si="307"/>
        <v>3000</v>
      </c>
      <c r="BA688" s="32">
        <f t="shared" si="307"/>
        <v>3000</v>
      </c>
      <c r="BB688" s="32">
        <f t="shared" si="304"/>
        <v>3000</v>
      </c>
      <c r="BC688" s="32">
        <f t="shared" si="304"/>
        <v>3000</v>
      </c>
      <c r="BD688" s="32">
        <f t="shared" si="304"/>
        <v>3000</v>
      </c>
      <c r="BE688" s="32">
        <f t="shared" si="304"/>
        <v>3000</v>
      </c>
      <c r="BF688" s="32">
        <f t="shared" si="304"/>
        <v>3000</v>
      </c>
      <c r="BG688" s="32">
        <f t="shared" si="304"/>
        <v>3000</v>
      </c>
      <c r="BI688" s="48">
        <f t="shared" si="285"/>
        <v>18000</v>
      </c>
      <c r="BJ688" s="49">
        <f t="shared" si="286"/>
        <v>34305</v>
      </c>
      <c r="BK688" s="49">
        <f t="shared" si="287"/>
        <v>18000</v>
      </c>
      <c r="BL688" s="49">
        <f t="shared" si="288"/>
        <v>4459</v>
      </c>
      <c r="BM688" s="54"/>
      <c r="BN688" s="51">
        <f t="shared" si="282"/>
        <v>2895.1697999999997</v>
      </c>
      <c r="BO688" s="51">
        <f t="shared" si="283"/>
        <v>1592.4682399999999</v>
      </c>
      <c r="BP688" s="52">
        <f t="shared" si="289"/>
        <v>555.36</v>
      </c>
      <c r="BQ688" s="52">
        <f t="shared" si="290"/>
        <v>53.19</v>
      </c>
      <c r="BR688" s="52">
        <f t="shared" si="291"/>
        <v>0</v>
      </c>
      <c r="BS688" s="52">
        <f t="shared" si="292"/>
        <v>0</v>
      </c>
      <c r="BT688" s="51">
        <f t="shared" si="293"/>
        <v>259.68</v>
      </c>
      <c r="BU688" s="51">
        <f t="shared" si="294"/>
        <v>-243.77233384059997</v>
      </c>
      <c r="BV688" s="52">
        <f t="shared" si="295"/>
        <v>43.21</v>
      </c>
      <c r="BW688" s="52">
        <f t="shared" si="296"/>
        <v>15.66</v>
      </c>
      <c r="BX688" s="53">
        <f t="shared" si="297"/>
        <v>5170.9657061593989</v>
      </c>
      <c r="BY688" s="53">
        <f t="shared" si="298"/>
        <v>926.32596000000001</v>
      </c>
      <c r="BZ688" s="55">
        <f t="shared" si="299"/>
        <v>261.15065199999998</v>
      </c>
      <c r="CA688" s="55">
        <f t="shared" si="302"/>
        <v>27.509537556768002</v>
      </c>
      <c r="CB688" s="55">
        <f t="shared" si="303"/>
        <v>6385.9518557161673</v>
      </c>
    </row>
    <row r="689" spans="1:80" x14ac:dyDescent="0.2">
      <c r="A689" s="28">
        <f t="shared" si="300"/>
        <v>680</v>
      </c>
      <c r="B689" s="63" t="s">
        <v>1682</v>
      </c>
      <c r="C689" s="35" t="s">
        <v>1292</v>
      </c>
      <c r="D689" s="35" t="s">
        <v>1293</v>
      </c>
      <c r="E689" s="35" t="s">
        <v>0</v>
      </c>
      <c r="F689" s="32">
        <v>63500</v>
      </c>
      <c r="G689" s="32">
        <v>79500</v>
      </c>
      <c r="H689" s="32">
        <v>69500</v>
      </c>
      <c r="I689" s="32">
        <v>29500</v>
      </c>
      <c r="J689" s="32">
        <v>27000</v>
      </c>
      <c r="K689" s="32">
        <v>37500</v>
      </c>
      <c r="L689" s="32">
        <v>60000</v>
      </c>
      <c r="M689" s="32">
        <v>80500</v>
      </c>
      <c r="N689" s="32">
        <v>115500</v>
      </c>
      <c r="O689" s="32">
        <v>71000</v>
      </c>
      <c r="P689" s="32">
        <v>50000</v>
      </c>
      <c r="Q689" s="32">
        <v>50500</v>
      </c>
      <c r="R689" s="33">
        <f t="shared" si="284"/>
        <v>734000</v>
      </c>
      <c r="T689" s="47">
        <v>261</v>
      </c>
      <c r="U689" s="47">
        <v>273</v>
      </c>
      <c r="V689" s="47">
        <v>260</v>
      </c>
      <c r="W689" s="47">
        <v>249</v>
      </c>
      <c r="X689" s="47">
        <v>48</v>
      </c>
      <c r="Y689" s="47">
        <v>169</v>
      </c>
      <c r="Z689" s="47">
        <v>409</v>
      </c>
      <c r="AA689" s="47">
        <v>414</v>
      </c>
      <c r="AB689" s="47">
        <v>425</v>
      </c>
      <c r="AC689" s="47">
        <v>385</v>
      </c>
      <c r="AD689" s="47">
        <v>312</v>
      </c>
      <c r="AE689" s="47">
        <v>224</v>
      </c>
      <c r="AF689" s="32">
        <f t="shared" si="305"/>
        <v>3429</v>
      </c>
      <c r="AG689" s="33">
        <f t="shared" si="301"/>
        <v>425</v>
      </c>
      <c r="AH689" s="47">
        <v>0</v>
      </c>
      <c r="AI689" s="47">
        <v>0</v>
      </c>
      <c r="AJ689" s="47">
        <v>0</v>
      </c>
      <c r="AK689" s="47">
        <v>0</v>
      </c>
      <c r="AL689" s="47">
        <v>0</v>
      </c>
      <c r="AM689" s="47">
        <v>0</v>
      </c>
      <c r="AN689" s="47">
        <v>0</v>
      </c>
      <c r="AO689" s="47">
        <v>0</v>
      </c>
      <c r="AP689" s="47">
        <v>0</v>
      </c>
      <c r="AQ689" s="47">
        <v>0</v>
      </c>
      <c r="AR689" s="47">
        <v>0</v>
      </c>
      <c r="AS689" s="47">
        <v>0</v>
      </c>
      <c r="AT689" s="32">
        <f t="shared" si="306"/>
        <v>0</v>
      </c>
      <c r="AV689" s="32">
        <f t="shared" si="308"/>
        <v>3000</v>
      </c>
      <c r="AW689" s="32">
        <f t="shared" si="308"/>
        <v>3000</v>
      </c>
      <c r="AX689" s="32">
        <f t="shared" si="308"/>
        <v>3000</v>
      </c>
      <c r="AY689" s="32">
        <f t="shared" si="307"/>
        <v>3000</v>
      </c>
      <c r="AZ689" s="32">
        <f t="shared" si="307"/>
        <v>3000</v>
      </c>
      <c r="BA689" s="32">
        <f t="shared" si="307"/>
        <v>3000</v>
      </c>
      <c r="BB689" s="32">
        <f t="shared" si="304"/>
        <v>3000</v>
      </c>
      <c r="BC689" s="32">
        <f t="shared" si="304"/>
        <v>3000</v>
      </c>
      <c r="BD689" s="32">
        <f t="shared" si="304"/>
        <v>3000</v>
      </c>
      <c r="BE689" s="32">
        <f t="shared" si="304"/>
        <v>3000</v>
      </c>
      <c r="BF689" s="32">
        <f t="shared" si="304"/>
        <v>3000</v>
      </c>
      <c r="BG689" s="32">
        <f t="shared" si="304"/>
        <v>3000</v>
      </c>
      <c r="BI689" s="48">
        <f t="shared" si="285"/>
        <v>18000</v>
      </c>
      <c r="BJ689" s="49">
        <f t="shared" si="286"/>
        <v>373500</v>
      </c>
      <c r="BK689" s="49">
        <f t="shared" si="287"/>
        <v>18000</v>
      </c>
      <c r="BL689" s="49">
        <f t="shared" si="288"/>
        <v>324500</v>
      </c>
      <c r="BM689" s="54"/>
      <c r="BN689" s="51">
        <f t="shared" si="282"/>
        <v>13871.519999999999</v>
      </c>
      <c r="BO689" s="51">
        <f t="shared" si="283"/>
        <v>7148.3799999999992</v>
      </c>
      <c r="BP689" s="52">
        <f t="shared" si="289"/>
        <v>39516</v>
      </c>
      <c r="BQ689" s="52">
        <f t="shared" si="290"/>
        <v>27995.670000000002</v>
      </c>
      <c r="BR689" s="52">
        <f t="shared" si="291"/>
        <v>0</v>
      </c>
      <c r="BS689" s="52">
        <f t="shared" si="292"/>
        <v>0</v>
      </c>
      <c r="BT689" s="51">
        <f t="shared" si="293"/>
        <v>259.68</v>
      </c>
      <c r="BU689" s="51">
        <f t="shared" si="294"/>
        <v>-4041.3337437499995</v>
      </c>
      <c r="BV689" s="52">
        <f t="shared" si="295"/>
        <v>5109.21</v>
      </c>
      <c r="BW689" s="52">
        <f t="shared" si="296"/>
        <v>1851.66</v>
      </c>
      <c r="BX689" s="53">
        <f t="shared" si="297"/>
        <v>91710.786256249994</v>
      </c>
      <c r="BY689" s="53">
        <f t="shared" si="298"/>
        <v>9094.26</v>
      </c>
      <c r="BZ689" s="55">
        <f t="shared" si="299"/>
        <v>2563.8620000000001</v>
      </c>
      <c r="CA689" s="55">
        <f t="shared" si="302"/>
        <v>487.90138288324999</v>
      </c>
      <c r="CB689" s="55">
        <f t="shared" si="303"/>
        <v>103856.80963913324</v>
      </c>
    </row>
    <row r="690" spans="1:80" x14ac:dyDescent="0.2">
      <c r="A690" s="28">
        <f t="shared" si="300"/>
        <v>681</v>
      </c>
      <c r="B690" s="63" t="s">
        <v>1682</v>
      </c>
      <c r="C690" s="35" t="s">
        <v>1294</v>
      </c>
      <c r="D690" s="35" t="s">
        <v>1295</v>
      </c>
      <c r="E690" s="35" t="s">
        <v>22</v>
      </c>
      <c r="F690" s="32">
        <v>1200</v>
      </c>
      <c r="G690" s="32">
        <v>960</v>
      </c>
      <c r="H690" s="32">
        <v>800</v>
      </c>
      <c r="I690" s="32">
        <v>560</v>
      </c>
      <c r="J690" s="32">
        <v>840</v>
      </c>
      <c r="K690" s="32">
        <v>920</v>
      </c>
      <c r="L690" s="32">
        <v>1120</v>
      </c>
      <c r="M690" s="32">
        <v>1240</v>
      </c>
      <c r="N690" s="32">
        <v>1000</v>
      </c>
      <c r="O690" s="32">
        <v>520</v>
      </c>
      <c r="P690" s="32">
        <v>560</v>
      </c>
      <c r="Q690" s="32">
        <v>200</v>
      </c>
      <c r="R690" s="33">
        <f t="shared" si="284"/>
        <v>9920</v>
      </c>
      <c r="T690" s="47">
        <v>0</v>
      </c>
      <c r="U690" s="47">
        <v>0</v>
      </c>
      <c r="V690" s="47">
        <v>0</v>
      </c>
      <c r="W690" s="47">
        <v>0</v>
      </c>
      <c r="X690" s="47">
        <v>0</v>
      </c>
      <c r="Y690" s="47">
        <v>0</v>
      </c>
      <c r="Z690" s="47">
        <v>0</v>
      </c>
      <c r="AA690" s="47">
        <v>0</v>
      </c>
      <c r="AB690" s="47">
        <v>0</v>
      </c>
      <c r="AC690" s="47">
        <v>0</v>
      </c>
      <c r="AD690" s="47">
        <v>0</v>
      </c>
      <c r="AE690" s="47">
        <v>0</v>
      </c>
      <c r="AF690" s="32">
        <f t="shared" si="305"/>
        <v>0</v>
      </c>
      <c r="AG690" s="33">
        <f t="shared" si="301"/>
        <v>0</v>
      </c>
      <c r="AH690" s="47">
        <v>0</v>
      </c>
      <c r="AI690" s="47">
        <v>0</v>
      </c>
      <c r="AJ690" s="47">
        <v>0</v>
      </c>
      <c r="AK690" s="47">
        <v>0</v>
      </c>
      <c r="AL690" s="47">
        <v>0</v>
      </c>
      <c r="AM690" s="47">
        <v>0</v>
      </c>
      <c r="AN690" s="47">
        <v>0</v>
      </c>
      <c r="AO690" s="47">
        <v>0</v>
      </c>
      <c r="AP690" s="47">
        <v>0</v>
      </c>
      <c r="AQ690" s="47">
        <v>0</v>
      </c>
      <c r="AR690" s="47">
        <v>0</v>
      </c>
      <c r="AS690" s="47">
        <v>0</v>
      </c>
      <c r="AT690" s="32">
        <f t="shared" si="306"/>
        <v>0</v>
      </c>
      <c r="AV690" s="32">
        <f t="shared" si="308"/>
        <v>1200</v>
      </c>
      <c r="AW690" s="32">
        <f t="shared" si="308"/>
        <v>960</v>
      </c>
      <c r="AX690" s="32">
        <f t="shared" si="308"/>
        <v>800</v>
      </c>
      <c r="AY690" s="32">
        <f t="shared" si="307"/>
        <v>560</v>
      </c>
      <c r="AZ690" s="32">
        <f t="shared" si="307"/>
        <v>840</v>
      </c>
      <c r="BA690" s="32">
        <f t="shared" si="307"/>
        <v>920</v>
      </c>
      <c r="BB690" s="32">
        <f t="shared" si="304"/>
        <v>1120</v>
      </c>
      <c r="BC690" s="32">
        <f t="shared" si="304"/>
        <v>1240</v>
      </c>
      <c r="BD690" s="32">
        <f t="shared" si="304"/>
        <v>1000</v>
      </c>
      <c r="BE690" s="32">
        <f t="shared" si="304"/>
        <v>520</v>
      </c>
      <c r="BF690" s="32">
        <f t="shared" si="304"/>
        <v>560</v>
      </c>
      <c r="BG690" s="32">
        <f t="shared" si="304"/>
        <v>200</v>
      </c>
      <c r="BI690" s="48">
        <f t="shared" si="285"/>
        <v>5640</v>
      </c>
      <c r="BJ690" s="49">
        <f t="shared" si="286"/>
        <v>0</v>
      </c>
      <c r="BK690" s="49">
        <f t="shared" si="287"/>
        <v>4280</v>
      </c>
      <c r="BL690" s="49">
        <f t="shared" si="288"/>
        <v>0</v>
      </c>
      <c r="BM690" s="54"/>
      <c r="BN690" s="51">
        <f t="shared" si="282"/>
        <v>559.31880000000001</v>
      </c>
      <c r="BO690" s="51">
        <f t="shared" si="283"/>
        <v>360.24759999999998</v>
      </c>
      <c r="BP690" s="52">
        <f t="shared" si="289"/>
        <v>0</v>
      </c>
      <c r="BQ690" s="52">
        <f t="shared" si="290"/>
        <v>0</v>
      </c>
      <c r="BR690" s="52">
        <f t="shared" si="291"/>
        <v>0</v>
      </c>
      <c r="BS690" s="52">
        <f t="shared" si="292"/>
        <v>0</v>
      </c>
      <c r="BT690" s="51">
        <f t="shared" si="293"/>
        <v>259.68</v>
      </c>
      <c r="BU690" s="51">
        <f t="shared" si="294"/>
        <v>-53.673399895999999</v>
      </c>
      <c r="BV690" s="52">
        <f t="shared" si="295"/>
        <v>0</v>
      </c>
      <c r="BW690" s="52">
        <f t="shared" si="296"/>
        <v>0</v>
      </c>
      <c r="BX690" s="53">
        <f t="shared" si="297"/>
        <v>1125.5730001039999</v>
      </c>
      <c r="BY690" s="53">
        <f t="shared" si="298"/>
        <v>122.9088</v>
      </c>
      <c r="BZ690" s="55">
        <f t="shared" si="299"/>
        <v>34.650559999999999</v>
      </c>
      <c r="CA690" s="55">
        <f t="shared" si="302"/>
        <v>5.9880483605532797</v>
      </c>
      <c r="CB690" s="55">
        <f t="shared" si="303"/>
        <v>1289.1204084645531</v>
      </c>
    </row>
    <row r="691" spans="1:80" x14ac:dyDescent="0.2">
      <c r="A691" s="28">
        <f t="shared" si="300"/>
        <v>682</v>
      </c>
      <c r="B691" s="63" t="s">
        <v>1682</v>
      </c>
      <c r="C691" s="35" t="s">
        <v>1296</v>
      </c>
      <c r="D691" s="35" t="s">
        <v>1297</v>
      </c>
      <c r="E691" s="35" t="s">
        <v>0</v>
      </c>
      <c r="F691" s="32">
        <v>339000</v>
      </c>
      <c r="G691" s="32">
        <v>365000</v>
      </c>
      <c r="H691" s="32">
        <v>343000</v>
      </c>
      <c r="I691" s="32">
        <v>203000</v>
      </c>
      <c r="J691" s="32">
        <v>250000</v>
      </c>
      <c r="K691" s="32">
        <v>289000</v>
      </c>
      <c r="L691" s="32">
        <v>317000</v>
      </c>
      <c r="M691" s="32">
        <v>377000</v>
      </c>
      <c r="N691" s="32">
        <v>412000</v>
      </c>
      <c r="O691" s="32">
        <v>326000</v>
      </c>
      <c r="P691" s="32">
        <v>229000</v>
      </c>
      <c r="Q691" s="32">
        <v>246000</v>
      </c>
      <c r="R691" s="33">
        <f t="shared" si="284"/>
        <v>3696000</v>
      </c>
      <c r="T691" s="47">
        <v>1022</v>
      </c>
      <c r="U691" s="47">
        <v>980</v>
      </c>
      <c r="V691" s="47">
        <v>1064</v>
      </c>
      <c r="W691" s="47">
        <v>343</v>
      </c>
      <c r="X691" s="47">
        <v>835</v>
      </c>
      <c r="Y691" s="47">
        <v>748</v>
      </c>
      <c r="Z691" s="47">
        <v>1037</v>
      </c>
      <c r="AA691" s="47">
        <v>1144</v>
      </c>
      <c r="AB691" s="47">
        <v>1157</v>
      </c>
      <c r="AC691" s="47">
        <v>1022</v>
      </c>
      <c r="AD691" s="47">
        <v>792</v>
      </c>
      <c r="AE691" s="47">
        <v>762</v>
      </c>
      <c r="AF691" s="32">
        <f t="shared" si="305"/>
        <v>10906</v>
      </c>
      <c r="AG691" s="33">
        <f t="shared" si="301"/>
        <v>1157</v>
      </c>
      <c r="AH691" s="47">
        <v>0</v>
      </c>
      <c r="AI691" s="47">
        <v>0</v>
      </c>
      <c r="AJ691" s="47">
        <v>0</v>
      </c>
      <c r="AK691" s="47">
        <v>0</v>
      </c>
      <c r="AL691" s="47">
        <v>0</v>
      </c>
      <c r="AM691" s="47">
        <v>0</v>
      </c>
      <c r="AN691" s="47">
        <v>0</v>
      </c>
      <c r="AO691" s="47">
        <v>0</v>
      </c>
      <c r="AP691" s="47">
        <v>0</v>
      </c>
      <c r="AQ691" s="47">
        <v>0</v>
      </c>
      <c r="AR691" s="47">
        <v>0</v>
      </c>
      <c r="AS691" s="47">
        <v>0</v>
      </c>
      <c r="AT691" s="32">
        <f t="shared" si="306"/>
        <v>0</v>
      </c>
      <c r="AV691" s="32">
        <f t="shared" si="308"/>
        <v>3000</v>
      </c>
      <c r="AW691" s="32">
        <f t="shared" si="308"/>
        <v>3000</v>
      </c>
      <c r="AX691" s="32">
        <f t="shared" si="308"/>
        <v>3000</v>
      </c>
      <c r="AY691" s="32">
        <f t="shared" si="307"/>
        <v>3000</v>
      </c>
      <c r="AZ691" s="32">
        <f t="shared" si="307"/>
        <v>3000</v>
      </c>
      <c r="BA691" s="32">
        <f t="shared" si="307"/>
        <v>3000</v>
      </c>
      <c r="BB691" s="32">
        <f t="shared" si="304"/>
        <v>3000</v>
      </c>
      <c r="BC691" s="32">
        <f t="shared" si="304"/>
        <v>3000</v>
      </c>
      <c r="BD691" s="32">
        <f t="shared" si="304"/>
        <v>3000</v>
      </c>
      <c r="BE691" s="32">
        <f t="shared" si="304"/>
        <v>3000</v>
      </c>
      <c r="BF691" s="32">
        <f t="shared" si="304"/>
        <v>3000</v>
      </c>
      <c r="BG691" s="32">
        <f t="shared" si="304"/>
        <v>3000</v>
      </c>
      <c r="BI691" s="48">
        <f t="shared" si="285"/>
        <v>18000</v>
      </c>
      <c r="BJ691" s="49">
        <f t="shared" si="286"/>
        <v>1953000</v>
      </c>
      <c r="BK691" s="49">
        <f t="shared" si="287"/>
        <v>18000</v>
      </c>
      <c r="BL691" s="49">
        <f t="shared" si="288"/>
        <v>1707000</v>
      </c>
      <c r="BM691" s="54"/>
      <c r="BN691" s="51">
        <f t="shared" si="282"/>
        <v>64984.14</v>
      </c>
      <c r="BO691" s="51">
        <f t="shared" si="283"/>
        <v>31148.58</v>
      </c>
      <c r="BP691" s="52">
        <f t="shared" si="289"/>
        <v>126942.48</v>
      </c>
      <c r="BQ691" s="52">
        <f t="shared" si="290"/>
        <v>87993.99</v>
      </c>
      <c r="BR691" s="52">
        <f t="shared" si="291"/>
        <v>0</v>
      </c>
      <c r="BS691" s="52">
        <f t="shared" si="292"/>
        <v>0</v>
      </c>
      <c r="BT691" s="51">
        <f t="shared" si="293"/>
        <v>259.68</v>
      </c>
      <c r="BU691" s="51">
        <f t="shared" si="294"/>
        <v>-14170.133518049999</v>
      </c>
      <c r="BV691" s="52">
        <f t="shared" si="295"/>
        <v>16249.94</v>
      </c>
      <c r="BW691" s="52">
        <f t="shared" si="296"/>
        <v>5889.2400000000007</v>
      </c>
      <c r="BX691" s="53">
        <f t="shared" si="297"/>
        <v>319297.91648194997</v>
      </c>
      <c r="BY691" s="53">
        <f t="shared" si="298"/>
        <v>45793.440000000002</v>
      </c>
      <c r="BZ691" s="55">
        <f t="shared" si="299"/>
        <v>12910.128000000001</v>
      </c>
      <c r="CA691" s="55">
        <f t="shared" si="302"/>
        <v>1698.664915683974</v>
      </c>
      <c r="CB691" s="55">
        <f t="shared" si="303"/>
        <v>379700.14939763397</v>
      </c>
    </row>
    <row r="692" spans="1:80" x14ac:dyDescent="0.2">
      <c r="A692" s="28">
        <f t="shared" si="300"/>
        <v>683</v>
      </c>
      <c r="B692" s="63" t="s">
        <v>1682</v>
      </c>
      <c r="C692" s="35" t="s">
        <v>1298</v>
      </c>
      <c r="D692" s="35" t="s">
        <v>1299</v>
      </c>
      <c r="E692" s="35" t="s">
        <v>1</v>
      </c>
      <c r="F692" s="32">
        <v>4870</v>
      </c>
      <c r="G692" s="32">
        <v>4918</v>
      </c>
      <c r="H692" s="32">
        <v>5011</v>
      </c>
      <c r="I692" s="32">
        <v>2337</v>
      </c>
      <c r="J692" s="32">
        <v>4263</v>
      </c>
      <c r="K692" s="32">
        <v>3987</v>
      </c>
      <c r="L692" s="32">
        <v>4884</v>
      </c>
      <c r="M692" s="32">
        <v>3470</v>
      </c>
      <c r="N692" s="32">
        <v>3859</v>
      </c>
      <c r="O692" s="32">
        <v>3348</v>
      </c>
      <c r="P692" s="32">
        <v>3179</v>
      </c>
      <c r="Q692" s="32">
        <v>3006</v>
      </c>
      <c r="R692" s="33">
        <f t="shared" si="284"/>
        <v>47132</v>
      </c>
      <c r="T692" s="47">
        <v>2</v>
      </c>
      <c r="U692" s="47">
        <v>0</v>
      </c>
      <c r="V692" s="47">
        <v>0</v>
      </c>
      <c r="W692" s="47">
        <v>0</v>
      </c>
      <c r="X692" s="47">
        <v>0</v>
      </c>
      <c r="Y692" s="47">
        <v>0</v>
      </c>
      <c r="Z692" s="47">
        <v>0</v>
      </c>
      <c r="AA692" s="47">
        <v>0</v>
      </c>
      <c r="AB692" s="47">
        <v>0</v>
      </c>
      <c r="AC692" s="47">
        <v>0</v>
      </c>
      <c r="AD692" s="47">
        <v>0</v>
      </c>
      <c r="AE692" s="47">
        <v>98</v>
      </c>
      <c r="AF692" s="32">
        <f t="shared" si="305"/>
        <v>100</v>
      </c>
      <c r="AG692" s="33">
        <f t="shared" si="301"/>
        <v>98</v>
      </c>
      <c r="AH692" s="47">
        <v>0</v>
      </c>
      <c r="AI692" s="47">
        <v>0</v>
      </c>
      <c r="AJ692" s="47">
        <v>0</v>
      </c>
      <c r="AK692" s="47">
        <v>0</v>
      </c>
      <c r="AL692" s="47">
        <v>0</v>
      </c>
      <c r="AM692" s="47">
        <v>0</v>
      </c>
      <c r="AN692" s="47">
        <v>0</v>
      </c>
      <c r="AO692" s="47">
        <v>0</v>
      </c>
      <c r="AP692" s="47">
        <v>0</v>
      </c>
      <c r="AQ692" s="47">
        <v>0</v>
      </c>
      <c r="AR692" s="47">
        <v>0</v>
      </c>
      <c r="AS692" s="47">
        <v>0</v>
      </c>
      <c r="AT692" s="32">
        <f t="shared" si="306"/>
        <v>0</v>
      </c>
      <c r="AV692" s="32">
        <f t="shared" si="308"/>
        <v>3000</v>
      </c>
      <c r="AW692" s="32">
        <f t="shared" si="308"/>
        <v>3000</v>
      </c>
      <c r="AX692" s="32">
        <f t="shared" si="308"/>
        <v>3000</v>
      </c>
      <c r="AY692" s="32">
        <f t="shared" si="307"/>
        <v>2337</v>
      </c>
      <c r="AZ692" s="32">
        <f t="shared" si="307"/>
        <v>3000</v>
      </c>
      <c r="BA692" s="32">
        <f t="shared" si="307"/>
        <v>3000</v>
      </c>
      <c r="BB692" s="32">
        <f t="shared" si="304"/>
        <v>3000</v>
      </c>
      <c r="BC692" s="32">
        <f t="shared" si="304"/>
        <v>3000</v>
      </c>
      <c r="BD692" s="32">
        <f t="shared" si="304"/>
        <v>3000</v>
      </c>
      <c r="BE692" s="32">
        <f t="shared" si="304"/>
        <v>3000</v>
      </c>
      <c r="BF692" s="32">
        <f t="shared" si="304"/>
        <v>3000</v>
      </c>
      <c r="BG692" s="32">
        <f t="shared" si="304"/>
        <v>3000</v>
      </c>
      <c r="BI692" s="48">
        <f t="shared" si="285"/>
        <v>18000</v>
      </c>
      <c r="BJ692" s="49">
        <f t="shared" si="286"/>
        <v>5811</v>
      </c>
      <c r="BK692" s="49">
        <f t="shared" si="287"/>
        <v>17337</v>
      </c>
      <c r="BL692" s="49">
        <f t="shared" si="288"/>
        <v>5984</v>
      </c>
      <c r="BM692" s="54"/>
      <c r="BN692" s="51">
        <f t="shared" si="282"/>
        <v>1973.1039599999999</v>
      </c>
      <c r="BO692" s="51">
        <f t="shared" si="283"/>
        <v>1563.1375299999997</v>
      </c>
      <c r="BP692" s="52">
        <f t="shared" si="289"/>
        <v>0</v>
      </c>
      <c r="BQ692" s="52">
        <f t="shared" si="290"/>
        <v>1773</v>
      </c>
      <c r="BR692" s="52">
        <f t="shared" si="291"/>
        <v>0</v>
      </c>
      <c r="BS692" s="52">
        <f t="shared" si="292"/>
        <v>0</v>
      </c>
      <c r="BT692" s="51">
        <f t="shared" si="293"/>
        <v>259.68</v>
      </c>
      <c r="BU692" s="51">
        <f t="shared" si="294"/>
        <v>-253.46946161734999</v>
      </c>
      <c r="BV692" s="52">
        <f t="shared" si="295"/>
        <v>149</v>
      </c>
      <c r="BW692" s="52">
        <f t="shared" si="296"/>
        <v>54</v>
      </c>
      <c r="BX692" s="53">
        <f t="shared" si="297"/>
        <v>5518.4520283826496</v>
      </c>
      <c r="BY692" s="53">
        <f t="shared" si="298"/>
        <v>583.96547999999996</v>
      </c>
      <c r="BZ692" s="55">
        <f t="shared" si="299"/>
        <v>164.63207600000001</v>
      </c>
      <c r="CA692" s="55">
        <f t="shared" si="302"/>
        <v>29.358164790995698</v>
      </c>
      <c r="CB692" s="55">
        <f t="shared" si="303"/>
        <v>6296.4077491736452</v>
      </c>
    </row>
    <row r="693" spans="1:80" x14ac:dyDescent="0.2">
      <c r="A693" s="28">
        <f t="shared" si="300"/>
        <v>684</v>
      </c>
      <c r="B693" s="63" t="s">
        <v>1682</v>
      </c>
      <c r="C693" s="35" t="s">
        <v>1300</v>
      </c>
      <c r="D693" s="35" t="s">
        <v>1301</v>
      </c>
      <c r="E693" s="35" t="s">
        <v>1</v>
      </c>
      <c r="F693" s="32">
        <v>4280</v>
      </c>
      <c r="G693" s="32">
        <v>4840</v>
      </c>
      <c r="H693" s="32">
        <v>4600</v>
      </c>
      <c r="I693" s="32">
        <v>3280</v>
      </c>
      <c r="J693" s="32">
        <v>3080</v>
      </c>
      <c r="K693" s="32">
        <v>6160</v>
      </c>
      <c r="L693" s="32">
        <v>6280</v>
      </c>
      <c r="M693" s="32">
        <v>5520</v>
      </c>
      <c r="N693" s="32">
        <v>6960</v>
      </c>
      <c r="O693" s="32">
        <v>5000</v>
      </c>
      <c r="P693" s="32">
        <v>3840</v>
      </c>
      <c r="Q693" s="32">
        <v>2160</v>
      </c>
      <c r="R693" s="33">
        <f t="shared" si="284"/>
        <v>56000</v>
      </c>
      <c r="T693" s="47">
        <v>2</v>
      </c>
      <c r="U693" s="47">
        <v>3</v>
      </c>
      <c r="V693" s="47">
        <v>2</v>
      </c>
      <c r="W693" s="47">
        <v>0</v>
      </c>
      <c r="X693" s="47">
        <v>0</v>
      </c>
      <c r="Y693" s="47">
        <v>4</v>
      </c>
      <c r="Z693" s="47">
        <v>1</v>
      </c>
      <c r="AA693" s="47">
        <v>0</v>
      </c>
      <c r="AB693" s="47">
        <v>0</v>
      </c>
      <c r="AC693" s="47">
        <v>1</v>
      </c>
      <c r="AD693" s="47">
        <v>2</v>
      </c>
      <c r="AE693" s="47">
        <v>0</v>
      </c>
      <c r="AF693" s="32">
        <f t="shared" si="305"/>
        <v>15</v>
      </c>
      <c r="AG693" s="33">
        <f t="shared" si="301"/>
        <v>4</v>
      </c>
      <c r="AH693" s="47">
        <v>0</v>
      </c>
      <c r="AI693" s="47">
        <v>0</v>
      </c>
      <c r="AJ693" s="47">
        <v>0</v>
      </c>
      <c r="AK693" s="47">
        <v>0</v>
      </c>
      <c r="AL693" s="47">
        <v>0</v>
      </c>
      <c r="AM693" s="47">
        <v>0</v>
      </c>
      <c r="AN693" s="47">
        <v>0</v>
      </c>
      <c r="AO693" s="47">
        <v>0</v>
      </c>
      <c r="AP693" s="47">
        <v>0</v>
      </c>
      <c r="AQ693" s="47">
        <v>0</v>
      </c>
      <c r="AR693" s="47">
        <v>0</v>
      </c>
      <c r="AS693" s="47">
        <v>0</v>
      </c>
      <c r="AT693" s="32">
        <f t="shared" si="306"/>
        <v>0</v>
      </c>
      <c r="AV693" s="32">
        <f t="shared" si="308"/>
        <v>3000</v>
      </c>
      <c r="AW693" s="32">
        <f t="shared" si="308"/>
        <v>3000</v>
      </c>
      <c r="AX693" s="32">
        <f t="shared" si="308"/>
        <v>3000</v>
      </c>
      <c r="AY693" s="32">
        <f t="shared" si="307"/>
        <v>3000</v>
      </c>
      <c r="AZ693" s="32">
        <f t="shared" si="307"/>
        <v>3000</v>
      </c>
      <c r="BA693" s="32">
        <f t="shared" si="307"/>
        <v>3000</v>
      </c>
      <c r="BB693" s="32">
        <f t="shared" si="304"/>
        <v>3000</v>
      </c>
      <c r="BC693" s="32">
        <f t="shared" si="304"/>
        <v>3000</v>
      </c>
      <c r="BD693" s="32">
        <f t="shared" si="304"/>
        <v>3000</v>
      </c>
      <c r="BE693" s="32">
        <f t="shared" si="304"/>
        <v>3000</v>
      </c>
      <c r="BF693" s="32">
        <f t="shared" si="304"/>
        <v>3000</v>
      </c>
      <c r="BG693" s="32">
        <f t="shared" si="304"/>
        <v>2160</v>
      </c>
      <c r="BI693" s="48">
        <f t="shared" si="285"/>
        <v>18000</v>
      </c>
      <c r="BJ693" s="49">
        <f t="shared" si="286"/>
        <v>15000</v>
      </c>
      <c r="BK693" s="49">
        <f t="shared" si="287"/>
        <v>17160</v>
      </c>
      <c r="BL693" s="49">
        <f t="shared" si="288"/>
        <v>5840</v>
      </c>
      <c r="BM693" s="54"/>
      <c r="BN693" s="51">
        <f t="shared" si="282"/>
        <v>2270.46</v>
      </c>
      <c r="BO693" s="51">
        <f t="shared" si="283"/>
        <v>1545.7395999999999</v>
      </c>
      <c r="BP693" s="52">
        <f t="shared" si="289"/>
        <v>128.16</v>
      </c>
      <c r="BQ693" s="52">
        <f t="shared" si="290"/>
        <v>159.57</v>
      </c>
      <c r="BR693" s="52">
        <f t="shared" si="291"/>
        <v>0</v>
      </c>
      <c r="BS693" s="52">
        <f t="shared" si="292"/>
        <v>0</v>
      </c>
      <c r="BT693" s="51">
        <f t="shared" si="293"/>
        <v>259.68</v>
      </c>
      <c r="BU693" s="51">
        <f t="shared" si="294"/>
        <v>-198.60969094399999</v>
      </c>
      <c r="BV693" s="52">
        <f t="shared" si="295"/>
        <v>22.35</v>
      </c>
      <c r="BW693" s="52">
        <f t="shared" si="296"/>
        <v>8.1000000000000014</v>
      </c>
      <c r="BX693" s="53">
        <f t="shared" si="297"/>
        <v>4195.4499090560003</v>
      </c>
      <c r="BY693" s="53">
        <f t="shared" si="298"/>
        <v>693.84</v>
      </c>
      <c r="BZ693" s="55">
        <f t="shared" si="299"/>
        <v>195.608</v>
      </c>
      <c r="CA693" s="55">
        <f t="shared" si="302"/>
        <v>22.319793516177921</v>
      </c>
      <c r="CB693" s="55">
        <f t="shared" si="303"/>
        <v>5107.2177025721785</v>
      </c>
    </row>
    <row r="694" spans="1:80" x14ac:dyDescent="0.2">
      <c r="A694" s="28">
        <f t="shared" si="300"/>
        <v>685</v>
      </c>
      <c r="B694" s="63" t="s">
        <v>1682</v>
      </c>
      <c r="C694" s="35" t="s">
        <v>1302</v>
      </c>
      <c r="D694" s="35" t="s">
        <v>1303</v>
      </c>
      <c r="E694" s="35" t="s">
        <v>1</v>
      </c>
      <c r="F694" s="32">
        <v>7</v>
      </c>
      <c r="G694" s="32">
        <v>12</v>
      </c>
      <c r="H694" s="32">
        <v>14</v>
      </c>
      <c r="I694" s="32">
        <v>6</v>
      </c>
      <c r="J694" s="32">
        <v>5</v>
      </c>
      <c r="K694" s="32">
        <v>7</v>
      </c>
      <c r="L694" s="32">
        <v>6</v>
      </c>
      <c r="M694" s="32">
        <v>6</v>
      </c>
      <c r="N694" s="32">
        <v>7</v>
      </c>
      <c r="O694" s="32">
        <v>5</v>
      </c>
      <c r="P694" s="32">
        <v>6</v>
      </c>
      <c r="Q694" s="32">
        <v>6</v>
      </c>
      <c r="R694" s="33">
        <f t="shared" si="284"/>
        <v>87</v>
      </c>
      <c r="T694" s="47">
        <v>0</v>
      </c>
      <c r="U694" s="47">
        <v>0</v>
      </c>
      <c r="V694" s="47">
        <v>0</v>
      </c>
      <c r="W694" s="47">
        <v>0</v>
      </c>
      <c r="X694" s="47">
        <v>0</v>
      </c>
      <c r="Y694" s="47">
        <v>0</v>
      </c>
      <c r="Z694" s="47">
        <v>0</v>
      </c>
      <c r="AA694" s="47">
        <v>0</v>
      </c>
      <c r="AB694" s="47">
        <v>0</v>
      </c>
      <c r="AC694" s="47">
        <v>0</v>
      </c>
      <c r="AD694" s="47">
        <v>0</v>
      </c>
      <c r="AE694" s="47">
        <v>0</v>
      </c>
      <c r="AF694" s="32">
        <f t="shared" si="305"/>
        <v>0</v>
      </c>
      <c r="AG694" s="33">
        <f t="shared" si="301"/>
        <v>0</v>
      </c>
      <c r="AH694" s="47">
        <v>0</v>
      </c>
      <c r="AI694" s="47">
        <v>0</v>
      </c>
      <c r="AJ694" s="47">
        <v>0</v>
      </c>
      <c r="AK694" s="47">
        <v>0</v>
      </c>
      <c r="AL694" s="47">
        <v>0</v>
      </c>
      <c r="AM694" s="47">
        <v>0</v>
      </c>
      <c r="AN694" s="47">
        <v>0</v>
      </c>
      <c r="AO694" s="47">
        <v>0</v>
      </c>
      <c r="AP694" s="47">
        <v>0</v>
      </c>
      <c r="AQ694" s="47">
        <v>0</v>
      </c>
      <c r="AR694" s="47">
        <v>0</v>
      </c>
      <c r="AS694" s="47">
        <v>0</v>
      </c>
      <c r="AT694" s="32">
        <f t="shared" si="306"/>
        <v>0</v>
      </c>
      <c r="AV694" s="32">
        <f t="shared" si="308"/>
        <v>7</v>
      </c>
      <c r="AW694" s="32">
        <f t="shared" si="308"/>
        <v>12</v>
      </c>
      <c r="AX694" s="32">
        <f t="shared" si="308"/>
        <v>14</v>
      </c>
      <c r="AY694" s="32">
        <f t="shared" si="307"/>
        <v>6</v>
      </c>
      <c r="AZ694" s="32">
        <f t="shared" si="307"/>
        <v>5</v>
      </c>
      <c r="BA694" s="32">
        <f t="shared" si="307"/>
        <v>7</v>
      </c>
      <c r="BB694" s="32">
        <f t="shared" si="304"/>
        <v>6</v>
      </c>
      <c r="BC694" s="32">
        <f t="shared" si="304"/>
        <v>6</v>
      </c>
      <c r="BD694" s="32">
        <f t="shared" si="304"/>
        <v>7</v>
      </c>
      <c r="BE694" s="32">
        <f t="shared" si="304"/>
        <v>5</v>
      </c>
      <c r="BF694" s="32">
        <f t="shared" si="304"/>
        <v>6</v>
      </c>
      <c r="BG694" s="32">
        <f t="shared" si="304"/>
        <v>6</v>
      </c>
      <c r="BI694" s="48">
        <f t="shared" si="285"/>
        <v>36</v>
      </c>
      <c r="BJ694" s="49">
        <f t="shared" si="286"/>
        <v>0</v>
      </c>
      <c r="BK694" s="49">
        <f t="shared" si="287"/>
        <v>51</v>
      </c>
      <c r="BL694" s="49">
        <f t="shared" si="288"/>
        <v>0</v>
      </c>
      <c r="BM694" s="54"/>
      <c r="BN694" s="51">
        <f t="shared" si="282"/>
        <v>3.5701199999999997</v>
      </c>
      <c r="BO694" s="51">
        <f t="shared" si="283"/>
        <v>4.2926699999999993</v>
      </c>
      <c r="BP694" s="52">
        <f t="shared" si="289"/>
        <v>0</v>
      </c>
      <c r="BQ694" s="52">
        <f t="shared" si="290"/>
        <v>0</v>
      </c>
      <c r="BR694" s="52">
        <f t="shared" si="291"/>
        <v>0</v>
      </c>
      <c r="BS694" s="52">
        <f t="shared" si="292"/>
        <v>0</v>
      </c>
      <c r="BT694" s="51">
        <f t="shared" si="293"/>
        <v>259.68</v>
      </c>
      <c r="BU694" s="51">
        <f t="shared" si="294"/>
        <v>-12.177210086850002</v>
      </c>
      <c r="BV694" s="52">
        <f t="shared" si="295"/>
        <v>0</v>
      </c>
      <c r="BW694" s="52">
        <f t="shared" si="296"/>
        <v>0</v>
      </c>
      <c r="BX694" s="53">
        <f t="shared" si="297"/>
        <v>255.36557991315001</v>
      </c>
      <c r="BY694" s="53">
        <f t="shared" si="298"/>
        <v>1.0779300000000001</v>
      </c>
      <c r="BZ694" s="55">
        <f t="shared" si="299"/>
        <v>0.30389100000000002</v>
      </c>
      <c r="CA694" s="55">
        <f t="shared" si="302"/>
        <v>1.358544885137958</v>
      </c>
      <c r="CB694" s="55">
        <f t="shared" si="303"/>
        <v>258.10594579828802</v>
      </c>
    </row>
    <row r="695" spans="1:80" x14ac:dyDescent="0.2">
      <c r="A695" s="28">
        <f t="shared" si="300"/>
        <v>686</v>
      </c>
      <c r="B695" s="63" t="s">
        <v>1682</v>
      </c>
      <c r="C695" s="35" t="s">
        <v>1304</v>
      </c>
      <c r="D695" s="35" t="s">
        <v>1305</v>
      </c>
      <c r="E695" s="35" t="s">
        <v>23</v>
      </c>
      <c r="F695" s="32">
        <v>3800</v>
      </c>
      <c r="G695" s="32">
        <v>3800</v>
      </c>
      <c r="H695" s="32">
        <v>3760</v>
      </c>
      <c r="I695" s="32">
        <v>5360</v>
      </c>
      <c r="J695" s="32">
        <v>8000</v>
      </c>
      <c r="K695" s="32">
        <v>10360</v>
      </c>
      <c r="L695" s="32">
        <v>13520</v>
      </c>
      <c r="M695" s="32">
        <v>11800</v>
      </c>
      <c r="N695" s="32">
        <v>10920</v>
      </c>
      <c r="O695" s="32">
        <v>7000</v>
      </c>
      <c r="P695" s="32">
        <v>4960</v>
      </c>
      <c r="Q695" s="32">
        <v>4160</v>
      </c>
      <c r="R695" s="33">
        <f t="shared" si="284"/>
        <v>87440</v>
      </c>
      <c r="T695" s="47">
        <v>0</v>
      </c>
      <c r="U695" s="47">
        <v>0</v>
      </c>
      <c r="V695" s="47">
        <v>0</v>
      </c>
      <c r="W695" s="47">
        <v>0</v>
      </c>
      <c r="X695" s="47">
        <v>6</v>
      </c>
      <c r="Y695" s="47">
        <v>9</v>
      </c>
      <c r="Z695" s="47">
        <v>11</v>
      </c>
      <c r="AA695" s="47">
        <v>12</v>
      </c>
      <c r="AB695" s="47">
        <v>12</v>
      </c>
      <c r="AC695" s="47">
        <v>10</v>
      </c>
      <c r="AD695" s="47">
        <v>5</v>
      </c>
      <c r="AE695" s="47">
        <v>2</v>
      </c>
      <c r="AF695" s="32">
        <f t="shared" si="305"/>
        <v>67</v>
      </c>
      <c r="AG695" s="33">
        <f t="shared" si="301"/>
        <v>12</v>
      </c>
      <c r="AH695" s="47">
        <v>0</v>
      </c>
      <c r="AI695" s="47">
        <v>0</v>
      </c>
      <c r="AJ695" s="47">
        <v>0</v>
      </c>
      <c r="AK695" s="47">
        <v>0</v>
      </c>
      <c r="AL695" s="47">
        <v>0</v>
      </c>
      <c r="AM695" s="47">
        <v>0</v>
      </c>
      <c r="AN695" s="47">
        <v>0</v>
      </c>
      <c r="AO695" s="47">
        <v>0</v>
      </c>
      <c r="AP695" s="47">
        <v>0</v>
      </c>
      <c r="AQ695" s="47">
        <v>0</v>
      </c>
      <c r="AR695" s="47">
        <v>0</v>
      </c>
      <c r="AS695" s="47">
        <v>0</v>
      </c>
      <c r="AT695" s="32">
        <f t="shared" si="306"/>
        <v>0</v>
      </c>
      <c r="AV695" s="32">
        <f t="shared" si="308"/>
        <v>3000</v>
      </c>
      <c r="AW695" s="32">
        <f t="shared" si="308"/>
        <v>3000</v>
      </c>
      <c r="AX695" s="32">
        <f t="shared" si="308"/>
        <v>3000</v>
      </c>
      <c r="AY695" s="32">
        <f t="shared" si="307"/>
        <v>3000</v>
      </c>
      <c r="AZ695" s="32">
        <f t="shared" si="307"/>
        <v>3000</v>
      </c>
      <c r="BA695" s="32">
        <f t="shared" si="307"/>
        <v>3000</v>
      </c>
      <c r="BB695" s="32">
        <f t="shared" si="304"/>
        <v>3000</v>
      </c>
      <c r="BC695" s="32">
        <f t="shared" si="304"/>
        <v>3000</v>
      </c>
      <c r="BD695" s="32">
        <f t="shared" si="304"/>
        <v>3000</v>
      </c>
      <c r="BE695" s="32">
        <f t="shared" si="304"/>
        <v>3000</v>
      </c>
      <c r="BF695" s="32">
        <f t="shared" si="304"/>
        <v>3000</v>
      </c>
      <c r="BG695" s="32">
        <f t="shared" si="304"/>
        <v>3000</v>
      </c>
      <c r="BI695" s="48">
        <f t="shared" si="285"/>
        <v>18000</v>
      </c>
      <c r="BJ695" s="49">
        <f t="shared" si="286"/>
        <v>43600</v>
      </c>
      <c r="BK695" s="49">
        <f t="shared" si="287"/>
        <v>18000</v>
      </c>
      <c r="BL695" s="49">
        <f t="shared" si="288"/>
        <v>7840</v>
      </c>
      <c r="BM695" s="54"/>
      <c r="BN695" s="51">
        <f t="shared" si="282"/>
        <v>3195.9560000000001</v>
      </c>
      <c r="BO695" s="51">
        <f t="shared" si="283"/>
        <v>1651.1623999999999</v>
      </c>
      <c r="BP695" s="52">
        <f t="shared" si="289"/>
        <v>1281.5999999999999</v>
      </c>
      <c r="BQ695" s="52">
        <f t="shared" si="290"/>
        <v>124.11</v>
      </c>
      <c r="BR695" s="52">
        <f t="shared" si="291"/>
        <v>0</v>
      </c>
      <c r="BS695" s="52">
        <f t="shared" si="292"/>
        <v>0</v>
      </c>
      <c r="BT695" s="51">
        <f t="shared" si="293"/>
        <v>259.68</v>
      </c>
      <c r="BU695" s="51">
        <f t="shared" si="294"/>
        <v>-296.41681982599999</v>
      </c>
      <c r="BV695" s="52">
        <f t="shared" si="295"/>
        <v>99.83</v>
      </c>
      <c r="BW695" s="52">
        <f t="shared" si="296"/>
        <v>36.18</v>
      </c>
      <c r="BX695" s="53">
        <f t="shared" si="297"/>
        <v>6352.1015801739995</v>
      </c>
      <c r="BY695" s="53">
        <f t="shared" si="298"/>
        <v>1083.3815999999999</v>
      </c>
      <c r="BZ695" s="55">
        <f t="shared" si="299"/>
        <v>305.42792000000003</v>
      </c>
      <c r="CA695" s="55">
        <f t="shared" si="302"/>
        <v>33.793180406525678</v>
      </c>
      <c r="CB695" s="55">
        <f t="shared" si="303"/>
        <v>7774.7042805805249</v>
      </c>
    </row>
    <row r="696" spans="1:80" x14ac:dyDescent="0.2">
      <c r="A696" s="28">
        <f t="shared" si="300"/>
        <v>687</v>
      </c>
      <c r="B696" s="63" t="s">
        <v>1682</v>
      </c>
      <c r="C696" s="35" t="s">
        <v>1306</v>
      </c>
      <c r="D696" s="35" t="s">
        <v>1307</v>
      </c>
      <c r="E696" s="35" t="s">
        <v>22</v>
      </c>
      <c r="F696" s="32">
        <v>15600</v>
      </c>
      <c r="G696" s="32">
        <v>19080</v>
      </c>
      <c r="H696" s="32">
        <v>18360</v>
      </c>
      <c r="I696" s="32">
        <v>10680</v>
      </c>
      <c r="J696" s="32">
        <v>10560</v>
      </c>
      <c r="K696" s="32">
        <v>17040</v>
      </c>
      <c r="L696" s="32">
        <v>23640</v>
      </c>
      <c r="M696" s="32">
        <v>25320</v>
      </c>
      <c r="N696" s="32">
        <v>31560</v>
      </c>
      <c r="O696" s="32">
        <v>18240</v>
      </c>
      <c r="P696" s="32">
        <v>14880</v>
      </c>
      <c r="Q696" s="32">
        <v>14040</v>
      </c>
      <c r="R696" s="33">
        <f t="shared" si="284"/>
        <v>219000</v>
      </c>
      <c r="T696" s="47">
        <v>96</v>
      </c>
      <c r="U696" s="47">
        <v>87</v>
      </c>
      <c r="V696" s="47">
        <v>84</v>
      </c>
      <c r="W696" s="47">
        <v>100</v>
      </c>
      <c r="X696" s="47">
        <v>27</v>
      </c>
      <c r="Y696" s="47">
        <v>69</v>
      </c>
      <c r="Z696" s="47">
        <v>70</v>
      </c>
      <c r="AA696" s="47">
        <v>88</v>
      </c>
      <c r="AB696" s="47">
        <v>87</v>
      </c>
      <c r="AC696" s="47">
        <v>90</v>
      </c>
      <c r="AD696" s="47">
        <v>61</v>
      </c>
      <c r="AE696" s="47">
        <v>71</v>
      </c>
      <c r="AF696" s="32">
        <f t="shared" si="305"/>
        <v>930</v>
      </c>
      <c r="AG696" s="33">
        <f t="shared" si="301"/>
        <v>100</v>
      </c>
      <c r="AH696" s="47">
        <v>0</v>
      </c>
      <c r="AI696" s="47">
        <v>0</v>
      </c>
      <c r="AJ696" s="47">
        <v>0</v>
      </c>
      <c r="AK696" s="47">
        <v>0</v>
      </c>
      <c r="AL696" s="47">
        <v>0</v>
      </c>
      <c r="AM696" s="47">
        <v>0</v>
      </c>
      <c r="AN696" s="47">
        <v>0</v>
      </c>
      <c r="AO696" s="47">
        <v>0</v>
      </c>
      <c r="AP696" s="47">
        <v>0</v>
      </c>
      <c r="AQ696" s="47">
        <v>0</v>
      </c>
      <c r="AR696" s="47">
        <v>0</v>
      </c>
      <c r="AS696" s="47">
        <v>0</v>
      </c>
      <c r="AT696" s="32">
        <f t="shared" si="306"/>
        <v>0</v>
      </c>
      <c r="AV696" s="32">
        <f t="shared" si="308"/>
        <v>3000</v>
      </c>
      <c r="AW696" s="32">
        <f t="shared" si="308"/>
        <v>3000</v>
      </c>
      <c r="AX696" s="32">
        <f t="shared" si="308"/>
        <v>3000</v>
      </c>
      <c r="AY696" s="32">
        <f t="shared" si="307"/>
        <v>3000</v>
      </c>
      <c r="AZ696" s="32">
        <f t="shared" si="307"/>
        <v>3000</v>
      </c>
      <c r="BA696" s="32">
        <f t="shared" si="307"/>
        <v>3000</v>
      </c>
      <c r="BB696" s="32">
        <f t="shared" si="304"/>
        <v>3000</v>
      </c>
      <c r="BC696" s="32">
        <f t="shared" si="304"/>
        <v>3000</v>
      </c>
      <c r="BD696" s="32">
        <f t="shared" si="304"/>
        <v>3000</v>
      </c>
      <c r="BE696" s="32">
        <f t="shared" si="304"/>
        <v>3000</v>
      </c>
      <c r="BF696" s="32">
        <f t="shared" si="304"/>
        <v>3000</v>
      </c>
      <c r="BG696" s="32">
        <f t="shared" si="304"/>
        <v>3000</v>
      </c>
      <c r="BI696" s="48">
        <f t="shared" si="285"/>
        <v>18000</v>
      </c>
      <c r="BJ696" s="49">
        <f t="shared" si="286"/>
        <v>108360</v>
      </c>
      <c r="BK696" s="49">
        <f t="shared" si="287"/>
        <v>18000</v>
      </c>
      <c r="BL696" s="49">
        <f t="shared" si="288"/>
        <v>74640</v>
      </c>
      <c r="BM696" s="54"/>
      <c r="BN696" s="51">
        <f t="shared" si="282"/>
        <v>5291.5895999999993</v>
      </c>
      <c r="BO696" s="51">
        <f t="shared" si="283"/>
        <v>2810.8104000000003</v>
      </c>
      <c r="BP696" s="52">
        <f t="shared" si="289"/>
        <v>9206.16</v>
      </c>
      <c r="BQ696" s="52">
        <f t="shared" si="290"/>
        <v>8847.27</v>
      </c>
      <c r="BR696" s="52">
        <f t="shared" si="291"/>
        <v>0</v>
      </c>
      <c r="BS696" s="52">
        <f t="shared" si="292"/>
        <v>0</v>
      </c>
      <c r="BT696" s="51">
        <f t="shared" si="293"/>
        <v>259.68</v>
      </c>
      <c r="BU696" s="51">
        <f t="shared" si="294"/>
        <v>-1202.3019376499999</v>
      </c>
      <c r="BV696" s="52">
        <f t="shared" si="295"/>
        <v>1385.7</v>
      </c>
      <c r="BW696" s="52">
        <f t="shared" si="296"/>
        <v>502.20000000000005</v>
      </c>
      <c r="BX696" s="53">
        <f t="shared" si="297"/>
        <v>27101.108062349998</v>
      </c>
      <c r="BY696" s="53">
        <f t="shared" si="298"/>
        <v>2713.41</v>
      </c>
      <c r="BZ696" s="55">
        <f t="shared" si="299"/>
        <v>764.96699999999998</v>
      </c>
      <c r="CA696" s="55">
        <f t="shared" si="302"/>
        <v>144.17789489170198</v>
      </c>
      <c r="CB696" s="55">
        <f t="shared" si="303"/>
        <v>30723.6629572417</v>
      </c>
    </row>
    <row r="697" spans="1:80" x14ac:dyDescent="0.2">
      <c r="A697" s="28">
        <f t="shared" si="300"/>
        <v>688</v>
      </c>
      <c r="B697" s="63" t="s">
        <v>1682</v>
      </c>
      <c r="C697" s="35" t="s">
        <v>1308</v>
      </c>
      <c r="D697" s="35" t="s">
        <v>1309</v>
      </c>
      <c r="E697" s="35" t="s">
        <v>23</v>
      </c>
      <c r="F697" s="32">
        <v>423</v>
      </c>
      <c r="G697" s="32">
        <v>377</v>
      </c>
      <c r="H697" s="32">
        <v>369</v>
      </c>
      <c r="I697" s="32">
        <v>250</v>
      </c>
      <c r="J697" s="32">
        <v>168</v>
      </c>
      <c r="K697" s="32">
        <v>157</v>
      </c>
      <c r="L697" s="32">
        <v>167</v>
      </c>
      <c r="M697" s="32">
        <v>152</v>
      </c>
      <c r="N697" s="32">
        <v>185</v>
      </c>
      <c r="O697" s="32">
        <v>176</v>
      </c>
      <c r="P697" s="32">
        <v>188</v>
      </c>
      <c r="Q697" s="32">
        <v>107</v>
      </c>
      <c r="R697" s="33">
        <f t="shared" si="284"/>
        <v>2719</v>
      </c>
      <c r="T697" s="47">
        <v>0</v>
      </c>
      <c r="U697" s="47">
        <v>0</v>
      </c>
      <c r="V697" s="47">
        <v>0</v>
      </c>
      <c r="W697" s="47">
        <v>0</v>
      </c>
      <c r="X697" s="47">
        <v>0</v>
      </c>
      <c r="Y697" s="47">
        <v>0</v>
      </c>
      <c r="Z697" s="47">
        <v>0</v>
      </c>
      <c r="AA697" s="47">
        <v>0</v>
      </c>
      <c r="AB697" s="47">
        <v>0</v>
      </c>
      <c r="AC697" s="47">
        <v>0</v>
      </c>
      <c r="AD697" s="47">
        <v>0</v>
      </c>
      <c r="AE697" s="47">
        <v>0</v>
      </c>
      <c r="AF697" s="32">
        <f t="shared" si="305"/>
        <v>0</v>
      </c>
      <c r="AG697" s="33">
        <f t="shared" si="301"/>
        <v>0</v>
      </c>
      <c r="AH697" s="47">
        <v>0</v>
      </c>
      <c r="AI697" s="47">
        <v>0</v>
      </c>
      <c r="AJ697" s="47">
        <v>0</v>
      </c>
      <c r="AK697" s="47">
        <v>0</v>
      </c>
      <c r="AL697" s="47">
        <v>0</v>
      </c>
      <c r="AM697" s="47">
        <v>0</v>
      </c>
      <c r="AN697" s="47">
        <v>0</v>
      </c>
      <c r="AO697" s="47">
        <v>0</v>
      </c>
      <c r="AP697" s="47">
        <v>0</v>
      </c>
      <c r="AQ697" s="47">
        <v>0</v>
      </c>
      <c r="AR697" s="47">
        <v>0</v>
      </c>
      <c r="AS697" s="47">
        <v>0</v>
      </c>
      <c r="AT697" s="32">
        <f t="shared" si="306"/>
        <v>0</v>
      </c>
      <c r="AV697" s="32">
        <f t="shared" si="308"/>
        <v>423</v>
      </c>
      <c r="AW697" s="32">
        <f t="shared" si="308"/>
        <v>377</v>
      </c>
      <c r="AX697" s="32">
        <f t="shared" si="308"/>
        <v>369</v>
      </c>
      <c r="AY697" s="32">
        <f t="shared" si="307"/>
        <v>250</v>
      </c>
      <c r="AZ697" s="32">
        <f t="shared" si="307"/>
        <v>168</v>
      </c>
      <c r="BA697" s="32">
        <f t="shared" si="307"/>
        <v>157</v>
      </c>
      <c r="BB697" s="32">
        <f t="shared" si="304"/>
        <v>167</v>
      </c>
      <c r="BC697" s="32">
        <f t="shared" si="304"/>
        <v>152</v>
      </c>
      <c r="BD697" s="32">
        <f t="shared" si="304"/>
        <v>185</v>
      </c>
      <c r="BE697" s="32">
        <f t="shared" si="304"/>
        <v>176</v>
      </c>
      <c r="BF697" s="32">
        <f t="shared" si="304"/>
        <v>188</v>
      </c>
      <c r="BG697" s="32">
        <f t="shared" si="304"/>
        <v>107</v>
      </c>
      <c r="BI697" s="48">
        <f t="shared" si="285"/>
        <v>1005</v>
      </c>
      <c r="BJ697" s="49">
        <f t="shared" si="286"/>
        <v>0</v>
      </c>
      <c r="BK697" s="49">
        <f t="shared" si="287"/>
        <v>1714</v>
      </c>
      <c r="BL697" s="49">
        <f t="shared" si="288"/>
        <v>0</v>
      </c>
      <c r="BM697" s="54"/>
      <c r="BN697" s="51">
        <f t="shared" si="282"/>
        <v>99.665849999999992</v>
      </c>
      <c r="BO697" s="51">
        <f t="shared" si="283"/>
        <v>144.26738</v>
      </c>
      <c r="BP697" s="52">
        <f t="shared" si="289"/>
        <v>0</v>
      </c>
      <c r="BQ697" s="52">
        <f t="shared" si="290"/>
        <v>0</v>
      </c>
      <c r="BR697" s="52">
        <f t="shared" si="291"/>
        <v>0</v>
      </c>
      <c r="BS697" s="52">
        <f t="shared" si="292"/>
        <v>0</v>
      </c>
      <c r="BT697" s="51">
        <f t="shared" si="293"/>
        <v>259.68</v>
      </c>
      <c r="BU697" s="51">
        <f t="shared" si="294"/>
        <v>-22.921956163449998</v>
      </c>
      <c r="BV697" s="52">
        <f t="shared" si="295"/>
        <v>0</v>
      </c>
      <c r="BW697" s="52">
        <f t="shared" si="296"/>
        <v>0</v>
      </c>
      <c r="BX697" s="53">
        <f t="shared" si="297"/>
        <v>480.69127383655001</v>
      </c>
      <c r="BY697" s="53">
        <f t="shared" si="298"/>
        <v>33.688409999999998</v>
      </c>
      <c r="BZ697" s="55">
        <f t="shared" si="299"/>
        <v>9.4974670000000003</v>
      </c>
      <c r="CA697" s="55">
        <f t="shared" si="302"/>
        <v>2.5572775768104461</v>
      </c>
      <c r="CB697" s="55">
        <f t="shared" si="303"/>
        <v>526.43442841336048</v>
      </c>
    </row>
    <row r="698" spans="1:80" x14ac:dyDescent="0.2">
      <c r="A698" s="28">
        <f t="shared" si="300"/>
        <v>689</v>
      </c>
      <c r="B698" s="63" t="s">
        <v>1682</v>
      </c>
      <c r="C698" s="35" t="s">
        <v>1310</v>
      </c>
      <c r="D698" s="35" t="s">
        <v>1311</v>
      </c>
      <c r="E698" s="35" t="s">
        <v>1</v>
      </c>
      <c r="F698" s="32">
        <v>23500</v>
      </c>
      <c r="G698" s="32">
        <v>21600</v>
      </c>
      <c r="H698" s="32">
        <v>20200</v>
      </c>
      <c r="I698" s="32">
        <v>3900</v>
      </c>
      <c r="J698" s="32">
        <v>2200</v>
      </c>
      <c r="K698" s="32">
        <v>1300</v>
      </c>
      <c r="L698" s="32">
        <v>4700</v>
      </c>
      <c r="M698" s="32">
        <v>6500</v>
      </c>
      <c r="N698" s="32">
        <v>4300</v>
      </c>
      <c r="O698" s="32">
        <v>4100</v>
      </c>
      <c r="P698" s="32">
        <v>4500</v>
      </c>
      <c r="Q698" s="32">
        <v>5900</v>
      </c>
      <c r="R698" s="33">
        <f t="shared" si="284"/>
        <v>102700</v>
      </c>
      <c r="T698" s="47">
        <v>94</v>
      </c>
      <c r="U698" s="47">
        <v>84</v>
      </c>
      <c r="V698" s="47">
        <v>97</v>
      </c>
      <c r="W698" s="47">
        <v>76</v>
      </c>
      <c r="X698" s="47">
        <v>47</v>
      </c>
      <c r="Y698" s="47">
        <v>0</v>
      </c>
      <c r="Z698" s="47">
        <v>40</v>
      </c>
      <c r="AA698" s="47">
        <v>29</v>
      </c>
      <c r="AB698" s="47">
        <v>16</v>
      </c>
      <c r="AC698" s="47">
        <v>19</v>
      </c>
      <c r="AD698" s="47">
        <v>27</v>
      </c>
      <c r="AE698" s="47">
        <v>49</v>
      </c>
      <c r="AF698" s="32">
        <f t="shared" si="305"/>
        <v>578</v>
      </c>
      <c r="AG698" s="33">
        <f t="shared" si="301"/>
        <v>97</v>
      </c>
      <c r="AH698" s="47">
        <v>0</v>
      </c>
      <c r="AI698" s="47">
        <v>0</v>
      </c>
      <c r="AJ698" s="47">
        <v>0</v>
      </c>
      <c r="AK698" s="47">
        <v>0</v>
      </c>
      <c r="AL698" s="47">
        <v>0</v>
      </c>
      <c r="AM698" s="47">
        <v>0</v>
      </c>
      <c r="AN698" s="47">
        <v>0</v>
      </c>
      <c r="AO698" s="47">
        <v>0</v>
      </c>
      <c r="AP698" s="47">
        <v>0</v>
      </c>
      <c r="AQ698" s="47">
        <v>0</v>
      </c>
      <c r="AR698" s="47">
        <v>0</v>
      </c>
      <c r="AS698" s="47">
        <v>0</v>
      </c>
      <c r="AT698" s="32">
        <f t="shared" si="306"/>
        <v>0</v>
      </c>
      <c r="AV698" s="32">
        <f t="shared" si="308"/>
        <v>3000</v>
      </c>
      <c r="AW698" s="32">
        <f t="shared" si="308"/>
        <v>3000</v>
      </c>
      <c r="AX698" s="32">
        <f t="shared" si="308"/>
        <v>3000</v>
      </c>
      <c r="AY698" s="32">
        <f t="shared" si="307"/>
        <v>3000</v>
      </c>
      <c r="AZ698" s="32">
        <f t="shared" si="307"/>
        <v>2200</v>
      </c>
      <c r="BA698" s="32">
        <f t="shared" si="307"/>
        <v>1300</v>
      </c>
      <c r="BB698" s="32">
        <f t="shared" si="304"/>
        <v>3000</v>
      </c>
      <c r="BC698" s="32">
        <f t="shared" si="304"/>
        <v>3000</v>
      </c>
      <c r="BD698" s="32">
        <f t="shared" si="304"/>
        <v>3000</v>
      </c>
      <c r="BE698" s="32">
        <f t="shared" si="304"/>
        <v>3000</v>
      </c>
      <c r="BF698" s="32">
        <f t="shared" si="304"/>
        <v>3000</v>
      </c>
      <c r="BG698" s="32">
        <f t="shared" si="304"/>
        <v>3000</v>
      </c>
      <c r="BI698" s="48">
        <f t="shared" si="285"/>
        <v>15500</v>
      </c>
      <c r="BJ698" s="49">
        <f t="shared" si="286"/>
        <v>7600</v>
      </c>
      <c r="BK698" s="49">
        <f t="shared" si="287"/>
        <v>18000</v>
      </c>
      <c r="BL698" s="49">
        <f t="shared" si="288"/>
        <v>61600</v>
      </c>
      <c r="BM698" s="54"/>
      <c r="BN698" s="51">
        <f t="shared" si="282"/>
        <v>1783.0709999999999</v>
      </c>
      <c r="BO698" s="51">
        <f t="shared" si="283"/>
        <v>2584.4359999999997</v>
      </c>
      <c r="BP698" s="52">
        <f t="shared" si="289"/>
        <v>3225.36</v>
      </c>
      <c r="BQ698" s="52">
        <f t="shared" si="290"/>
        <v>7570.71</v>
      </c>
      <c r="BR698" s="52">
        <f t="shared" si="291"/>
        <v>0</v>
      </c>
      <c r="BS698" s="52">
        <f t="shared" si="292"/>
        <v>0</v>
      </c>
      <c r="BT698" s="51">
        <f t="shared" si="293"/>
        <v>259.68</v>
      </c>
      <c r="BU698" s="51">
        <f t="shared" si="294"/>
        <v>-701.98954235500003</v>
      </c>
      <c r="BV698" s="52">
        <f t="shared" si="295"/>
        <v>861.22</v>
      </c>
      <c r="BW698" s="52">
        <f t="shared" si="296"/>
        <v>312.12</v>
      </c>
      <c r="BX698" s="53">
        <f t="shared" si="297"/>
        <v>15894.607457645001</v>
      </c>
      <c r="BY698" s="53">
        <f t="shared" si="298"/>
        <v>1272.453</v>
      </c>
      <c r="BZ698" s="55">
        <f t="shared" si="299"/>
        <v>358.73110000000003</v>
      </c>
      <c r="CA698" s="55">
        <f t="shared" si="302"/>
        <v>84.559311674671406</v>
      </c>
      <c r="CB698" s="55">
        <f t="shared" si="303"/>
        <v>17610.350869319675</v>
      </c>
    </row>
    <row r="699" spans="1:80" x14ac:dyDescent="0.2">
      <c r="A699" s="28">
        <f t="shared" si="300"/>
        <v>690</v>
      </c>
      <c r="B699" s="63" t="s">
        <v>1682</v>
      </c>
      <c r="C699" s="35" t="s">
        <v>1312</v>
      </c>
      <c r="D699" s="35" t="s">
        <v>1313</v>
      </c>
      <c r="E699" s="35" t="s">
        <v>1</v>
      </c>
      <c r="F699" s="32">
        <v>30900</v>
      </c>
      <c r="G699" s="32">
        <v>33600</v>
      </c>
      <c r="H699" s="32">
        <v>27000</v>
      </c>
      <c r="I699" s="32">
        <v>0</v>
      </c>
      <c r="J699" s="32">
        <v>30300</v>
      </c>
      <c r="K699" s="32">
        <v>23700</v>
      </c>
      <c r="L699" s="32">
        <v>40800</v>
      </c>
      <c r="M699" s="32">
        <v>34500</v>
      </c>
      <c r="N699" s="32">
        <v>30600</v>
      </c>
      <c r="O699" s="32">
        <v>21900</v>
      </c>
      <c r="P699" s="32">
        <v>17100</v>
      </c>
      <c r="Q699" s="32">
        <v>17100</v>
      </c>
      <c r="R699" s="33">
        <f t="shared" si="284"/>
        <v>307500</v>
      </c>
      <c r="T699" s="47">
        <v>104</v>
      </c>
      <c r="U699" s="47">
        <v>115</v>
      </c>
      <c r="V699" s="47">
        <v>121</v>
      </c>
      <c r="W699" s="47">
        <v>121</v>
      </c>
      <c r="X699" s="47">
        <v>92</v>
      </c>
      <c r="Y699" s="47">
        <v>135</v>
      </c>
      <c r="Z699" s="47">
        <v>163</v>
      </c>
      <c r="AA699" s="47">
        <v>164</v>
      </c>
      <c r="AB699" s="47">
        <v>146</v>
      </c>
      <c r="AC699" s="47">
        <v>114</v>
      </c>
      <c r="AD699" s="47">
        <v>69</v>
      </c>
      <c r="AE699" s="47">
        <v>30</v>
      </c>
      <c r="AF699" s="32">
        <f t="shared" si="305"/>
        <v>1374</v>
      </c>
      <c r="AG699" s="33">
        <f t="shared" si="301"/>
        <v>164</v>
      </c>
      <c r="AH699" s="47">
        <v>0</v>
      </c>
      <c r="AI699" s="47">
        <v>0</v>
      </c>
      <c r="AJ699" s="47">
        <v>0</v>
      </c>
      <c r="AK699" s="47">
        <v>0</v>
      </c>
      <c r="AL699" s="47">
        <v>0</v>
      </c>
      <c r="AM699" s="47">
        <v>0</v>
      </c>
      <c r="AN699" s="47">
        <v>0</v>
      </c>
      <c r="AO699" s="47">
        <v>0</v>
      </c>
      <c r="AP699" s="47">
        <v>0</v>
      </c>
      <c r="AQ699" s="47">
        <v>0</v>
      </c>
      <c r="AR699" s="47">
        <v>0</v>
      </c>
      <c r="AS699" s="47">
        <v>0</v>
      </c>
      <c r="AT699" s="32">
        <f t="shared" si="306"/>
        <v>0</v>
      </c>
      <c r="AV699" s="32">
        <f t="shared" si="308"/>
        <v>3000</v>
      </c>
      <c r="AW699" s="32">
        <f t="shared" si="308"/>
        <v>3000</v>
      </c>
      <c r="AX699" s="32">
        <f t="shared" si="308"/>
        <v>3000</v>
      </c>
      <c r="AY699" s="32">
        <f t="shared" si="307"/>
        <v>0</v>
      </c>
      <c r="AZ699" s="32">
        <f t="shared" si="307"/>
        <v>3000</v>
      </c>
      <c r="BA699" s="32">
        <f t="shared" si="307"/>
        <v>3000</v>
      </c>
      <c r="BB699" s="32">
        <f t="shared" si="304"/>
        <v>3000</v>
      </c>
      <c r="BC699" s="32">
        <f t="shared" si="304"/>
        <v>3000</v>
      </c>
      <c r="BD699" s="32">
        <f t="shared" si="304"/>
        <v>3000</v>
      </c>
      <c r="BE699" s="32">
        <f t="shared" si="304"/>
        <v>3000</v>
      </c>
      <c r="BF699" s="32">
        <f t="shared" si="304"/>
        <v>3000</v>
      </c>
      <c r="BG699" s="32">
        <f t="shared" si="304"/>
        <v>3000</v>
      </c>
      <c r="BI699" s="48">
        <f t="shared" si="285"/>
        <v>18000</v>
      </c>
      <c r="BJ699" s="49">
        <f t="shared" si="286"/>
        <v>163800</v>
      </c>
      <c r="BK699" s="49">
        <f t="shared" si="287"/>
        <v>15000</v>
      </c>
      <c r="BL699" s="49">
        <f t="shared" si="288"/>
        <v>110700</v>
      </c>
      <c r="BM699" s="54"/>
      <c r="BN699" s="51">
        <f t="shared" si="282"/>
        <v>7085.6280000000006</v>
      </c>
      <c r="BO699" s="51">
        <f t="shared" si="283"/>
        <v>3184.3019999999997</v>
      </c>
      <c r="BP699" s="52">
        <f t="shared" si="289"/>
        <v>17387.04</v>
      </c>
      <c r="BQ699" s="52">
        <f t="shared" si="290"/>
        <v>9928.8000000000011</v>
      </c>
      <c r="BR699" s="52">
        <f t="shared" si="291"/>
        <v>0</v>
      </c>
      <c r="BS699" s="52">
        <f t="shared" si="292"/>
        <v>0</v>
      </c>
      <c r="BT699" s="51">
        <f t="shared" si="293"/>
        <v>259.68</v>
      </c>
      <c r="BU699" s="51">
        <f t="shared" si="294"/>
        <v>-1722.5356567500003</v>
      </c>
      <c r="BV699" s="52">
        <f t="shared" si="295"/>
        <v>2047.26</v>
      </c>
      <c r="BW699" s="52">
        <f t="shared" si="296"/>
        <v>741.96</v>
      </c>
      <c r="BX699" s="53">
        <f t="shared" si="297"/>
        <v>38912.134343250007</v>
      </c>
      <c r="BY699" s="53">
        <f t="shared" si="298"/>
        <v>3809.9250000000002</v>
      </c>
      <c r="BZ699" s="55">
        <f t="shared" si="299"/>
        <v>1074.0975000000001</v>
      </c>
      <c r="CA699" s="55">
        <f t="shared" si="302"/>
        <v>207.01255470609004</v>
      </c>
      <c r="CB699" s="55">
        <f t="shared" si="303"/>
        <v>44003.169397956102</v>
      </c>
    </row>
    <row r="700" spans="1:80" x14ac:dyDescent="0.2">
      <c r="A700" s="28">
        <f t="shared" si="300"/>
        <v>691</v>
      </c>
      <c r="B700" s="63" t="s">
        <v>1682</v>
      </c>
      <c r="C700" s="35" t="s">
        <v>1314</v>
      </c>
      <c r="D700" s="35" t="s">
        <v>1315</v>
      </c>
      <c r="E700" s="35" t="s">
        <v>23</v>
      </c>
      <c r="F700" s="32">
        <v>1762</v>
      </c>
      <c r="G700" s="32">
        <v>1850</v>
      </c>
      <c r="H700" s="32">
        <v>1693</v>
      </c>
      <c r="I700" s="32">
        <v>1853</v>
      </c>
      <c r="J700" s="32">
        <v>1570</v>
      </c>
      <c r="K700" s="32">
        <v>1505</v>
      </c>
      <c r="L700" s="32">
        <v>1262</v>
      </c>
      <c r="M700" s="32">
        <v>1424</v>
      </c>
      <c r="N700" s="32">
        <v>1696</v>
      </c>
      <c r="O700" s="32">
        <v>1523</v>
      </c>
      <c r="P700" s="32">
        <v>1808</v>
      </c>
      <c r="Q700" s="32">
        <v>4294</v>
      </c>
      <c r="R700" s="33">
        <f t="shared" si="284"/>
        <v>22240</v>
      </c>
      <c r="T700" s="47">
        <v>0</v>
      </c>
      <c r="U700" s="47">
        <v>0</v>
      </c>
      <c r="V700" s="47">
        <v>0</v>
      </c>
      <c r="W700" s="47">
        <v>0</v>
      </c>
      <c r="X700" s="47">
        <v>0</v>
      </c>
      <c r="Y700" s="47">
        <v>0</v>
      </c>
      <c r="Z700" s="47">
        <v>0</v>
      </c>
      <c r="AA700" s="47">
        <v>0</v>
      </c>
      <c r="AB700" s="47">
        <v>0</v>
      </c>
      <c r="AC700" s="47">
        <v>0</v>
      </c>
      <c r="AD700" s="47">
        <v>0</v>
      </c>
      <c r="AE700" s="47">
        <v>0</v>
      </c>
      <c r="AF700" s="32">
        <f t="shared" si="305"/>
        <v>0</v>
      </c>
      <c r="AG700" s="33">
        <f t="shared" si="301"/>
        <v>0</v>
      </c>
      <c r="AH700" s="47">
        <v>0</v>
      </c>
      <c r="AI700" s="47">
        <v>0</v>
      </c>
      <c r="AJ700" s="47">
        <v>0</v>
      </c>
      <c r="AK700" s="47">
        <v>0</v>
      </c>
      <c r="AL700" s="47">
        <v>0</v>
      </c>
      <c r="AM700" s="47">
        <v>0</v>
      </c>
      <c r="AN700" s="47">
        <v>0</v>
      </c>
      <c r="AO700" s="47">
        <v>0</v>
      </c>
      <c r="AP700" s="47">
        <v>0</v>
      </c>
      <c r="AQ700" s="47">
        <v>0</v>
      </c>
      <c r="AR700" s="47">
        <v>0</v>
      </c>
      <c r="AS700" s="47">
        <v>0</v>
      </c>
      <c r="AT700" s="32">
        <f t="shared" si="306"/>
        <v>0</v>
      </c>
      <c r="AV700" s="32">
        <f t="shared" si="308"/>
        <v>1762</v>
      </c>
      <c r="AW700" s="32">
        <f t="shared" si="308"/>
        <v>1850</v>
      </c>
      <c r="AX700" s="32">
        <f t="shared" si="308"/>
        <v>1693</v>
      </c>
      <c r="AY700" s="32">
        <f t="shared" si="307"/>
        <v>1853</v>
      </c>
      <c r="AZ700" s="32">
        <f t="shared" si="307"/>
        <v>1570</v>
      </c>
      <c r="BA700" s="32">
        <f t="shared" si="307"/>
        <v>1505</v>
      </c>
      <c r="BB700" s="32">
        <f t="shared" si="304"/>
        <v>1262</v>
      </c>
      <c r="BC700" s="32">
        <f t="shared" si="304"/>
        <v>1424</v>
      </c>
      <c r="BD700" s="32">
        <f t="shared" si="304"/>
        <v>1696</v>
      </c>
      <c r="BE700" s="32">
        <f t="shared" ref="BE700:BG763" si="309">IF(O700&gt;3000,3000,O700)</f>
        <v>1523</v>
      </c>
      <c r="BF700" s="32">
        <f t="shared" si="309"/>
        <v>1808</v>
      </c>
      <c r="BG700" s="32">
        <f t="shared" si="309"/>
        <v>3000</v>
      </c>
      <c r="BI700" s="48">
        <f t="shared" si="285"/>
        <v>8980</v>
      </c>
      <c r="BJ700" s="49">
        <f t="shared" si="286"/>
        <v>0</v>
      </c>
      <c r="BK700" s="49">
        <f t="shared" si="287"/>
        <v>11966</v>
      </c>
      <c r="BL700" s="49">
        <f t="shared" si="288"/>
        <v>1294</v>
      </c>
      <c r="BM700" s="54"/>
      <c r="BN700" s="51">
        <f t="shared" si="282"/>
        <v>890.5465999999999</v>
      </c>
      <c r="BO700" s="51">
        <f t="shared" si="283"/>
        <v>1029.6420599999999</v>
      </c>
      <c r="BP700" s="52">
        <f t="shared" si="289"/>
        <v>0</v>
      </c>
      <c r="BQ700" s="52">
        <f t="shared" si="290"/>
        <v>0</v>
      </c>
      <c r="BR700" s="52">
        <f t="shared" si="291"/>
        <v>0</v>
      </c>
      <c r="BS700" s="52">
        <f t="shared" si="292"/>
        <v>0</v>
      </c>
      <c r="BT700" s="51">
        <f t="shared" si="293"/>
        <v>259.68</v>
      </c>
      <c r="BU700" s="51">
        <f t="shared" si="294"/>
        <v>-99.216722059899979</v>
      </c>
      <c r="BV700" s="52">
        <f t="shared" si="295"/>
        <v>0</v>
      </c>
      <c r="BW700" s="52">
        <f t="shared" si="296"/>
        <v>0</v>
      </c>
      <c r="BX700" s="53">
        <f t="shared" si="297"/>
        <v>2080.6519379400997</v>
      </c>
      <c r="BY700" s="53">
        <f t="shared" si="298"/>
        <v>275.55360000000002</v>
      </c>
      <c r="BZ700" s="55">
        <f t="shared" si="299"/>
        <v>77.68432</v>
      </c>
      <c r="CA700" s="55">
        <f t="shared" si="302"/>
        <v>11.069068309841331</v>
      </c>
      <c r="CB700" s="55">
        <f t="shared" si="303"/>
        <v>2444.9589262499412</v>
      </c>
    </row>
    <row r="701" spans="1:80" x14ac:dyDescent="0.2">
      <c r="A701" s="28">
        <f t="shared" si="300"/>
        <v>692</v>
      </c>
      <c r="B701" s="63" t="s">
        <v>1682</v>
      </c>
      <c r="C701" s="35" t="s">
        <v>1316</v>
      </c>
      <c r="D701" s="35" t="s">
        <v>1317</v>
      </c>
      <c r="E701" s="35" t="s">
        <v>20</v>
      </c>
      <c r="F701" s="32">
        <v>5</v>
      </c>
      <c r="G701" s="32">
        <v>19</v>
      </c>
      <c r="H701" s="32">
        <v>340</v>
      </c>
      <c r="I701" s="32">
        <v>251</v>
      </c>
      <c r="J701" s="32">
        <v>3545</v>
      </c>
      <c r="K701" s="32">
        <v>3821</v>
      </c>
      <c r="L701" s="32">
        <v>3445</v>
      </c>
      <c r="M701" s="32">
        <v>4321</v>
      </c>
      <c r="N701" s="32">
        <v>4225</v>
      </c>
      <c r="O701" s="32">
        <v>2011</v>
      </c>
      <c r="P701" s="32">
        <v>1879</v>
      </c>
      <c r="Q701" s="32">
        <v>1143</v>
      </c>
      <c r="R701" s="33">
        <f t="shared" si="284"/>
        <v>25005</v>
      </c>
      <c r="T701" s="47">
        <v>0</v>
      </c>
      <c r="U701" s="47">
        <v>1</v>
      </c>
      <c r="V701" s="47">
        <v>4</v>
      </c>
      <c r="W701" s="47">
        <v>4</v>
      </c>
      <c r="X701" s="47">
        <v>5</v>
      </c>
      <c r="Y701" s="47">
        <v>5</v>
      </c>
      <c r="Z701" s="47">
        <v>5</v>
      </c>
      <c r="AA701" s="47">
        <v>5</v>
      </c>
      <c r="AB701" s="47">
        <v>5</v>
      </c>
      <c r="AC701" s="47">
        <v>5</v>
      </c>
      <c r="AD701" s="47">
        <v>5</v>
      </c>
      <c r="AE701" s="47">
        <v>4</v>
      </c>
      <c r="AF701" s="32">
        <f t="shared" si="305"/>
        <v>48</v>
      </c>
      <c r="AG701" s="33">
        <f t="shared" si="301"/>
        <v>5</v>
      </c>
      <c r="AH701" s="47">
        <v>0</v>
      </c>
      <c r="AI701" s="47">
        <v>0</v>
      </c>
      <c r="AJ701" s="47">
        <v>0</v>
      </c>
      <c r="AK701" s="47">
        <v>0</v>
      </c>
      <c r="AL701" s="47">
        <v>0</v>
      </c>
      <c r="AM701" s="47">
        <v>0</v>
      </c>
      <c r="AN701" s="47">
        <v>0</v>
      </c>
      <c r="AO701" s="47">
        <v>0</v>
      </c>
      <c r="AP701" s="47">
        <v>0</v>
      </c>
      <c r="AQ701" s="47">
        <v>0</v>
      </c>
      <c r="AR701" s="47">
        <v>0</v>
      </c>
      <c r="AS701" s="47">
        <v>0</v>
      </c>
      <c r="AT701" s="32">
        <f t="shared" si="306"/>
        <v>0</v>
      </c>
      <c r="AV701" s="32">
        <f t="shared" si="308"/>
        <v>5</v>
      </c>
      <c r="AW701" s="32">
        <f t="shared" si="308"/>
        <v>19</v>
      </c>
      <c r="AX701" s="32">
        <f t="shared" si="308"/>
        <v>340</v>
      </c>
      <c r="AY701" s="32">
        <f t="shared" si="307"/>
        <v>251</v>
      </c>
      <c r="AZ701" s="32">
        <f t="shared" si="307"/>
        <v>3000</v>
      </c>
      <c r="BA701" s="32">
        <f t="shared" si="307"/>
        <v>3000</v>
      </c>
      <c r="BB701" s="32">
        <f t="shared" si="307"/>
        <v>3000</v>
      </c>
      <c r="BC701" s="32">
        <f t="shared" si="307"/>
        <v>3000</v>
      </c>
      <c r="BD701" s="32">
        <f t="shared" si="307"/>
        <v>3000</v>
      </c>
      <c r="BE701" s="32">
        <f t="shared" si="309"/>
        <v>2011</v>
      </c>
      <c r="BF701" s="32">
        <f t="shared" si="309"/>
        <v>1879</v>
      </c>
      <c r="BG701" s="32">
        <f t="shared" si="309"/>
        <v>1143</v>
      </c>
      <c r="BI701" s="48">
        <f t="shared" si="285"/>
        <v>17011</v>
      </c>
      <c r="BJ701" s="49">
        <f t="shared" si="286"/>
        <v>4357</v>
      </c>
      <c r="BK701" s="49">
        <f t="shared" si="287"/>
        <v>3637</v>
      </c>
      <c r="BL701" s="49">
        <f t="shared" si="288"/>
        <v>0</v>
      </c>
      <c r="BM701" s="54"/>
      <c r="BN701" s="51">
        <f t="shared" si="282"/>
        <v>1827.9733899999999</v>
      </c>
      <c r="BO701" s="51">
        <f t="shared" si="283"/>
        <v>306.12628999999998</v>
      </c>
      <c r="BP701" s="52">
        <f t="shared" si="289"/>
        <v>640.79999999999995</v>
      </c>
      <c r="BQ701" s="52">
        <f t="shared" si="290"/>
        <v>319.14</v>
      </c>
      <c r="BR701" s="52">
        <f t="shared" si="291"/>
        <v>0</v>
      </c>
      <c r="BS701" s="52">
        <f t="shared" si="292"/>
        <v>0</v>
      </c>
      <c r="BT701" s="51">
        <f t="shared" si="293"/>
        <v>259.68</v>
      </c>
      <c r="BU701" s="51">
        <f t="shared" si="294"/>
        <v>-152.64455123519997</v>
      </c>
      <c r="BV701" s="52">
        <f t="shared" si="295"/>
        <v>71.52</v>
      </c>
      <c r="BW701" s="52">
        <f t="shared" si="296"/>
        <v>25.92</v>
      </c>
      <c r="BX701" s="53">
        <f t="shared" si="297"/>
        <v>3298.5151287647991</v>
      </c>
      <c r="BY701" s="53">
        <f t="shared" si="298"/>
        <v>309.81195000000002</v>
      </c>
      <c r="BZ701" s="55">
        <f t="shared" si="299"/>
        <v>87.342465000000004</v>
      </c>
      <c r="CA701" s="55">
        <f t="shared" si="302"/>
        <v>17.54810048502873</v>
      </c>
      <c r="CB701" s="55">
        <f t="shared" si="303"/>
        <v>3713.217644249828</v>
      </c>
    </row>
    <row r="702" spans="1:80" x14ac:dyDescent="0.2">
      <c r="A702" s="28">
        <f t="shared" si="300"/>
        <v>693</v>
      </c>
      <c r="B702" s="63" t="s">
        <v>1682</v>
      </c>
      <c r="C702" s="35" t="s">
        <v>1318</v>
      </c>
      <c r="D702" s="35" t="s">
        <v>1319</v>
      </c>
      <c r="E702" s="35" t="s">
        <v>13</v>
      </c>
      <c r="F702" s="32">
        <v>3680</v>
      </c>
      <c r="G702" s="32">
        <v>2840</v>
      </c>
      <c r="H702" s="32">
        <v>2480</v>
      </c>
      <c r="I702" s="32">
        <v>2000</v>
      </c>
      <c r="J702" s="32">
        <v>3560</v>
      </c>
      <c r="K702" s="32">
        <v>5240</v>
      </c>
      <c r="L702" s="32">
        <v>8160</v>
      </c>
      <c r="M702" s="32">
        <v>6640</v>
      </c>
      <c r="N702" s="32">
        <v>4720</v>
      </c>
      <c r="O702" s="32">
        <v>2440</v>
      </c>
      <c r="P702" s="32">
        <v>1720</v>
      </c>
      <c r="Q702" s="32">
        <v>2280</v>
      </c>
      <c r="R702" s="33">
        <f t="shared" si="284"/>
        <v>45760</v>
      </c>
      <c r="T702" s="47">
        <v>0</v>
      </c>
      <c r="U702" s="47">
        <v>0</v>
      </c>
      <c r="V702" s="47">
        <v>0</v>
      </c>
      <c r="W702" s="47">
        <v>0</v>
      </c>
      <c r="X702" s="47">
        <v>0</v>
      </c>
      <c r="Y702" s="47">
        <v>2</v>
      </c>
      <c r="Z702" s="47">
        <v>4</v>
      </c>
      <c r="AA702" s="47">
        <v>12</v>
      </c>
      <c r="AB702" s="47">
        <v>5</v>
      </c>
      <c r="AC702" s="47">
        <v>0</v>
      </c>
      <c r="AD702" s="47">
        <v>0</v>
      </c>
      <c r="AE702" s="47">
        <v>0</v>
      </c>
      <c r="AF702" s="32">
        <f t="shared" si="305"/>
        <v>23</v>
      </c>
      <c r="AG702" s="33">
        <f t="shared" si="301"/>
        <v>12</v>
      </c>
      <c r="AH702" s="47">
        <v>0</v>
      </c>
      <c r="AI702" s="47">
        <v>0</v>
      </c>
      <c r="AJ702" s="47">
        <v>0</v>
      </c>
      <c r="AK702" s="47">
        <v>0</v>
      </c>
      <c r="AL702" s="47">
        <v>0</v>
      </c>
      <c r="AM702" s="47">
        <v>0</v>
      </c>
      <c r="AN702" s="47">
        <v>0</v>
      </c>
      <c r="AO702" s="47">
        <v>0</v>
      </c>
      <c r="AP702" s="47">
        <v>0</v>
      </c>
      <c r="AQ702" s="47">
        <v>0</v>
      </c>
      <c r="AR702" s="47">
        <v>0</v>
      </c>
      <c r="AS702" s="47">
        <v>0</v>
      </c>
      <c r="AT702" s="32">
        <f t="shared" si="306"/>
        <v>0</v>
      </c>
      <c r="AV702" s="32">
        <f t="shared" si="308"/>
        <v>3000</v>
      </c>
      <c r="AW702" s="32">
        <f t="shared" si="308"/>
        <v>2840</v>
      </c>
      <c r="AX702" s="32">
        <f t="shared" si="308"/>
        <v>2480</v>
      </c>
      <c r="AY702" s="32">
        <f t="shared" si="307"/>
        <v>2000</v>
      </c>
      <c r="AZ702" s="32">
        <f t="shared" si="307"/>
        <v>3000</v>
      </c>
      <c r="BA702" s="32">
        <f t="shared" si="307"/>
        <v>3000</v>
      </c>
      <c r="BB702" s="32">
        <f t="shared" si="307"/>
        <v>3000</v>
      </c>
      <c r="BC702" s="32">
        <f t="shared" si="307"/>
        <v>3000</v>
      </c>
      <c r="BD702" s="32">
        <f t="shared" si="307"/>
        <v>3000</v>
      </c>
      <c r="BE702" s="32">
        <f t="shared" si="309"/>
        <v>2440</v>
      </c>
      <c r="BF702" s="32">
        <f t="shared" si="309"/>
        <v>1720</v>
      </c>
      <c r="BG702" s="32">
        <f t="shared" si="309"/>
        <v>2280</v>
      </c>
      <c r="BI702" s="48">
        <f t="shared" si="285"/>
        <v>17440</v>
      </c>
      <c r="BJ702" s="49">
        <f t="shared" si="286"/>
        <v>13320</v>
      </c>
      <c r="BK702" s="49">
        <f t="shared" si="287"/>
        <v>14320</v>
      </c>
      <c r="BL702" s="49">
        <f t="shared" si="288"/>
        <v>680</v>
      </c>
      <c r="BM702" s="54"/>
      <c r="BN702" s="51">
        <f t="shared" si="282"/>
        <v>2160.56</v>
      </c>
      <c r="BO702" s="51">
        <f t="shared" si="283"/>
        <v>1217.1192000000001</v>
      </c>
      <c r="BP702" s="52">
        <f t="shared" si="289"/>
        <v>491.28</v>
      </c>
      <c r="BQ702" s="52">
        <f t="shared" si="290"/>
        <v>0</v>
      </c>
      <c r="BR702" s="52">
        <f t="shared" si="291"/>
        <v>0</v>
      </c>
      <c r="BS702" s="52">
        <f t="shared" si="292"/>
        <v>0</v>
      </c>
      <c r="BT702" s="51">
        <f t="shared" si="293"/>
        <v>259.68</v>
      </c>
      <c r="BU702" s="51">
        <f t="shared" si="294"/>
        <v>-187.91501318800002</v>
      </c>
      <c r="BV702" s="52">
        <f t="shared" si="295"/>
        <v>34.270000000000003</v>
      </c>
      <c r="BW702" s="52">
        <f t="shared" si="296"/>
        <v>12.420000000000002</v>
      </c>
      <c r="BX702" s="53">
        <f t="shared" si="297"/>
        <v>3987.4141868120005</v>
      </c>
      <c r="BY702" s="53">
        <f t="shared" si="298"/>
        <v>566.96640000000002</v>
      </c>
      <c r="BZ702" s="55">
        <f t="shared" si="299"/>
        <v>159.83967999999999</v>
      </c>
      <c r="CA702" s="55">
        <f t="shared" si="302"/>
        <v>21.213043473839843</v>
      </c>
      <c r="CB702" s="55">
        <f t="shared" si="303"/>
        <v>4735.4333102858409</v>
      </c>
    </row>
    <row r="703" spans="1:80" x14ac:dyDescent="0.2">
      <c r="A703" s="28">
        <f t="shared" si="300"/>
        <v>694</v>
      </c>
      <c r="B703" s="63" t="s">
        <v>1682</v>
      </c>
      <c r="C703" s="35" t="s">
        <v>1320</v>
      </c>
      <c r="D703" s="35" t="s">
        <v>1321</v>
      </c>
      <c r="E703" s="35" t="s">
        <v>23</v>
      </c>
      <c r="F703" s="32">
        <v>393</v>
      </c>
      <c r="G703" s="32">
        <v>340</v>
      </c>
      <c r="H703" s="32">
        <v>333</v>
      </c>
      <c r="I703" s="32">
        <v>386</v>
      </c>
      <c r="J703" s="32">
        <v>345</v>
      </c>
      <c r="K703" s="32">
        <v>353</v>
      </c>
      <c r="L703" s="32">
        <v>245</v>
      </c>
      <c r="M703" s="32">
        <v>175</v>
      </c>
      <c r="N703" s="32">
        <v>218</v>
      </c>
      <c r="O703" s="32">
        <v>207</v>
      </c>
      <c r="P703" s="32">
        <v>215</v>
      </c>
      <c r="Q703" s="32">
        <v>241</v>
      </c>
      <c r="R703" s="33">
        <f t="shared" si="284"/>
        <v>3451</v>
      </c>
      <c r="T703" s="47">
        <v>0</v>
      </c>
      <c r="U703" s="47">
        <v>0</v>
      </c>
      <c r="V703" s="47">
        <v>0</v>
      </c>
      <c r="W703" s="47">
        <v>0</v>
      </c>
      <c r="X703" s="47">
        <v>0</v>
      </c>
      <c r="Y703" s="47">
        <v>0</v>
      </c>
      <c r="Z703" s="47">
        <v>0</v>
      </c>
      <c r="AA703" s="47">
        <v>0</v>
      </c>
      <c r="AB703" s="47">
        <v>0</v>
      </c>
      <c r="AC703" s="47">
        <v>0</v>
      </c>
      <c r="AD703" s="47">
        <v>0</v>
      </c>
      <c r="AE703" s="47">
        <v>0</v>
      </c>
      <c r="AF703" s="32">
        <f t="shared" si="305"/>
        <v>0</v>
      </c>
      <c r="AG703" s="33">
        <f t="shared" si="301"/>
        <v>0</v>
      </c>
      <c r="AH703" s="47">
        <v>0</v>
      </c>
      <c r="AI703" s="47">
        <v>0</v>
      </c>
      <c r="AJ703" s="47">
        <v>0</v>
      </c>
      <c r="AK703" s="47">
        <v>0</v>
      </c>
      <c r="AL703" s="47">
        <v>0</v>
      </c>
      <c r="AM703" s="47">
        <v>0</v>
      </c>
      <c r="AN703" s="47">
        <v>0</v>
      </c>
      <c r="AO703" s="47">
        <v>0</v>
      </c>
      <c r="AP703" s="47">
        <v>0</v>
      </c>
      <c r="AQ703" s="47">
        <v>0</v>
      </c>
      <c r="AR703" s="47">
        <v>0</v>
      </c>
      <c r="AS703" s="47">
        <v>0</v>
      </c>
      <c r="AT703" s="32">
        <f t="shared" si="306"/>
        <v>0</v>
      </c>
      <c r="AV703" s="32">
        <f t="shared" si="308"/>
        <v>393</v>
      </c>
      <c r="AW703" s="32">
        <f t="shared" si="308"/>
        <v>340</v>
      </c>
      <c r="AX703" s="32">
        <f t="shared" si="308"/>
        <v>333</v>
      </c>
      <c r="AY703" s="32">
        <f t="shared" si="307"/>
        <v>386</v>
      </c>
      <c r="AZ703" s="32">
        <f t="shared" si="307"/>
        <v>345</v>
      </c>
      <c r="BA703" s="32">
        <f t="shared" si="307"/>
        <v>353</v>
      </c>
      <c r="BB703" s="32">
        <f t="shared" si="307"/>
        <v>245</v>
      </c>
      <c r="BC703" s="32">
        <f t="shared" si="307"/>
        <v>175</v>
      </c>
      <c r="BD703" s="32">
        <f t="shared" si="307"/>
        <v>218</v>
      </c>
      <c r="BE703" s="32">
        <f t="shared" si="309"/>
        <v>207</v>
      </c>
      <c r="BF703" s="32">
        <f t="shared" si="309"/>
        <v>215</v>
      </c>
      <c r="BG703" s="32">
        <f t="shared" si="309"/>
        <v>241</v>
      </c>
      <c r="BI703" s="48">
        <f t="shared" si="285"/>
        <v>1543</v>
      </c>
      <c r="BJ703" s="49">
        <f t="shared" si="286"/>
        <v>0</v>
      </c>
      <c r="BK703" s="49">
        <f t="shared" si="287"/>
        <v>1908</v>
      </c>
      <c r="BL703" s="49">
        <f t="shared" si="288"/>
        <v>0</v>
      </c>
      <c r="BM703" s="54"/>
      <c r="BN703" s="51">
        <f t="shared" si="282"/>
        <v>153.01930999999999</v>
      </c>
      <c r="BO703" s="51">
        <f t="shared" si="283"/>
        <v>160.59636</v>
      </c>
      <c r="BP703" s="52">
        <f t="shared" si="289"/>
        <v>0</v>
      </c>
      <c r="BQ703" s="52">
        <f t="shared" si="290"/>
        <v>0</v>
      </c>
      <c r="BR703" s="52">
        <f t="shared" si="291"/>
        <v>0</v>
      </c>
      <c r="BS703" s="52">
        <f t="shared" si="292"/>
        <v>0</v>
      </c>
      <c r="BT703" s="51">
        <f t="shared" si="293"/>
        <v>259.68</v>
      </c>
      <c r="BU703" s="51">
        <f t="shared" si="294"/>
        <v>-26.093552420049999</v>
      </c>
      <c r="BV703" s="52">
        <f t="shared" si="295"/>
        <v>0</v>
      </c>
      <c r="BW703" s="52">
        <f t="shared" si="296"/>
        <v>0</v>
      </c>
      <c r="BX703" s="53">
        <f t="shared" si="297"/>
        <v>547.20211757995003</v>
      </c>
      <c r="BY703" s="53">
        <f t="shared" si="298"/>
        <v>42.757890000000003</v>
      </c>
      <c r="BZ703" s="55">
        <f t="shared" si="299"/>
        <v>12.054342999999999</v>
      </c>
      <c r="CA703" s="55">
        <f t="shared" si="302"/>
        <v>2.9111152655253343</v>
      </c>
      <c r="CB703" s="55">
        <f t="shared" si="303"/>
        <v>604.9254658454754</v>
      </c>
    </row>
    <row r="704" spans="1:80" x14ac:dyDescent="0.2">
      <c r="A704" s="28">
        <f t="shared" si="300"/>
        <v>695</v>
      </c>
      <c r="B704" s="63" t="s">
        <v>1682</v>
      </c>
      <c r="C704" s="35" t="s">
        <v>1322</v>
      </c>
      <c r="D704" s="35" t="s">
        <v>1323</v>
      </c>
      <c r="E704" s="35" t="s">
        <v>1</v>
      </c>
      <c r="F704" s="32">
        <v>400</v>
      </c>
      <c r="G704" s="32">
        <v>600</v>
      </c>
      <c r="H704" s="32">
        <v>680</v>
      </c>
      <c r="I704" s="32">
        <v>200</v>
      </c>
      <c r="J704" s="32">
        <v>40</v>
      </c>
      <c r="K704" s="32">
        <v>40</v>
      </c>
      <c r="L704" s="32">
        <v>40</v>
      </c>
      <c r="M704" s="32">
        <v>120</v>
      </c>
      <c r="N704" s="32">
        <v>120</v>
      </c>
      <c r="O704" s="32">
        <v>40</v>
      </c>
      <c r="P704" s="32">
        <v>40</v>
      </c>
      <c r="Q704" s="32">
        <v>40</v>
      </c>
      <c r="R704" s="33">
        <f t="shared" si="284"/>
        <v>2360</v>
      </c>
      <c r="T704" s="47">
        <v>0</v>
      </c>
      <c r="U704" s="47">
        <v>0</v>
      </c>
      <c r="V704" s="47">
        <v>0</v>
      </c>
      <c r="W704" s="47">
        <v>0</v>
      </c>
      <c r="X704" s="47">
        <v>0</v>
      </c>
      <c r="Y704" s="47">
        <v>0</v>
      </c>
      <c r="Z704" s="47">
        <v>0</v>
      </c>
      <c r="AA704" s="47">
        <v>0</v>
      </c>
      <c r="AB704" s="47">
        <v>0</v>
      </c>
      <c r="AC704" s="47">
        <v>0</v>
      </c>
      <c r="AD704" s="47">
        <v>0</v>
      </c>
      <c r="AE704" s="47">
        <v>0</v>
      </c>
      <c r="AF704" s="32">
        <f t="shared" si="305"/>
        <v>0</v>
      </c>
      <c r="AG704" s="33">
        <f t="shared" si="301"/>
        <v>0</v>
      </c>
      <c r="AH704" s="47">
        <v>0</v>
      </c>
      <c r="AI704" s="47">
        <v>0</v>
      </c>
      <c r="AJ704" s="47">
        <v>0</v>
      </c>
      <c r="AK704" s="47">
        <v>0</v>
      </c>
      <c r="AL704" s="47">
        <v>0</v>
      </c>
      <c r="AM704" s="47">
        <v>0</v>
      </c>
      <c r="AN704" s="47">
        <v>0</v>
      </c>
      <c r="AO704" s="47">
        <v>0</v>
      </c>
      <c r="AP704" s="47">
        <v>0</v>
      </c>
      <c r="AQ704" s="47">
        <v>0</v>
      </c>
      <c r="AR704" s="47">
        <v>0</v>
      </c>
      <c r="AS704" s="47">
        <v>0</v>
      </c>
      <c r="AT704" s="32">
        <f t="shared" si="306"/>
        <v>0</v>
      </c>
      <c r="AV704" s="32">
        <f t="shared" si="308"/>
        <v>400</v>
      </c>
      <c r="AW704" s="32">
        <f t="shared" si="308"/>
        <v>600</v>
      </c>
      <c r="AX704" s="32">
        <f t="shared" si="308"/>
        <v>680</v>
      </c>
      <c r="AY704" s="32">
        <f t="shared" si="307"/>
        <v>200</v>
      </c>
      <c r="AZ704" s="32">
        <f t="shared" si="307"/>
        <v>40</v>
      </c>
      <c r="BA704" s="32">
        <f t="shared" si="307"/>
        <v>40</v>
      </c>
      <c r="BB704" s="32">
        <f t="shared" si="307"/>
        <v>40</v>
      </c>
      <c r="BC704" s="32">
        <f t="shared" si="307"/>
        <v>120</v>
      </c>
      <c r="BD704" s="32">
        <f t="shared" si="307"/>
        <v>120</v>
      </c>
      <c r="BE704" s="32">
        <f t="shared" si="309"/>
        <v>40</v>
      </c>
      <c r="BF704" s="32">
        <f t="shared" si="309"/>
        <v>40</v>
      </c>
      <c r="BG704" s="32">
        <f t="shared" si="309"/>
        <v>40</v>
      </c>
      <c r="BI704" s="48">
        <f t="shared" si="285"/>
        <v>400</v>
      </c>
      <c r="BJ704" s="49">
        <f t="shared" si="286"/>
        <v>0</v>
      </c>
      <c r="BK704" s="49">
        <f t="shared" si="287"/>
        <v>1960</v>
      </c>
      <c r="BL704" s="49">
        <f t="shared" si="288"/>
        <v>0</v>
      </c>
      <c r="BM704" s="54"/>
      <c r="BN704" s="51">
        <f t="shared" si="282"/>
        <v>39.667999999999999</v>
      </c>
      <c r="BO704" s="51">
        <f t="shared" si="283"/>
        <v>164.97319999999999</v>
      </c>
      <c r="BP704" s="52">
        <f t="shared" si="289"/>
        <v>0</v>
      </c>
      <c r="BQ704" s="52">
        <f t="shared" si="290"/>
        <v>0</v>
      </c>
      <c r="BR704" s="52">
        <f t="shared" si="291"/>
        <v>0</v>
      </c>
      <c r="BS704" s="52">
        <f t="shared" si="292"/>
        <v>0</v>
      </c>
      <c r="BT704" s="51">
        <f t="shared" si="293"/>
        <v>259.68</v>
      </c>
      <c r="BU704" s="51">
        <f t="shared" si="294"/>
        <v>-21.133579418</v>
      </c>
      <c r="BV704" s="52">
        <f t="shared" si="295"/>
        <v>0</v>
      </c>
      <c r="BW704" s="52">
        <f t="shared" si="296"/>
        <v>0</v>
      </c>
      <c r="BX704" s="53">
        <f t="shared" si="297"/>
        <v>443.18762058199997</v>
      </c>
      <c r="BY704" s="53">
        <f t="shared" si="298"/>
        <v>29.240400000000001</v>
      </c>
      <c r="BZ704" s="55">
        <f t="shared" si="299"/>
        <v>8.2434799999999999</v>
      </c>
      <c r="CA704" s="55">
        <f t="shared" si="302"/>
        <v>2.3577581414962396</v>
      </c>
      <c r="CB704" s="55">
        <f t="shared" si="303"/>
        <v>483.02925872349618</v>
      </c>
    </row>
    <row r="705" spans="1:80" x14ac:dyDescent="0.2">
      <c r="A705" s="28">
        <f t="shared" si="300"/>
        <v>696</v>
      </c>
      <c r="B705" s="63" t="s">
        <v>1682</v>
      </c>
      <c r="C705" s="35" t="s">
        <v>1324</v>
      </c>
      <c r="D705" s="35" t="s">
        <v>1325</v>
      </c>
      <c r="E705" s="35" t="s">
        <v>22</v>
      </c>
      <c r="F705" s="32">
        <v>80</v>
      </c>
      <c r="G705" s="32">
        <v>80</v>
      </c>
      <c r="H705" s="32">
        <v>40</v>
      </c>
      <c r="I705" s="32">
        <v>80</v>
      </c>
      <c r="J705" s="32">
        <v>40</v>
      </c>
      <c r="K705" s="32">
        <v>80</v>
      </c>
      <c r="L705" s="32">
        <v>40</v>
      </c>
      <c r="M705" s="32">
        <v>40</v>
      </c>
      <c r="N705" s="32">
        <v>80</v>
      </c>
      <c r="O705" s="32">
        <v>40</v>
      </c>
      <c r="P705" s="32">
        <v>80</v>
      </c>
      <c r="Q705" s="32">
        <v>80</v>
      </c>
      <c r="R705" s="33">
        <f t="shared" si="284"/>
        <v>760</v>
      </c>
      <c r="T705" s="47">
        <v>0</v>
      </c>
      <c r="U705" s="47">
        <v>0</v>
      </c>
      <c r="V705" s="47">
        <v>0</v>
      </c>
      <c r="W705" s="47">
        <v>0</v>
      </c>
      <c r="X705" s="47">
        <v>0</v>
      </c>
      <c r="Y705" s="47">
        <v>0</v>
      </c>
      <c r="Z705" s="47">
        <v>0</v>
      </c>
      <c r="AA705" s="47">
        <v>0</v>
      </c>
      <c r="AB705" s="47">
        <v>0</v>
      </c>
      <c r="AC705" s="47">
        <v>0</v>
      </c>
      <c r="AD705" s="47">
        <v>0</v>
      </c>
      <c r="AE705" s="47">
        <v>0</v>
      </c>
      <c r="AF705" s="32">
        <f t="shared" si="305"/>
        <v>0</v>
      </c>
      <c r="AG705" s="33">
        <f t="shared" si="301"/>
        <v>0</v>
      </c>
      <c r="AH705" s="47">
        <v>0</v>
      </c>
      <c r="AI705" s="47">
        <v>0</v>
      </c>
      <c r="AJ705" s="47">
        <v>0</v>
      </c>
      <c r="AK705" s="47">
        <v>0</v>
      </c>
      <c r="AL705" s="47">
        <v>0</v>
      </c>
      <c r="AM705" s="47">
        <v>0</v>
      </c>
      <c r="AN705" s="47">
        <v>0</v>
      </c>
      <c r="AO705" s="47">
        <v>0</v>
      </c>
      <c r="AP705" s="47">
        <v>0</v>
      </c>
      <c r="AQ705" s="47">
        <v>0</v>
      </c>
      <c r="AR705" s="47">
        <v>0</v>
      </c>
      <c r="AS705" s="47">
        <v>0</v>
      </c>
      <c r="AT705" s="32">
        <f t="shared" si="306"/>
        <v>0</v>
      </c>
      <c r="AV705" s="32">
        <f t="shared" si="308"/>
        <v>80</v>
      </c>
      <c r="AW705" s="32">
        <f t="shared" si="308"/>
        <v>80</v>
      </c>
      <c r="AX705" s="32">
        <f t="shared" si="308"/>
        <v>40</v>
      </c>
      <c r="AY705" s="32">
        <f t="shared" si="307"/>
        <v>80</v>
      </c>
      <c r="AZ705" s="32">
        <f t="shared" si="307"/>
        <v>40</v>
      </c>
      <c r="BA705" s="32">
        <f t="shared" si="307"/>
        <v>80</v>
      </c>
      <c r="BB705" s="32">
        <f t="shared" si="307"/>
        <v>40</v>
      </c>
      <c r="BC705" s="32">
        <f t="shared" si="307"/>
        <v>40</v>
      </c>
      <c r="BD705" s="32">
        <f t="shared" si="307"/>
        <v>80</v>
      </c>
      <c r="BE705" s="32">
        <f t="shared" si="309"/>
        <v>40</v>
      </c>
      <c r="BF705" s="32">
        <f t="shared" si="309"/>
        <v>80</v>
      </c>
      <c r="BG705" s="32">
        <f t="shared" si="309"/>
        <v>80</v>
      </c>
      <c r="BI705" s="48">
        <f t="shared" si="285"/>
        <v>320</v>
      </c>
      <c r="BJ705" s="49">
        <f t="shared" si="286"/>
        <v>0</v>
      </c>
      <c r="BK705" s="49">
        <f t="shared" si="287"/>
        <v>440</v>
      </c>
      <c r="BL705" s="49">
        <f t="shared" si="288"/>
        <v>0</v>
      </c>
      <c r="BM705" s="54"/>
      <c r="BN705" s="51">
        <f t="shared" si="282"/>
        <v>31.734399999999997</v>
      </c>
      <c r="BO705" s="51">
        <f t="shared" si="283"/>
        <v>37.034799999999997</v>
      </c>
      <c r="BP705" s="52">
        <f t="shared" si="289"/>
        <v>0</v>
      </c>
      <c r="BQ705" s="52">
        <f t="shared" si="290"/>
        <v>0</v>
      </c>
      <c r="BR705" s="52">
        <f t="shared" si="291"/>
        <v>0</v>
      </c>
      <c r="BS705" s="52">
        <f t="shared" si="292"/>
        <v>0</v>
      </c>
      <c r="BT705" s="51">
        <f t="shared" si="293"/>
        <v>259.68</v>
      </c>
      <c r="BU705" s="51">
        <f t="shared" si="294"/>
        <v>-14.949365338000002</v>
      </c>
      <c r="BV705" s="52">
        <f t="shared" si="295"/>
        <v>0</v>
      </c>
      <c r="BW705" s="52">
        <f t="shared" si="296"/>
        <v>0</v>
      </c>
      <c r="BX705" s="53">
        <f t="shared" si="297"/>
        <v>313.49983466200001</v>
      </c>
      <c r="BY705" s="53">
        <f t="shared" si="298"/>
        <v>9.4163999999999994</v>
      </c>
      <c r="BZ705" s="55">
        <f t="shared" si="299"/>
        <v>2.6546799999999999</v>
      </c>
      <c r="CA705" s="55">
        <f t="shared" si="302"/>
        <v>1.66781912040184</v>
      </c>
      <c r="CB705" s="55">
        <f t="shared" si="303"/>
        <v>327.23873378240182</v>
      </c>
    </row>
    <row r="706" spans="1:80" x14ac:dyDescent="0.2">
      <c r="A706" s="28">
        <f t="shared" si="300"/>
        <v>697</v>
      </c>
      <c r="B706" s="63" t="s">
        <v>1682</v>
      </c>
      <c r="C706" s="35" t="s">
        <v>1326</v>
      </c>
      <c r="D706" s="35" t="s">
        <v>1327</v>
      </c>
      <c r="E706" s="35" t="s">
        <v>20</v>
      </c>
      <c r="F706" s="32">
        <v>6280</v>
      </c>
      <c r="G706" s="32">
        <v>6480</v>
      </c>
      <c r="H706" s="32">
        <v>5600</v>
      </c>
      <c r="I706" s="32">
        <v>5560</v>
      </c>
      <c r="J706" s="32">
        <v>6000</v>
      </c>
      <c r="K706" s="32">
        <v>6680</v>
      </c>
      <c r="L706" s="32">
        <v>6680</v>
      </c>
      <c r="M706" s="32">
        <v>5960</v>
      </c>
      <c r="N706" s="32">
        <v>5800</v>
      </c>
      <c r="O706" s="32">
        <v>5120</v>
      </c>
      <c r="P706" s="32">
        <v>5000</v>
      </c>
      <c r="Q706" s="32">
        <v>4440</v>
      </c>
      <c r="R706" s="33">
        <f t="shared" si="284"/>
        <v>69600</v>
      </c>
      <c r="T706" s="47">
        <v>0</v>
      </c>
      <c r="U706" s="47">
        <v>0</v>
      </c>
      <c r="V706" s="47">
        <v>1</v>
      </c>
      <c r="W706" s="47">
        <v>0</v>
      </c>
      <c r="X706" s="47">
        <v>0</v>
      </c>
      <c r="Y706" s="47">
        <v>0</v>
      </c>
      <c r="Z706" s="47">
        <v>1</v>
      </c>
      <c r="AA706" s="47">
        <v>0</v>
      </c>
      <c r="AB706" s="47">
        <v>0</v>
      </c>
      <c r="AC706" s="47">
        <v>0</v>
      </c>
      <c r="AD706" s="47">
        <v>1</v>
      </c>
      <c r="AE706" s="47">
        <v>0</v>
      </c>
      <c r="AF706" s="32">
        <f t="shared" si="305"/>
        <v>3</v>
      </c>
      <c r="AG706" s="33">
        <f t="shared" si="301"/>
        <v>1</v>
      </c>
      <c r="AH706" s="47">
        <v>0</v>
      </c>
      <c r="AI706" s="47">
        <v>0</v>
      </c>
      <c r="AJ706" s="47">
        <v>0</v>
      </c>
      <c r="AK706" s="47">
        <v>0</v>
      </c>
      <c r="AL706" s="47">
        <v>0</v>
      </c>
      <c r="AM706" s="47">
        <v>0</v>
      </c>
      <c r="AN706" s="47">
        <v>0</v>
      </c>
      <c r="AO706" s="47">
        <v>0</v>
      </c>
      <c r="AP706" s="47">
        <v>0</v>
      </c>
      <c r="AQ706" s="47">
        <v>0</v>
      </c>
      <c r="AR706" s="47">
        <v>0</v>
      </c>
      <c r="AS706" s="47">
        <v>0</v>
      </c>
      <c r="AT706" s="32">
        <f t="shared" si="306"/>
        <v>0</v>
      </c>
      <c r="AV706" s="32">
        <f t="shared" si="308"/>
        <v>3000</v>
      </c>
      <c r="AW706" s="32">
        <f t="shared" si="308"/>
        <v>3000</v>
      </c>
      <c r="AX706" s="32">
        <f t="shared" si="308"/>
        <v>3000</v>
      </c>
      <c r="AY706" s="32">
        <f t="shared" si="307"/>
        <v>3000</v>
      </c>
      <c r="AZ706" s="32">
        <f t="shared" si="307"/>
        <v>3000</v>
      </c>
      <c r="BA706" s="32">
        <f t="shared" si="307"/>
        <v>3000</v>
      </c>
      <c r="BB706" s="32">
        <f t="shared" si="307"/>
        <v>3000</v>
      </c>
      <c r="BC706" s="32">
        <f t="shared" si="307"/>
        <v>3000</v>
      </c>
      <c r="BD706" s="32">
        <f t="shared" si="307"/>
        <v>3000</v>
      </c>
      <c r="BE706" s="32">
        <f t="shared" si="309"/>
        <v>3000</v>
      </c>
      <c r="BF706" s="32">
        <f t="shared" si="309"/>
        <v>3000</v>
      </c>
      <c r="BG706" s="32">
        <f t="shared" si="309"/>
        <v>3000</v>
      </c>
      <c r="BI706" s="48">
        <f t="shared" si="285"/>
        <v>18000</v>
      </c>
      <c r="BJ706" s="49">
        <f t="shared" si="286"/>
        <v>18240</v>
      </c>
      <c r="BK706" s="49">
        <f t="shared" si="287"/>
        <v>18000</v>
      </c>
      <c r="BL706" s="49">
        <f t="shared" si="288"/>
        <v>15360</v>
      </c>
      <c r="BM706" s="54"/>
      <c r="BN706" s="51">
        <f t="shared" si="282"/>
        <v>2375.3063999999999</v>
      </c>
      <c r="BO706" s="51">
        <f t="shared" si="283"/>
        <v>1781.7095999999999</v>
      </c>
      <c r="BP706" s="52">
        <f t="shared" si="289"/>
        <v>21.36</v>
      </c>
      <c r="BQ706" s="52">
        <f t="shared" si="290"/>
        <v>35.46</v>
      </c>
      <c r="BR706" s="52">
        <f t="shared" si="291"/>
        <v>0</v>
      </c>
      <c r="BS706" s="52">
        <f t="shared" si="292"/>
        <v>0</v>
      </c>
      <c r="BT706" s="51">
        <f t="shared" si="293"/>
        <v>259.68</v>
      </c>
      <c r="BU706" s="51">
        <f t="shared" si="294"/>
        <v>-203.61208073999998</v>
      </c>
      <c r="BV706" s="52">
        <f t="shared" si="295"/>
        <v>4.47</v>
      </c>
      <c r="BW706" s="52">
        <f t="shared" si="296"/>
        <v>1.62</v>
      </c>
      <c r="BX706" s="53">
        <f t="shared" si="297"/>
        <v>4275.9939192599995</v>
      </c>
      <c r="BY706" s="53">
        <f t="shared" si="298"/>
        <v>862.34400000000005</v>
      </c>
      <c r="BZ706" s="55">
        <f t="shared" si="299"/>
        <v>243.11279999999999</v>
      </c>
      <c r="CA706" s="55">
        <f t="shared" si="302"/>
        <v>22.748287650463197</v>
      </c>
      <c r="CB706" s="55">
        <f t="shared" si="303"/>
        <v>5404.1990069104622</v>
      </c>
    </row>
    <row r="707" spans="1:80" x14ac:dyDescent="0.2">
      <c r="A707" s="28">
        <f t="shared" si="300"/>
        <v>698</v>
      </c>
      <c r="B707" s="63" t="s">
        <v>1682</v>
      </c>
      <c r="C707" s="35" t="s">
        <v>1328</v>
      </c>
      <c r="D707" s="35" t="s">
        <v>1329</v>
      </c>
      <c r="E707" s="35" t="s">
        <v>4</v>
      </c>
      <c r="F707" s="32">
        <v>30600</v>
      </c>
      <c r="G707" s="32">
        <v>36900</v>
      </c>
      <c r="H707" s="32">
        <v>35700</v>
      </c>
      <c r="I707" s="32">
        <v>25800</v>
      </c>
      <c r="J707" s="32">
        <v>22200</v>
      </c>
      <c r="K707" s="32">
        <v>30900</v>
      </c>
      <c r="L707" s="32">
        <v>37800</v>
      </c>
      <c r="M707" s="32">
        <v>48900</v>
      </c>
      <c r="N707" s="32">
        <v>54900</v>
      </c>
      <c r="O707" s="32">
        <v>43800</v>
      </c>
      <c r="P707" s="32">
        <v>30600</v>
      </c>
      <c r="Q707" s="32">
        <v>23700</v>
      </c>
      <c r="R707" s="33">
        <f t="shared" si="284"/>
        <v>421800</v>
      </c>
      <c r="T707" s="47">
        <v>100</v>
      </c>
      <c r="U707" s="47">
        <v>100</v>
      </c>
      <c r="V707" s="47">
        <v>104</v>
      </c>
      <c r="W707" s="47">
        <v>110</v>
      </c>
      <c r="X707" s="47">
        <v>74</v>
      </c>
      <c r="Y707" s="47">
        <v>139</v>
      </c>
      <c r="Z707" s="47">
        <v>157</v>
      </c>
      <c r="AA707" s="47">
        <v>191</v>
      </c>
      <c r="AB707" s="47">
        <v>230</v>
      </c>
      <c r="AC707" s="47">
        <v>188</v>
      </c>
      <c r="AD707" s="47">
        <v>130</v>
      </c>
      <c r="AE707" s="47">
        <v>73</v>
      </c>
      <c r="AF707" s="32">
        <f t="shared" si="305"/>
        <v>1596</v>
      </c>
      <c r="AG707" s="33">
        <f t="shared" si="301"/>
        <v>230</v>
      </c>
      <c r="AH707" s="47">
        <v>0</v>
      </c>
      <c r="AI707" s="47">
        <v>0</v>
      </c>
      <c r="AJ707" s="47">
        <v>0</v>
      </c>
      <c r="AK707" s="47">
        <v>0</v>
      </c>
      <c r="AL707" s="47">
        <v>0</v>
      </c>
      <c r="AM707" s="47">
        <v>0</v>
      </c>
      <c r="AN707" s="47">
        <v>0</v>
      </c>
      <c r="AO707" s="47">
        <v>0</v>
      </c>
      <c r="AP707" s="47">
        <v>0</v>
      </c>
      <c r="AQ707" s="47">
        <v>0</v>
      </c>
      <c r="AR707" s="47">
        <v>0</v>
      </c>
      <c r="AS707" s="47">
        <v>0</v>
      </c>
      <c r="AT707" s="32">
        <f t="shared" si="306"/>
        <v>0</v>
      </c>
      <c r="AV707" s="32">
        <f t="shared" si="308"/>
        <v>3000</v>
      </c>
      <c r="AW707" s="32">
        <f t="shared" si="308"/>
        <v>3000</v>
      </c>
      <c r="AX707" s="32">
        <f t="shared" si="308"/>
        <v>3000</v>
      </c>
      <c r="AY707" s="32">
        <f t="shared" si="307"/>
        <v>3000</v>
      </c>
      <c r="AZ707" s="32">
        <f t="shared" si="307"/>
        <v>3000</v>
      </c>
      <c r="BA707" s="32">
        <f t="shared" si="307"/>
        <v>3000</v>
      </c>
      <c r="BB707" s="32">
        <f t="shared" si="307"/>
        <v>3000</v>
      </c>
      <c r="BC707" s="32">
        <f t="shared" si="307"/>
        <v>3000</v>
      </c>
      <c r="BD707" s="32">
        <f t="shared" si="307"/>
        <v>3000</v>
      </c>
      <c r="BE707" s="32">
        <f t="shared" si="309"/>
        <v>3000</v>
      </c>
      <c r="BF707" s="32">
        <f t="shared" si="309"/>
        <v>3000</v>
      </c>
      <c r="BG707" s="32">
        <f t="shared" si="309"/>
        <v>3000</v>
      </c>
      <c r="BI707" s="48">
        <f t="shared" si="285"/>
        <v>18000</v>
      </c>
      <c r="BJ707" s="49">
        <f t="shared" si="286"/>
        <v>220500</v>
      </c>
      <c r="BK707" s="49">
        <f t="shared" si="287"/>
        <v>18000</v>
      </c>
      <c r="BL707" s="49">
        <f t="shared" si="288"/>
        <v>165300</v>
      </c>
      <c r="BM707" s="54"/>
      <c r="BN707" s="51">
        <f t="shared" si="282"/>
        <v>8920.44</v>
      </c>
      <c r="BO707" s="51">
        <f t="shared" si="283"/>
        <v>4384.6679999999997</v>
      </c>
      <c r="BP707" s="52">
        <f t="shared" si="289"/>
        <v>20911.439999999999</v>
      </c>
      <c r="BQ707" s="52">
        <f t="shared" si="290"/>
        <v>10939.41</v>
      </c>
      <c r="BR707" s="52">
        <f t="shared" si="291"/>
        <v>0</v>
      </c>
      <c r="BS707" s="52">
        <f t="shared" si="292"/>
        <v>0</v>
      </c>
      <c r="BT707" s="51">
        <f t="shared" si="293"/>
        <v>259.68</v>
      </c>
      <c r="BU707" s="51">
        <f t="shared" si="294"/>
        <v>-2067.09276357</v>
      </c>
      <c r="BV707" s="52">
        <f t="shared" si="295"/>
        <v>2378.04</v>
      </c>
      <c r="BW707" s="52">
        <f t="shared" si="296"/>
        <v>861.84</v>
      </c>
      <c r="BX707" s="53">
        <f t="shared" si="297"/>
        <v>46588.425236429997</v>
      </c>
      <c r="BY707" s="53">
        <f t="shared" si="298"/>
        <v>5226.1019999999999</v>
      </c>
      <c r="BZ707" s="55">
        <f t="shared" si="299"/>
        <v>1473.3474000000001</v>
      </c>
      <c r="CA707" s="55">
        <f t="shared" si="302"/>
        <v>247.85042225780759</v>
      </c>
      <c r="CB707" s="55">
        <f t="shared" si="303"/>
        <v>53535.7250586878</v>
      </c>
    </row>
    <row r="708" spans="1:80" x14ac:dyDescent="0.2">
      <c r="A708" s="28">
        <f t="shared" si="300"/>
        <v>699</v>
      </c>
      <c r="B708" s="63" t="s">
        <v>1682</v>
      </c>
      <c r="C708" s="35" t="s">
        <v>1330</v>
      </c>
      <c r="D708" s="35" t="s">
        <v>1331</v>
      </c>
      <c r="E708" s="35" t="s">
        <v>23</v>
      </c>
      <c r="F708" s="32">
        <v>1725</v>
      </c>
      <c r="G708" s="32">
        <v>1550</v>
      </c>
      <c r="H708" s="32">
        <v>1437</v>
      </c>
      <c r="I708" s="32">
        <v>1412</v>
      </c>
      <c r="J708" s="32">
        <v>1456</v>
      </c>
      <c r="K708" s="32">
        <v>899</v>
      </c>
      <c r="L708" s="32">
        <v>768</v>
      </c>
      <c r="M708" s="32">
        <v>752</v>
      </c>
      <c r="N708" s="32">
        <v>934</v>
      </c>
      <c r="O708" s="32">
        <v>867</v>
      </c>
      <c r="P708" s="32">
        <v>884</v>
      </c>
      <c r="Q708" s="32">
        <v>1070</v>
      </c>
      <c r="R708" s="33">
        <f t="shared" si="284"/>
        <v>13754</v>
      </c>
      <c r="T708" s="47">
        <v>0</v>
      </c>
      <c r="U708" s="47">
        <v>0</v>
      </c>
      <c r="V708" s="47">
        <v>0</v>
      </c>
      <c r="W708" s="47">
        <v>0</v>
      </c>
      <c r="X708" s="47">
        <v>0</v>
      </c>
      <c r="Y708" s="47">
        <v>0</v>
      </c>
      <c r="Z708" s="47">
        <v>0</v>
      </c>
      <c r="AA708" s="47">
        <v>0</v>
      </c>
      <c r="AB708" s="47">
        <v>0</v>
      </c>
      <c r="AC708" s="47">
        <v>0</v>
      </c>
      <c r="AD708" s="47">
        <v>0</v>
      </c>
      <c r="AE708" s="47">
        <v>0</v>
      </c>
      <c r="AF708" s="32">
        <f t="shared" si="305"/>
        <v>0</v>
      </c>
      <c r="AG708" s="33">
        <f t="shared" si="301"/>
        <v>0</v>
      </c>
      <c r="AH708" s="47">
        <v>0</v>
      </c>
      <c r="AI708" s="47">
        <v>0</v>
      </c>
      <c r="AJ708" s="47">
        <v>0</v>
      </c>
      <c r="AK708" s="47">
        <v>0</v>
      </c>
      <c r="AL708" s="47">
        <v>0</v>
      </c>
      <c r="AM708" s="47">
        <v>0</v>
      </c>
      <c r="AN708" s="47">
        <v>0</v>
      </c>
      <c r="AO708" s="47">
        <v>0</v>
      </c>
      <c r="AP708" s="47">
        <v>0</v>
      </c>
      <c r="AQ708" s="47">
        <v>0</v>
      </c>
      <c r="AR708" s="47">
        <v>0</v>
      </c>
      <c r="AS708" s="47">
        <v>0</v>
      </c>
      <c r="AT708" s="32">
        <f t="shared" si="306"/>
        <v>0</v>
      </c>
      <c r="AV708" s="32">
        <f t="shared" si="308"/>
        <v>1725</v>
      </c>
      <c r="AW708" s="32">
        <f t="shared" si="308"/>
        <v>1550</v>
      </c>
      <c r="AX708" s="32">
        <f t="shared" si="308"/>
        <v>1437</v>
      </c>
      <c r="AY708" s="32">
        <f t="shared" si="307"/>
        <v>1412</v>
      </c>
      <c r="AZ708" s="32">
        <f t="shared" si="307"/>
        <v>1456</v>
      </c>
      <c r="BA708" s="32">
        <f t="shared" si="307"/>
        <v>899</v>
      </c>
      <c r="BB708" s="32">
        <f t="shared" si="307"/>
        <v>768</v>
      </c>
      <c r="BC708" s="32">
        <f t="shared" si="307"/>
        <v>752</v>
      </c>
      <c r="BD708" s="32">
        <f t="shared" si="307"/>
        <v>934</v>
      </c>
      <c r="BE708" s="32">
        <f t="shared" si="309"/>
        <v>867</v>
      </c>
      <c r="BF708" s="32">
        <f t="shared" si="309"/>
        <v>884</v>
      </c>
      <c r="BG708" s="32">
        <f t="shared" si="309"/>
        <v>1070</v>
      </c>
      <c r="BI708" s="48">
        <f t="shared" si="285"/>
        <v>5676</v>
      </c>
      <c r="BJ708" s="49">
        <f t="shared" si="286"/>
        <v>0</v>
      </c>
      <c r="BK708" s="49">
        <f t="shared" si="287"/>
        <v>8078</v>
      </c>
      <c r="BL708" s="49">
        <f t="shared" si="288"/>
        <v>0</v>
      </c>
      <c r="BM708" s="54"/>
      <c r="BN708" s="51">
        <f t="shared" si="282"/>
        <v>562.88891999999998</v>
      </c>
      <c r="BO708" s="51">
        <f t="shared" si="283"/>
        <v>679.92525999999998</v>
      </c>
      <c r="BP708" s="52">
        <f t="shared" si="289"/>
        <v>0</v>
      </c>
      <c r="BQ708" s="52">
        <f t="shared" si="290"/>
        <v>0</v>
      </c>
      <c r="BR708" s="52">
        <f t="shared" si="291"/>
        <v>0</v>
      </c>
      <c r="BS708" s="52">
        <f t="shared" si="292"/>
        <v>0</v>
      </c>
      <c r="BT708" s="51">
        <f t="shared" si="293"/>
        <v>259.68</v>
      </c>
      <c r="BU708" s="51">
        <f t="shared" si="294"/>
        <v>-68.386022602699995</v>
      </c>
      <c r="BV708" s="52">
        <f t="shared" si="295"/>
        <v>0</v>
      </c>
      <c r="BW708" s="52">
        <f t="shared" si="296"/>
        <v>0</v>
      </c>
      <c r="BX708" s="53">
        <f t="shared" si="297"/>
        <v>1434.1081573972999</v>
      </c>
      <c r="BY708" s="53">
        <f t="shared" si="298"/>
        <v>170.41206</v>
      </c>
      <c r="BZ708" s="55">
        <f t="shared" si="299"/>
        <v>48.042721999999998</v>
      </c>
      <c r="CA708" s="55">
        <f t="shared" si="302"/>
        <v>7.6294553973536354</v>
      </c>
      <c r="CB708" s="55">
        <f t="shared" si="303"/>
        <v>1660.1923947946534</v>
      </c>
    </row>
    <row r="709" spans="1:80" x14ac:dyDescent="0.2">
      <c r="A709" s="28">
        <f t="shared" si="300"/>
        <v>700</v>
      </c>
      <c r="B709" s="63" t="s">
        <v>1682</v>
      </c>
      <c r="C709" s="35" t="s">
        <v>1332</v>
      </c>
      <c r="D709" s="35" t="s">
        <v>1333</v>
      </c>
      <c r="E709" s="35" t="s">
        <v>4</v>
      </c>
      <c r="F709" s="32">
        <v>9300</v>
      </c>
      <c r="G709" s="32">
        <v>11500</v>
      </c>
      <c r="H709" s="32">
        <v>11400</v>
      </c>
      <c r="I709" s="32">
        <v>7800</v>
      </c>
      <c r="J709" s="32">
        <v>4900</v>
      </c>
      <c r="K709" s="75">
        <v>14600</v>
      </c>
      <c r="L709" s="75">
        <v>-1800</v>
      </c>
      <c r="M709" s="32">
        <v>11100</v>
      </c>
      <c r="N709" s="32">
        <v>11400</v>
      </c>
      <c r="O709" s="32">
        <v>8400</v>
      </c>
      <c r="P709" s="32">
        <v>6100</v>
      </c>
      <c r="Q709" s="32">
        <v>5100</v>
      </c>
      <c r="R709" s="33">
        <f t="shared" si="284"/>
        <v>99800</v>
      </c>
      <c r="T709" s="47">
        <v>22</v>
      </c>
      <c r="U709" s="47">
        <v>0</v>
      </c>
      <c r="V709" s="47">
        <v>21</v>
      </c>
      <c r="W709" s="47">
        <v>19</v>
      </c>
      <c r="X709" s="47">
        <v>0</v>
      </c>
      <c r="Y709" s="47">
        <v>8</v>
      </c>
      <c r="Z709" s="47">
        <v>13</v>
      </c>
      <c r="AA709" s="47">
        <v>24</v>
      </c>
      <c r="AB709" s="47">
        <v>25</v>
      </c>
      <c r="AC709" s="47">
        <v>21</v>
      </c>
      <c r="AD709" s="47">
        <v>7</v>
      </c>
      <c r="AE709" s="47">
        <v>1</v>
      </c>
      <c r="AF709" s="32">
        <f t="shared" si="305"/>
        <v>161</v>
      </c>
      <c r="AG709" s="33">
        <f t="shared" si="301"/>
        <v>25</v>
      </c>
      <c r="AH709" s="47">
        <v>0</v>
      </c>
      <c r="AI709" s="47">
        <v>0</v>
      </c>
      <c r="AJ709" s="47">
        <v>0</v>
      </c>
      <c r="AK709" s="47">
        <v>0</v>
      </c>
      <c r="AL709" s="47">
        <v>0</v>
      </c>
      <c r="AM709" s="47">
        <v>0</v>
      </c>
      <c r="AN709" s="47">
        <v>0</v>
      </c>
      <c r="AO709" s="47">
        <v>0</v>
      </c>
      <c r="AP709" s="47">
        <v>0</v>
      </c>
      <c r="AQ709" s="47">
        <v>0</v>
      </c>
      <c r="AR709" s="47">
        <v>0</v>
      </c>
      <c r="AS709" s="47">
        <v>0</v>
      </c>
      <c r="AT709" s="32">
        <f t="shared" si="306"/>
        <v>0</v>
      </c>
      <c r="AV709" s="32">
        <f t="shared" si="308"/>
        <v>3000</v>
      </c>
      <c r="AW709" s="32">
        <f t="shared" si="308"/>
        <v>3000</v>
      </c>
      <c r="AX709" s="32">
        <f t="shared" si="308"/>
        <v>3000</v>
      </c>
      <c r="AY709" s="32">
        <f t="shared" si="307"/>
        <v>3000</v>
      </c>
      <c r="AZ709" s="32">
        <f t="shared" si="307"/>
        <v>3000</v>
      </c>
      <c r="BA709" s="32">
        <f t="shared" si="307"/>
        <v>3000</v>
      </c>
      <c r="BB709" s="32">
        <f t="shared" si="307"/>
        <v>-1800</v>
      </c>
      <c r="BC709" s="32">
        <f t="shared" si="307"/>
        <v>3000</v>
      </c>
      <c r="BD709" s="32">
        <f t="shared" si="307"/>
        <v>3000</v>
      </c>
      <c r="BE709" s="32">
        <f t="shared" si="309"/>
        <v>3000</v>
      </c>
      <c r="BF709" s="32">
        <f t="shared" si="309"/>
        <v>3000</v>
      </c>
      <c r="BG709" s="32">
        <f t="shared" si="309"/>
        <v>3000</v>
      </c>
      <c r="BI709" s="48">
        <f t="shared" si="285"/>
        <v>13200</v>
      </c>
      <c r="BJ709" s="49">
        <f t="shared" si="286"/>
        <v>35400</v>
      </c>
      <c r="BK709" s="49">
        <f t="shared" si="287"/>
        <v>18000</v>
      </c>
      <c r="BL709" s="49">
        <f t="shared" si="288"/>
        <v>33200</v>
      </c>
      <c r="BM709" s="54"/>
      <c r="BN709" s="51">
        <f t="shared" si="282"/>
        <v>2454.5879999999997</v>
      </c>
      <c r="BO709" s="51">
        <f t="shared" si="283"/>
        <v>2091.4119999999998</v>
      </c>
      <c r="BP709" s="52">
        <f t="shared" si="289"/>
        <v>1943.76</v>
      </c>
      <c r="BQ709" s="52">
        <f t="shared" si="290"/>
        <v>1241.1000000000001</v>
      </c>
      <c r="BR709" s="52">
        <f t="shared" si="291"/>
        <v>0</v>
      </c>
      <c r="BS709" s="52">
        <f t="shared" si="292"/>
        <v>0</v>
      </c>
      <c r="BT709" s="51">
        <f t="shared" si="293"/>
        <v>238.04000000000002</v>
      </c>
      <c r="BU709" s="51">
        <f t="shared" si="294"/>
        <v>-362.70448350000004</v>
      </c>
      <c r="BV709" s="52">
        <f t="shared" si="295"/>
        <v>239.89</v>
      </c>
      <c r="BW709" s="52">
        <f t="shared" si="296"/>
        <v>86.940000000000012</v>
      </c>
      <c r="BX709" s="53">
        <f t="shared" si="297"/>
        <v>7933.0255165000008</v>
      </c>
      <c r="BY709" s="53">
        <f t="shared" si="298"/>
        <v>1236.5219999999999</v>
      </c>
      <c r="BZ709" s="55">
        <f t="shared" si="299"/>
        <v>348.60140000000001</v>
      </c>
      <c r="CA709" s="55">
        <f t="shared" si="302"/>
        <v>42.203695747780003</v>
      </c>
      <c r="CB709" s="55">
        <f t="shared" si="303"/>
        <v>9560.3526122477797</v>
      </c>
    </row>
    <row r="710" spans="1:80" x14ac:dyDescent="0.2">
      <c r="A710" s="28">
        <f t="shared" si="300"/>
        <v>701</v>
      </c>
      <c r="B710" s="63" t="s">
        <v>1682</v>
      </c>
      <c r="C710" s="35" t="s">
        <v>1334</v>
      </c>
      <c r="D710" s="35" t="s">
        <v>1335</v>
      </c>
      <c r="E710" s="35" t="s">
        <v>14</v>
      </c>
      <c r="F710" s="32">
        <v>9400</v>
      </c>
      <c r="G710" s="32">
        <v>12200</v>
      </c>
      <c r="H710" s="32">
        <v>12000</v>
      </c>
      <c r="I710" s="32">
        <v>6100</v>
      </c>
      <c r="J710" s="32">
        <v>10200</v>
      </c>
      <c r="K710" s="32">
        <v>22900</v>
      </c>
      <c r="L710" s="32">
        <v>36000</v>
      </c>
      <c r="M710" s="32">
        <v>35200</v>
      </c>
      <c r="N710" s="32">
        <v>30600</v>
      </c>
      <c r="O710" s="32">
        <v>12800</v>
      </c>
      <c r="P710" s="32">
        <v>15300</v>
      </c>
      <c r="Q710" s="32">
        <v>1300</v>
      </c>
      <c r="R710" s="33">
        <f t="shared" si="284"/>
        <v>204000</v>
      </c>
      <c r="T710" s="47">
        <v>92</v>
      </c>
      <c r="U710" s="47">
        <v>32</v>
      </c>
      <c r="V710" s="47">
        <v>36</v>
      </c>
      <c r="W710" s="47">
        <v>41</v>
      </c>
      <c r="X710" s="47">
        <v>53</v>
      </c>
      <c r="Y710" s="47">
        <v>78</v>
      </c>
      <c r="Z710" s="47">
        <v>110</v>
      </c>
      <c r="AA710" s="47">
        <v>106</v>
      </c>
      <c r="AB710" s="47">
        <v>105</v>
      </c>
      <c r="AC710" s="47">
        <v>51</v>
      </c>
      <c r="AD710" s="47">
        <v>92</v>
      </c>
      <c r="AE710" s="47">
        <v>31</v>
      </c>
      <c r="AF710" s="32">
        <f t="shared" si="305"/>
        <v>827</v>
      </c>
      <c r="AG710" s="33">
        <f t="shared" si="301"/>
        <v>110</v>
      </c>
      <c r="AH710" s="47">
        <v>0</v>
      </c>
      <c r="AI710" s="47">
        <v>0</v>
      </c>
      <c r="AJ710" s="47">
        <v>0</v>
      </c>
      <c r="AK710" s="47">
        <v>0</v>
      </c>
      <c r="AL710" s="47">
        <v>0</v>
      </c>
      <c r="AM710" s="47">
        <v>0</v>
      </c>
      <c r="AN710" s="47">
        <v>0</v>
      </c>
      <c r="AO710" s="47">
        <v>0</v>
      </c>
      <c r="AP710" s="47">
        <v>0</v>
      </c>
      <c r="AQ710" s="47">
        <v>0</v>
      </c>
      <c r="AR710" s="47">
        <v>0</v>
      </c>
      <c r="AS710" s="47">
        <v>0</v>
      </c>
      <c r="AT710" s="32">
        <f t="shared" si="306"/>
        <v>0</v>
      </c>
      <c r="AV710" s="32">
        <f t="shared" si="308"/>
        <v>3000</v>
      </c>
      <c r="AW710" s="32">
        <f t="shared" si="308"/>
        <v>3000</v>
      </c>
      <c r="AX710" s="32">
        <f t="shared" si="308"/>
        <v>3000</v>
      </c>
      <c r="AY710" s="32">
        <f t="shared" si="307"/>
        <v>3000</v>
      </c>
      <c r="AZ710" s="32">
        <f t="shared" si="307"/>
        <v>3000</v>
      </c>
      <c r="BA710" s="32">
        <f t="shared" si="307"/>
        <v>3000</v>
      </c>
      <c r="BB710" s="32">
        <f t="shared" si="307"/>
        <v>3000</v>
      </c>
      <c r="BC710" s="32">
        <f t="shared" si="307"/>
        <v>3000</v>
      </c>
      <c r="BD710" s="32">
        <f t="shared" si="307"/>
        <v>3000</v>
      </c>
      <c r="BE710" s="32">
        <f t="shared" si="309"/>
        <v>3000</v>
      </c>
      <c r="BF710" s="32">
        <f t="shared" si="309"/>
        <v>3000</v>
      </c>
      <c r="BG710" s="32">
        <f t="shared" si="309"/>
        <v>1300</v>
      </c>
      <c r="BI710" s="48">
        <f t="shared" si="285"/>
        <v>18000</v>
      </c>
      <c r="BJ710" s="49">
        <f t="shared" si="286"/>
        <v>129700</v>
      </c>
      <c r="BK710" s="49">
        <f t="shared" si="287"/>
        <v>16300</v>
      </c>
      <c r="BL710" s="49">
        <f t="shared" si="288"/>
        <v>40000</v>
      </c>
      <c r="BM710" s="54"/>
      <c r="BN710" s="51">
        <f t="shared" si="282"/>
        <v>5982.152</v>
      </c>
      <c r="BO710" s="51">
        <f t="shared" si="283"/>
        <v>2066.3710000000001</v>
      </c>
      <c r="BP710" s="52">
        <f t="shared" si="289"/>
        <v>10744.08</v>
      </c>
      <c r="BQ710" s="52">
        <f t="shared" si="290"/>
        <v>5744.52</v>
      </c>
      <c r="BR710" s="52">
        <f t="shared" si="291"/>
        <v>0</v>
      </c>
      <c r="BS710" s="52">
        <f t="shared" si="292"/>
        <v>0</v>
      </c>
      <c r="BT710" s="51">
        <f t="shared" si="293"/>
        <v>259.68</v>
      </c>
      <c r="BU710" s="51">
        <f t="shared" si="294"/>
        <v>-1128.626488545</v>
      </c>
      <c r="BV710" s="52">
        <f t="shared" si="295"/>
        <v>1232.23</v>
      </c>
      <c r="BW710" s="52">
        <f t="shared" si="296"/>
        <v>446.58000000000004</v>
      </c>
      <c r="BX710" s="53">
        <f t="shared" si="297"/>
        <v>25346.986511455001</v>
      </c>
      <c r="BY710" s="53">
        <f t="shared" si="298"/>
        <v>2527.56</v>
      </c>
      <c r="BZ710" s="55">
        <f t="shared" si="299"/>
        <v>712.572</v>
      </c>
      <c r="CA710" s="55">
        <f t="shared" si="302"/>
        <v>134.84596824094061</v>
      </c>
      <c r="CB710" s="55">
        <f t="shared" si="303"/>
        <v>28721.964479695944</v>
      </c>
    </row>
    <row r="711" spans="1:80" x14ac:dyDescent="0.2">
      <c r="A711" s="28">
        <f t="shared" si="300"/>
        <v>702</v>
      </c>
      <c r="B711" s="63" t="s">
        <v>1682</v>
      </c>
      <c r="C711" s="35" t="s">
        <v>1336</v>
      </c>
      <c r="D711" s="35" t="s">
        <v>1337</v>
      </c>
      <c r="E711" s="35" t="s">
        <v>1</v>
      </c>
      <c r="F711" s="32">
        <v>4720</v>
      </c>
      <c r="G711" s="32">
        <v>6880</v>
      </c>
      <c r="H711" s="32">
        <v>3080</v>
      </c>
      <c r="I711" s="32">
        <v>320</v>
      </c>
      <c r="J711" s="32">
        <v>680</v>
      </c>
      <c r="K711" s="32">
        <v>1120</v>
      </c>
      <c r="L711" s="32">
        <v>1760</v>
      </c>
      <c r="M711" s="32">
        <v>600</v>
      </c>
      <c r="N711" s="32">
        <v>560</v>
      </c>
      <c r="O711" s="32">
        <v>1000</v>
      </c>
      <c r="P711" s="32">
        <v>400</v>
      </c>
      <c r="Q711" s="32">
        <v>520</v>
      </c>
      <c r="R711" s="33">
        <f t="shared" si="284"/>
        <v>21640</v>
      </c>
      <c r="T711" s="47">
        <v>19</v>
      </c>
      <c r="U711" s="47">
        <v>15</v>
      </c>
      <c r="V711" s="47">
        <v>19</v>
      </c>
      <c r="W711" s="47">
        <v>0</v>
      </c>
      <c r="X711" s="47">
        <v>0</v>
      </c>
      <c r="Y711" s="47">
        <v>2</v>
      </c>
      <c r="Z711" s="47">
        <v>12</v>
      </c>
      <c r="AA711" s="47">
        <v>0</v>
      </c>
      <c r="AB711" s="47">
        <v>0</v>
      </c>
      <c r="AC711" s="47">
        <v>3</v>
      </c>
      <c r="AD711" s="47">
        <v>0</v>
      </c>
      <c r="AE711" s="47">
        <v>2</v>
      </c>
      <c r="AF711" s="32">
        <f t="shared" si="305"/>
        <v>72</v>
      </c>
      <c r="AG711" s="33">
        <f t="shared" si="301"/>
        <v>19</v>
      </c>
      <c r="AH711" s="47">
        <v>0</v>
      </c>
      <c r="AI711" s="47">
        <v>0</v>
      </c>
      <c r="AJ711" s="47">
        <v>0</v>
      </c>
      <c r="AK711" s="47">
        <v>0</v>
      </c>
      <c r="AL711" s="47">
        <v>0</v>
      </c>
      <c r="AM711" s="47">
        <v>0</v>
      </c>
      <c r="AN711" s="47">
        <v>0</v>
      </c>
      <c r="AO711" s="47">
        <v>0</v>
      </c>
      <c r="AP711" s="47">
        <v>0</v>
      </c>
      <c r="AQ711" s="47">
        <v>0</v>
      </c>
      <c r="AR711" s="47">
        <v>0</v>
      </c>
      <c r="AS711" s="47">
        <v>0</v>
      </c>
      <c r="AT711" s="32">
        <f t="shared" si="306"/>
        <v>0</v>
      </c>
      <c r="AV711" s="32">
        <f t="shared" si="308"/>
        <v>3000</v>
      </c>
      <c r="AW711" s="32">
        <f t="shared" si="308"/>
        <v>3000</v>
      </c>
      <c r="AX711" s="32">
        <f t="shared" si="308"/>
        <v>3000</v>
      </c>
      <c r="AY711" s="32">
        <f t="shared" si="307"/>
        <v>320</v>
      </c>
      <c r="AZ711" s="32">
        <f t="shared" si="307"/>
        <v>680</v>
      </c>
      <c r="BA711" s="32">
        <f t="shared" si="307"/>
        <v>1120</v>
      </c>
      <c r="BB711" s="32">
        <f t="shared" si="307"/>
        <v>1760</v>
      </c>
      <c r="BC711" s="32">
        <f t="shared" si="307"/>
        <v>600</v>
      </c>
      <c r="BD711" s="32">
        <f t="shared" si="307"/>
        <v>560</v>
      </c>
      <c r="BE711" s="32">
        <f t="shared" si="309"/>
        <v>1000</v>
      </c>
      <c r="BF711" s="32">
        <f t="shared" si="309"/>
        <v>400</v>
      </c>
      <c r="BG711" s="32">
        <f t="shared" si="309"/>
        <v>520</v>
      </c>
      <c r="BI711" s="48">
        <f t="shared" si="285"/>
        <v>5720</v>
      </c>
      <c r="BJ711" s="49">
        <f t="shared" si="286"/>
        <v>0</v>
      </c>
      <c r="BK711" s="49">
        <f t="shared" si="287"/>
        <v>10240</v>
      </c>
      <c r="BL711" s="49">
        <f t="shared" si="288"/>
        <v>5680</v>
      </c>
      <c r="BM711" s="54"/>
      <c r="BN711" s="51">
        <f t="shared" si="282"/>
        <v>567.25239999999997</v>
      </c>
      <c r="BO711" s="51">
        <f t="shared" si="283"/>
        <v>960.50559999999984</v>
      </c>
      <c r="BP711" s="52">
        <f t="shared" si="289"/>
        <v>363.12</v>
      </c>
      <c r="BQ711" s="52">
        <f t="shared" si="290"/>
        <v>975.15</v>
      </c>
      <c r="BR711" s="52">
        <f t="shared" si="291"/>
        <v>0</v>
      </c>
      <c r="BS711" s="52">
        <f t="shared" si="292"/>
        <v>0</v>
      </c>
      <c r="BT711" s="51">
        <f t="shared" si="293"/>
        <v>259.68</v>
      </c>
      <c r="BU711" s="51">
        <f t="shared" si="294"/>
        <v>-142.26659961999999</v>
      </c>
      <c r="BV711" s="52">
        <f t="shared" si="295"/>
        <v>107.28</v>
      </c>
      <c r="BW711" s="52">
        <f t="shared" si="296"/>
        <v>38.880000000000003</v>
      </c>
      <c r="BX711" s="53">
        <f t="shared" si="297"/>
        <v>3129.6014003800001</v>
      </c>
      <c r="BY711" s="53">
        <f t="shared" si="298"/>
        <v>268.11959999999999</v>
      </c>
      <c r="BZ711" s="55">
        <f t="shared" si="299"/>
        <v>75.588520000000003</v>
      </c>
      <c r="CA711" s="55">
        <f t="shared" si="302"/>
        <v>16.649479450021602</v>
      </c>
      <c r="CB711" s="55">
        <f t="shared" si="303"/>
        <v>3489.9589998300216</v>
      </c>
    </row>
    <row r="712" spans="1:80" x14ac:dyDescent="0.2">
      <c r="A712" s="28">
        <f t="shared" si="300"/>
        <v>703</v>
      </c>
      <c r="B712" s="63" t="s">
        <v>1682</v>
      </c>
      <c r="C712" s="35" t="s">
        <v>1338</v>
      </c>
      <c r="D712" s="35" t="s">
        <v>1339</v>
      </c>
      <c r="E712" s="35" t="s">
        <v>1</v>
      </c>
      <c r="F712" s="32">
        <v>11520</v>
      </c>
      <c r="G712" s="32">
        <v>10240</v>
      </c>
      <c r="H712" s="32">
        <v>6280</v>
      </c>
      <c r="I712" s="32">
        <v>2840</v>
      </c>
      <c r="J712" s="32">
        <v>1120</v>
      </c>
      <c r="K712" s="32">
        <v>2600</v>
      </c>
      <c r="L712" s="32">
        <v>2920</v>
      </c>
      <c r="M712" s="32">
        <v>1960</v>
      </c>
      <c r="N712" s="32">
        <v>920</v>
      </c>
      <c r="O712" s="32">
        <v>240</v>
      </c>
      <c r="P712" s="32">
        <v>240</v>
      </c>
      <c r="Q712" s="32">
        <v>440</v>
      </c>
      <c r="R712" s="33">
        <f t="shared" si="284"/>
        <v>41320</v>
      </c>
      <c r="T712" s="47">
        <v>48</v>
      </c>
      <c r="U712" s="47">
        <v>53</v>
      </c>
      <c r="V712" s="47">
        <v>52</v>
      </c>
      <c r="W712" s="47">
        <v>35</v>
      </c>
      <c r="X712" s="47">
        <v>24</v>
      </c>
      <c r="Y712" s="47">
        <v>1</v>
      </c>
      <c r="Z712" s="47">
        <v>1</v>
      </c>
      <c r="AA712" s="47">
        <v>2</v>
      </c>
      <c r="AB712" s="47">
        <v>0</v>
      </c>
      <c r="AC712" s="47">
        <v>0</v>
      </c>
      <c r="AD712" s="47">
        <v>0</v>
      </c>
      <c r="AE712" s="47">
        <v>0</v>
      </c>
      <c r="AF712" s="32">
        <f t="shared" si="305"/>
        <v>216</v>
      </c>
      <c r="AG712" s="33">
        <f t="shared" si="301"/>
        <v>53</v>
      </c>
      <c r="AH712" s="47">
        <v>0</v>
      </c>
      <c r="AI712" s="47">
        <v>0</v>
      </c>
      <c r="AJ712" s="47">
        <v>0</v>
      </c>
      <c r="AK712" s="47">
        <v>0</v>
      </c>
      <c r="AL712" s="47">
        <v>0</v>
      </c>
      <c r="AM712" s="47">
        <v>0</v>
      </c>
      <c r="AN712" s="47">
        <v>0</v>
      </c>
      <c r="AO712" s="47">
        <v>0</v>
      </c>
      <c r="AP712" s="47">
        <v>0</v>
      </c>
      <c r="AQ712" s="47">
        <v>0</v>
      </c>
      <c r="AR712" s="47">
        <v>0</v>
      </c>
      <c r="AS712" s="47">
        <v>0</v>
      </c>
      <c r="AT712" s="32">
        <f t="shared" si="306"/>
        <v>0</v>
      </c>
      <c r="AV712" s="32">
        <f t="shared" si="308"/>
        <v>3000</v>
      </c>
      <c r="AW712" s="32">
        <f t="shared" si="308"/>
        <v>3000</v>
      </c>
      <c r="AX712" s="32">
        <f t="shared" si="308"/>
        <v>3000</v>
      </c>
      <c r="AY712" s="32">
        <f t="shared" si="307"/>
        <v>2840</v>
      </c>
      <c r="AZ712" s="32">
        <f t="shared" si="307"/>
        <v>1120</v>
      </c>
      <c r="BA712" s="32">
        <f t="shared" si="307"/>
        <v>2600</v>
      </c>
      <c r="BB712" s="32">
        <f t="shared" si="307"/>
        <v>2920</v>
      </c>
      <c r="BC712" s="32">
        <f t="shared" si="307"/>
        <v>1960</v>
      </c>
      <c r="BD712" s="32">
        <f t="shared" si="307"/>
        <v>920</v>
      </c>
      <c r="BE712" s="32">
        <f t="shared" si="309"/>
        <v>240</v>
      </c>
      <c r="BF712" s="32">
        <f t="shared" si="309"/>
        <v>240</v>
      </c>
      <c r="BG712" s="32">
        <f t="shared" si="309"/>
        <v>440</v>
      </c>
      <c r="BI712" s="48">
        <f t="shared" si="285"/>
        <v>9760</v>
      </c>
      <c r="BJ712" s="49">
        <f t="shared" si="286"/>
        <v>0</v>
      </c>
      <c r="BK712" s="49">
        <f t="shared" si="287"/>
        <v>12520</v>
      </c>
      <c r="BL712" s="49">
        <f t="shared" si="288"/>
        <v>19040</v>
      </c>
      <c r="BM712" s="54"/>
      <c r="BN712" s="51">
        <f t="shared" si="282"/>
        <v>967.89919999999995</v>
      </c>
      <c r="BO712" s="51">
        <f t="shared" si="283"/>
        <v>1384.3427999999999</v>
      </c>
      <c r="BP712" s="52">
        <f t="shared" si="289"/>
        <v>598.07999999999993</v>
      </c>
      <c r="BQ712" s="52">
        <f t="shared" si="290"/>
        <v>3333.2400000000002</v>
      </c>
      <c r="BR712" s="52">
        <f t="shared" si="291"/>
        <v>0</v>
      </c>
      <c r="BS712" s="52">
        <f t="shared" si="292"/>
        <v>0</v>
      </c>
      <c r="BT712" s="51">
        <f t="shared" si="293"/>
        <v>259.68</v>
      </c>
      <c r="BU712" s="51">
        <f t="shared" si="294"/>
        <v>-297.81565963000003</v>
      </c>
      <c r="BV712" s="52">
        <f t="shared" si="295"/>
        <v>321.83999999999997</v>
      </c>
      <c r="BW712" s="52">
        <f t="shared" si="296"/>
        <v>116.64000000000001</v>
      </c>
      <c r="BX712" s="53">
        <f t="shared" si="297"/>
        <v>6683.9063403700011</v>
      </c>
      <c r="BY712" s="53">
        <f t="shared" si="298"/>
        <v>511.95479999999998</v>
      </c>
      <c r="BZ712" s="55">
        <f t="shared" si="299"/>
        <v>144.33076</v>
      </c>
      <c r="CA712" s="55">
        <f t="shared" si="302"/>
        <v>35.558381730768403</v>
      </c>
      <c r="CB712" s="55">
        <f t="shared" si="303"/>
        <v>7375.7502821007702</v>
      </c>
    </row>
    <row r="713" spans="1:80" x14ac:dyDescent="0.2">
      <c r="A713" s="28">
        <f t="shared" si="300"/>
        <v>704</v>
      </c>
      <c r="B713" s="63" t="s">
        <v>1682</v>
      </c>
      <c r="C713" s="35" t="s">
        <v>1340</v>
      </c>
      <c r="D713" s="35" t="s">
        <v>1341</v>
      </c>
      <c r="E713" s="35" t="s">
        <v>22</v>
      </c>
      <c r="F713" s="32">
        <v>20040</v>
      </c>
      <c r="G713" s="32">
        <v>15560</v>
      </c>
      <c r="H713" s="32">
        <v>12400</v>
      </c>
      <c r="I713" s="32">
        <v>5880</v>
      </c>
      <c r="J713" s="32">
        <v>4640</v>
      </c>
      <c r="K713" s="32">
        <v>6200</v>
      </c>
      <c r="L713" s="32">
        <v>7600</v>
      </c>
      <c r="M713" s="32">
        <v>7560</v>
      </c>
      <c r="N713" s="32">
        <v>7440</v>
      </c>
      <c r="O713" s="32">
        <v>5080</v>
      </c>
      <c r="P713" s="32">
        <v>7880</v>
      </c>
      <c r="Q713" s="32">
        <v>12640</v>
      </c>
      <c r="R713" s="33">
        <f t="shared" si="284"/>
        <v>112920</v>
      </c>
      <c r="T713" s="47">
        <v>37</v>
      </c>
      <c r="U713" s="47">
        <v>36</v>
      </c>
      <c r="V713" s="47">
        <v>36</v>
      </c>
      <c r="W713" s="47">
        <v>30</v>
      </c>
      <c r="X713" s="47">
        <v>20</v>
      </c>
      <c r="Y713" s="47">
        <v>10</v>
      </c>
      <c r="Z713" s="47">
        <v>13</v>
      </c>
      <c r="AA713" s="47">
        <v>15</v>
      </c>
      <c r="AB713" s="47">
        <v>14</v>
      </c>
      <c r="AC713" s="47">
        <v>11</v>
      </c>
      <c r="AD713" s="47">
        <v>33</v>
      </c>
      <c r="AE713" s="47">
        <v>31</v>
      </c>
      <c r="AF713" s="32">
        <f t="shared" si="305"/>
        <v>286</v>
      </c>
      <c r="AG713" s="33">
        <f t="shared" si="301"/>
        <v>37</v>
      </c>
      <c r="AH713" s="47">
        <v>0</v>
      </c>
      <c r="AI713" s="47">
        <v>0</v>
      </c>
      <c r="AJ713" s="47">
        <v>0</v>
      </c>
      <c r="AK713" s="47">
        <v>0</v>
      </c>
      <c r="AL713" s="47">
        <v>0</v>
      </c>
      <c r="AM713" s="47">
        <v>0</v>
      </c>
      <c r="AN713" s="47">
        <v>0</v>
      </c>
      <c r="AO713" s="47">
        <v>0</v>
      </c>
      <c r="AP713" s="47">
        <v>0</v>
      </c>
      <c r="AQ713" s="47">
        <v>0</v>
      </c>
      <c r="AR713" s="47">
        <v>0</v>
      </c>
      <c r="AS713" s="47">
        <v>0</v>
      </c>
      <c r="AT713" s="32">
        <f t="shared" si="306"/>
        <v>0</v>
      </c>
      <c r="AV713" s="32">
        <f t="shared" si="308"/>
        <v>3000</v>
      </c>
      <c r="AW713" s="32">
        <f t="shared" si="308"/>
        <v>3000</v>
      </c>
      <c r="AX713" s="32">
        <f t="shared" si="308"/>
        <v>3000</v>
      </c>
      <c r="AY713" s="32">
        <f t="shared" si="307"/>
        <v>3000</v>
      </c>
      <c r="AZ713" s="32">
        <f t="shared" si="307"/>
        <v>3000</v>
      </c>
      <c r="BA713" s="32">
        <f t="shared" si="307"/>
        <v>3000</v>
      </c>
      <c r="BB713" s="32">
        <f t="shared" si="307"/>
        <v>3000</v>
      </c>
      <c r="BC713" s="32">
        <f t="shared" si="307"/>
        <v>3000</v>
      </c>
      <c r="BD713" s="32">
        <f t="shared" si="307"/>
        <v>3000</v>
      </c>
      <c r="BE713" s="32">
        <f t="shared" si="309"/>
        <v>3000</v>
      </c>
      <c r="BF713" s="32">
        <f t="shared" si="309"/>
        <v>3000</v>
      </c>
      <c r="BG713" s="32">
        <f t="shared" si="309"/>
        <v>3000</v>
      </c>
      <c r="BI713" s="48">
        <f t="shared" si="285"/>
        <v>18000</v>
      </c>
      <c r="BJ713" s="49">
        <f t="shared" si="286"/>
        <v>20520</v>
      </c>
      <c r="BK713" s="49">
        <f t="shared" si="287"/>
        <v>18000</v>
      </c>
      <c r="BL713" s="49">
        <f t="shared" si="288"/>
        <v>56400</v>
      </c>
      <c r="BM713" s="54"/>
      <c r="BN713" s="51">
        <f t="shared" ref="BN713:BN776" si="310">IF(B713="Secondary",($BN$6*BI713)+($BN$7*BJ713),($BN$4*BI713)+($BN$5*BJ713))</f>
        <v>2449.0871999999999</v>
      </c>
      <c r="BO713" s="51">
        <f t="shared" ref="BO713:BO776" si="311">IF(B713="Secondary",($BO$6*BK713)+($BO$7*BL713),($BO$4*BK713)+($BO$5*BL713))</f>
        <v>2494.1639999999998</v>
      </c>
      <c r="BP713" s="52">
        <f t="shared" si="289"/>
        <v>1772.8799999999999</v>
      </c>
      <c r="BQ713" s="52">
        <f t="shared" si="290"/>
        <v>3599.19</v>
      </c>
      <c r="BR713" s="52">
        <f t="shared" si="291"/>
        <v>0</v>
      </c>
      <c r="BS713" s="52">
        <f t="shared" si="292"/>
        <v>0</v>
      </c>
      <c r="BT713" s="51">
        <f t="shared" si="293"/>
        <v>259.68</v>
      </c>
      <c r="BU713" s="51">
        <f t="shared" si="294"/>
        <v>-481.32117961800003</v>
      </c>
      <c r="BV713" s="52">
        <f t="shared" si="295"/>
        <v>426.14</v>
      </c>
      <c r="BW713" s="52">
        <f t="shared" si="296"/>
        <v>154.44</v>
      </c>
      <c r="BX713" s="53">
        <f t="shared" si="297"/>
        <v>10674.260020382</v>
      </c>
      <c r="BY713" s="53">
        <f t="shared" si="298"/>
        <v>1399.0788</v>
      </c>
      <c r="BZ713" s="55">
        <f t="shared" si="299"/>
        <v>394.42955999999998</v>
      </c>
      <c r="CA713" s="55">
        <f t="shared" si="302"/>
        <v>56.787063308432245</v>
      </c>
      <c r="CB713" s="55">
        <f t="shared" si="303"/>
        <v>12524.555443690433</v>
      </c>
    </row>
    <row r="714" spans="1:80" x14ac:dyDescent="0.2">
      <c r="A714" s="28">
        <f t="shared" si="300"/>
        <v>705</v>
      </c>
      <c r="B714" s="63" t="s">
        <v>1682</v>
      </c>
      <c r="C714" s="35" t="s">
        <v>1342</v>
      </c>
      <c r="D714" s="35" t="s">
        <v>1343</v>
      </c>
      <c r="E714" s="35" t="s">
        <v>23</v>
      </c>
      <c r="F714" s="32">
        <v>13000</v>
      </c>
      <c r="G714" s="32">
        <v>14300</v>
      </c>
      <c r="H714" s="32">
        <v>14200</v>
      </c>
      <c r="I714" s="32">
        <v>10900</v>
      </c>
      <c r="J714" s="32">
        <v>10600</v>
      </c>
      <c r="K714" s="32">
        <v>10800</v>
      </c>
      <c r="L714" s="32">
        <v>8400</v>
      </c>
      <c r="M714" s="32">
        <v>6600</v>
      </c>
      <c r="N714" s="32">
        <v>8700</v>
      </c>
      <c r="O714" s="32">
        <v>7400</v>
      </c>
      <c r="P714" s="32">
        <v>9400</v>
      </c>
      <c r="Q714" s="32">
        <v>10900</v>
      </c>
      <c r="R714" s="33">
        <f t="shared" ref="R714:R777" si="312">SUM(F714:Q714)</f>
        <v>125200</v>
      </c>
      <c r="T714" s="47">
        <v>53</v>
      </c>
      <c r="U714" s="47">
        <v>46</v>
      </c>
      <c r="V714" s="47">
        <v>51</v>
      </c>
      <c r="W714" s="47">
        <v>51</v>
      </c>
      <c r="X714" s="47">
        <v>44</v>
      </c>
      <c r="Y714" s="47">
        <v>38</v>
      </c>
      <c r="Z714" s="47">
        <v>40</v>
      </c>
      <c r="AA714" s="47">
        <v>44</v>
      </c>
      <c r="AB714" s="47">
        <v>33</v>
      </c>
      <c r="AC714" s="47">
        <v>35</v>
      </c>
      <c r="AD714" s="47">
        <v>54</v>
      </c>
      <c r="AE714" s="47">
        <v>55</v>
      </c>
      <c r="AF714" s="32">
        <f t="shared" si="305"/>
        <v>544</v>
      </c>
      <c r="AG714" s="33">
        <f t="shared" si="301"/>
        <v>55</v>
      </c>
      <c r="AH714" s="47">
        <v>0</v>
      </c>
      <c r="AI714" s="47">
        <v>0</v>
      </c>
      <c r="AJ714" s="47">
        <v>0</v>
      </c>
      <c r="AK714" s="47">
        <v>0</v>
      </c>
      <c r="AL714" s="47">
        <v>0</v>
      </c>
      <c r="AM714" s="47">
        <v>0</v>
      </c>
      <c r="AN714" s="47">
        <v>0</v>
      </c>
      <c r="AO714" s="47">
        <v>0</v>
      </c>
      <c r="AP714" s="47">
        <v>0</v>
      </c>
      <c r="AQ714" s="47">
        <v>0</v>
      </c>
      <c r="AR714" s="47">
        <v>0</v>
      </c>
      <c r="AS714" s="47">
        <v>0</v>
      </c>
      <c r="AT714" s="32">
        <f t="shared" si="306"/>
        <v>0</v>
      </c>
      <c r="AV714" s="32">
        <f t="shared" si="308"/>
        <v>3000</v>
      </c>
      <c r="AW714" s="32">
        <f t="shared" si="308"/>
        <v>3000</v>
      </c>
      <c r="AX714" s="32">
        <f t="shared" si="308"/>
        <v>3000</v>
      </c>
      <c r="AY714" s="32">
        <f t="shared" si="307"/>
        <v>3000</v>
      </c>
      <c r="AZ714" s="32">
        <f t="shared" si="307"/>
        <v>3000</v>
      </c>
      <c r="BA714" s="32">
        <f t="shared" si="307"/>
        <v>3000</v>
      </c>
      <c r="BB714" s="32">
        <f t="shared" si="307"/>
        <v>3000</v>
      </c>
      <c r="BC714" s="32">
        <f t="shared" si="307"/>
        <v>3000</v>
      </c>
      <c r="BD714" s="32">
        <f t="shared" si="307"/>
        <v>3000</v>
      </c>
      <c r="BE714" s="32">
        <f t="shared" si="309"/>
        <v>3000</v>
      </c>
      <c r="BF714" s="32">
        <f t="shared" si="309"/>
        <v>3000</v>
      </c>
      <c r="BG714" s="32">
        <f t="shared" si="309"/>
        <v>3000</v>
      </c>
      <c r="BI714" s="48">
        <f t="shared" ref="BI714:BI777" si="313">SUMIF($AV$8:$BG$8,"S",AV714:BG714)</f>
        <v>18000</v>
      </c>
      <c r="BJ714" s="49">
        <f t="shared" ref="BJ714:BJ777" si="314">SUMIF($F$8:$Q$8,"S",F714:Q714)-BI714</f>
        <v>34500</v>
      </c>
      <c r="BK714" s="49">
        <f t="shared" ref="BK714:BK777" si="315">SUMIF($AV$8:$BG$8,"W",AV714:BG714)</f>
        <v>18000</v>
      </c>
      <c r="BL714" s="49">
        <f t="shared" ref="BL714:BL777" si="316">SUMIF($F$8:$Q$8,"W",F714:Q714)-BK714</f>
        <v>54700</v>
      </c>
      <c r="BM714" s="54"/>
      <c r="BN714" s="51">
        <f t="shared" si="310"/>
        <v>2901.48</v>
      </c>
      <c r="BO714" s="51">
        <f t="shared" si="311"/>
        <v>2464.652</v>
      </c>
      <c r="BP714" s="52">
        <f t="shared" ref="BP714:BP777" si="317">(SUMIF($T$8:$AE$8,"S",T714:AE714))*IF(B714="Secondary",$BP$7,$BP$6)</f>
        <v>4998.24</v>
      </c>
      <c r="BQ714" s="52">
        <f t="shared" ref="BQ714:BQ777" si="318">(SUMIF($T$8:$AE$8,"W",T714:AE714))*IF(B714="Secondary",$BQ$7,$BQ$6)</f>
        <v>5496.3</v>
      </c>
      <c r="BR714" s="52">
        <f t="shared" ref="BR714:BR777" si="319">(SUMIF($AH$8:$AS$8,"S",AH714:AS714))*IF(B714="Secondary",$BR$7,$BR$6)</f>
        <v>0</v>
      </c>
      <c r="BS714" s="52">
        <f t="shared" ref="BS714:BS777" si="320">(SUMIF($AH$8:$AS$8,"W",AH714:AS714))*IF(B714="Secondary",$BS$7,$BS$6)</f>
        <v>0</v>
      </c>
      <c r="BT714" s="51">
        <f t="shared" ref="BT714:BT777" si="321">$BT$7*COUNTIF(F714:Q714,"&gt;-1")</f>
        <v>259.68</v>
      </c>
      <c r="BU714" s="51">
        <f t="shared" ref="BU714:BU777" si="322">SUM(BN714:BO714,BP714:BT714)*$BU$7</f>
        <v>-733.71782127999995</v>
      </c>
      <c r="BV714" s="52">
        <f t="shared" ref="BV714:BV777" si="323">(AF714+AT714)*$BV$7</f>
        <v>810.56</v>
      </c>
      <c r="BW714" s="52">
        <f t="shared" ref="BW714:BW777" si="324">(AF714+AT714)*$BW$7</f>
        <v>293.76</v>
      </c>
      <c r="BX714" s="53">
        <f t="shared" ref="BX714:BX777" si="325">SUM(BN714:BO714,BP714:BW714)</f>
        <v>16490.95417872</v>
      </c>
      <c r="BY714" s="53">
        <f t="shared" ref="BY714:BY777" si="326">$R714*IF(B714="Secondary",$BY$7,$BY$6)</f>
        <v>1551.2280000000001</v>
      </c>
      <c r="BZ714" s="55">
        <f t="shared" ref="BZ714:BZ777" si="327">$R714*$BZ$7</f>
        <v>437.3236</v>
      </c>
      <c r="CA714" s="55">
        <f t="shared" si="302"/>
        <v>87.731876230790405</v>
      </c>
      <c r="CB714" s="55">
        <f t="shared" si="303"/>
        <v>18567.23765495079</v>
      </c>
    </row>
    <row r="715" spans="1:80" x14ac:dyDescent="0.2">
      <c r="A715" s="28">
        <f t="shared" ref="A715:A778" si="328">A714+1</f>
        <v>706</v>
      </c>
      <c r="B715" s="63" t="s">
        <v>1682</v>
      </c>
      <c r="C715" s="35" t="s">
        <v>1344</v>
      </c>
      <c r="D715" s="35" t="s">
        <v>1345</v>
      </c>
      <c r="E715" s="35" t="s">
        <v>0</v>
      </c>
      <c r="F715" s="32">
        <v>109200</v>
      </c>
      <c r="G715" s="32">
        <v>130800</v>
      </c>
      <c r="H715" s="32">
        <v>111200</v>
      </c>
      <c r="I715" s="32">
        <v>49200</v>
      </c>
      <c r="J715" s="32">
        <v>61600</v>
      </c>
      <c r="K715" s="32">
        <v>104000</v>
      </c>
      <c r="L715" s="32">
        <v>128400</v>
      </c>
      <c r="M715" s="32">
        <v>166400</v>
      </c>
      <c r="N715" s="32">
        <v>175600</v>
      </c>
      <c r="O715" s="32">
        <v>128800</v>
      </c>
      <c r="P715" s="32">
        <v>88800</v>
      </c>
      <c r="Q715" s="32">
        <v>90800</v>
      </c>
      <c r="R715" s="33">
        <f t="shared" si="312"/>
        <v>1344800</v>
      </c>
      <c r="T715" s="47">
        <v>425</v>
      </c>
      <c r="U715" s="47">
        <v>420</v>
      </c>
      <c r="V715" s="47">
        <v>450</v>
      </c>
      <c r="W715" s="47">
        <v>451</v>
      </c>
      <c r="X715" s="47">
        <v>161</v>
      </c>
      <c r="Y715" s="47">
        <v>565</v>
      </c>
      <c r="Z715" s="47">
        <v>375</v>
      </c>
      <c r="AA715" s="47">
        <v>698</v>
      </c>
      <c r="AB715" s="47">
        <v>728</v>
      </c>
      <c r="AC715" s="47">
        <v>726</v>
      </c>
      <c r="AD715" s="47">
        <v>523</v>
      </c>
      <c r="AE715" s="47">
        <v>345</v>
      </c>
      <c r="AF715" s="32">
        <f t="shared" si="305"/>
        <v>5867</v>
      </c>
      <c r="AG715" s="33">
        <f t="shared" ref="AG715:AG778" si="329">MAX(T715:AE715)</f>
        <v>728</v>
      </c>
      <c r="AH715" s="47">
        <v>0</v>
      </c>
      <c r="AI715" s="47">
        <v>0</v>
      </c>
      <c r="AJ715" s="47">
        <v>0</v>
      </c>
      <c r="AK715" s="47">
        <v>0</v>
      </c>
      <c r="AL715" s="47">
        <v>0</v>
      </c>
      <c r="AM715" s="47">
        <v>0</v>
      </c>
      <c r="AN715" s="47">
        <v>0</v>
      </c>
      <c r="AO715" s="47">
        <v>0</v>
      </c>
      <c r="AP715" s="47">
        <v>0</v>
      </c>
      <c r="AQ715" s="47">
        <v>0</v>
      </c>
      <c r="AR715" s="47">
        <v>0</v>
      </c>
      <c r="AS715" s="47">
        <v>0</v>
      </c>
      <c r="AT715" s="32">
        <f t="shared" si="306"/>
        <v>0</v>
      </c>
      <c r="AV715" s="32">
        <f t="shared" si="308"/>
        <v>3000</v>
      </c>
      <c r="AW715" s="32">
        <f t="shared" si="308"/>
        <v>3000</v>
      </c>
      <c r="AX715" s="32">
        <f t="shared" si="308"/>
        <v>3000</v>
      </c>
      <c r="AY715" s="32">
        <f t="shared" si="307"/>
        <v>3000</v>
      </c>
      <c r="AZ715" s="32">
        <f t="shared" si="307"/>
        <v>3000</v>
      </c>
      <c r="BA715" s="32">
        <f t="shared" si="307"/>
        <v>3000</v>
      </c>
      <c r="BB715" s="32">
        <f t="shared" si="307"/>
        <v>3000</v>
      </c>
      <c r="BC715" s="32">
        <f t="shared" si="307"/>
        <v>3000</v>
      </c>
      <c r="BD715" s="32">
        <f t="shared" si="307"/>
        <v>3000</v>
      </c>
      <c r="BE715" s="32">
        <f t="shared" si="309"/>
        <v>3000</v>
      </c>
      <c r="BF715" s="32">
        <f t="shared" si="309"/>
        <v>3000</v>
      </c>
      <c r="BG715" s="32">
        <f t="shared" si="309"/>
        <v>3000</v>
      </c>
      <c r="BI715" s="48">
        <f t="shared" si="313"/>
        <v>18000</v>
      </c>
      <c r="BJ715" s="49">
        <f t="shared" si="314"/>
        <v>746800</v>
      </c>
      <c r="BK715" s="49">
        <f t="shared" si="315"/>
        <v>18000</v>
      </c>
      <c r="BL715" s="49">
        <f t="shared" si="316"/>
        <v>562000</v>
      </c>
      <c r="BM715" s="54"/>
      <c r="BN715" s="51">
        <f t="shared" si="310"/>
        <v>25951.508000000002</v>
      </c>
      <c r="BO715" s="51">
        <f t="shared" si="311"/>
        <v>11271.38</v>
      </c>
      <c r="BP715" s="52">
        <f t="shared" si="317"/>
        <v>69484.08</v>
      </c>
      <c r="BQ715" s="52">
        <f t="shared" si="318"/>
        <v>46346.22</v>
      </c>
      <c r="BR715" s="52">
        <f t="shared" si="319"/>
        <v>0</v>
      </c>
      <c r="BS715" s="52">
        <f t="shared" si="320"/>
        <v>0</v>
      </c>
      <c r="BT715" s="51">
        <f t="shared" si="321"/>
        <v>259.68</v>
      </c>
      <c r="BU715" s="51">
        <f t="shared" si="322"/>
        <v>-6978.0351870199993</v>
      </c>
      <c r="BV715" s="52">
        <f t="shared" si="323"/>
        <v>8741.83</v>
      </c>
      <c r="BW715" s="52">
        <f t="shared" si="324"/>
        <v>3168.1800000000003</v>
      </c>
      <c r="BX715" s="53">
        <f t="shared" si="325"/>
        <v>158244.84281297997</v>
      </c>
      <c r="BY715" s="53">
        <f t="shared" si="326"/>
        <v>16662.072</v>
      </c>
      <c r="BZ715" s="55">
        <f t="shared" si="327"/>
        <v>4697.3864000000003</v>
      </c>
      <c r="CA715" s="55">
        <f t="shared" ref="CA715:CA778" si="330">$BX715*$CA$7</f>
        <v>841.86256376505344</v>
      </c>
      <c r="CB715" s="55">
        <f t="shared" si="303"/>
        <v>180446.16377674503</v>
      </c>
    </row>
    <row r="716" spans="1:80" x14ac:dyDescent="0.2">
      <c r="A716" s="28">
        <f t="shared" si="328"/>
        <v>707</v>
      </c>
      <c r="B716" s="63" t="s">
        <v>1682</v>
      </c>
      <c r="C716" s="35" t="s">
        <v>1346</v>
      </c>
      <c r="D716" s="35" t="s">
        <v>1347</v>
      </c>
      <c r="E716" s="35" t="s">
        <v>0</v>
      </c>
      <c r="F716" s="32">
        <v>66000</v>
      </c>
      <c r="G716" s="32">
        <v>77250</v>
      </c>
      <c r="H716" s="32">
        <v>73000</v>
      </c>
      <c r="I716" s="32">
        <v>41500</v>
      </c>
      <c r="J716" s="32">
        <v>46000</v>
      </c>
      <c r="K716" s="32">
        <v>50250</v>
      </c>
      <c r="L716" s="32">
        <v>63500</v>
      </c>
      <c r="M716" s="32">
        <v>76750</v>
      </c>
      <c r="N716" s="32">
        <v>95500</v>
      </c>
      <c r="O716" s="32">
        <v>69250</v>
      </c>
      <c r="P716" s="32">
        <v>54750</v>
      </c>
      <c r="Q716" s="32">
        <v>51250</v>
      </c>
      <c r="R716" s="33">
        <f t="shared" si="312"/>
        <v>765000</v>
      </c>
      <c r="T716" s="47">
        <v>220</v>
      </c>
      <c r="U716" s="47">
        <v>215</v>
      </c>
      <c r="V716" s="47">
        <v>217</v>
      </c>
      <c r="W716" s="47">
        <v>198</v>
      </c>
      <c r="X716" s="47">
        <v>75</v>
      </c>
      <c r="Y716" s="47">
        <v>140</v>
      </c>
      <c r="Z716" s="47">
        <v>131</v>
      </c>
      <c r="AA716" s="47">
        <v>225</v>
      </c>
      <c r="AB716" s="47">
        <v>290</v>
      </c>
      <c r="AC716" s="47">
        <v>235</v>
      </c>
      <c r="AD716" s="47">
        <v>164</v>
      </c>
      <c r="AE716" s="47">
        <v>143</v>
      </c>
      <c r="AF716" s="32">
        <f t="shared" si="305"/>
        <v>2253</v>
      </c>
      <c r="AG716" s="33">
        <f t="shared" si="329"/>
        <v>290</v>
      </c>
      <c r="AH716" s="47">
        <v>0</v>
      </c>
      <c r="AI716" s="47">
        <v>0</v>
      </c>
      <c r="AJ716" s="47">
        <v>0</v>
      </c>
      <c r="AK716" s="47">
        <v>0</v>
      </c>
      <c r="AL716" s="47">
        <v>0</v>
      </c>
      <c r="AM716" s="47">
        <v>0</v>
      </c>
      <c r="AN716" s="47">
        <v>0</v>
      </c>
      <c r="AO716" s="47">
        <v>0</v>
      </c>
      <c r="AP716" s="47">
        <v>0</v>
      </c>
      <c r="AQ716" s="47">
        <v>0</v>
      </c>
      <c r="AR716" s="47">
        <v>0</v>
      </c>
      <c r="AS716" s="47">
        <v>0</v>
      </c>
      <c r="AT716" s="32">
        <f t="shared" si="306"/>
        <v>0</v>
      </c>
      <c r="AV716" s="32">
        <f t="shared" si="308"/>
        <v>3000</v>
      </c>
      <c r="AW716" s="32">
        <f t="shared" si="308"/>
        <v>3000</v>
      </c>
      <c r="AX716" s="32">
        <f t="shared" si="308"/>
        <v>3000</v>
      </c>
      <c r="AY716" s="32">
        <f t="shared" si="307"/>
        <v>3000</v>
      </c>
      <c r="AZ716" s="32">
        <f t="shared" si="307"/>
        <v>3000</v>
      </c>
      <c r="BA716" s="32">
        <f t="shared" si="307"/>
        <v>3000</v>
      </c>
      <c r="BB716" s="32">
        <f t="shared" si="307"/>
        <v>3000</v>
      </c>
      <c r="BC716" s="32">
        <f t="shared" si="307"/>
        <v>3000</v>
      </c>
      <c r="BD716" s="32">
        <f t="shared" si="307"/>
        <v>3000</v>
      </c>
      <c r="BE716" s="32">
        <f t="shared" si="309"/>
        <v>3000</v>
      </c>
      <c r="BF716" s="32">
        <f t="shared" si="309"/>
        <v>3000</v>
      </c>
      <c r="BG716" s="32">
        <f t="shared" si="309"/>
        <v>3000</v>
      </c>
      <c r="BI716" s="48">
        <f t="shared" si="313"/>
        <v>18000</v>
      </c>
      <c r="BJ716" s="49">
        <f t="shared" si="314"/>
        <v>383250</v>
      </c>
      <c r="BK716" s="49">
        <f t="shared" si="315"/>
        <v>18000</v>
      </c>
      <c r="BL716" s="49">
        <f t="shared" si="316"/>
        <v>345750</v>
      </c>
      <c r="BM716" s="54"/>
      <c r="BN716" s="51">
        <f t="shared" si="310"/>
        <v>14187.029999999999</v>
      </c>
      <c r="BO716" s="51">
        <f t="shared" si="311"/>
        <v>7517.2800000000007</v>
      </c>
      <c r="BP716" s="52">
        <f t="shared" si="317"/>
        <v>23410.559999999998</v>
      </c>
      <c r="BQ716" s="52">
        <f t="shared" si="318"/>
        <v>20513.61</v>
      </c>
      <c r="BR716" s="52">
        <f t="shared" si="319"/>
        <v>0</v>
      </c>
      <c r="BS716" s="52">
        <f t="shared" si="320"/>
        <v>0</v>
      </c>
      <c r="BT716" s="51">
        <f t="shared" si="321"/>
        <v>259.68</v>
      </c>
      <c r="BU716" s="51">
        <f t="shared" si="322"/>
        <v>-2998.8996023999994</v>
      </c>
      <c r="BV716" s="52">
        <f t="shared" si="323"/>
        <v>3356.97</v>
      </c>
      <c r="BW716" s="52">
        <f t="shared" si="324"/>
        <v>1216.6200000000001</v>
      </c>
      <c r="BX716" s="53">
        <f t="shared" si="325"/>
        <v>67462.850397599977</v>
      </c>
      <c r="BY716" s="53">
        <f t="shared" si="326"/>
        <v>9478.35</v>
      </c>
      <c r="BZ716" s="55">
        <f t="shared" si="327"/>
        <v>2672.145</v>
      </c>
      <c r="CA716" s="55">
        <f t="shared" si="330"/>
        <v>358.90236411523188</v>
      </c>
      <c r="CB716" s="55">
        <f t="shared" si="303"/>
        <v>79972.247761715218</v>
      </c>
    </row>
    <row r="717" spans="1:80" x14ac:dyDescent="0.2">
      <c r="A717" s="28">
        <f t="shared" si="328"/>
        <v>708</v>
      </c>
      <c r="B717" s="63" t="s">
        <v>1682</v>
      </c>
      <c r="C717" s="35" t="s">
        <v>1348</v>
      </c>
      <c r="D717" s="35" t="s">
        <v>1349</v>
      </c>
      <c r="E717" s="35" t="s">
        <v>23</v>
      </c>
      <c r="F717" s="32">
        <v>348</v>
      </c>
      <c r="G717" s="32">
        <v>316</v>
      </c>
      <c r="H717" s="32">
        <v>267</v>
      </c>
      <c r="I717" s="32">
        <v>245</v>
      </c>
      <c r="J717" s="32">
        <v>222</v>
      </c>
      <c r="K717" s="32">
        <v>232</v>
      </c>
      <c r="L717" s="32">
        <v>225</v>
      </c>
      <c r="M717" s="32">
        <v>223</v>
      </c>
      <c r="N717" s="32">
        <v>272</v>
      </c>
      <c r="O717" s="32">
        <v>256</v>
      </c>
      <c r="P717" s="32">
        <v>273</v>
      </c>
      <c r="Q717" s="32">
        <v>314</v>
      </c>
      <c r="R717" s="33">
        <f t="shared" si="312"/>
        <v>3193</v>
      </c>
      <c r="T717" s="47">
        <v>0</v>
      </c>
      <c r="U717" s="47">
        <v>0</v>
      </c>
      <c r="V717" s="47">
        <v>0</v>
      </c>
      <c r="W717" s="47">
        <v>0</v>
      </c>
      <c r="X717" s="47">
        <v>0</v>
      </c>
      <c r="Y717" s="47">
        <v>0</v>
      </c>
      <c r="Z717" s="47">
        <v>0</v>
      </c>
      <c r="AA717" s="47">
        <v>0</v>
      </c>
      <c r="AB717" s="47">
        <v>0</v>
      </c>
      <c r="AC717" s="47">
        <v>0</v>
      </c>
      <c r="AD717" s="47">
        <v>0</v>
      </c>
      <c r="AE717" s="47">
        <v>0</v>
      </c>
      <c r="AF717" s="32">
        <f t="shared" si="305"/>
        <v>0</v>
      </c>
      <c r="AG717" s="33">
        <f t="shared" si="329"/>
        <v>0</v>
      </c>
      <c r="AH717" s="47">
        <v>0</v>
      </c>
      <c r="AI717" s="47">
        <v>0</v>
      </c>
      <c r="AJ717" s="47">
        <v>0</v>
      </c>
      <c r="AK717" s="47">
        <v>0</v>
      </c>
      <c r="AL717" s="47">
        <v>0</v>
      </c>
      <c r="AM717" s="47">
        <v>0</v>
      </c>
      <c r="AN717" s="47">
        <v>0</v>
      </c>
      <c r="AO717" s="47">
        <v>0</v>
      </c>
      <c r="AP717" s="47">
        <v>0</v>
      </c>
      <c r="AQ717" s="47">
        <v>0</v>
      </c>
      <c r="AR717" s="47">
        <v>0</v>
      </c>
      <c r="AS717" s="47">
        <v>0</v>
      </c>
      <c r="AT717" s="32">
        <f t="shared" si="306"/>
        <v>0</v>
      </c>
      <c r="AV717" s="32">
        <f t="shared" si="308"/>
        <v>348</v>
      </c>
      <c r="AW717" s="32">
        <f t="shared" si="308"/>
        <v>316</v>
      </c>
      <c r="AX717" s="32">
        <f t="shared" si="308"/>
        <v>267</v>
      </c>
      <c r="AY717" s="32">
        <f t="shared" si="307"/>
        <v>245</v>
      </c>
      <c r="AZ717" s="32">
        <f t="shared" si="307"/>
        <v>222</v>
      </c>
      <c r="BA717" s="32">
        <f t="shared" si="307"/>
        <v>232</v>
      </c>
      <c r="BB717" s="32">
        <f t="shared" si="307"/>
        <v>225</v>
      </c>
      <c r="BC717" s="32">
        <f t="shared" si="307"/>
        <v>223</v>
      </c>
      <c r="BD717" s="32">
        <f t="shared" si="307"/>
        <v>272</v>
      </c>
      <c r="BE717" s="32">
        <f t="shared" si="309"/>
        <v>256</v>
      </c>
      <c r="BF717" s="32">
        <f t="shared" si="309"/>
        <v>273</v>
      </c>
      <c r="BG717" s="32">
        <f t="shared" si="309"/>
        <v>314</v>
      </c>
      <c r="BI717" s="48">
        <f t="shared" si="313"/>
        <v>1430</v>
      </c>
      <c r="BJ717" s="49">
        <f t="shared" si="314"/>
        <v>0</v>
      </c>
      <c r="BK717" s="49">
        <f t="shared" si="315"/>
        <v>1763</v>
      </c>
      <c r="BL717" s="49">
        <f t="shared" si="316"/>
        <v>0</v>
      </c>
      <c r="BM717" s="54"/>
      <c r="BN717" s="51">
        <f t="shared" si="310"/>
        <v>141.81309999999999</v>
      </c>
      <c r="BO717" s="51">
        <f t="shared" si="311"/>
        <v>148.39170999999999</v>
      </c>
      <c r="BP717" s="52">
        <f t="shared" si="317"/>
        <v>0</v>
      </c>
      <c r="BQ717" s="52">
        <f t="shared" si="318"/>
        <v>0</v>
      </c>
      <c r="BR717" s="52">
        <f t="shared" si="319"/>
        <v>0</v>
      </c>
      <c r="BS717" s="52">
        <f t="shared" si="320"/>
        <v>0</v>
      </c>
      <c r="BT717" s="51">
        <f t="shared" si="321"/>
        <v>259.68</v>
      </c>
      <c r="BU717" s="51">
        <f t="shared" si="322"/>
        <v>-25.028007127150001</v>
      </c>
      <c r="BV717" s="52">
        <f t="shared" si="323"/>
        <v>0</v>
      </c>
      <c r="BW717" s="52">
        <f t="shared" si="324"/>
        <v>0</v>
      </c>
      <c r="BX717" s="53">
        <f t="shared" si="325"/>
        <v>524.85680287285004</v>
      </c>
      <c r="BY717" s="53">
        <f t="shared" si="326"/>
        <v>39.56127</v>
      </c>
      <c r="BZ717" s="55">
        <f t="shared" si="327"/>
        <v>11.153149000000001</v>
      </c>
      <c r="CA717" s="55">
        <f t="shared" si="330"/>
        <v>2.7922381912835621</v>
      </c>
      <c r="CB717" s="55">
        <f t="shared" si="303"/>
        <v>578.36346006413362</v>
      </c>
    </row>
    <row r="718" spans="1:80" x14ac:dyDescent="0.2">
      <c r="A718" s="28">
        <f t="shared" si="328"/>
        <v>709</v>
      </c>
      <c r="B718" s="63" t="s">
        <v>1682</v>
      </c>
      <c r="C718" s="35" t="s">
        <v>1350</v>
      </c>
      <c r="D718" s="35" t="s">
        <v>1351</v>
      </c>
      <c r="E718" s="35" t="s">
        <v>22</v>
      </c>
      <c r="F718" s="32">
        <v>3080</v>
      </c>
      <c r="G718" s="32">
        <v>2640</v>
      </c>
      <c r="H718" s="32">
        <v>2000</v>
      </c>
      <c r="I718" s="32">
        <v>1040</v>
      </c>
      <c r="J718" s="32">
        <v>1120</v>
      </c>
      <c r="K718" s="32">
        <v>1600</v>
      </c>
      <c r="L718" s="32">
        <v>2040</v>
      </c>
      <c r="M718" s="32">
        <v>2200</v>
      </c>
      <c r="N718" s="32">
        <v>2240</v>
      </c>
      <c r="O718" s="32">
        <v>1080</v>
      </c>
      <c r="P718" s="32">
        <v>1400</v>
      </c>
      <c r="Q718" s="32">
        <v>2200</v>
      </c>
      <c r="R718" s="33">
        <f t="shared" si="312"/>
        <v>22640</v>
      </c>
      <c r="T718" s="47">
        <v>0</v>
      </c>
      <c r="U718" s="47">
        <v>0</v>
      </c>
      <c r="V718" s="47">
        <v>0</v>
      </c>
      <c r="W718" s="47">
        <v>0</v>
      </c>
      <c r="X718" s="47">
        <v>0</v>
      </c>
      <c r="Y718" s="47">
        <v>0</v>
      </c>
      <c r="Z718" s="47">
        <v>0</v>
      </c>
      <c r="AA718" s="47">
        <v>0</v>
      </c>
      <c r="AB718" s="47">
        <v>0</v>
      </c>
      <c r="AC718" s="47">
        <v>0</v>
      </c>
      <c r="AD718" s="47">
        <v>0</v>
      </c>
      <c r="AE718" s="47">
        <v>0</v>
      </c>
      <c r="AF718" s="32">
        <f t="shared" si="305"/>
        <v>0</v>
      </c>
      <c r="AG718" s="33">
        <f t="shared" si="329"/>
        <v>0</v>
      </c>
      <c r="AH718" s="47">
        <v>0</v>
      </c>
      <c r="AI718" s="47">
        <v>0</v>
      </c>
      <c r="AJ718" s="47">
        <v>0</v>
      </c>
      <c r="AK718" s="47">
        <v>0</v>
      </c>
      <c r="AL718" s="47">
        <v>0</v>
      </c>
      <c r="AM718" s="47">
        <v>0</v>
      </c>
      <c r="AN718" s="47">
        <v>0</v>
      </c>
      <c r="AO718" s="47">
        <v>0</v>
      </c>
      <c r="AP718" s="47">
        <v>0</v>
      </c>
      <c r="AQ718" s="47">
        <v>0</v>
      </c>
      <c r="AR718" s="47">
        <v>0</v>
      </c>
      <c r="AS718" s="47">
        <v>0</v>
      </c>
      <c r="AT718" s="32">
        <f t="shared" si="306"/>
        <v>0</v>
      </c>
      <c r="AV718" s="32">
        <f t="shared" si="308"/>
        <v>3000</v>
      </c>
      <c r="AW718" s="32">
        <f t="shared" si="308"/>
        <v>2640</v>
      </c>
      <c r="AX718" s="32">
        <f t="shared" si="308"/>
        <v>2000</v>
      </c>
      <c r="AY718" s="32">
        <f t="shared" si="307"/>
        <v>1040</v>
      </c>
      <c r="AZ718" s="32">
        <f t="shared" si="307"/>
        <v>1120</v>
      </c>
      <c r="BA718" s="32">
        <f t="shared" si="307"/>
        <v>1600</v>
      </c>
      <c r="BB718" s="32">
        <f t="shared" si="307"/>
        <v>2040</v>
      </c>
      <c r="BC718" s="32">
        <f t="shared" si="307"/>
        <v>2200</v>
      </c>
      <c r="BD718" s="32">
        <f t="shared" si="307"/>
        <v>2240</v>
      </c>
      <c r="BE718" s="32">
        <f t="shared" si="309"/>
        <v>1080</v>
      </c>
      <c r="BF718" s="32">
        <f t="shared" si="309"/>
        <v>1400</v>
      </c>
      <c r="BG718" s="32">
        <f t="shared" si="309"/>
        <v>2200</v>
      </c>
      <c r="BI718" s="48">
        <f t="shared" si="313"/>
        <v>10280</v>
      </c>
      <c r="BJ718" s="49">
        <f t="shared" si="314"/>
        <v>0</v>
      </c>
      <c r="BK718" s="49">
        <f t="shared" si="315"/>
        <v>12280</v>
      </c>
      <c r="BL718" s="49">
        <f t="shared" si="316"/>
        <v>80</v>
      </c>
      <c r="BM718" s="54"/>
      <c r="BN718" s="51">
        <f t="shared" si="310"/>
        <v>1019.4675999999999</v>
      </c>
      <c r="BO718" s="51">
        <f t="shared" si="311"/>
        <v>1034.9964</v>
      </c>
      <c r="BP718" s="52">
        <f t="shared" si="317"/>
        <v>0</v>
      </c>
      <c r="BQ718" s="52">
        <f t="shared" si="318"/>
        <v>0</v>
      </c>
      <c r="BR718" s="52">
        <f t="shared" si="319"/>
        <v>0</v>
      </c>
      <c r="BS718" s="52">
        <f t="shared" si="320"/>
        <v>0</v>
      </c>
      <c r="BT718" s="51">
        <f t="shared" si="321"/>
        <v>259.68</v>
      </c>
      <c r="BU718" s="51">
        <f t="shared" si="322"/>
        <v>-105.32826415999999</v>
      </c>
      <c r="BV718" s="52">
        <f t="shared" si="323"/>
        <v>0</v>
      </c>
      <c r="BW718" s="52">
        <f t="shared" si="324"/>
        <v>0</v>
      </c>
      <c r="BX718" s="53">
        <f t="shared" si="325"/>
        <v>2208.8157358399999</v>
      </c>
      <c r="BY718" s="53">
        <f t="shared" si="326"/>
        <v>280.50959999999998</v>
      </c>
      <c r="BZ718" s="55">
        <f t="shared" si="327"/>
        <v>79.081519999999998</v>
      </c>
      <c r="CA718" s="55">
        <f t="shared" si="330"/>
        <v>11.750899714668799</v>
      </c>
      <c r="CB718" s="55">
        <f t="shared" si="303"/>
        <v>2580.1577555546687</v>
      </c>
    </row>
    <row r="719" spans="1:80" s="81" customFormat="1" x14ac:dyDescent="0.2">
      <c r="A719" s="77">
        <f t="shared" si="328"/>
        <v>710</v>
      </c>
      <c r="B719" s="78" t="s">
        <v>1682</v>
      </c>
      <c r="C719" s="79" t="s">
        <v>1352</v>
      </c>
      <c r="D719" s="79" t="s">
        <v>1353</v>
      </c>
      <c r="E719" s="79" t="s">
        <v>1</v>
      </c>
      <c r="F719" s="75"/>
      <c r="G719" s="75"/>
      <c r="H719" s="75"/>
      <c r="I719" s="75"/>
      <c r="J719" s="75"/>
      <c r="K719" s="75"/>
      <c r="L719" s="75"/>
      <c r="M719" s="75"/>
      <c r="N719" s="75"/>
      <c r="O719" s="75"/>
      <c r="P719" s="75"/>
      <c r="Q719" s="75"/>
      <c r="R719" s="80">
        <f t="shared" si="312"/>
        <v>0</v>
      </c>
      <c r="T719" s="82"/>
      <c r="U719" s="82"/>
      <c r="V719" s="82"/>
      <c r="W719" s="82"/>
      <c r="X719" s="82"/>
      <c r="Y719" s="82"/>
      <c r="Z719" s="82"/>
      <c r="AA719" s="82"/>
      <c r="AB719" s="82"/>
      <c r="AC719" s="82"/>
      <c r="AD719" s="82"/>
      <c r="AE719" s="82"/>
      <c r="AF719" s="75">
        <f t="shared" si="305"/>
        <v>0</v>
      </c>
      <c r="AG719" s="33">
        <f t="shared" si="329"/>
        <v>0</v>
      </c>
      <c r="AH719" s="82">
        <v>0</v>
      </c>
      <c r="AI719" s="82">
        <v>0</v>
      </c>
      <c r="AJ719" s="82">
        <v>0</v>
      </c>
      <c r="AK719" s="82">
        <v>0</v>
      </c>
      <c r="AL719" s="82">
        <v>0</v>
      </c>
      <c r="AM719" s="82">
        <v>0</v>
      </c>
      <c r="AN719" s="82">
        <v>0</v>
      </c>
      <c r="AO719" s="82">
        <v>0</v>
      </c>
      <c r="AP719" s="82">
        <v>0</v>
      </c>
      <c r="AQ719" s="82">
        <v>0</v>
      </c>
      <c r="AR719" s="82">
        <v>0</v>
      </c>
      <c r="AS719" s="82">
        <v>0</v>
      </c>
      <c r="AT719" s="75">
        <f t="shared" si="306"/>
        <v>0</v>
      </c>
      <c r="AV719" s="75">
        <f t="shared" si="308"/>
        <v>0</v>
      </c>
      <c r="AW719" s="75">
        <f t="shared" si="308"/>
        <v>0</v>
      </c>
      <c r="AX719" s="75">
        <f t="shared" si="308"/>
        <v>0</v>
      </c>
      <c r="AY719" s="75">
        <f t="shared" si="307"/>
        <v>0</v>
      </c>
      <c r="AZ719" s="75">
        <f t="shared" si="307"/>
        <v>0</v>
      </c>
      <c r="BA719" s="75">
        <f t="shared" si="307"/>
        <v>0</v>
      </c>
      <c r="BB719" s="75">
        <f t="shared" si="307"/>
        <v>0</v>
      </c>
      <c r="BC719" s="75">
        <f t="shared" si="307"/>
        <v>0</v>
      </c>
      <c r="BD719" s="75">
        <f t="shared" si="307"/>
        <v>0</v>
      </c>
      <c r="BE719" s="75">
        <f t="shared" si="309"/>
        <v>0</v>
      </c>
      <c r="BF719" s="75">
        <f t="shared" si="309"/>
        <v>0</v>
      </c>
      <c r="BG719" s="75">
        <f t="shared" si="309"/>
        <v>0</v>
      </c>
      <c r="BI719" s="83">
        <f t="shared" si="313"/>
        <v>0</v>
      </c>
      <c r="BJ719" s="84">
        <f t="shared" si="314"/>
        <v>0</v>
      </c>
      <c r="BK719" s="84">
        <f t="shared" si="315"/>
        <v>0</v>
      </c>
      <c r="BL719" s="84">
        <f t="shared" si="316"/>
        <v>0</v>
      </c>
      <c r="BM719" s="85"/>
      <c r="BN719" s="86">
        <f t="shared" si="310"/>
        <v>0</v>
      </c>
      <c r="BO719" s="86">
        <f t="shared" si="311"/>
        <v>0</v>
      </c>
      <c r="BP719" s="87">
        <f t="shared" si="317"/>
        <v>0</v>
      </c>
      <c r="BQ719" s="87">
        <f t="shared" si="318"/>
        <v>0</v>
      </c>
      <c r="BR719" s="87">
        <f t="shared" si="319"/>
        <v>0</v>
      </c>
      <c r="BS719" s="87">
        <f t="shared" si="320"/>
        <v>0</v>
      </c>
      <c r="BT719" s="86">
        <f t="shared" si="321"/>
        <v>0</v>
      </c>
      <c r="BU719" s="51">
        <f t="shared" si="322"/>
        <v>0</v>
      </c>
      <c r="BV719" s="87">
        <f t="shared" si="323"/>
        <v>0</v>
      </c>
      <c r="BW719" s="87">
        <f t="shared" si="324"/>
        <v>0</v>
      </c>
      <c r="BX719" s="53">
        <f t="shared" si="325"/>
        <v>0</v>
      </c>
      <c r="BY719" s="88">
        <f t="shared" si="326"/>
        <v>0</v>
      </c>
      <c r="BZ719" s="89">
        <f t="shared" si="327"/>
        <v>0</v>
      </c>
      <c r="CA719" s="89">
        <f t="shared" si="330"/>
        <v>0</v>
      </c>
      <c r="CB719" s="89">
        <f t="shared" si="303"/>
        <v>0</v>
      </c>
    </row>
    <row r="720" spans="1:80" x14ac:dyDescent="0.2">
      <c r="A720" s="28">
        <f t="shared" si="328"/>
        <v>711</v>
      </c>
      <c r="B720" s="63" t="s">
        <v>1682</v>
      </c>
      <c r="C720" s="35" t="s">
        <v>1354</v>
      </c>
      <c r="D720" s="35" t="s">
        <v>1355</v>
      </c>
      <c r="E720" s="35" t="s">
        <v>23</v>
      </c>
      <c r="F720" s="32">
        <v>4640</v>
      </c>
      <c r="G720" s="32">
        <v>4000</v>
      </c>
      <c r="H720" s="32">
        <v>4120</v>
      </c>
      <c r="I720" s="32">
        <v>3120</v>
      </c>
      <c r="J720" s="32">
        <v>5280</v>
      </c>
      <c r="K720" s="32">
        <v>6560</v>
      </c>
      <c r="L720" s="32">
        <v>5520</v>
      </c>
      <c r="M720" s="32">
        <v>5080</v>
      </c>
      <c r="N720" s="32">
        <v>4720</v>
      </c>
      <c r="O720" s="32">
        <v>3240</v>
      </c>
      <c r="P720" s="32">
        <v>2480</v>
      </c>
      <c r="Q720" s="32">
        <v>2720</v>
      </c>
      <c r="R720" s="33">
        <f t="shared" si="312"/>
        <v>51480</v>
      </c>
      <c r="T720" s="47">
        <v>0</v>
      </c>
      <c r="U720" s="47">
        <v>0</v>
      </c>
      <c r="V720" s="47">
        <v>2</v>
      </c>
      <c r="W720" s="47">
        <v>0</v>
      </c>
      <c r="X720" s="47">
        <v>7</v>
      </c>
      <c r="Y720" s="47">
        <v>10</v>
      </c>
      <c r="Z720" s="47">
        <v>4</v>
      </c>
      <c r="AA720" s="47">
        <v>4</v>
      </c>
      <c r="AB720" s="47">
        <v>4</v>
      </c>
      <c r="AC720" s="47">
        <v>1</v>
      </c>
      <c r="AD720" s="47">
        <v>0</v>
      </c>
      <c r="AE720" s="47">
        <v>0</v>
      </c>
      <c r="AF720" s="32">
        <f t="shared" si="305"/>
        <v>32</v>
      </c>
      <c r="AG720" s="33">
        <f t="shared" si="329"/>
        <v>10</v>
      </c>
      <c r="AH720" s="47">
        <v>0</v>
      </c>
      <c r="AI720" s="47">
        <v>0</v>
      </c>
      <c r="AJ720" s="47">
        <v>0</v>
      </c>
      <c r="AK720" s="47">
        <v>0</v>
      </c>
      <c r="AL720" s="47">
        <v>0</v>
      </c>
      <c r="AM720" s="47">
        <v>0</v>
      </c>
      <c r="AN720" s="47">
        <v>0</v>
      </c>
      <c r="AO720" s="47">
        <v>0</v>
      </c>
      <c r="AP720" s="47">
        <v>0</v>
      </c>
      <c r="AQ720" s="47">
        <v>0</v>
      </c>
      <c r="AR720" s="47">
        <v>0</v>
      </c>
      <c r="AS720" s="47">
        <v>0</v>
      </c>
      <c r="AT720" s="32">
        <f t="shared" si="306"/>
        <v>0</v>
      </c>
      <c r="AV720" s="32">
        <f t="shared" si="308"/>
        <v>3000</v>
      </c>
      <c r="AW720" s="32">
        <f t="shared" si="308"/>
        <v>3000</v>
      </c>
      <c r="AX720" s="32">
        <f t="shared" si="308"/>
        <v>3000</v>
      </c>
      <c r="AY720" s="32">
        <f t="shared" si="307"/>
        <v>3000</v>
      </c>
      <c r="AZ720" s="32">
        <f t="shared" si="307"/>
        <v>3000</v>
      </c>
      <c r="BA720" s="32">
        <f t="shared" si="307"/>
        <v>3000</v>
      </c>
      <c r="BB720" s="32">
        <f t="shared" si="307"/>
        <v>3000</v>
      </c>
      <c r="BC720" s="32">
        <f t="shared" si="307"/>
        <v>3000</v>
      </c>
      <c r="BD720" s="32">
        <f t="shared" si="307"/>
        <v>3000</v>
      </c>
      <c r="BE720" s="32">
        <f t="shared" si="309"/>
        <v>3000</v>
      </c>
      <c r="BF720" s="32">
        <f t="shared" si="309"/>
        <v>2480</v>
      </c>
      <c r="BG720" s="32">
        <f t="shared" si="309"/>
        <v>2720</v>
      </c>
      <c r="BI720" s="48">
        <f t="shared" si="313"/>
        <v>18000</v>
      </c>
      <c r="BJ720" s="49">
        <f t="shared" si="314"/>
        <v>12400</v>
      </c>
      <c r="BK720" s="49">
        <f t="shared" si="315"/>
        <v>17200</v>
      </c>
      <c r="BL720" s="49">
        <f t="shared" si="316"/>
        <v>3880</v>
      </c>
      <c r="BM720" s="54"/>
      <c r="BN720" s="51">
        <f t="shared" si="310"/>
        <v>2186.3240000000001</v>
      </c>
      <c r="BO720" s="51">
        <f t="shared" si="311"/>
        <v>1515.0808</v>
      </c>
      <c r="BP720" s="52">
        <f t="shared" si="317"/>
        <v>640.79999999999995</v>
      </c>
      <c r="BQ720" s="52">
        <f t="shared" si="318"/>
        <v>35.46</v>
      </c>
      <c r="BR720" s="52">
        <f t="shared" si="319"/>
        <v>0</v>
      </c>
      <c r="BS720" s="52">
        <f t="shared" si="320"/>
        <v>0</v>
      </c>
      <c r="BT720" s="51">
        <f t="shared" si="321"/>
        <v>259.68</v>
      </c>
      <c r="BU720" s="51">
        <f t="shared" si="322"/>
        <v>-211.06874857200003</v>
      </c>
      <c r="BV720" s="52">
        <f t="shared" si="323"/>
        <v>47.68</v>
      </c>
      <c r="BW720" s="52">
        <f t="shared" si="324"/>
        <v>17.28</v>
      </c>
      <c r="BX720" s="53">
        <f t="shared" si="325"/>
        <v>4491.2360514280008</v>
      </c>
      <c r="BY720" s="53">
        <f t="shared" si="326"/>
        <v>637.83720000000005</v>
      </c>
      <c r="BZ720" s="55">
        <f t="shared" si="327"/>
        <v>179.81963999999999</v>
      </c>
      <c r="CA720" s="55">
        <f t="shared" si="330"/>
        <v>23.893375793596963</v>
      </c>
      <c r="CB720" s="55">
        <f t="shared" ref="CB720:CB783" si="331">SUM(BX720:CA720)</f>
        <v>5332.786267221597</v>
      </c>
    </row>
    <row r="721" spans="1:80" x14ac:dyDescent="0.2">
      <c r="A721" s="28">
        <f t="shared" si="328"/>
        <v>712</v>
      </c>
      <c r="B721" s="63" t="s">
        <v>1682</v>
      </c>
      <c r="C721" s="35" t="s">
        <v>1356</v>
      </c>
      <c r="D721" s="35" t="s">
        <v>1357</v>
      </c>
      <c r="E721" s="35" t="s">
        <v>0</v>
      </c>
      <c r="F721" s="32">
        <v>60000</v>
      </c>
      <c r="G721" s="32">
        <v>79200</v>
      </c>
      <c r="H721" s="32">
        <v>69000</v>
      </c>
      <c r="I721" s="32">
        <v>0</v>
      </c>
      <c r="J721" s="32">
        <v>46800</v>
      </c>
      <c r="K721" s="32">
        <v>44700</v>
      </c>
      <c r="L721" s="32">
        <v>57600</v>
      </c>
      <c r="M721" s="32">
        <v>84900</v>
      </c>
      <c r="N721" s="32">
        <v>97500</v>
      </c>
      <c r="O721" s="32">
        <v>68100</v>
      </c>
      <c r="P721" s="32">
        <v>52500</v>
      </c>
      <c r="Q721" s="32">
        <v>52500</v>
      </c>
      <c r="R721" s="33">
        <f t="shared" si="312"/>
        <v>712800</v>
      </c>
      <c r="T721" s="47">
        <v>303</v>
      </c>
      <c r="U721" s="47">
        <v>294</v>
      </c>
      <c r="V721" s="47">
        <v>256</v>
      </c>
      <c r="W721" s="47">
        <v>256</v>
      </c>
      <c r="X721" s="47">
        <v>236</v>
      </c>
      <c r="Y721" s="47">
        <v>130</v>
      </c>
      <c r="Z721" s="47">
        <v>302</v>
      </c>
      <c r="AA721" s="47">
        <v>389</v>
      </c>
      <c r="AB721" s="47">
        <v>389</v>
      </c>
      <c r="AC721" s="47">
        <v>281</v>
      </c>
      <c r="AD721" s="47">
        <v>305</v>
      </c>
      <c r="AE721" s="47">
        <v>287</v>
      </c>
      <c r="AF721" s="32">
        <f t="shared" si="305"/>
        <v>3428</v>
      </c>
      <c r="AG721" s="33">
        <f t="shared" si="329"/>
        <v>389</v>
      </c>
      <c r="AH721" s="47">
        <v>0</v>
      </c>
      <c r="AI721" s="47">
        <v>0</v>
      </c>
      <c r="AJ721" s="47">
        <v>0</v>
      </c>
      <c r="AK721" s="47">
        <v>0</v>
      </c>
      <c r="AL721" s="47">
        <v>0</v>
      </c>
      <c r="AM721" s="47">
        <v>0</v>
      </c>
      <c r="AN721" s="47">
        <v>0</v>
      </c>
      <c r="AO721" s="47">
        <v>0</v>
      </c>
      <c r="AP721" s="47">
        <v>0</v>
      </c>
      <c r="AQ721" s="47">
        <v>0</v>
      </c>
      <c r="AR721" s="47">
        <v>0</v>
      </c>
      <c r="AS721" s="47">
        <v>0</v>
      </c>
      <c r="AT721" s="32">
        <f t="shared" si="306"/>
        <v>0</v>
      </c>
      <c r="AV721" s="32">
        <f t="shared" si="308"/>
        <v>3000</v>
      </c>
      <c r="AW721" s="32">
        <f t="shared" si="308"/>
        <v>3000</v>
      </c>
      <c r="AX721" s="32">
        <f t="shared" si="308"/>
        <v>3000</v>
      </c>
      <c r="AY721" s="32">
        <f t="shared" si="307"/>
        <v>0</v>
      </c>
      <c r="AZ721" s="32">
        <f t="shared" si="307"/>
        <v>3000</v>
      </c>
      <c r="BA721" s="32">
        <f t="shared" si="307"/>
        <v>3000</v>
      </c>
      <c r="BB721" s="32">
        <f t="shared" si="307"/>
        <v>3000</v>
      </c>
      <c r="BC721" s="32">
        <f t="shared" si="307"/>
        <v>3000</v>
      </c>
      <c r="BD721" s="32">
        <f t="shared" si="307"/>
        <v>3000</v>
      </c>
      <c r="BE721" s="32">
        <f t="shared" si="309"/>
        <v>3000</v>
      </c>
      <c r="BF721" s="32">
        <f t="shared" si="309"/>
        <v>3000</v>
      </c>
      <c r="BG721" s="32">
        <f t="shared" si="309"/>
        <v>3000</v>
      </c>
      <c r="BI721" s="48">
        <f t="shared" si="313"/>
        <v>18000</v>
      </c>
      <c r="BJ721" s="49">
        <f t="shared" si="314"/>
        <v>381600</v>
      </c>
      <c r="BK721" s="49">
        <f t="shared" si="315"/>
        <v>15000</v>
      </c>
      <c r="BL721" s="49">
        <f t="shared" si="316"/>
        <v>298200</v>
      </c>
      <c r="BM721" s="54"/>
      <c r="BN721" s="51">
        <f t="shared" si="310"/>
        <v>14133.635999999999</v>
      </c>
      <c r="BO721" s="51">
        <f t="shared" si="311"/>
        <v>6439.3020000000006</v>
      </c>
      <c r="BP721" s="52">
        <f t="shared" si="317"/>
        <v>36888.720000000001</v>
      </c>
      <c r="BQ721" s="52">
        <f t="shared" si="318"/>
        <v>30158.73</v>
      </c>
      <c r="BR721" s="52">
        <f t="shared" si="319"/>
        <v>0</v>
      </c>
      <c r="BS721" s="52">
        <f t="shared" si="320"/>
        <v>0</v>
      </c>
      <c r="BT721" s="51">
        <f t="shared" si="321"/>
        <v>259.68</v>
      </c>
      <c r="BU721" s="51">
        <f t="shared" si="322"/>
        <v>-3999.8612950199995</v>
      </c>
      <c r="BV721" s="52">
        <f t="shared" si="323"/>
        <v>5107.72</v>
      </c>
      <c r="BW721" s="52">
        <f t="shared" si="324"/>
        <v>1851.1200000000001</v>
      </c>
      <c r="BX721" s="53">
        <f t="shared" si="325"/>
        <v>90839.046704979977</v>
      </c>
      <c r="BY721" s="53">
        <f t="shared" si="326"/>
        <v>8831.5920000000006</v>
      </c>
      <c r="BZ721" s="55">
        <f t="shared" si="327"/>
        <v>2489.8103999999998</v>
      </c>
      <c r="CA721" s="55">
        <f t="shared" si="330"/>
        <v>483.2637284704935</v>
      </c>
      <c r="CB721" s="55">
        <f t="shared" si="331"/>
        <v>102643.71283345048</v>
      </c>
    </row>
    <row r="722" spans="1:80" x14ac:dyDescent="0.2">
      <c r="A722" s="28">
        <f t="shared" si="328"/>
        <v>713</v>
      </c>
      <c r="B722" s="63" t="s">
        <v>1682</v>
      </c>
      <c r="C722" s="35" t="s">
        <v>1358</v>
      </c>
      <c r="D722" s="35" t="s">
        <v>1359</v>
      </c>
      <c r="E722" s="35" t="s">
        <v>19</v>
      </c>
      <c r="F722" s="32">
        <v>1655</v>
      </c>
      <c r="G722" s="32">
        <v>2010</v>
      </c>
      <c r="H722" s="32">
        <v>2000</v>
      </c>
      <c r="I722" s="32">
        <v>1169</v>
      </c>
      <c r="J722" s="32">
        <v>1215</v>
      </c>
      <c r="K722" s="32">
        <v>3764</v>
      </c>
      <c r="L722" s="32">
        <v>5455</v>
      </c>
      <c r="M722" s="32">
        <v>3160</v>
      </c>
      <c r="N722" s="32">
        <v>5860</v>
      </c>
      <c r="O722" s="32">
        <v>2954</v>
      </c>
      <c r="P722" s="32">
        <v>2099</v>
      </c>
      <c r="Q722" s="32">
        <v>1441</v>
      </c>
      <c r="R722" s="33">
        <f t="shared" si="312"/>
        <v>32782</v>
      </c>
      <c r="T722" s="47">
        <v>0</v>
      </c>
      <c r="U722" s="47">
        <v>0</v>
      </c>
      <c r="V722" s="47">
        <v>0</v>
      </c>
      <c r="W722" s="47">
        <v>0</v>
      </c>
      <c r="X722" s="47">
        <v>0</v>
      </c>
      <c r="Y722" s="47">
        <v>0</v>
      </c>
      <c r="Z722" s="47">
        <v>3</v>
      </c>
      <c r="AA722" s="47">
        <v>2</v>
      </c>
      <c r="AB722" s="47">
        <v>3</v>
      </c>
      <c r="AC722" s="47">
        <v>3</v>
      </c>
      <c r="AD722" s="47">
        <v>0</v>
      </c>
      <c r="AE722" s="47">
        <v>0</v>
      </c>
      <c r="AF722" s="32">
        <f t="shared" si="305"/>
        <v>11</v>
      </c>
      <c r="AG722" s="33">
        <f t="shared" si="329"/>
        <v>3</v>
      </c>
      <c r="AH722" s="47">
        <v>0</v>
      </c>
      <c r="AI722" s="47">
        <v>0</v>
      </c>
      <c r="AJ722" s="47">
        <v>0</v>
      </c>
      <c r="AK722" s="47">
        <v>0</v>
      </c>
      <c r="AL722" s="47">
        <v>0</v>
      </c>
      <c r="AM722" s="47">
        <v>0</v>
      </c>
      <c r="AN722" s="47">
        <v>0</v>
      </c>
      <c r="AO722" s="47">
        <v>0</v>
      </c>
      <c r="AP722" s="47">
        <v>0</v>
      </c>
      <c r="AQ722" s="47">
        <v>0</v>
      </c>
      <c r="AR722" s="47">
        <v>0</v>
      </c>
      <c r="AS722" s="47">
        <v>0</v>
      </c>
      <c r="AT722" s="32">
        <f t="shared" si="306"/>
        <v>0</v>
      </c>
      <c r="AV722" s="32">
        <f t="shared" si="308"/>
        <v>1655</v>
      </c>
      <c r="AW722" s="32">
        <f t="shared" si="308"/>
        <v>2010</v>
      </c>
      <c r="AX722" s="32">
        <f t="shared" si="308"/>
        <v>2000</v>
      </c>
      <c r="AY722" s="32">
        <f t="shared" si="307"/>
        <v>1169</v>
      </c>
      <c r="AZ722" s="32">
        <f t="shared" si="307"/>
        <v>1215</v>
      </c>
      <c r="BA722" s="32">
        <f t="shared" si="307"/>
        <v>3000</v>
      </c>
      <c r="BB722" s="32">
        <f t="shared" si="307"/>
        <v>3000</v>
      </c>
      <c r="BC722" s="32">
        <f t="shared" si="307"/>
        <v>3000</v>
      </c>
      <c r="BD722" s="32">
        <f t="shared" si="307"/>
        <v>3000</v>
      </c>
      <c r="BE722" s="32">
        <f t="shared" si="309"/>
        <v>2954</v>
      </c>
      <c r="BF722" s="32">
        <f t="shared" si="309"/>
        <v>2099</v>
      </c>
      <c r="BG722" s="32">
        <f t="shared" si="309"/>
        <v>1441</v>
      </c>
      <c r="BI722" s="48">
        <f t="shared" si="313"/>
        <v>16169</v>
      </c>
      <c r="BJ722" s="49">
        <f t="shared" si="314"/>
        <v>6239</v>
      </c>
      <c r="BK722" s="49">
        <f t="shared" si="315"/>
        <v>10374</v>
      </c>
      <c r="BL722" s="49">
        <f t="shared" si="316"/>
        <v>0</v>
      </c>
      <c r="BM722" s="54"/>
      <c r="BN722" s="51">
        <f t="shared" si="310"/>
        <v>1805.3737699999999</v>
      </c>
      <c r="BO722" s="51">
        <f t="shared" si="311"/>
        <v>873.17957999999999</v>
      </c>
      <c r="BP722" s="52">
        <f t="shared" si="317"/>
        <v>234.95999999999998</v>
      </c>
      <c r="BQ722" s="52">
        <f t="shared" si="318"/>
        <v>0</v>
      </c>
      <c r="BR722" s="52">
        <f t="shared" si="319"/>
        <v>0</v>
      </c>
      <c r="BS722" s="52">
        <f t="shared" si="320"/>
        <v>0</v>
      </c>
      <c r="BT722" s="51">
        <f t="shared" si="321"/>
        <v>259.68</v>
      </c>
      <c r="BU722" s="51">
        <f t="shared" si="322"/>
        <v>-144.42789532525001</v>
      </c>
      <c r="BV722" s="52">
        <f t="shared" si="323"/>
        <v>16.39</v>
      </c>
      <c r="BW722" s="52">
        <f t="shared" si="324"/>
        <v>5.94</v>
      </c>
      <c r="BX722" s="53">
        <f t="shared" si="325"/>
        <v>3051.0954546747498</v>
      </c>
      <c r="BY722" s="53">
        <f t="shared" si="326"/>
        <v>406.16897999999998</v>
      </c>
      <c r="BZ722" s="55">
        <f t="shared" si="327"/>
        <v>114.507526</v>
      </c>
      <c r="CA722" s="55">
        <f t="shared" si="330"/>
        <v>16.231827818869668</v>
      </c>
      <c r="CB722" s="55">
        <f t="shared" si="331"/>
        <v>3588.0037884936191</v>
      </c>
    </row>
    <row r="723" spans="1:80" x14ac:dyDescent="0.2">
      <c r="A723" s="28">
        <f t="shared" si="328"/>
        <v>714</v>
      </c>
      <c r="B723" s="63" t="s">
        <v>1682</v>
      </c>
      <c r="C723" s="35" t="s">
        <v>1360</v>
      </c>
      <c r="D723" s="35" t="s">
        <v>1361</v>
      </c>
      <c r="E723" s="35" t="s">
        <v>22</v>
      </c>
      <c r="F723" s="32">
        <v>100</v>
      </c>
      <c r="G723" s="32">
        <v>200</v>
      </c>
      <c r="H723" s="32">
        <v>200</v>
      </c>
      <c r="I723" s="32">
        <v>100</v>
      </c>
      <c r="J723" s="32">
        <v>100</v>
      </c>
      <c r="K723" s="32">
        <v>100</v>
      </c>
      <c r="L723" s="32">
        <v>100</v>
      </c>
      <c r="M723" s="32">
        <v>100</v>
      </c>
      <c r="N723" s="32">
        <v>100</v>
      </c>
      <c r="O723" s="32">
        <v>200</v>
      </c>
      <c r="P723" s="32">
        <v>100</v>
      </c>
      <c r="Q723" s="32">
        <v>100</v>
      </c>
      <c r="R723" s="33">
        <f t="shared" si="312"/>
        <v>1500</v>
      </c>
      <c r="T723" s="47">
        <v>0</v>
      </c>
      <c r="U723" s="47">
        <v>0</v>
      </c>
      <c r="V723" s="47">
        <v>0</v>
      </c>
      <c r="W723" s="47">
        <v>0</v>
      </c>
      <c r="X723" s="47">
        <v>0</v>
      </c>
      <c r="Y723" s="47">
        <v>0</v>
      </c>
      <c r="Z723" s="47">
        <v>0</v>
      </c>
      <c r="AA723" s="47">
        <v>0</v>
      </c>
      <c r="AB723" s="47">
        <v>0</v>
      </c>
      <c r="AC723" s="47">
        <v>0</v>
      </c>
      <c r="AD723" s="47">
        <v>0</v>
      </c>
      <c r="AE723" s="47">
        <v>0</v>
      </c>
      <c r="AF723" s="32">
        <f t="shared" si="305"/>
        <v>0</v>
      </c>
      <c r="AG723" s="33">
        <f t="shared" si="329"/>
        <v>0</v>
      </c>
      <c r="AH723" s="47">
        <v>0</v>
      </c>
      <c r="AI723" s="47">
        <v>0</v>
      </c>
      <c r="AJ723" s="47">
        <v>0</v>
      </c>
      <c r="AK723" s="47">
        <v>0</v>
      </c>
      <c r="AL723" s="47">
        <v>0</v>
      </c>
      <c r="AM723" s="47">
        <v>0</v>
      </c>
      <c r="AN723" s="47">
        <v>0</v>
      </c>
      <c r="AO723" s="47">
        <v>0</v>
      </c>
      <c r="AP723" s="47">
        <v>0</v>
      </c>
      <c r="AQ723" s="47">
        <v>0</v>
      </c>
      <c r="AR723" s="47">
        <v>0</v>
      </c>
      <c r="AS723" s="47">
        <v>0</v>
      </c>
      <c r="AT723" s="32">
        <f t="shared" si="306"/>
        <v>0</v>
      </c>
      <c r="AV723" s="32">
        <f t="shared" si="308"/>
        <v>100</v>
      </c>
      <c r="AW723" s="32">
        <f t="shared" si="308"/>
        <v>200</v>
      </c>
      <c r="AX723" s="32">
        <f t="shared" si="308"/>
        <v>200</v>
      </c>
      <c r="AY723" s="32">
        <f t="shared" si="307"/>
        <v>100</v>
      </c>
      <c r="AZ723" s="32">
        <f t="shared" si="307"/>
        <v>100</v>
      </c>
      <c r="BA723" s="32">
        <f t="shared" si="307"/>
        <v>100</v>
      </c>
      <c r="BB723" s="32">
        <f t="shared" si="307"/>
        <v>100</v>
      </c>
      <c r="BC723" s="32">
        <f t="shared" si="307"/>
        <v>100</v>
      </c>
      <c r="BD723" s="32">
        <f t="shared" si="307"/>
        <v>100</v>
      </c>
      <c r="BE723" s="32">
        <f t="shared" si="309"/>
        <v>200</v>
      </c>
      <c r="BF723" s="32">
        <f t="shared" si="309"/>
        <v>100</v>
      </c>
      <c r="BG723" s="32">
        <f t="shared" si="309"/>
        <v>100</v>
      </c>
      <c r="BI723" s="48">
        <f t="shared" si="313"/>
        <v>700</v>
      </c>
      <c r="BJ723" s="49">
        <f t="shared" si="314"/>
        <v>0</v>
      </c>
      <c r="BK723" s="49">
        <f t="shared" si="315"/>
        <v>800</v>
      </c>
      <c r="BL723" s="49">
        <f t="shared" si="316"/>
        <v>0</v>
      </c>
      <c r="BM723" s="54"/>
      <c r="BN723" s="51">
        <f t="shared" si="310"/>
        <v>69.418999999999997</v>
      </c>
      <c r="BO723" s="51">
        <f t="shared" si="311"/>
        <v>67.335999999999999</v>
      </c>
      <c r="BP723" s="52">
        <f t="shared" si="317"/>
        <v>0</v>
      </c>
      <c r="BQ723" s="52">
        <f t="shared" si="318"/>
        <v>0</v>
      </c>
      <c r="BR723" s="52">
        <f t="shared" si="319"/>
        <v>0</v>
      </c>
      <c r="BS723" s="52">
        <f t="shared" si="320"/>
        <v>0</v>
      </c>
      <c r="BT723" s="51">
        <f t="shared" si="321"/>
        <v>259.68</v>
      </c>
      <c r="BU723" s="51">
        <f t="shared" si="322"/>
        <v>-18.043739025000001</v>
      </c>
      <c r="BV723" s="52">
        <f t="shared" si="323"/>
        <v>0</v>
      </c>
      <c r="BW723" s="52">
        <f t="shared" si="324"/>
        <v>0</v>
      </c>
      <c r="BX723" s="53">
        <f t="shared" si="325"/>
        <v>378.39126097500002</v>
      </c>
      <c r="BY723" s="53">
        <f t="shared" si="326"/>
        <v>18.585000000000001</v>
      </c>
      <c r="BZ723" s="55">
        <f t="shared" si="327"/>
        <v>5.2394999999999996</v>
      </c>
      <c r="CA723" s="55">
        <f t="shared" si="330"/>
        <v>2.0130415083870004</v>
      </c>
      <c r="CB723" s="55">
        <f t="shared" si="331"/>
        <v>404.22880248338703</v>
      </c>
    </row>
    <row r="724" spans="1:80" x14ac:dyDescent="0.2">
      <c r="A724" s="28">
        <f t="shared" si="328"/>
        <v>715</v>
      </c>
      <c r="B724" s="63" t="s">
        <v>1682</v>
      </c>
      <c r="C724" s="35" t="s">
        <v>1362</v>
      </c>
      <c r="D724" s="35" t="s">
        <v>1363</v>
      </c>
      <c r="E724" s="35" t="s">
        <v>23</v>
      </c>
      <c r="F724" s="32">
        <v>327</v>
      </c>
      <c r="G724" s="32">
        <v>333</v>
      </c>
      <c r="H724" s="32">
        <v>525</v>
      </c>
      <c r="I724" s="32">
        <v>234</v>
      </c>
      <c r="J724" s="32">
        <v>238</v>
      </c>
      <c r="K724" s="32">
        <v>244</v>
      </c>
      <c r="L724" s="32">
        <v>238</v>
      </c>
      <c r="M724" s="32">
        <v>228</v>
      </c>
      <c r="N724" s="32">
        <v>258</v>
      </c>
      <c r="O724" s="32">
        <v>388</v>
      </c>
      <c r="P724" s="32">
        <v>198</v>
      </c>
      <c r="Q724" s="32">
        <v>188</v>
      </c>
      <c r="R724" s="33">
        <f t="shared" si="312"/>
        <v>3399</v>
      </c>
      <c r="T724" s="47">
        <v>0</v>
      </c>
      <c r="U724" s="47">
        <v>0</v>
      </c>
      <c r="V724" s="47">
        <v>0</v>
      </c>
      <c r="W724" s="47">
        <v>0</v>
      </c>
      <c r="X724" s="47">
        <v>0</v>
      </c>
      <c r="Y724" s="47">
        <v>0</v>
      </c>
      <c r="Z724" s="47">
        <v>0</v>
      </c>
      <c r="AA724" s="47">
        <v>0</v>
      </c>
      <c r="AB724" s="47">
        <v>0</v>
      </c>
      <c r="AC724" s="47">
        <v>0</v>
      </c>
      <c r="AD724" s="47">
        <v>0</v>
      </c>
      <c r="AE724" s="47">
        <v>0</v>
      </c>
      <c r="AF724" s="32">
        <f t="shared" si="305"/>
        <v>0</v>
      </c>
      <c r="AG724" s="33">
        <f t="shared" si="329"/>
        <v>0</v>
      </c>
      <c r="AH724" s="47">
        <v>0</v>
      </c>
      <c r="AI724" s="47">
        <v>0</v>
      </c>
      <c r="AJ724" s="47">
        <v>0</v>
      </c>
      <c r="AK724" s="47">
        <v>0</v>
      </c>
      <c r="AL724" s="47">
        <v>0</v>
      </c>
      <c r="AM724" s="47">
        <v>0</v>
      </c>
      <c r="AN724" s="47">
        <v>0</v>
      </c>
      <c r="AO724" s="47">
        <v>0</v>
      </c>
      <c r="AP724" s="47">
        <v>0</v>
      </c>
      <c r="AQ724" s="47">
        <v>0</v>
      </c>
      <c r="AR724" s="47">
        <v>0</v>
      </c>
      <c r="AS724" s="47">
        <v>0</v>
      </c>
      <c r="AT724" s="32">
        <f t="shared" si="306"/>
        <v>0</v>
      </c>
      <c r="AV724" s="32">
        <f t="shared" si="308"/>
        <v>327</v>
      </c>
      <c r="AW724" s="32">
        <f t="shared" si="308"/>
        <v>333</v>
      </c>
      <c r="AX724" s="32">
        <f t="shared" si="308"/>
        <v>525</v>
      </c>
      <c r="AY724" s="32">
        <f t="shared" si="307"/>
        <v>234</v>
      </c>
      <c r="AZ724" s="32">
        <f t="shared" si="307"/>
        <v>238</v>
      </c>
      <c r="BA724" s="32">
        <f t="shared" si="307"/>
        <v>244</v>
      </c>
      <c r="BB724" s="32">
        <f t="shared" si="307"/>
        <v>238</v>
      </c>
      <c r="BC724" s="32">
        <f t="shared" si="307"/>
        <v>228</v>
      </c>
      <c r="BD724" s="32">
        <f t="shared" si="307"/>
        <v>258</v>
      </c>
      <c r="BE724" s="32">
        <f t="shared" si="309"/>
        <v>388</v>
      </c>
      <c r="BF724" s="32">
        <f t="shared" si="309"/>
        <v>198</v>
      </c>
      <c r="BG724" s="32">
        <f t="shared" si="309"/>
        <v>188</v>
      </c>
      <c r="BI724" s="48">
        <f t="shared" si="313"/>
        <v>1594</v>
      </c>
      <c r="BJ724" s="49">
        <f t="shared" si="314"/>
        <v>0</v>
      </c>
      <c r="BK724" s="49">
        <f t="shared" si="315"/>
        <v>1805</v>
      </c>
      <c r="BL724" s="49">
        <f t="shared" si="316"/>
        <v>0</v>
      </c>
      <c r="BM724" s="54"/>
      <c r="BN724" s="51">
        <f t="shared" si="310"/>
        <v>158.07697999999999</v>
      </c>
      <c r="BO724" s="51">
        <f t="shared" si="311"/>
        <v>151.92685</v>
      </c>
      <c r="BP724" s="52">
        <f t="shared" si="317"/>
        <v>0</v>
      </c>
      <c r="BQ724" s="52">
        <f t="shared" si="318"/>
        <v>0</v>
      </c>
      <c r="BR724" s="52">
        <f t="shared" si="319"/>
        <v>0</v>
      </c>
      <c r="BS724" s="52">
        <f t="shared" si="320"/>
        <v>0</v>
      </c>
      <c r="BT724" s="51">
        <f t="shared" si="321"/>
        <v>259.68</v>
      </c>
      <c r="BU724" s="51">
        <f t="shared" si="322"/>
        <v>-25.929159522449996</v>
      </c>
      <c r="BV724" s="52">
        <f t="shared" si="323"/>
        <v>0</v>
      </c>
      <c r="BW724" s="52">
        <f t="shared" si="324"/>
        <v>0</v>
      </c>
      <c r="BX724" s="53">
        <f t="shared" si="325"/>
        <v>543.75467047754989</v>
      </c>
      <c r="BY724" s="53">
        <f t="shared" si="326"/>
        <v>42.113610000000001</v>
      </c>
      <c r="BZ724" s="55">
        <f t="shared" si="327"/>
        <v>11.872707</v>
      </c>
      <c r="CA724" s="55">
        <f t="shared" si="330"/>
        <v>2.8927748469405654</v>
      </c>
      <c r="CB724" s="55">
        <f t="shared" si="331"/>
        <v>600.63376232449048</v>
      </c>
    </row>
    <row r="725" spans="1:80" x14ac:dyDescent="0.2">
      <c r="A725" s="28">
        <f t="shared" si="328"/>
        <v>716</v>
      </c>
      <c r="B725" s="63" t="s">
        <v>1682</v>
      </c>
      <c r="C725" s="35" t="s">
        <v>1364</v>
      </c>
      <c r="D725" s="35" t="s">
        <v>1365</v>
      </c>
      <c r="E725" s="35" t="s">
        <v>22</v>
      </c>
      <c r="F725" s="32">
        <v>13600</v>
      </c>
      <c r="G725" s="32">
        <v>12480</v>
      </c>
      <c r="H725" s="32">
        <v>11480</v>
      </c>
      <c r="I725" s="32">
        <v>5120</v>
      </c>
      <c r="J725" s="32">
        <v>4160</v>
      </c>
      <c r="K725" s="32">
        <v>9120</v>
      </c>
      <c r="L725" s="32">
        <v>12920</v>
      </c>
      <c r="M725" s="32">
        <v>32800</v>
      </c>
      <c r="N725" s="32">
        <v>30280</v>
      </c>
      <c r="O725" s="32">
        <v>12680</v>
      </c>
      <c r="P725" s="32">
        <v>11280</v>
      </c>
      <c r="Q725" s="32">
        <v>9680</v>
      </c>
      <c r="R725" s="33">
        <f t="shared" si="312"/>
        <v>165600</v>
      </c>
      <c r="T725" s="47">
        <v>16</v>
      </c>
      <c r="U725" s="47">
        <v>15</v>
      </c>
      <c r="V725" s="47">
        <v>17</v>
      </c>
      <c r="W725" s="47">
        <v>7</v>
      </c>
      <c r="X725" s="47">
        <v>0</v>
      </c>
      <c r="Y725" s="47">
        <v>13</v>
      </c>
      <c r="Z725" s="47">
        <v>13</v>
      </c>
      <c r="AA725" s="47">
        <v>56</v>
      </c>
      <c r="AB725" s="47">
        <v>62</v>
      </c>
      <c r="AC725" s="47">
        <v>49</v>
      </c>
      <c r="AD725" s="47">
        <v>28</v>
      </c>
      <c r="AE725" s="47">
        <v>14</v>
      </c>
      <c r="AF725" s="32">
        <f t="shared" si="305"/>
        <v>290</v>
      </c>
      <c r="AG725" s="33">
        <f t="shared" si="329"/>
        <v>62</v>
      </c>
      <c r="AH725" s="47">
        <v>0</v>
      </c>
      <c r="AI725" s="47">
        <v>0</v>
      </c>
      <c r="AJ725" s="47">
        <v>0</v>
      </c>
      <c r="AK725" s="47">
        <v>0</v>
      </c>
      <c r="AL725" s="47">
        <v>0</v>
      </c>
      <c r="AM725" s="47">
        <v>0</v>
      </c>
      <c r="AN725" s="47">
        <v>0</v>
      </c>
      <c r="AO725" s="47">
        <v>0</v>
      </c>
      <c r="AP725" s="47">
        <v>0</v>
      </c>
      <c r="AQ725" s="47">
        <v>0</v>
      </c>
      <c r="AR725" s="47">
        <v>0</v>
      </c>
      <c r="AS725" s="47">
        <v>0</v>
      </c>
      <c r="AT725" s="32">
        <f t="shared" si="306"/>
        <v>0</v>
      </c>
      <c r="AV725" s="32">
        <f t="shared" si="308"/>
        <v>3000</v>
      </c>
      <c r="AW725" s="32">
        <f t="shared" si="308"/>
        <v>3000</v>
      </c>
      <c r="AX725" s="32">
        <f t="shared" si="308"/>
        <v>3000</v>
      </c>
      <c r="AY725" s="32">
        <f t="shared" si="307"/>
        <v>3000</v>
      </c>
      <c r="AZ725" s="32">
        <f t="shared" si="307"/>
        <v>3000</v>
      </c>
      <c r="BA725" s="32">
        <f t="shared" si="307"/>
        <v>3000</v>
      </c>
      <c r="BB725" s="32">
        <f t="shared" si="307"/>
        <v>3000</v>
      </c>
      <c r="BC725" s="32">
        <f t="shared" si="307"/>
        <v>3000</v>
      </c>
      <c r="BD725" s="32">
        <f t="shared" si="307"/>
        <v>3000</v>
      </c>
      <c r="BE725" s="32">
        <f t="shared" si="309"/>
        <v>3000</v>
      </c>
      <c r="BF725" s="32">
        <f t="shared" si="309"/>
        <v>3000</v>
      </c>
      <c r="BG725" s="32">
        <f t="shared" si="309"/>
        <v>3000</v>
      </c>
      <c r="BI725" s="48">
        <f t="shared" si="313"/>
        <v>18000</v>
      </c>
      <c r="BJ725" s="49">
        <f t="shared" si="314"/>
        <v>83960</v>
      </c>
      <c r="BK725" s="49">
        <f t="shared" si="315"/>
        <v>18000</v>
      </c>
      <c r="BL725" s="49">
        <f t="shared" si="316"/>
        <v>45640</v>
      </c>
      <c r="BM725" s="54"/>
      <c r="BN725" s="51">
        <f t="shared" si="310"/>
        <v>4502.0056000000004</v>
      </c>
      <c r="BO725" s="51">
        <f t="shared" si="311"/>
        <v>2307.3703999999998</v>
      </c>
      <c r="BP725" s="52">
        <f t="shared" si="317"/>
        <v>4122.4799999999996</v>
      </c>
      <c r="BQ725" s="52">
        <f t="shared" si="318"/>
        <v>1719.81</v>
      </c>
      <c r="BR725" s="52">
        <f t="shared" si="319"/>
        <v>0</v>
      </c>
      <c r="BS725" s="52">
        <f t="shared" si="320"/>
        <v>0</v>
      </c>
      <c r="BT725" s="51">
        <f t="shared" si="321"/>
        <v>259.68</v>
      </c>
      <c r="BU725" s="51">
        <f t="shared" si="322"/>
        <v>-587.65991319</v>
      </c>
      <c r="BV725" s="52">
        <f t="shared" si="323"/>
        <v>432.1</v>
      </c>
      <c r="BW725" s="52">
        <f t="shared" si="324"/>
        <v>156.60000000000002</v>
      </c>
      <c r="BX725" s="53">
        <f t="shared" si="325"/>
        <v>12912.38608681</v>
      </c>
      <c r="BY725" s="53">
        <f t="shared" si="326"/>
        <v>2051.7840000000001</v>
      </c>
      <c r="BZ725" s="55">
        <f t="shared" si="327"/>
        <v>578.44079999999997</v>
      </c>
      <c r="CA725" s="55">
        <f t="shared" si="330"/>
        <v>68.693893981829206</v>
      </c>
      <c r="CB725" s="55">
        <f t="shared" si="331"/>
        <v>15611.30478079183</v>
      </c>
    </row>
    <row r="726" spans="1:80" s="81" customFormat="1" x14ac:dyDescent="0.2">
      <c r="A726" s="77">
        <f t="shared" si="328"/>
        <v>717</v>
      </c>
      <c r="B726" s="78" t="s">
        <v>1682</v>
      </c>
      <c r="C726" s="79" t="s">
        <v>1366</v>
      </c>
      <c r="D726" s="79" t="s">
        <v>1367</v>
      </c>
      <c r="E726" s="79" t="s">
        <v>23</v>
      </c>
      <c r="F726" s="75"/>
      <c r="G726" s="75"/>
      <c r="H726" s="75"/>
      <c r="I726" s="75"/>
      <c r="J726" s="75"/>
      <c r="K726" s="75"/>
      <c r="L726" s="75"/>
      <c r="M726" s="75"/>
      <c r="N726" s="75"/>
      <c r="O726" s="75"/>
      <c r="P726" s="75"/>
      <c r="Q726" s="75"/>
      <c r="R726" s="80">
        <f t="shared" si="312"/>
        <v>0</v>
      </c>
      <c r="T726" s="82">
        <v>0</v>
      </c>
      <c r="U726" s="82">
        <v>0</v>
      </c>
      <c r="V726" s="82">
        <v>0</v>
      </c>
      <c r="W726" s="82">
        <v>0</v>
      </c>
      <c r="X726" s="82">
        <v>0</v>
      </c>
      <c r="Y726" s="82">
        <v>0</v>
      </c>
      <c r="Z726" s="82">
        <v>0</v>
      </c>
      <c r="AA726" s="82">
        <v>0</v>
      </c>
      <c r="AB726" s="82">
        <v>0</v>
      </c>
      <c r="AC726" s="82">
        <v>0</v>
      </c>
      <c r="AD726" s="82">
        <v>0</v>
      </c>
      <c r="AE726" s="82"/>
      <c r="AF726" s="75">
        <f t="shared" si="305"/>
        <v>0</v>
      </c>
      <c r="AG726" s="33">
        <f t="shared" si="329"/>
        <v>0</v>
      </c>
      <c r="AH726" s="82">
        <v>0</v>
      </c>
      <c r="AI726" s="82">
        <v>0</v>
      </c>
      <c r="AJ726" s="82">
        <v>0</v>
      </c>
      <c r="AK726" s="82">
        <v>0</v>
      </c>
      <c r="AL726" s="82">
        <v>0</v>
      </c>
      <c r="AM726" s="82">
        <v>0</v>
      </c>
      <c r="AN726" s="82">
        <v>0</v>
      </c>
      <c r="AO726" s="82">
        <v>0</v>
      </c>
      <c r="AP726" s="82">
        <v>0</v>
      </c>
      <c r="AQ726" s="82">
        <v>0</v>
      </c>
      <c r="AR726" s="82">
        <v>0</v>
      </c>
      <c r="AS726" s="82">
        <v>0</v>
      </c>
      <c r="AT726" s="75">
        <f t="shared" si="306"/>
        <v>0</v>
      </c>
      <c r="AV726" s="75">
        <f t="shared" si="308"/>
        <v>0</v>
      </c>
      <c r="AW726" s="75">
        <f t="shared" si="308"/>
        <v>0</v>
      </c>
      <c r="AX726" s="75">
        <f t="shared" si="308"/>
        <v>0</v>
      </c>
      <c r="AY726" s="75">
        <f t="shared" si="307"/>
        <v>0</v>
      </c>
      <c r="AZ726" s="75">
        <f t="shared" si="307"/>
        <v>0</v>
      </c>
      <c r="BA726" s="75">
        <f t="shared" si="307"/>
        <v>0</v>
      </c>
      <c r="BB726" s="75">
        <f t="shared" si="307"/>
        <v>0</v>
      </c>
      <c r="BC726" s="75">
        <f t="shared" si="307"/>
        <v>0</v>
      </c>
      <c r="BD726" s="75">
        <f t="shared" si="307"/>
        <v>0</v>
      </c>
      <c r="BE726" s="75">
        <f t="shared" si="309"/>
        <v>0</v>
      </c>
      <c r="BF726" s="75">
        <f t="shared" si="309"/>
        <v>0</v>
      </c>
      <c r="BG726" s="75">
        <f t="shared" si="309"/>
        <v>0</v>
      </c>
      <c r="BI726" s="83">
        <f t="shared" si="313"/>
        <v>0</v>
      </c>
      <c r="BJ726" s="84">
        <f t="shared" si="314"/>
        <v>0</v>
      </c>
      <c r="BK726" s="84">
        <f t="shared" si="315"/>
        <v>0</v>
      </c>
      <c r="BL726" s="84">
        <f t="shared" si="316"/>
        <v>0</v>
      </c>
      <c r="BM726" s="85"/>
      <c r="BN726" s="86">
        <f t="shared" si="310"/>
        <v>0</v>
      </c>
      <c r="BO726" s="86">
        <f t="shared" si="311"/>
        <v>0</v>
      </c>
      <c r="BP726" s="87">
        <f t="shared" si="317"/>
        <v>0</v>
      </c>
      <c r="BQ726" s="87">
        <f t="shared" si="318"/>
        <v>0</v>
      </c>
      <c r="BR726" s="87">
        <f t="shared" si="319"/>
        <v>0</v>
      </c>
      <c r="BS726" s="87">
        <f t="shared" si="320"/>
        <v>0</v>
      </c>
      <c r="BT726" s="86">
        <f t="shared" si="321"/>
        <v>0</v>
      </c>
      <c r="BU726" s="51">
        <f t="shared" si="322"/>
        <v>0</v>
      </c>
      <c r="BV726" s="87">
        <f t="shared" si="323"/>
        <v>0</v>
      </c>
      <c r="BW726" s="87">
        <f t="shared" si="324"/>
        <v>0</v>
      </c>
      <c r="BX726" s="53">
        <f t="shared" si="325"/>
        <v>0</v>
      </c>
      <c r="BY726" s="88">
        <f t="shared" si="326"/>
        <v>0</v>
      </c>
      <c r="BZ726" s="89">
        <f t="shared" si="327"/>
        <v>0</v>
      </c>
      <c r="CA726" s="89">
        <f t="shared" si="330"/>
        <v>0</v>
      </c>
      <c r="CB726" s="89">
        <f t="shared" si="331"/>
        <v>0</v>
      </c>
    </row>
    <row r="727" spans="1:80" x14ac:dyDescent="0.2">
      <c r="A727" s="28">
        <f t="shared" si="328"/>
        <v>718</v>
      </c>
      <c r="B727" s="63" t="s">
        <v>1682</v>
      </c>
      <c r="C727" s="35" t="s">
        <v>1368</v>
      </c>
      <c r="D727" s="35" t="s">
        <v>1369</v>
      </c>
      <c r="E727" s="35" t="s">
        <v>4</v>
      </c>
      <c r="F727" s="32">
        <v>60240</v>
      </c>
      <c r="G727" s="32">
        <v>84480</v>
      </c>
      <c r="H727" s="32">
        <v>68880</v>
      </c>
      <c r="I727" s="32">
        <v>39480</v>
      </c>
      <c r="J727" s="32">
        <v>18720</v>
      </c>
      <c r="K727" s="32">
        <v>26640</v>
      </c>
      <c r="L727" s="32">
        <v>38160</v>
      </c>
      <c r="M727" s="32">
        <v>52920</v>
      </c>
      <c r="N727" s="32">
        <v>62040</v>
      </c>
      <c r="O727" s="32">
        <v>48240</v>
      </c>
      <c r="P727" s="32">
        <v>36960</v>
      </c>
      <c r="Q727" s="32">
        <v>35160</v>
      </c>
      <c r="R727" s="33">
        <f t="shared" si="312"/>
        <v>571920</v>
      </c>
      <c r="T727" s="47">
        <v>312</v>
      </c>
      <c r="U727" s="47">
        <v>375</v>
      </c>
      <c r="V727" s="47">
        <v>303</v>
      </c>
      <c r="W727" s="47">
        <v>232</v>
      </c>
      <c r="X727" s="47">
        <v>141</v>
      </c>
      <c r="Y727" s="47">
        <v>59</v>
      </c>
      <c r="Z727" s="47">
        <v>171</v>
      </c>
      <c r="AA727" s="47">
        <v>212</v>
      </c>
      <c r="AB727" s="47">
        <v>235</v>
      </c>
      <c r="AC727" s="47">
        <v>212</v>
      </c>
      <c r="AD727" s="47">
        <v>155</v>
      </c>
      <c r="AE727" s="47">
        <v>234</v>
      </c>
      <c r="AF727" s="32">
        <f t="shared" si="305"/>
        <v>2641</v>
      </c>
      <c r="AG727" s="33">
        <f t="shared" si="329"/>
        <v>375</v>
      </c>
      <c r="AH727" s="47">
        <v>0</v>
      </c>
      <c r="AI727" s="47">
        <v>0</v>
      </c>
      <c r="AJ727" s="47">
        <v>0</v>
      </c>
      <c r="AK727" s="47">
        <v>0</v>
      </c>
      <c r="AL727" s="47">
        <v>0</v>
      </c>
      <c r="AM727" s="47">
        <v>0</v>
      </c>
      <c r="AN727" s="47">
        <v>0</v>
      </c>
      <c r="AO727" s="47">
        <v>0</v>
      </c>
      <c r="AP727" s="47">
        <v>0</v>
      </c>
      <c r="AQ727" s="47">
        <v>0</v>
      </c>
      <c r="AR727" s="47">
        <v>0</v>
      </c>
      <c r="AS727" s="47">
        <v>0</v>
      </c>
      <c r="AT727" s="32">
        <f t="shared" si="306"/>
        <v>0</v>
      </c>
      <c r="AV727" s="32">
        <f t="shared" si="308"/>
        <v>3000</v>
      </c>
      <c r="AW727" s="32">
        <f t="shared" si="308"/>
        <v>3000</v>
      </c>
      <c r="AX727" s="32">
        <f t="shared" si="308"/>
        <v>3000</v>
      </c>
      <c r="AY727" s="32">
        <f t="shared" si="307"/>
        <v>3000</v>
      </c>
      <c r="AZ727" s="32">
        <f t="shared" si="307"/>
        <v>3000</v>
      </c>
      <c r="BA727" s="32">
        <f t="shared" si="307"/>
        <v>3000</v>
      </c>
      <c r="BB727" s="32">
        <f t="shared" si="307"/>
        <v>3000</v>
      </c>
      <c r="BC727" s="32">
        <f t="shared" si="307"/>
        <v>3000</v>
      </c>
      <c r="BD727" s="32">
        <f t="shared" si="307"/>
        <v>3000</v>
      </c>
      <c r="BE727" s="32">
        <f t="shared" si="309"/>
        <v>3000</v>
      </c>
      <c r="BF727" s="32">
        <f t="shared" si="309"/>
        <v>3000</v>
      </c>
      <c r="BG727" s="32">
        <f t="shared" si="309"/>
        <v>3000</v>
      </c>
      <c r="BI727" s="48">
        <f t="shared" si="313"/>
        <v>18000</v>
      </c>
      <c r="BJ727" s="49">
        <f t="shared" si="314"/>
        <v>228720</v>
      </c>
      <c r="BK727" s="49">
        <f t="shared" si="315"/>
        <v>18000</v>
      </c>
      <c r="BL727" s="49">
        <f t="shared" si="316"/>
        <v>307200</v>
      </c>
      <c r="BM727" s="54"/>
      <c r="BN727" s="51">
        <f t="shared" si="310"/>
        <v>9186.4392000000007</v>
      </c>
      <c r="BO727" s="51">
        <f t="shared" si="311"/>
        <v>6848.0519999999997</v>
      </c>
      <c r="BP727" s="52">
        <f t="shared" si="317"/>
        <v>22000.799999999999</v>
      </c>
      <c r="BQ727" s="52">
        <f t="shared" si="318"/>
        <v>28563.030000000002</v>
      </c>
      <c r="BR727" s="52">
        <f t="shared" si="319"/>
        <v>0</v>
      </c>
      <c r="BS727" s="52">
        <f t="shared" si="320"/>
        <v>0</v>
      </c>
      <c r="BT727" s="51">
        <f t="shared" si="321"/>
        <v>259.68</v>
      </c>
      <c r="BU727" s="51">
        <f t="shared" si="322"/>
        <v>-3043.0419246179999</v>
      </c>
      <c r="BV727" s="52">
        <f t="shared" si="323"/>
        <v>3935.09</v>
      </c>
      <c r="BW727" s="52">
        <f t="shared" si="324"/>
        <v>1426.14</v>
      </c>
      <c r="BX727" s="53">
        <f t="shared" si="325"/>
        <v>69176.189275381999</v>
      </c>
      <c r="BY727" s="53">
        <f t="shared" si="326"/>
        <v>7086.0887999999995</v>
      </c>
      <c r="BZ727" s="55">
        <f t="shared" si="327"/>
        <v>1997.7165600000001</v>
      </c>
      <c r="CA727" s="55">
        <f t="shared" si="330"/>
        <v>368.01732694503227</v>
      </c>
      <c r="CB727" s="55">
        <f t="shared" si="331"/>
        <v>78628.011962327029</v>
      </c>
    </row>
    <row r="728" spans="1:80" x14ac:dyDescent="0.2">
      <c r="A728" s="28">
        <f t="shared" si="328"/>
        <v>719</v>
      </c>
      <c r="B728" s="63" t="s">
        <v>1682</v>
      </c>
      <c r="C728" s="35" t="s">
        <v>1370</v>
      </c>
      <c r="D728" s="35" t="s">
        <v>1371</v>
      </c>
      <c r="E728" s="35" t="s">
        <v>0</v>
      </c>
      <c r="F728" s="32">
        <v>4640</v>
      </c>
      <c r="G728" s="32">
        <v>3280</v>
      </c>
      <c r="H728" s="32">
        <v>2480</v>
      </c>
      <c r="I728" s="32">
        <v>880</v>
      </c>
      <c r="J728" s="32">
        <v>960</v>
      </c>
      <c r="K728" s="32">
        <v>2080</v>
      </c>
      <c r="L728" s="32">
        <v>3880</v>
      </c>
      <c r="M728" s="32">
        <v>5840</v>
      </c>
      <c r="N728" s="32">
        <v>7360</v>
      </c>
      <c r="O728" s="32">
        <v>3840</v>
      </c>
      <c r="P728" s="32">
        <v>1680</v>
      </c>
      <c r="Q728" s="32">
        <v>2840</v>
      </c>
      <c r="R728" s="33">
        <f t="shared" si="312"/>
        <v>39760</v>
      </c>
      <c r="T728" s="47">
        <v>21</v>
      </c>
      <c r="U728" s="47">
        <v>21</v>
      </c>
      <c r="V728" s="47">
        <v>20</v>
      </c>
      <c r="W728" s="47">
        <v>7</v>
      </c>
      <c r="X728" s="47">
        <v>0</v>
      </c>
      <c r="Y728" s="47">
        <v>6</v>
      </c>
      <c r="Z728" s="47">
        <v>11</v>
      </c>
      <c r="AA728" s="47">
        <v>29</v>
      </c>
      <c r="AB728" s="47">
        <v>26</v>
      </c>
      <c r="AC728" s="47">
        <v>18</v>
      </c>
      <c r="AD728" s="47">
        <v>13</v>
      </c>
      <c r="AE728" s="47">
        <v>23</v>
      </c>
      <c r="AF728" s="32">
        <f t="shared" si="305"/>
        <v>195</v>
      </c>
      <c r="AG728" s="33">
        <f t="shared" si="329"/>
        <v>29</v>
      </c>
      <c r="AH728" s="47">
        <v>0</v>
      </c>
      <c r="AI728" s="47">
        <v>0</v>
      </c>
      <c r="AJ728" s="47">
        <v>0</v>
      </c>
      <c r="AK728" s="47">
        <v>0</v>
      </c>
      <c r="AL728" s="47">
        <v>0</v>
      </c>
      <c r="AM728" s="47">
        <v>0</v>
      </c>
      <c r="AN728" s="47">
        <v>0</v>
      </c>
      <c r="AO728" s="47">
        <v>0</v>
      </c>
      <c r="AP728" s="47">
        <v>0</v>
      </c>
      <c r="AQ728" s="47">
        <v>0</v>
      </c>
      <c r="AR728" s="47">
        <v>0</v>
      </c>
      <c r="AS728" s="47">
        <v>0</v>
      </c>
      <c r="AT728" s="32">
        <f t="shared" si="306"/>
        <v>0</v>
      </c>
      <c r="AV728" s="32">
        <f t="shared" si="308"/>
        <v>3000</v>
      </c>
      <c r="AW728" s="32">
        <f t="shared" si="308"/>
        <v>3000</v>
      </c>
      <c r="AX728" s="32">
        <f t="shared" si="308"/>
        <v>2480</v>
      </c>
      <c r="AY728" s="32">
        <f t="shared" si="307"/>
        <v>880</v>
      </c>
      <c r="AZ728" s="32">
        <f t="shared" si="307"/>
        <v>960</v>
      </c>
      <c r="BA728" s="32">
        <f t="shared" si="307"/>
        <v>2080</v>
      </c>
      <c r="BB728" s="32">
        <f t="shared" si="307"/>
        <v>3000</v>
      </c>
      <c r="BC728" s="32">
        <f t="shared" si="307"/>
        <v>3000</v>
      </c>
      <c r="BD728" s="32">
        <f t="shared" si="307"/>
        <v>3000</v>
      </c>
      <c r="BE728" s="32">
        <f t="shared" si="309"/>
        <v>3000</v>
      </c>
      <c r="BF728" s="32">
        <f t="shared" si="309"/>
        <v>1680</v>
      </c>
      <c r="BG728" s="32">
        <f t="shared" si="309"/>
        <v>2840</v>
      </c>
      <c r="BI728" s="48">
        <f t="shared" si="313"/>
        <v>15040</v>
      </c>
      <c r="BJ728" s="49">
        <f t="shared" si="314"/>
        <v>8920</v>
      </c>
      <c r="BK728" s="49">
        <f t="shared" si="315"/>
        <v>13880</v>
      </c>
      <c r="BL728" s="49">
        <f t="shared" si="316"/>
        <v>1920</v>
      </c>
      <c r="BM728" s="54"/>
      <c r="BN728" s="51">
        <f t="shared" si="310"/>
        <v>1780.1679999999999</v>
      </c>
      <c r="BO728" s="51">
        <f t="shared" si="311"/>
        <v>1201.6107999999999</v>
      </c>
      <c r="BP728" s="52">
        <f t="shared" si="317"/>
        <v>1922.3999999999999</v>
      </c>
      <c r="BQ728" s="52">
        <f t="shared" si="318"/>
        <v>1861.65</v>
      </c>
      <c r="BR728" s="52">
        <f t="shared" si="319"/>
        <v>0</v>
      </c>
      <c r="BS728" s="52">
        <f t="shared" si="320"/>
        <v>0</v>
      </c>
      <c r="BT728" s="51">
        <f t="shared" si="321"/>
        <v>259.68</v>
      </c>
      <c r="BU728" s="51">
        <f t="shared" si="322"/>
        <v>-319.766033032</v>
      </c>
      <c r="BV728" s="52">
        <f t="shared" si="323"/>
        <v>290.55</v>
      </c>
      <c r="BW728" s="52">
        <f t="shared" si="324"/>
        <v>105.30000000000001</v>
      </c>
      <c r="BX728" s="53">
        <f t="shared" si="325"/>
        <v>7101.5927669680004</v>
      </c>
      <c r="BY728" s="53">
        <f t="shared" si="326"/>
        <v>492.62639999999999</v>
      </c>
      <c r="BZ728" s="55">
        <f t="shared" si="327"/>
        <v>138.88167999999999</v>
      </c>
      <c r="CA728" s="55">
        <f t="shared" si="330"/>
        <v>37.780473520269766</v>
      </c>
      <c r="CB728" s="55">
        <f t="shared" si="331"/>
        <v>7770.8813204882708</v>
      </c>
    </row>
    <row r="729" spans="1:80" x14ac:dyDescent="0.2">
      <c r="A729" s="28">
        <f t="shared" si="328"/>
        <v>720</v>
      </c>
      <c r="B729" s="63" t="s">
        <v>1682</v>
      </c>
      <c r="C729" s="35" t="s">
        <v>1372</v>
      </c>
      <c r="D729" s="35" t="s">
        <v>1373</v>
      </c>
      <c r="E729" s="35" t="s">
        <v>14</v>
      </c>
      <c r="F729" s="32">
        <v>2700</v>
      </c>
      <c r="G729" s="32">
        <v>3400</v>
      </c>
      <c r="H729" s="32">
        <v>3300</v>
      </c>
      <c r="I729" s="32">
        <v>900</v>
      </c>
      <c r="J729" s="32">
        <v>600</v>
      </c>
      <c r="K729" s="32">
        <v>1100</v>
      </c>
      <c r="L729" s="32">
        <v>800</v>
      </c>
      <c r="M729" s="32">
        <v>3400</v>
      </c>
      <c r="N729" s="32">
        <v>3300</v>
      </c>
      <c r="O729" s="32">
        <v>1000</v>
      </c>
      <c r="P729" s="32">
        <v>1100</v>
      </c>
      <c r="Q729" s="32">
        <v>1400</v>
      </c>
      <c r="R729" s="33">
        <f t="shared" si="312"/>
        <v>23000</v>
      </c>
      <c r="T729" s="47">
        <v>0</v>
      </c>
      <c r="U729" s="47">
        <v>0</v>
      </c>
      <c r="V729" s="47">
        <v>0</v>
      </c>
      <c r="W729" s="47">
        <v>0</v>
      </c>
      <c r="X729" s="47">
        <v>0</v>
      </c>
      <c r="Y729" s="47">
        <v>7</v>
      </c>
      <c r="Z729" s="47">
        <v>8</v>
      </c>
      <c r="AA729" s="47">
        <v>10</v>
      </c>
      <c r="AB729" s="47">
        <v>8</v>
      </c>
      <c r="AC729" s="47">
        <v>0</v>
      </c>
      <c r="AD729" s="47">
        <v>0</v>
      </c>
      <c r="AE729" s="47">
        <v>0</v>
      </c>
      <c r="AF729" s="32">
        <f t="shared" si="305"/>
        <v>33</v>
      </c>
      <c r="AG729" s="33">
        <f t="shared" si="329"/>
        <v>10</v>
      </c>
      <c r="AH729" s="47">
        <v>0</v>
      </c>
      <c r="AI729" s="47">
        <v>0</v>
      </c>
      <c r="AJ729" s="47">
        <v>0</v>
      </c>
      <c r="AK729" s="47">
        <v>0</v>
      </c>
      <c r="AL729" s="47">
        <v>0</v>
      </c>
      <c r="AM729" s="47">
        <v>0</v>
      </c>
      <c r="AN729" s="47">
        <v>0</v>
      </c>
      <c r="AO729" s="47">
        <v>0</v>
      </c>
      <c r="AP729" s="47">
        <v>0</v>
      </c>
      <c r="AQ729" s="47">
        <v>0</v>
      </c>
      <c r="AR729" s="47">
        <v>0</v>
      </c>
      <c r="AS729" s="47">
        <v>0</v>
      </c>
      <c r="AT729" s="32">
        <f t="shared" si="306"/>
        <v>0</v>
      </c>
      <c r="AV729" s="32">
        <f t="shared" si="308"/>
        <v>2700</v>
      </c>
      <c r="AW729" s="32">
        <f t="shared" si="308"/>
        <v>3000</v>
      </c>
      <c r="AX729" s="32">
        <f t="shared" si="308"/>
        <v>3000</v>
      </c>
      <c r="AY729" s="32">
        <f t="shared" si="307"/>
        <v>900</v>
      </c>
      <c r="AZ729" s="32">
        <f t="shared" si="307"/>
        <v>600</v>
      </c>
      <c r="BA729" s="32">
        <f t="shared" si="307"/>
        <v>1100</v>
      </c>
      <c r="BB729" s="32">
        <f t="shared" si="307"/>
        <v>800</v>
      </c>
      <c r="BC729" s="32">
        <f t="shared" si="307"/>
        <v>3000</v>
      </c>
      <c r="BD729" s="32">
        <f t="shared" si="307"/>
        <v>3000</v>
      </c>
      <c r="BE729" s="32">
        <f t="shared" si="309"/>
        <v>1000</v>
      </c>
      <c r="BF729" s="32">
        <f t="shared" si="309"/>
        <v>1100</v>
      </c>
      <c r="BG729" s="32">
        <f t="shared" si="309"/>
        <v>1400</v>
      </c>
      <c r="BI729" s="48">
        <f t="shared" si="313"/>
        <v>9500</v>
      </c>
      <c r="BJ729" s="49">
        <f t="shared" si="314"/>
        <v>700</v>
      </c>
      <c r="BK729" s="49">
        <f t="shared" si="315"/>
        <v>12100</v>
      </c>
      <c r="BL729" s="49">
        <f t="shared" si="316"/>
        <v>700</v>
      </c>
      <c r="BM729" s="54"/>
      <c r="BN729" s="51">
        <f t="shared" si="310"/>
        <v>964.76699999999994</v>
      </c>
      <c r="BO729" s="51">
        <f t="shared" si="311"/>
        <v>1030.6089999999999</v>
      </c>
      <c r="BP729" s="52">
        <f t="shared" si="317"/>
        <v>704.88</v>
      </c>
      <c r="BQ729" s="52">
        <f t="shared" si="318"/>
        <v>0</v>
      </c>
      <c r="BR729" s="52">
        <f t="shared" si="319"/>
        <v>0</v>
      </c>
      <c r="BS729" s="52">
        <f t="shared" si="320"/>
        <v>0</v>
      </c>
      <c r="BT729" s="51">
        <f t="shared" si="321"/>
        <v>259.68</v>
      </c>
      <c r="BU729" s="51">
        <f t="shared" si="322"/>
        <v>-134.72148704</v>
      </c>
      <c r="BV729" s="52">
        <f t="shared" si="323"/>
        <v>49.17</v>
      </c>
      <c r="BW729" s="52">
        <f t="shared" si="324"/>
        <v>17.82</v>
      </c>
      <c r="BX729" s="53">
        <f t="shared" si="325"/>
        <v>2892.2045129600001</v>
      </c>
      <c r="BY729" s="53">
        <f t="shared" si="326"/>
        <v>284.97000000000003</v>
      </c>
      <c r="BZ729" s="55">
        <f t="shared" si="327"/>
        <v>80.338999999999999</v>
      </c>
      <c r="CA729" s="55">
        <f t="shared" si="330"/>
        <v>15.386528008947201</v>
      </c>
      <c r="CB729" s="55">
        <f t="shared" si="331"/>
        <v>3272.9000409689475</v>
      </c>
    </row>
    <row r="730" spans="1:80" x14ac:dyDescent="0.2">
      <c r="A730" s="28">
        <f t="shared" si="328"/>
        <v>721</v>
      </c>
      <c r="B730" s="63" t="s">
        <v>1682</v>
      </c>
      <c r="C730" s="35" t="s">
        <v>1374</v>
      </c>
      <c r="D730" s="35" t="s">
        <v>1375</v>
      </c>
      <c r="E730" s="35" t="s">
        <v>23</v>
      </c>
      <c r="F730" s="32">
        <v>2848</v>
      </c>
      <c r="G730" s="32">
        <v>2790</v>
      </c>
      <c r="H730" s="32">
        <v>2236</v>
      </c>
      <c r="I730" s="32">
        <v>2020</v>
      </c>
      <c r="J730" s="32">
        <v>1973</v>
      </c>
      <c r="K730" s="32">
        <v>1945</v>
      </c>
      <c r="L730" s="32">
        <v>1788</v>
      </c>
      <c r="M730" s="32">
        <v>1684</v>
      </c>
      <c r="N730" s="32">
        <v>1641</v>
      </c>
      <c r="O730" s="32">
        <v>1613</v>
      </c>
      <c r="P730" s="32">
        <v>1857</v>
      </c>
      <c r="Q730" s="32">
        <v>1724</v>
      </c>
      <c r="R730" s="33">
        <f t="shared" si="312"/>
        <v>24119</v>
      </c>
      <c r="T730" s="47">
        <v>0</v>
      </c>
      <c r="U730" s="47">
        <v>0</v>
      </c>
      <c r="V730" s="47">
        <v>0</v>
      </c>
      <c r="W730" s="47">
        <v>0</v>
      </c>
      <c r="X730" s="47">
        <v>0</v>
      </c>
      <c r="Y730" s="47">
        <v>0</v>
      </c>
      <c r="Z730" s="47">
        <v>0</v>
      </c>
      <c r="AA730" s="47">
        <v>0</v>
      </c>
      <c r="AB730" s="47">
        <v>0</v>
      </c>
      <c r="AC730" s="47">
        <v>0</v>
      </c>
      <c r="AD730" s="47">
        <v>0</v>
      </c>
      <c r="AE730" s="47">
        <v>0</v>
      </c>
      <c r="AF730" s="32">
        <f t="shared" si="305"/>
        <v>0</v>
      </c>
      <c r="AG730" s="33">
        <f t="shared" si="329"/>
        <v>0</v>
      </c>
      <c r="AH730" s="47">
        <v>0</v>
      </c>
      <c r="AI730" s="47">
        <v>0</v>
      </c>
      <c r="AJ730" s="47">
        <v>0</v>
      </c>
      <c r="AK730" s="47">
        <v>0</v>
      </c>
      <c r="AL730" s="47">
        <v>0</v>
      </c>
      <c r="AM730" s="47">
        <v>0</v>
      </c>
      <c r="AN730" s="47">
        <v>0</v>
      </c>
      <c r="AO730" s="47">
        <v>0</v>
      </c>
      <c r="AP730" s="47">
        <v>0</v>
      </c>
      <c r="AQ730" s="47">
        <v>0</v>
      </c>
      <c r="AR730" s="47">
        <v>0</v>
      </c>
      <c r="AS730" s="47">
        <v>0</v>
      </c>
      <c r="AT730" s="32">
        <f t="shared" si="306"/>
        <v>0</v>
      </c>
      <c r="AV730" s="32">
        <f t="shared" si="308"/>
        <v>2848</v>
      </c>
      <c r="AW730" s="32">
        <f t="shared" si="308"/>
        <v>2790</v>
      </c>
      <c r="AX730" s="32">
        <f t="shared" si="308"/>
        <v>2236</v>
      </c>
      <c r="AY730" s="32">
        <f t="shared" si="307"/>
        <v>2020</v>
      </c>
      <c r="AZ730" s="32">
        <f t="shared" si="307"/>
        <v>1973</v>
      </c>
      <c r="BA730" s="32">
        <f t="shared" si="307"/>
        <v>1945</v>
      </c>
      <c r="BB730" s="32">
        <f t="shared" si="307"/>
        <v>1788</v>
      </c>
      <c r="BC730" s="32">
        <f t="shared" si="307"/>
        <v>1684</v>
      </c>
      <c r="BD730" s="32">
        <f t="shared" si="307"/>
        <v>1641</v>
      </c>
      <c r="BE730" s="32">
        <f t="shared" si="309"/>
        <v>1613</v>
      </c>
      <c r="BF730" s="32">
        <f t="shared" si="309"/>
        <v>1857</v>
      </c>
      <c r="BG730" s="32">
        <f t="shared" si="309"/>
        <v>1724</v>
      </c>
      <c r="BI730" s="48">
        <f t="shared" si="313"/>
        <v>10644</v>
      </c>
      <c r="BJ730" s="49">
        <f t="shared" si="314"/>
        <v>0</v>
      </c>
      <c r="BK730" s="49">
        <f t="shared" si="315"/>
        <v>13475</v>
      </c>
      <c r="BL730" s="49">
        <f t="shared" si="316"/>
        <v>0</v>
      </c>
      <c r="BM730" s="54"/>
      <c r="BN730" s="51">
        <f t="shared" si="310"/>
        <v>1055.56548</v>
      </c>
      <c r="BO730" s="51">
        <f t="shared" si="311"/>
        <v>1134.19075</v>
      </c>
      <c r="BP730" s="52">
        <f t="shared" si="317"/>
        <v>0</v>
      </c>
      <c r="BQ730" s="52">
        <f t="shared" si="318"/>
        <v>0</v>
      </c>
      <c r="BR730" s="52">
        <f t="shared" si="319"/>
        <v>0</v>
      </c>
      <c r="BS730" s="52">
        <f t="shared" si="320"/>
        <v>0</v>
      </c>
      <c r="BT730" s="51">
        <f t="shared" si="321"/>
        <v>259.68</v>
      </c>
      <c r="BU730" s="51">
        <f t="shared" si="322"/>
        <v>-111.48609000844999</v>
      </c>
      <c r="BV730" s="52">
        <f t="shared" si="323"/>
        <v>0</v>
      </c>
      <c r="BW730" s="52">
        <f t="shared" si="324"/>
        <v>0</v>
      </c>
      <c r="BX730" s="53">
        <f t="shared" si="325"/>
        <v>2337.9501399915498</v>
      </c>
      <c r="BY730" s="53">
        <f t="shared" si="326"/>
        <v>298.83440999999999</v>
      </c>
      <c r="BZ730" s="55">
        <f t="shared" si="327"/>
        <v>84.247667000000007</v>
      </c>
      <c r="CA730" s="55">
        <f t="shared" si="330"/>
        <v>12.437894744755045</v>
      </c>
      <c r="CB730" s="55">
        <f t="shared" si="331"/>
        <v>2733.4701117363047</v>
      </c>
    </row>
    <row r="731" spans="1:80" x14ac:dyDescent="0.2">
      <c r="A731" s="28">
        <f t="shared" si="328"/>
        <v>722</v>
      </c>
      <c r="B731" s="63" t="s">
        <v>1682</v>
      </c>
      <c r="C731" s="35" t="s">
        <v>1376</v>
      </c>
      <c r="D731" s="35" t="s">
        <v>1377</v>
      </c>
      <c r="E731" s="35" t="s">
        <v>24</v>
      </c>
      <c r="F731" s="32">
        <v>596</v>
      </c>
      <c r="G731" s="32">
        <v>583</v>
      </c>
      <c r="H731" s="32">
        <v>538</v>
      </c>
      <c r="I731" s="32">
        <v>439</v>
      </c>
      <c r="J731" s="32">
        <v>609</v>
      </c>
      <c r="K731" s="32">
        <v>712</v>
      </c>
      <c r="L731" s="32">
        <v>871</v>
      </c>
      <c r="M731" s="32">
        <v>1221</v>
      </c>
      <c r="N731" s="32">
        <v>1058</v>
      </c>
      <c r="O731" s="32">
        <v>651</v>
      </c>
      <c r="P731" s="32">
        <v>721</v>
      </c>
      <c r="Q731" s="32">
        <v>488</v>
      </c>
      <c r="R731" s="33">
        <f t="shared" si="312"/>
        <v>8487</v>
      </c>
      <c r="T731" s="47">
        <v>0</v>
      </c>
      <c r="U731" s="47">
        <v>0</v>
      </c>
      <c r="V731" s="47">
        <v>0</v>
      </c>
      <c r="W731" s="47">
        <v>0</v>
      </c>
      <c r="X731" s="47">
        <v>0</v>
      </c>
      <c r="Y731" s="47">
        <v>0</v>
      </c>
      <c r="Z731" s="47">
        <v>0</v>
      </c>
      <c r="AA731" s="47">
        <v>0</v>
      </c>
      <c r="AB731" s="47">
        <v>0</v>
      </c>
      <c r="AC731" s="47">
        <v>0</v>
      </c>
      <c r="AD731" s="47">
        <v>0</v>
      </c>
      <c r="AE731" s="47">
        <v>0</v>
      </c>
      <c r="AF731" s="32">
        <f t="shared" si="305"/>
        <v>0</v>
      </c>
      <c r="AG731" s="33">
        <f t="shared" si="329"/>
        <v>0</v>
      </c>
      <c r="AH731" s="47">
        <v>0</v>
      </c>
      <c r="AI731" s="47">
        <v>0</v>
      </c>
      <c r="AJ731" s="47">
        <v>0</v>
      </c>
      <c r="AK731" s="47">
        <v>0</v>
      </c>
      <c r="AL731" s="47">
        <v>0</v>
      </c>
      <c r="AM731" s="47">
        <v>0</v>
      </c>
      <c r="AN731" s="47">
        <v>0</v>
      </c>
      <c r="AO731" s="47">
        <v>0</v>
      </c>
      <c r="AP731" s="47">
        <v>0</v>
      </c>
      <c r="AQ731" s="47">
        <v>0</v>
      </c>
      <c r="AR731" s="47">
        <v>0</v>
      </c>
      <c r="AS731" s="47">
        <v>0</v>
      </c>
      <c r="AT731" s="32">
        <f t="shared" si="306"/>
        <v>0</v>
      </c>
      <c r="AV731" s="32">
        <f t="shared" si="308"/>
        <v>596</v>
      </c>
      <c r="AW731" s="32">
        <f t="shared" si="308"/>
        <v>583</v>
      </c>
      <c r="AX731" s="32">
        <f t="shared" si="308"/>
        <v>538</v>
      </c>
      <c r="AY731" s="32">
        <f t="shared" si="307"/>
        <v>439</v>
      </c>
      <c r="AZ731" s="32">
        <f t="shared" si="307"/>
        <v>609</v>
      </c>
      <c r="BA731" s="32">
        <f t="shared" si="307"/>
        <v>712</v>
      </c>
      <c r="BB731" s="32">
        <f t="shared" si="307"/>
        <v>871</v>
      </c>
      <c r="BC731" s="32">
        <f t="shared" si="307"/>
        <v>1221</v>
      </c>
      <c r="BD731" s="32">
        <f t="shared" si="307"/>
        <v>1058</v>
      </c>
      <c r="BE731" s="32">
        <f t="shared" si="309"/>
        <v>651</v>
      </c>
      <c r="BF731" s="32">
        <f t="shared" si="309"/>
        <v>721</v>
      </c>
      <c r="BG731" s="32">
        <f t="shared" si="309"/>
        <v>488</v>
      </c>
      <c r="BI731" s="48">
        <f t="shared" si="313"/>
        <v>5122</v>
      </c>
      <c r="BJ731" s="49">
        <f t="shared" si="314"/>
        <v>0</v>
      </c>
      <c r="BK731" s="49">
        <f t="shared" si="315"/>
        <v>3365</v>
      </c>
      <c r="BL731" s="49">
        <f t="shared" si="316"/>
        <v>0</v>
      </c>
      <c r="BM731" s="54"/>
      <c r="BN731" s="51">
        <f t="shared" si="310"/>
        <v>507.94873999999999</v>
      </c>
      <c r="BO731" s="51">
        <f t="shared" si="311"/>
        <v>283.23204999999996</v>
      </c>
      <c r="BP731" s="52">
        <f t="shared" si="317"/>
        <v>0</v>
      </c>
      <c r="BQ731" s="52">
        <f t="shared" si="318"/>
        <v>0</v>
      </c>
      <c r="BR731" s="52">
        <f t="shared" si="319"/>
        <v>0</v>
      </c>
      <c r="BS731" s="52">
        <f t="shared" si="320"/>
        <v>0</v>
      </c>
      <c r="BT731" s="51">
        <f t="shared" si="321"/>
        <v>259.68</v>
      </c>
      <c r="BU731" s="51">
        <f t="shared" si="322"/>
        <v>-47.829928856849996</v>
      </c>
      <c r="BV731" s="52">
        <f t="shared" si="323"/>
        <v>0</v>
      </c>
      <c r="BW731" s="52">
        <f t="shared" si="324"/>
        <v>0</v>
      </c>
      <c r="BX731" s="53">
        <f t="shared" si="325"/>
        <v>1003.03086114315</v>
      </c>
      <c r="BY731" s="53">
        <f t="shared" si="326"/>
        <v>105.15393</v>
      </c>
      <c r="BZ731" s="55">
        <f t="shared" si="327"/>
        <v>29.645091000000001</v>
      </c>
      <c r="CA731" s="55">
        <f t="shared" si="330"/>
        <v>5.3361241812815576</v>
      </c>
      <c r="CB731" s="55">
        <f t="shared" si="331"/>
        <v>1143.1660063244317</v>
      </c>
    </row>
    <row r="732" spans="1:80" x14ac:dyDescent="0.2">
      <c r="A732" s="28">
        <f t="shared" si="328"/>
        <v>723</v>
      </c>
      <c r="B732" s="63" t="s">
        <v>1682</v>
      </c>
      <c r="C732" s="35" t="s">
        <v>1378</v>
      </c>
      <c r="D732" s="35" t="s">
        <v>1379</v>
      </c>
      <c r="E732" s="35" t="s">
        <v>1</v>
      </c>
      <c r="F732" s="32">
        <v>48600</v>
      </c>
      <c r="G732" s="32">
        <v>60400</v>
      </c>
      <c r="H732" s="32">
        <v>61000</v>
      </c>
      <c r="I732" s="32">
        <v>35800</v>
      </c>
      <c r="J732" s="32">
        <v>30800</v>
      </c>
      <c r="K732" s="32">
        <v>41000</v>
      </c>
      <c r="L732" s="32">
        <v>72600</v>
      </c>
      <c r="M732" s="32">
        <v>67600</v>
      </c>
      <c r="N732" s="32">
        <v>73600</v>
      </c>
      <c r="O732" s="32">
        <v>58000</v>
      </c>
      <c r="P732" s="32">
        <v>32600</v>
      </c>
      <c r="Q732" s="32">
        <v>33800</v>
      </c>
      <c r="R732" s="33">
        <f t="shared" si="312"/>
        <v>615800</v>
      </c>
      <c r="T732" s="47">
        <v>233</v>
      </c>
      <c r="U732" s="47">
        <v>254</v>
      </c>
      <c r="V732" s="47">
        <v>222</v>
      </c>
      <c r="W732" s="47">
        <v>220</v>
      </c>
      <c r="X732" s="47">
        <v>64</v>
      </c>
      <c r="Y732" s="47">
        <v>159</v>
      </c>
      <c r="Z732" s="47">
        <v>308</v>
      </c>
      <c r="AA732" s="47">
        <v>325</v>
      </c>
      <c r="AB732" s="47">
        <v>334</v>
      </c>
      <c r="AC732" s="47">
        <v>230</v>
      </c>
      <c r="AD732" s="47">
        <v>166</v>
      </c>
      <c r="AE732" s="47">
        <v>145</v>
      </c>
      <c r="AF732" s="32">
        <f t="shared" si="305"/>
        <v>2660</v>
      </c>
      <c r="AG732" s="33">
        <f t="shared" si="329"/>
        <v>334</v>
      </c>
      <c r="AH732" s="47">
        <v>0</v>
      </c>
      <c r="AI732" s="47">
        <v>0</v>
      </c>
      <c r="AJ732" s="47">
        <v>0</v>
      </c>
      <c r="AK732" s="47">
        <v>0</v>
      </c>
      <c r="AL732" s="47">
        <v>0</v>
      </c>
      <c r="AM732" s="47">
        <v>0</v>
      </c>
      <c r="AN732" s="47">
        <v>0</v>
      </c>
      <c r="AO732" s="47">
        <v>0</v>
      </c>
      <c r="AP732" s="47">
        <v>0</v>
      </c>
      <c r="AQ732" s="47">
        <v>0</v>
      </c>
      <c r="AR732" s="47">
        <v>0</v>
      </c>
      <c r="AS732" s="47">
        <v>0</v>
      </c>
      <c r="AT732" s="32">
        <f t="shared" si="306"/>
        <v>0</v>
      </c>
      <c r="AV732" s="32">
        <f t="shared" si="308"/>
        <v>3000</v>
      </c>
      <c r="AW732" s="32">
        <f t="shared" si="308"/>
        <v>3000</v>
      </c>
      <c r="AX732" s="32">
        <f t="shared" si="308"/>
        <v>3000</v>
      </c>
      <c r="AY732" s="32">
        <f t="shared" si="307"/>
        <v>3000</v>
      </c>
      <c r="AZ732" s="32">
        <f t="shared" si="307"/>
        <v>3000</v>
      </c>
      <c r="BA732" s="32">
        <f t="shared" si="307"/>
        <v>3000</v>
      </c>
      <c r="BB732" s="32">
        <f t="shared" si="307"/>
        <v>3000</v>
      </c>
      <c r="BC732" s="32">
        <f t="shared" si="307"/>
        <v>3000</v>
      </c>
      <c r="BD732" s="32">
        <f t="shared" si="307"/>
        <v>3000</v>
      </c>
      <c r="BE732" s="32">
        <f t="shared" si="309"/>
        <v>3000</v>
      </c>
      <c r="BF732" s="32">
        <f t="shared" si="309"/>
        <v>3000</v>
      </c>
      <c r="BG732" s="32">
        <f t="shared" si="309"/>
        <v>3000</v>
      </c>
      <c r="BI732" s="48">
        <f t="shared" si="313"/>
        <v>18000</v>
      </c>
      <c r="BJ732" s="49">
        <f t="shared" si="314"/>
        <v>325600</v>
      </c>
      <c r="BK732" s="49">
        <f t="shared" si="315"/>
        <v>18000</v>
      </c>
      <c r="BL732" s="49">
        <f t="shared" si="316"/>
        <v>254200</v>
      </c>
      <c r="BM732" s="54"/>
      <c r="BN732" s="51">
        <f t="shared" si="310"/>
        <v>12321.475999999999</v>
      </c>
      <c r="BO732" s="51">
        <f t="shared" si="311"/>
        <v>5927.9719999999998</v>
      </c>
      <c r="BP732" s="52">
        <f t="shared" si="317"/>
        <v>30331.200000000001</v>
      </c>
      <c r="BQ732" s="52">
        <f t="shared" si="318"/>
        <v>21985.200000000001</v>
      </c>
      <c r="BR732" s="52">
        <f t="shared" si="319"/>
        <v>0</v>
      </c>
      <c r="BS732" s="52">
        <f t="shared" si="320"/>
        <v>0</v>
      </c>
      <c r="BT732" s="51">
        <f t="shared" si="321"/>
        <v>259.68</v>
      </c>
      <c r="BU732" s="51">
        <f t="shared" si="322"/>
        <v>-3223.6239069199996</v>
      </c>
      <c r="BV732" s="52">
        <f t="shared" si="323"/>
        <v>3963.4</v>
      </c>
      <c r="BW732" s="52">
        <f t="shared" si="324"/>
        <v>1436.4</v>
      </c>
      <c r="BX732" s="53">
        <f t="shared" si="325"/>
        <v>73001.704093079985</v>
      </c>
      <c r="BY732" s="53">
        <f t="shared" si="326"/>
        <v>7629.7619999999997</v>
      </c>
      <c r="BZ732" s="55">
        <f t="shared" si="327"/>
        <v>2150.9893999999999</v>
      </c>
      <c r="CA732" s="55">
        <f t="shared" si="330"/>
        <v>388.3690657751855</v>
      </c>
      <c r="CB732" s="55">
        <f t="shared" si="331"/>
        <v>83170.82455885518</v>
      </c>
    </row>
    <row r="733" spans="1:80" x14ac:dyDescent="0.2">
      <c r="A733" s="28">
        <f t="shared" si="328"/>
        <v>724</v>
      </c>
      <c r="B733" s="63" t="s">
        <v>1682</v>
      </c>
      <c r="C733" s="35" t="s">
        <v>1380</v>
      </c>
      <c r="D733" s="35" t="s">
        <v>1381</v>
      </c>
      <c r="E733" s="35" t="s">
        <v>22</v>
      </c>
      <c r="F733" s="32">
        <v>176</v>
      </c>
      <c r="G733" s="32">
        <v>158</v>
      </c>
      <c r="H733" s="32">
        <v>139</v>
      </c>
      <c r="I733" s="32">
        <v>129</v>
      </c>
      <c r="J733" s="32">
        <v>116</v>
      </c>
      <c r="K733" s="32">
        <v>126</v>
      </c>
      <c r="L733" s="32">
        <v>127</v>
      </c>
      <c r="M733" s="32">
        <v>134</v>
      </c>
      <c r="N733" s="32">
        <v>142</v>
      </c>
      <c r="O733" s="32">
        <v>134</v>
      </c>
      <c r="P733" s="32">
        <v>142</v>
      </c>
      <c r="Q733" s="32">
        <v>166</v>
      </c>
      <c r="R733" s="33">
        <f t="shared" si="312"/>
        <v>1689</v>
      </c>
      <c r="T733" s="47">
        <v>0</v>
      </c>
      <c r="U733" s="47">
        <v>0</v>
      </c>
      <c r="V733" s="47">
        <v>0</v>
      </c>
      <c r="W733" s="47">
        <v>0</v>
      </c>
      <c r="X733" s="47">
        <v>0</v>
      </c>
      <c r="Y733" s="47">
        <v>0</v>
      </c>
      <c r="Z733" s="47">
        <v>0</v>
      </c>
      <c r="AA733" s="47">
        <v>0</v>
      </c>
      <c r="AB733" s="47">
        <v>0</v>
      </c>
      <c r="AC733" s="47">
        <v>0</v>
      </c>
      <c r="AD733" s="47">
        <v>0</v>
      </c>
      <c r="AE733" s="47">
        <v>0</v>
      </c>
      <c r="AF733" s="32">
        <f t="shared" si="305"/>
        <v>0</v>
      </c>
      <c r="AG733" s="33">
        <f t="shared" si="329"/>
        <v>0</v>
      </c>
      <c r="AH733" s="47">
        <v>0</v>
      </c>
      <c r="AI733" s="47">
        <v>0</v>
      </c>
      <c r="AJ733" s="47">
        <v>0</v>
      </c>
      <c r="AK733" s="47">
        <v>0</v>
      </c>
      <c r="AL733" s="47">
        <v>0</v>
      </c>
      <c r="AM733" s="47">
        <v>0</v>
      </c>
      <c r="AN733" s="47">
        <v>0</v>
      </c>
      <c r="AO733" s="47">
        <v>0</v>
      </c>
      <c r="AP733" s="47">
        <v>0</v>
      </c>
      <c r="AQ733" s="47">
        <v>0</v>
      </c>
      <c r="AR733" s="47">
        <v>0</v>
      </c>
      <c r="AS733" s="47">
        <v>0</v>
      </c>
      <c r="AT733" s="32">
        <f t="shared" si="306"/>
        <v>0</v>
      </c>
      <c r="AV733" s="32">
        <f t="shared" si="308"/>
        <v>176</v>
      </c>
      <c r="AW733" s="32">
        <f t="shared" si="308"/>
        <v>158</v>
      </c>
      <c r="AX733" s="32">
        <f t="shared" si="308"/>
        <v>139</v>
      </c>
      <c r="AY733" s="32">
        <f t="shared" si="307"/>
        <v>129</v>
      </c>
      <c r="AZ733" s="32">
        <f t="shared" si="307"/>
        <v>116</v>
      </c>
      <c r="BA733" s="32">
        <f t="shared" si="307"/>
        <v>126</v>
      </c>
      <c r="BB733" s="32">
        <f t="shared" si="307"/>
        <v>127</v>
      </c>
      <c r="BC733" s="32">
        <f t="shared" si="307"/>
        <v>134</v>
      </c>
      <c r="BD733" s="32">
        <f t="shared" si="307"/>
        <v>142</v>
      </c>
      <c r="BE733" s="32">
        <f t="shared" si="309"/>
        <v>134</v>
      </c>
      <c r="BF733" s="32">
        <f t="shared" si="309"/>
        <v>142</v>
      </c>
      <c r="BG733" s="32">
        <f t="shared" si="309"/>
        <v>166</v>
      </c>
      <c r="BI733" s="48">
        <f t="shared" si="313"/>
        <v>779</v>
      </c>
      <c r="BJ733" s="49">
        <f t="shared" si="314"/>
        <v>0</v>
      </c>
      <c r="BK733" s="49">
        <f t="shared" si="315"/>
        <v>910</v>
      </c>
      <c r="BL733" s="49">
        <f t="shared" si="316"/>
        <v>0</v>
      </c>
      <c r="BM733" s="54"/>
      <c r="BN733" s="51">
        <f t="shared" si="310"/>
        <v>77.253429999999994</v>
      </c>
      <c r="BO733" s="51">
        <f t="shared" si="311"/>
        <v>76.594699999999989</v>
      </c>
      <c r="BP733" s="52">
        <f t="shared" si="317"/>
        <v>0</v>
      </c>
      <c r="BQ733" s="52">
        <f t="shared" si="318"/>
        <v>0</v>
      </c>
      <c r="BR733" s="52">
        <f t="shared" si="319"/>
        <v>0</v>
      </c>
      <c r="BS733" s="52">
        <f t="shared" si="320"/>
        <v>0</v>
      </c>
      <c r="BT733" s="51">
        <f t="shared" si="321"/>
        <v>259.68</v>
      </c>
      <c r="BU733" s="51">
        <f t="shared" si="322"/>
        <v>-18.821732836949998</v>
      </c>
      <c r="BV733" s="52">
        <f t="shared" si="323"/>
        <v>0</v>
      </c>
      <c r="BW733" s="52">
        <f t="shared" si="324"/>
        <v>0</v>
      </c>
      <c r="BX733" s="53">
        <f t="shared" si="325"/>
        <v>394.70639716304999</v>
      </c>
      <c r="BY733" s="53">
        <f t="shared" si="326"/>
        <v>20.92671</v>
      </c>
      <c r="BZ733" s="55">
        <f t="shared" si="327"/>
        <v>5.8996769999999996</v>
      </c>
      <c r="CA733" s="55">
        <f t="shared" si="330"/>
        <v>2.0998380329074258</v>
      </c>
      <c r="CB733" s="55">
        <f t="shared" si="331"/>
        <v>423.63262219595742</v>
      </c>
    </row>
    <row r="734" spans="1:80" x14ac:dyDescent="0.2">
      <c r="A734" s="28">
        <f t="shared" si="328"/>
        <v>725</v>
      </c>
      <c r="B734" s="63" t="s">
        <v>1682</v>
      </c>
      <c r="C734" s="35" t="s">
        <v>1627</v>
      </c>
      <c r="D734" s="35" t="s">
        <v>1628</v>
      </c>
      <c r="E734" s="35" t="s">
        <v>23</v>
      </c>
      <c r="F734" s="32">
        <v>79560</v>
      </c>
      <c r="G734" s="32">
        <v>69000</v>
      </c>
      <c r="H734" s="32">
        <v>69360</v>
      </c>
      <c r="I734" s="32">
        <v>71520</v>
      </c>
      <c r="J734" s="32">
        <v>64680</v>
      </c>
      <c r="K734" s="32">
        <v>54120</v>
      </c>
      <c r="L734" s="32">
        <v>71160</v>
      </c>
      <c r="M734" s="32">
        <v>70560</v>
      </c>
      <c r="N734" s="32">
        <v>71280</v>
      </c>
      <c r="O734" s="32">
        <v>54120</v>
      </c>
      <c r="P734" s="32">
        <v>50520</v>
      </c>
      <c r="Q734" s="32">
        <v>52680</v>
      </c>
      <c r="R734" s="33">
        <f t="shared" si="312"/>
        <v>778560</v>
      </c>
      <c r="T734" s="47">
        <v>169</v>
      </c>
      <c r="U734" s="47">
        <v>158</v>
      </c>
      <c r="V734" s="47">
        <v>167</v>
      </c>
      <c r="W734" s="47">
        <v>159</v>
      </c>
      <c r="X734" s="47">
        <v>143</v>
      </c>
      <c r="Y734" s="47">
        <v>103</v>
      </c>
      <c r="Z734" s="47">
        <v>225</v>
      </c>
      <c r="AA734" s="47">
        <v>215</v>
      </c>
      <c r="AB734" s="47">
        <v>157</v>
      </c>
      <c r="AC734" s="47">
        <v>129</v>
      </c>
      <c r="AD734" s="47">
        <v>103</v>
      </c>
      <c r="AE734" s="47">
        <v>121</v>
      </c>
      <c r="AF734" s="32">
        <f t="shared" si="305"/>
        <v>1849</v>
      </c>
      <c r="AG734" s="33">
        <f t="shared" si="329"/>
        <v>225</v>
      </c>
      <c r="AH734" s="47">
        <v>0</v>
      </c>
      <c r="AI734" s="47">
        <v>0</v>
      </c>
      <c r="AJ734" s="47">
        <v>0</v>
      </c>
      <c r="AK734" s="47">
        <v>0</v>
      </c>
      <c r="AL734" s="47">
        <v>0</v>
      </c>
      <c r="AM734" s="47">
        <v>0</v>
      </c>
      <c r="AN734" s="47">
        <v>0</v>
      </c>
      <c r="AO734" s="47">
        <v>0</v>
      </c>
      <c r="AP734" s="47">
        <v>0</v>
      </c>
      <c r="AQ734" s="47">
        <v>0</v>
      </c>
      <c r="AR734" s="47">
        <v>0</v>
      </c>
      <c r="AS734" s="47">
        <v>0</v>
      </c>
      <c r="AT734" s="32">
        <f t="shared" si="306"/>
        <v>0</v>
      </c>
      <c r="AV734" s="32">
        <f t="shared" si="308"/>
        <v>3000</v>
      </c>
      <c r="AW734" s="32">
        <f t="shared" si="308"/>
        <v>3000</v>
      </c>
      <c r="AX734" s="32">
        <f t="shared" si="308"/>
        <v>3000</v>
      </c>
      <c r="AY734" s="32">
        <f t="shared" si="307"/>
        <v>3000</v>
      </c>
      <c r="AZ734" s="32">
        <f t="shared" si="307"/>
        <v>3000</v>
      </c>
      <c r="BA734" s="32">
        <f t="shared" si="307"/>
        <v>3000</v>
      </c>
      <c r="BB734" s="32">
        <f t="shared" si="307"/>
        <v>3000</v>
      </c>
      <c r="BC734" s="32">
        <f t="shared" si="307"/>
        <v>3000</v>
      </c>
      <c r="BD734" s="32">
        <f t="shared" si="307"/>
        <v>3000</v>
      </c>
      <c r="BE734" s="32">
        <f t="shared" si="309"/>
        <v>3000</v>
      </c>
      <c r="BF734" s="32">
        <f t="shared" si="309"/>
        <v>3000</v>
      </c>
      <c r="BG734" s="32">
        <f t="shared" si="309"/>
        <v>3000</v>
      </c>
      <c r="BI734" s="48">
        <f t="shared" si="313"/>
        <v>18000</v>
      </c>
      <c r="BJ734" s="49">
        <f t="shared" si="314"/>
        <v>367920</v>
      </c>
      <c r="BK734" s="49">
        <f t="shared" si="315"/>
        <v>18000</v>
      </c>
      <c r="BL734" s="49">
        <f t="shared" si="316"/>
        <v>374640</v>
      </c>
      <c r="BM734" s="54"/>
      <c r="BN734" s="51">
        <f t="shared" si="310"/>
        <v>13690.9512</v>
      </c>
      <c r="BO734" s="51">
        <f t="shared" si="311"/>
        <v>8018.8104000000003</v>
      </c>
      <c r="BP734" s="52">
        <f t="shared" si="317"/>
        <v>20761.919999999998</v>
      </c>
      <c r="BQ734" s="52">
        <f t="shared" si="318"/>
        <v>15549.210000000001</v>
      </c>
      <c r="BR734" s="52">
        <f t="shared" si="319"/>
        <v>0</v>
      </c>
      <c r="BS734" s="52">
        <f t="shared" si="320"/>
        <v>0</v>
      </c>
      <c r="BT734" s="51">
        <f t="shared" si="321"/>
        <v>259.68</v>
      </c>
      <c r="BU734" s="51">
        <f t="shared" si="322"/>
        <v>-2652.6402163739999</v>
      </c>
      <c r="BV734" s="52">
        <f t="shared" si="323"/>
        <v>2755.0099999999998</v>
      </c>
      <c r="BW734" s="52">
        <f t="shared" si="324"/>
        <v>998.46</v>
      </c>
      <c r="BX734" s="53">
        <f t="shared" si="325"/>
        <v>59381.401383625998</v>
      </c>
      <c r="BY734" s="53">
        <f t="shared" si="326"/>
        <v>9646.3583999999992</v>
      </c>
      <c r="BZ734" s="55">
        <f t="shared" si="327"/>
        <v>2719.51008</v>
      </c>
      <c r="CA734" s="55">
        <f t="shared" si="330"/>
        <v>315.90905536089031</v>
      </c>
      <c r="CB734" s="55">
        <f t="shared" si="331"/>
        <v>72063.178918986872</v>
      </c>
    </row>
    <row r="735" spans="1:80" x14ac:dyDescent="0.2">
      <c r="A735" s="28">
        <f t="shared" si="328"/>
        <v>726</v>
      </c>
      <c r="B735" s="63" t="s">
        <v>1682</v>
      </c>
      <c r="C735" s="35" t="s">
        <v>1382</v>
      </c>
      <c r="D735" s="35" t="s">
        <v>1383</v>
      </c>
      <c r="E735" s="35" t="s">
        <v>17</v>
      </c>
      <c r="F735" s="32">
        <v>3151</v>
      </c>
      <c r="G735" s="32">
        <v>2429</v>
      </c>
      <c r="H735" s="32">
        <v>2094</v>
      </c>
      <c r="I735" s="32">
        <v>1708</v>
      </c>
      <c r="J735" s="32">
        <v>1531</v>
      </c>
      <c r="K735" s="32">
        <v>1554</v>
      </c>
      <c r="L735" s="32">
        <v>1749</v>
      </c>
      <c r="M735" s="32">
        <v>1625</v>
      </c>
      <c r="N735" s="32">
        <v>2198</v>
      </c>
      <c r="O735" s="32">
        <v>1976</v>
      </c>
      <c r="P735" s="32">
        <v>2090</v>
      </c>
      <c r="Q735" s="32">
        <v>1416</v>
      </c>
      <c r="R735" s="33">
        <f t="shared" si="312"/>
        <v>23521</v>
      </c>
      <c r="T735" s="47">
        <v>0</v>
      </c>
      <c r="U735" s="47">
        <v>0</v>
      </c>
      <c r="V735" s="47">
        <v>0</v>
      </c>
      <c r="W735" s="47">
        <v>0</v>
      </c>
      <c r="X735" s="47">
        <v>0</v>
      </c>
      <c r="Y735" s="47">
        <v>0</v>
      </c>
      <c r="Z735" s="47">
        <v>0</v>
      </c>
      <c r="AA735" s="47">
        <v>0</v>
      </c>
      <c r="AB735" s="47">
        <v>0</v>
      </c>
      <c r="AC735" s="47">
        <v>0</v>
      </c>
      <c r="AD735" s="47">
        <v>0</v>
      </c>
      <c r="AE735" s="47">
        <v>0</v>
      </c>
      <c r="AF735" s="32">
        <f t="shared" si="305"/>
        <v>0</v>
      </c>
      <c r="AG735" s="33">
        <f t="shared" si="329"/>
        <v>0</v>
      </c>
      <c r="AH735" s="47">
        <v>0</v>
      </c>
      <c r="AI735" s="47">
        <v>0</v>
      </c>
      <c r="AJ735" s="47">
        <v>0</v>
      </c>
      <c r="AK735" s="47">
        <v>0</v>
      </c>
      <c r="AL735" s="47">
        <v>0</v>
      </c>
      <c r="AM735" s="47">
        <v>0</v>
      </c>
      <c r="AN735" s="47">
        <v>0</v>
      </c>
      <c r="AO735" s="47">
        <v>0</v>
      </c>
      <c r="AP735" s="47">
        <v>0</v>
      </c>
      <c r="AQ735" s="47">
        <v>0</v>
      </c>
      <c r="AR735" s="47">
        <v>0</v>
      </c>
      <c r="AS735" s="47">
        <v>0</v>
      </c>
      <c r="AT735" s="32">
        <f t="shared" si="306"/>
        <v>0</v>
      </c>
      <c r="AV735" s="32">
        <f t="shared" si="308"/>
        <v>3000</v>
      </c>
      <c r="AW735" s="32">
        <f t="shared" si="308"/>
        <v>2429</v>
      </c>
      <c r="AX735" s="32">
        <f t="shared" si="308"/>
        <v>2094</v>
      </c>
      <c r="AY735" s="32">
        <f t="shared" si="307"/>
        <v>1708</v>
      </c>
      <c r="AZ735" s="32">
        <f t="shared" si="307"/>
        <v>1531</v>
      </c>
      <c r="BA735" s="32">
        <f t="shared" si="307"/>
        <v>1554</v>
      </c>
      <c r="BB735" s="32">
        <f t="shared" si="307"/>
        <v>1749</v>
      </c>
      <c r="BC735" s="32">
        <f t="shared" si="307"/>
        <v>1625</v>
      </c>
      <c r="BD735" s="32">
        <f t="shared" si="307"/>
        <v>2198</v>
      </c>
      <c r="BE735" s="32">
        <f t="shared" si="309"/>
        <v>1976</v>
      </c>
      <c r="BF735" s="32">
        <f t="shared" si="309"/>
        <v>2090</v>
      </c>
      <c r="BG735" s="32">
        <f t="shared" si="309"/>
        <v>1416</v>
      </c>
      <c r="BI735" s="48">
        <f t="shared" si="313"/>
        <v>10633</v>
      </c>
      <c r="BJ735" s="49">
        <f t="shared" si="314"/>
        <v>0</v>
      </c>
      <c r="BK735" s="49">
        <f t="shared" si="315"/>
        <v>12737</v>
      </c>
      <c r="BL735" s="49">
        <f t="shared" si="316"/>
        <v>151</v>
      </c>
      <c r="BM735" s="54"/>
      <c r="BN735" s="51">
        <f t="shared" si="310"/>
        <v>1054.47461</v>
      </c>
      <c r="BO735" s="51">
        <f t="shared" si="311"/>
        <v>1074.6946500000001</v>
      </c>
      <c r="BP735" s="52">
        <f t="shared" si="317"/>
        <v>0</v>
      </c>
      <c r="BQ735" s="52">
        <f t="shared" si="318"/>
        <v>0</v>
      </c>
      <c r="BR735" s="52">
        <f t="shared" si="319"/>
        <v>0</v>
      </c>
      <c r="BS735" s="52">
        <f t="shared" si="320"/>
        <v>0</v>
      </c>
      <c r="BT735" s="51">
        <f t="shared" si="321"/>
        <v>259.68</v>
      </c>
      <c r="BU735" s="51">
        <f t="shared" si="322"/>
        <v>-108.7284740689</v>
      </c>
      <c r="BV735" s="52">
        <f t="shared" si="323"/>
        <v>0</v>
      </c>
      <c r="BW735" s="52">
        <f t="shared" si="324"/>
        <v>0</v>
      </c>
      <c r="BX735" s="53">
        <f t="shared" si="325"/>
        <v>2280.1207859310998</v>
      </c>
      <c r="BY735" s="53">
        <f t="shared" si="326"/>
        <v>291.42518999999999</v>
      </c>
      <c r="BZ735" s="55">
        <f t="shared" si="327"/>
        <v>82.158852999999993</v>
      </c>
      <c r="CA735" s="55">
        <f t="shared" si="330"/>
        <v>12.130242581153452</v>
      </c>
      <c r="CB735" s="55">
        <f t="shared" si="331"/>
        <v>2665.8350715122533</v>
      </c>
    </row>
    <row r="736" spans="1:80" x14ac:dyDescent="0.2">
      <c r="A736" s="28">
        <f t="shared" si="328"/>
        <v>727</v>
      </c>
      <c r="B736" s="63" t="s">
        <v>1682</v>
      </c>
      <c r="C736" s="35" t="s">
        <v>1384</v>
      </c>
      <c r="D736" s="35" t="s">
        <v>1385</v>
      </c>
      <c r="E736" s="35" t="s">
        <v>1</v>
      </c>
      <c r="F736" s="32">
        <v>821</v>
      </c>
      <c r="G736" s="32">
        <v>1278</v>
      </c>
      <c r="H736" s="32">
        <v>1167</v>
      </c>
      <c r="I736" s="32">
        <v>604</v>
      </c>
      <c r="J736" s="32">
        <v>458</v>
      </c>
      <c r="K736" s="32">
        <v>518</v>
      </c>
      <c r="L736" s="32">
        <v>410</v>
      </c>
      <c r="M736" s="32">
        <v>724</v>
      </c>
      <c r="N736" s="32">
        <v>931</v>
      </c>
      <c r="O736" s="32">
        <v>1124</v>
      </c>
      <c r="P736" s="32">
        <v>667</v>
      </c>
      <c r="Q736" s="32">
        <v>789</v>
      </c>
      <c r="R736" s="33">
        <f t="shared" si="312"/>
        <v>9491</v>
      </c>
      <c r="T736" s="47">
        <v>0</v>
      </c>
      <c r="U736" s="47">
        <v>0</v>
      </c>
      <c r="V736" s="47">
        <v>0</v>
      </c>
      <c r="W736" s="47">
        <v>0</v>
      </c>
      <c r="X736" s="47">
        <v>0</v>
      </c>
      <c r="Y736" s="47">
        <v>0</v>
      </c>
      <c r="Z736" s="47">
        <v>0</v>
      </c>
      <c r="AA736" s="47">
        <v>0</v>
      </c>
      <c r="AB736" s="47">
        <v>0</v>
      </c>
      <c r="AC736" s="47">
        <v>0</v>
      </c>
      <c r="AD736" s="47">
        <v>0</v>
      </c>
      <c r="AE736" s="47">
        <v>0</v>
      </c>
      <c r="AF736" s="32">
        <f t="shared" si="305"/>
        <v>0</v>
      </c>
      <c r="AG736" s="33">
        <f t="shared" si="329"/>
        <v>0</v>
      </c>
      <c r="AH736" s="47">
        <v>0</v>
      </c>
      <c r="AI736" s="47">
        <v>0</v>
      </c>
      <c r="AJ736" s="47">
        <v>0</v>
      </c>
      <c r="AK736" s="47">
        <v>0</v>
      </c>
      <c r="AL736" s="47">
        <v>0</v>
      </c>
      <c r="AM736" s="47">
        <v>0</v>
      </c>
      <c r="AN736" s="47">
        <v>0</v>
      </c>
      <c r="AO736" s="47">
        <v>0</v>
      </c>
      <c r="AP736" s="47">
        <v>0</v>
      </c>
      <c r="AQ736" s="47">
        <v>0</v>
      </c>
      <c r="AR736" s="47">
        <v>0</v>
      </c>
      <c r="AS736" s="47">
        <v>0</v>
      </c>
      <c r="AT736" s="32">
        <f t="shared" si="306"/>
        <v>0</v>
      </c>
      <c r="AV736" s="32">
        <f t="shared" si="308"/>
        <v>821</v>
      </c>
      <c r="AW736" s="32">
        <f t="shared" si="308"/>
        <v>1278</v>
      </c>
      <c r="AX736" s="32">
        <f t="shared" si="308"/>
        <v>1167</v>
      </c>
      <c r="AY736" s="32">
        <f t="shared" si="307"/>
        <v>604</v>
      </c>
      <c r="AZ736" s="32">
        <f t="shared" si="307"/>
        <v>458</v>
      </c>
      <c r="BA736" s="32">
        <f t="shared" si="307"/>
        <v>518</v>
      </c>
      <c r="BB736" s="32">
        <f t="shared" ref="BB736:BG792" si="332">IF(L736&gt;3000,3000,L736)</f>
        <v>410</v>
      </c>
      <c r="BC736" s="32">
        <f t="shared" si="332"/>
        <v>724</v>
      </c>
      <c r="BD736" s="32">
        <f t="shared" si="332"/>
        <v>931</v>
      </c>
      <c r="BE736" s="32">
        <f t="shared" si="309"/>
        <v>1124</v>
      </c>
      <c r="BF736" s="32">
        <f t="shared" si="309"/>
        <v>667</v>
      </c>
      <c r="BG736" s="32">
        <f t="shared" si="309"/>
        <v>789</v>
      </c>
      <c r="BI736" s="48">
        <f t="shared" si="313"/>
        <v>4165</v>
      </c>
      <c r="BJ736" s="49">
        <f t="shared" si="314"/>
        <v>0</v>
      </c>
      <c r="BK736" s="49">
        <f t="shared" si="315"/>
        <v>5326</v>
      </c>
      <c r="BL736" s="49">
        <f t="shared" si="316"/>
        <v>0</v>
      </c>
      <c r="BM736" s="54"/>
      <c r="BN736" s="51">
        <f t="shared" si="310"/>
        <v>413.04304999999999</v>
      </c>
      <c r="BO736" s="51">
        <f t="shared" si="311"/>
        <v>448.28941999999995</v>
      </c>
      <c r="BP736" s="52">
        <f t="shared" si="317"/>
        <v>0</v>
      </c>
      <c r="BQ736" s="52">
        <f t="shared" si="318"/>
        <v>0</v>
      </c>
      <c r="BR736" s="52">
        <f t="shared" si="319"/>
        <v>0</v>
      </c>
      <c r="BS736" s="52">
        <f t="shared" si="320"/>
        <v>0</v>
      </c>
      <c r="BT736" s="51">
        <f t="shared" si="321"/>
        <v>259.68</v>
      </c>
      <c r="BU736" s="51">
        <f t="shared" si="322"/>
        <v>-51.022882572049994</v>
      </c>
      <c r="BV736" s="52">
        <f t="shared" si="323"/>
        <v>0</v>
      </c>
      <c r="BW736" s="52">
        <f t="shared" si="324"/>
        <v>0</v>
      </c>
      <c r="BX736" s="53">
        <f t="shared" si="325"/>
        <v>1069.9895874279498</v>
      </c>
      <c r="BY736" s="53">
        <f t="shared" si="326"/>
        <v>117.59349</v>
      </c>
      <c r="BZ736" s="55">
        <f t="shared" si="327"/>
        <v>33.152062999999998</v>
      </c>
      <c r="CA736" s="55">
        <f t="shared" si="330"/>
        <v>5.692344605116693</v>
      </c>
      <c r="CB736" s="55">
        <f t="shared" si="331"/>
        <v>1226.4274850330664</v>
      </c>
    </row>
    <row r="737" spans="1:80" x14ac:dyDescent="0.2">
      <c r="A737" s="28">
        <f t="shared" si="328"/>
        <v>728</v>
      </c>
      <c r="B737" s="63" t="s">
        <v>1682</v>
      </c>
      <c r="C737" s="35" t="s">
        <v>1408</v>
      </c>
      <c r="D737" s="35" t="s">
        <v>1430</v>
      </c>
      <c r="E737" s="35" t="s">
        <v>24</v>
      </c>
      <c r="F737" s="32">
        <v>615</v>
      </c>
      <c r="G737" s="32">
        <v>574</v>
      </c>
      <c r="H737" s="32">
        <v>534</v>
      </c>
      <c r="I737" s="32">
        <v>512</v>
      </c>
      <c r="J737" s="32">
        <v>509</v>
      </c>
      <c r="K737" s="32">
        <v>677</v>
      </c>
      <c r="L737" s="32">
        <v>675</v>
      </c>
      <c r="M737" s="32">
        <v>278</v>
      </c>
      <c r="N737" s="32">
        <v>121</v>
      </c>
      <c r="O737" s="32">
        <v>0</v>
      </c>
      <c r="P737" s="32">
        <v>206</v>
      </c>
      <c r="Q737" s="32">
        <v>135</v>
      </c>
      <c r="R737" s="33">
        <f t="shared" si="312"/>
        <v>4836</v>
      </c>
      <c r="T737" s="47">
        <v>0</v>
      </c>
      <c r="U737" s="47">
        <v>0</v>
      </c>
      <c r="V737" s="47">
        <v>0</v>
      </c>
      <c r="W737" s="47">
        <v>0</v>
      </c>
      <c r="X737" s="47">
        <v>0</v>
      </c>
      <c r="Y737" s="47">
        <v>0</v>
      </c>
      <c r="Z737" s="47">
        <v>0</v>
      </c>
      <c r="AA737" s="47">
        <v>0</v>
      </c>
      <c r="AB737" s="47">
        <v>0</v>
      </c>
      <c r="AC737" s="47"/>
      <c r="AD737" s="47">
        <v>0</v>
      </c>
      <c r="AE737" s="47">
        <v>0</v>
      </c>
      <c r="AF737" s="32">
        <f t="shared" si="305"/>
        <v>0</v>
      </c>
      <c r="AG737" s="33">
        <f t="shared" si="329"/>
        <v>0</v>
      </c>
      <c r="AH737" s="47">
        <v>0</v>
      </c>
      <c r="AI737" s="47">
        <v>0</v>
      </c>
      <c r="AJ737" s="47">
        <v>0</v>
      </c>
      <c r="AK737" s="47">
        <v>0</v>
      </c>
      <c r="AL737" s="47">
        <v>0</v>
      </c>
      <c r="AM737" s="47">
        <v>0</v>
      </c>
      <c r="AN737" s="47">
        <v>0</v>
      </c>
      <c r="AO737" s="47">
        <v>0</v>
      </c>
      <c r="AP737" s="47">
        <v>0</v>
      </c>
      <c r="AQ737" s="47">
        <v>0</v>
      </c>
      <c r="AR737" s="47">
        <v>0</v>
      </c>
      <c r="AS737" s="47">
        <v>0</v>
      </c>
      <c r="AT737" s="32">
        <f t="shared" si="306"/>
        <v>0</v>
      </c>
      <c r="AV737" s="32">
        <f t="shared" si="308"/>
        <v>615</v>
      </c>
      <c r="AW737" s="32">
        <f t="shared" si="308"/>
        <v>574</v>
      </c>
      <c r="AX737" s="32">
        <f t="shared" si="308"/>
        <v>534</v>
      </c>
      <c r="AY737" s="32">
        <f t="shared" si="308"/>
        <v>512</v>
      </c>
      <c r="AZ737" s="32">
        <f t="shared" si="308"/>
        <v>509</v>
      </c>
      <c r="BA737" s="32">
        <f t="shared" si="308"/>
        <v>677</v>
      </c>
      <c r="BB737" s="32">
        <f t="shared" si="332"/>
        <v>675</v>
      </c>
      <c r="BC737" s="32">
        <f t="shared" si="332"/>
        <v>278</v>
      </c>
      <c r="BD737" s="32">
        <f t="shared" si="332"/>
        <v>121</v>
      </c>
      <c r="BE737" s="32">
        <f t="shared" si="309"/>
        <v>0</v>
      </c>
      <c r="BF737" s="32">
        <f t="shared" si="309"/>
        <v>206</v>
      </c>
      <c r="BG737" s="32">
        <f t="shared" si="309"/>
        <v>135</v>
      </c>
      <c r="BI737" s="48">
        <f t="shared" si="313"/>
        <v>2260</v>
      </c>
      <c r="BJ737" s="49">
        <f t="shared" si="314"/>
        <v>0</v>
      </c>
      <c r="BK737" s="49">
        <f t="shared" si="315"/>
        <v>2576</v>
      </c>
      <c r="BL737" s="49">
        <f t="shared" si="316"/>
        <v>0</v>
      </c>
      <c r="BM737" s="54"/>
      <c r="BN737" s="51">
        <f t="shared" si="310"/>
        <v>224.12419999999997</v>
      </c>
      <c r="BO737" s="51">
        <f t="shared" si="311"/>
        <v>216.82191999999998</v>
      </c>
      <c r="BP737" s="52">
        <f t="shared" si="317"/>
        <v>0</v>
      </c>
      <c r="BQ737" s="52">
        <f t="shared" si="318"/>
        <v>0</v>
      </c>
      <c r="BR737" s="52">
        <f t="shared" si="319"/>
        <v>0</v>
      </c>
      <c r="BS737" s="52">
        <f t="shared" si="320"/>
        <v>0</v>
      </c>
      <c r="BT737" s="51">
        <f t="shared" si="321"/>
        <v>259.68</v>
      </c>
      <c r="BU737" s="51">
        <f t="shared" si="322"/>
        <v>-31.888997851799996</v>
      </c>
      <c r="BV737" s="52">
        <f t="shared" si="323"/>
        <v>0</v>
      </c>
      <c r="BW737" s="52">
        <f t="shared" si="324"/>
        <v>0</v>
      </c>
      <c r="BX737" s="53">
        <f t="shared" si="325"/>
        <v>668.73712214819989</v>
      </c>
      <c r="BY737" s="53">
        <f t="shared" si="326"/>
        <v>59.918039999999998</v>
      </c>
      <c r="BZ737" s="55">
        <f t="shared" si="327"/>
        <v>16.892147999999999</v>
      </c>
      <c r="CA737" s="55">
        <f t="shared" si="330"/>
        <v>3.5576814898284232</v>
      </c>
      <c r="CB737" s="55">
        <f t="shared" si="331"/>
        <v>749.10499163802831</v>
      </c>
    </row>
    <row r="738" spans="1:80" x14ac:dyDescent="0.2">
      <c r="A738" s="28">
        <f t="shared" si="328"/>
        <v>729</v>
      </c>
      <c r="B738" s="63" t="s">
        <v>1682</v>
      </c>
      <c r="C738" s="35" t="s">
        <v>1561</v>
      </c>
      <c r="D738" s="35" t="s">
        <v>1583</v>
      </c>
      <c r="E738" s="35" t="s">
        <v>3</v>
      </c>
      <c r="F738" s="32">
        <v>4560</v>
      </c>
      <c r="G738" s="32">
        <v>5640</v>
      </c>
      <c r="H738" s="32">
        <v>4760</v>
      </c>
      <c r="I738" s="32">
        <v>1920</v>
      </c>
      <c r="J738" s="32">
        <v>0</v>
      </c>
      <c r="K738" s="32">
        <v>6640</v>
      </c>
      <c r="L738" s="32">
        <v>5680</v>
      </c>
      <c r="M738" s="32">
        <v>10240</v>
      </c>
      <c r="N738" s="32">
        <v>8440</v>
      </c>
      <c r="O738" s="32">
        <v>5000</v>
      </c>
      <c r="P738" s="32">
        <v>4880</v>
      </c>
      <c r="Q738" s="32">
        <v>5160</v>
      </c>
      <c r="R738" s="33">
        <f t="shared" si="312"/>
        <v>62920</v>
      </c>
      <c r="T738" s="47">
        <v>7</v>
      </c>
      <c r="U738" s="47">
        <v>8</v>
      </c>
      <c r="V738" s="47">
        <v>10</v>
      </c>
      <c r="W738" s="47">
        <v>1</v>
      </c>
      <c r="X738" s="47"/>
      <c r="Y738" s="47">
        <v>70</v>
      </c>
      <c r="Z738" s="47">
        <v>51</v>
      </c>
      <c r="AA738" s="47">
        <v>54</v>
      </c>
      <c r="AB738" s="47">
        <v>54</v>
      </c>
      <c r="AC738" s="47">
        <v>22</v>
      </c>
      <c r="AD738" s="47">
        <v>10</v>
      </c>
      <c r="AE738" s="47">
        <v>17</v>
      </c>
      <c r="AF738" s="32">
        <f t="shared" si="305"/>
        <v>304</v>
      </c>
      <c r="AG738" s="33">
        <f t="shared" si="329"/>
        <v>70</v>
      </c>
      <c r="AH738" s="47">
        <v>0</v>
      </c>
      <c r="AI738" s="47">
        <v>0</v>
      </c>
      <c r="AJ738" s="47">
        <v>0</v>
      </c>
      <c r="AK738" s="47">
        <v>0</v>
      </c>
      <c r="AL738" s="47">
        <v>0</v>
      </c>
      <c r="AM738" s="47">
        <v>0</v>
      </c>
      <c r="AN738" s="47">
        <v>0</v>
      </c>
      <c r="AO738" s="47">
        <v>0</v>
      </c>
      <c r="AP738" s="47">
        <v>0</v>
      </c>
      <c r="AQ738" s="47">
        <v>0</v>
      </c>
      <c r="AR738" s="47">
        <v>0</v>
      </c>
      <c r="AS738" s="47">
        <v>0</v>
      </c>
      <c r="AT738" s="32">
        <f t="shared" si="306"/>
        <v>0</v>
      </c>
      <c r="AV738" s="32">
        <f t="shared" si="308"/>
        <v>3000</v>
      </c>
      <c r="AW738" s="32">
        <f t="shared" si="308"/>
        <v>3000</v>
      </c>
      <c r="AX738" s="32">
        <f t="shared" si="308"/>
        <v>3000</v>
      </c>
      <c r="AY738" s="32">
        <f t="shared" si="308"/>
        <v>1920</v>
      </c>
      <c r="AZ738" s="32">
        <f t="shared" si="308"/>
        <v>0</v>
      </c>
      <c r="BA738" s="32">
        <f t="shared" si="308"/>
        <v>3000</v>
      </c>
      <c r="BB738" s="32">
        <f t="shared" si="332"/>
        <v>3000</v>
      </c>
      <c r="BC738" s="32">
        <f t="shared" si="332"/>
        <v>3000</v>
      </c>
      <c r="BD738" s="32">
        <f t="shared" si="332"/>
        <v>3000</v>
      </c>
      <c r="BE738" s="32">
        <f t="shared" si="309"/>
        <v>3000</v>
      </c>
      <c r="BF738" s="32">
        <f t="shared" si="309"/>
        <v>3000</v>
      </c>
      <c r="BG738" s="32">
        <f t="shared" si="309"/>
        <v>3000</v>
      </c>
      <c r="BI738" s="48">
        <f t="shared" si="313"/>
        <v>15000</v>
      </c>
      <c r="BJ738" s="49">
        <f t="shared" si="314"/>
        <v>21000</v>
      </c>
      <c r="BK738" s="49">
        <f t="shared" si="315"/>
        <v>16920</v>
      </c>
      <c r="BL738" s="49">
        <f t="shared" si="316"/>
        <v>10000</v>
      </c>
      <c r="BM738" s="54"/>
      <c r="BN738" s="51">
        <f t="shared" si="310"/>
        <v>2167.1099999999997</v>
      </c>
      <c r="BO738" s="51">
        <f t="shared" si="311"/>
        <v>1597.7563999999998</v>
      </c>
      <c r="BP738" s="52">
        <f t="shared" si="317"/>
        <v>5361.36</v>
      </c>
      <c r="BQ738" s="52">
        <f t="shared" si="318"/>
        <v>939.69</v>
      </c>
      <c r="BR738" s="52">
        <f t="shared" si="319"/>
        <v>0</v>
      </c>
      <c r="BS738" s="52">
        <f t="shared" si="320"/>
        <v>0</v>
      </c>
      <c r="BT738" s="51">
        <f t="shared" si="321"/>
        <v>259.68</v>
      </c>
      <c r="BU738" s="51">
        <f t="shared" si="322"/>
        <v>-469.96952014600004</v>
      </c>
      <c r="BV738" s="52">
        <f t="shared" si="323"/>
        <v>452.96</v>
      </c>
      <c r="BW738" s="52">
        <f t="shared" si="324"/>
        <v>164.16000000000003</v>
      </c>
      <c r="BX738" s="53">
        <f t="shared" si="325"/>
        <v>10472.746879853999</v>
      </c>
      <c r="BY738" s="53">
        <f t="shared" si="326"/>
        <v>779.5788</v>
      </c>
      <c r="BZ738" s="55">
        <f t="shared" si="327"/>
        <v>219.77956</v>
      </c>
      <c r="CA738" s="55">
        <f t="shared" si="330"/>
        <v>55.715013400823281</v>
      </c>
      <c r="CB738" s="55">
        <f t="shared" si="331"/>
        <v>11527.820253254822</v>
      </c>
    </row>
    <row r="739" spans="1:80" x14ac:dyDescent="0.2">
      <c r="A739" s="28">
        <f t="shared" si="328"/>
        <v>730</v>
      </c>
      <c r="B739" s="63" t="s">
        <v>1682</v>
      </c>
      <c r="C739" s="35" t="s">
        <v>1386</v>
      </c>
      <c r="D739" s="35" t="s">
        <v>1387</v>
      </c>
      <c r="E739" s="35" t="s">
        <v>22</v>
      </c>
      <c r="F739" s="32">
        <v>6440</v>
      </c>
      <c r="G739" s="32">
        <v>5400</v>
      </c>
      <c r="H739" s="32">
        <v>3560</v>
      </c>
      <c r="I739" s="32">
        <v>2160</v>
      </c>
      <c r="J739" s="32">
        <v>920</v>
      </c>
      <c r="K739" s="32">
        <v>840</v>
      </c>
      <c r="L739" s="32">
        <v>1080</v>
      </c>
      <c r="M739" s="32">
        <v>1360</v>
      </c>
      <c r="N739" s="32">
        <v>1760</v>
      </c>
      <c r="O739" s="32">
        <v>840</v>
      </c>
      <c r="P739" s="32">
        <v>1640</v>
      </c>
      <c r="Q739" s="32">
        <v>2160</v>
      </c>
      <c r="R739" s="33">
        <f t="shared" si="312"/>
        <v>28160</v>
      </c>
      <c r="T739" s="47">
        <v>3</v>
      </c>
      <c r="U739" s="47">
        <v>4</v>
      </c>
      <c r="V739" s="47">
        <v>4</v>
      </c>
      <c r="W739" s="47">
        <v>2</v>
      </c>
      <c r="X739" s="47">
        <v>0</v>
      </c>
      <c r="Y739" s="47">
        <v>0</v>
      </c>
      <c r="Z739" s="47">
        <v>0</v>
      </c>
      <c r="AA739" s="47">
        <v>0</v>
      </c>
      <c r="AB739" s="47">
        <v>0</v>
      </c>
      <c r="AC739" s="47">
        <v>0</v>
      </c>
      <c r="AD739" s="47">
        <v>0</v>
      </c>
      <c r="AE739" s="47">
        <v>0</v>
      </c>
      <c r="AF739" s="32">
        <f t="shared" si="305"/>
        <v>13</v>
      </c>
      <c r="AG739" s="33">
        <f t="shared" si="329"/>
        <v>4</v>
      </c>
      <c r="AH739" s="47">
        <v>0</v>
      </c>
      <c r="AI739" s="47">
        <v>0</v>
      </c>
      <c r="AJ739" s="47">
        <v>0</v>
      </c>
      <c r="AK739" s="47">
        <v>0</v>
      </c>
      <c r="AL739" s="47">
        <v>0</v>
      </c>
      <c r="AM739" s="47">
        <v>0</v>
      </c>
      <c r="AN739" s="47">
        <v>0</v>
      </c>
      <c r="AO739" s="47">
        <v>0</v>
      </c>
      <c r="AP739" s="47">
        <v>0</v>
      </c>
      <c r="AQ739" s="47">
        <v>0</v>
      </c>
      <c r="AR739" s="47">
        <v>0</v>
      </c>
      <c r="AS739" s="47">
        <v>0</v>
      </c>
      <c r="AT739" s="32">
        <f t="shared" si="306"/>
        <v>0</v>
      </c>
      <c r="AV739" s="32">
        <f t="shared" si="308"/>
        <v>3000</v>
      </c>
      <c r="AW739" s="32">
        <f t="shared" si="308"/>
        <v>3000</v>
      </c>
      <c r="AX739" s="32">
        <f t="shared" si="308"/>
        <v>3000</v>
      </c>
      <c r="AY739" s="32">
        <f t="shared" si="308"/>
        <v>2160</v>
      </c>
      <c r="AZ739" s="32">
        <f t="shared" si="308"/>
        <v>920</v>
      </c>
      <c r="BA739" s="32">
        <f t="shared" si="308"/>
        <v>840</v>
      </c>
      <c r="BB739" s="32">
        <f t="shared" si="332"/>
        <v>1080</v>
      </c>
      <c r="BC739" s="32">
        <f t="shared" si="332"/>
        <v>1360</v>
      </c>
      <c r="BD739" s="32">
        <f t="shared" si="332"/>
        <v>1760</v>
      </c>
      <c r="BE739" s="32">
        <f t="shared" si="309"/>
        <v>840</v>
      </c>
      <c r="BF739" s="32">
        <f t="shared" si="309"/>
        <v>1640</v>
      </c>
      <c r="BG739" s="32">
        <f t="shared" si="309"/>
        <v>2160</v>
      </c>
      <c r="BI739" s="48">
        <f t="shared" si="313"/>
        <v>6800</v>
      </c>
      <c r="BJ739" s="49">
        <f t="shared" si="314"/>
        <v>0</v>
      </c>
      <c r="BK739" s="49">
        <f t="shared" si="315"/>
        <v>14960</v>
      </c>
      <c r="BL739" s="49">
        <f t="shared" si="316"/>
        <v>6400</v>
      </c>
      <c r="BM739" s="54"/>
      <c r="BN739" s="51">
        <f t="shared" si="310"/>
        <v>674.35599999999999</v>
      </c>
      <c r="BO739" s="51">
        <f t="shared" si="311"/>
        <v>1370.2872</v>
      </c>
      <c r="BP739" s="52">
        <f t="shared" si="317"/>
        <v>0</v>
      </c>
      <c r="BQ739" s="52">
        <f t="shared" si="318"/>
        <v>230.49</v>
      </c>
      <c r="BR739" s="52">
        <f t="shared" si="319"/>
        <v>0</v>
      </c>
      <c r="BS739" s="52">
        <f t="shared" si="320"/>
        <v>0</v>
      </c>
      <c r="BT739" s="51">
        <f t="shared" si="321"/>
        <v>259.68</v>
      </c>
      <c r="BU739" s="51">
        <f t="shared" si="322"/>
        <v>-115.372022798</v>
      </c>
      <c r="BV739" s="52">
        <f t="shared" si="323"/>
        <v>19.37</v>
      </c>
      <c r="BW739" s="52">
        <f t="shared" si="324"/>
        <v>7.0200000000000005</v>
      </c>
      <c r="BX739" s="53">
        <f t="shared" si="325"/>
        <v>2445.8311772019997</v>
      </c>
      <c r="BY739" s="53">
        <f t="shared" si="326"/>
        <v>348.9024</v>
      </c>
      <c r="BZ739" s="55">
        <f t="shared" si="327"/>
        <v>98.362880000000004</v>
      </c>
      <c r="CA739" s="55">
        <f t="shared" si="330"/>
        <v>13.011821862714639</v>
      </c>
      <c r="CB739" s="55">
        <f t="shared" si="331"/>
        <v>2906.1082790647142</v>
      </c>
    </row>
    <row r="740" spans="1:80" x14ac:dyDescent="0.2">
      <c r="A740" s="28">
        <f t="shared" si="328"/>
        <v>731</v>
      </c>
      <c r="B740" s="63" t="s">
        <v>1682</v>
      </c>
      <c r="C740" s="35" t="s">
        <v>1388</v>
      </c>
      <c r="D740" s="35" t="s">
        <v>1389</v>
      </c>
      <c r="E740" s="35" t="s">
        <v>20</v>
      </c>
      <c r="F740" s="32">
        <v>2680</v>
      </c>
      <c r="G740" s="32">
        <v>1600</v>
      </c>
      <c r="H740" s="32">
        <v>520</v>
      </c>
      <c r="I740" s="32">
        <v>680</v>
      </c>
      <c r="J740" s="32">
        <v>720</v>
      </c>
      <c r="K740" s="32">
        <v>1360</v>
      </c>
      <c r="L740" s="32">
        <v>1400</v>
      </c>
      <c r="M740" s="32">
        <v>560</v>
      </c>
      <c r="N740" s="32">
        <v>480</v>
      </c>
      <c r="O740" s="32">
        <v>200</v>
      </c>
      <c r="P740" s="32">
        <v>160</v>
      </c>
      <c r="Q740" s="32">
        <v>440</v>
      </c>
      <c r="R740" s="33">
        <f t="shared" si="312"/>
        <v>10800</v>
      </c>
      <c r="T740" s="47">
        <v>0</v>
      </c>
      <c r="U740" s="47">
        <v>0</v>
      </c>
      <c r="V740" s="47">
        <v>0</v>
      </c>
      <c r="W740" s="47">
        <v>0</v>
      </c>
      <c r="X740" s="47">
        <v>0</v>
      </c>
      <c r="Y740" s="47">
        <v>0</v>
      </c>
      <c r="Z740" s="47">
        <v>0</v>
      </c>
      <c r="AA740" s="47">
        <v>0</v>
      </c>
      <c r="AB740" s="47">
        <v>0</v>
      </c>
      <c r="AC740" s="47">
        <v>0</v>
      </c>
      <c r="AD740" s="47">
        <v>0</v>
      </c>
      <c r="AE740" s="47">
        <v>0</v>
      </c>
      <c r="AF740" s="32">
        <f t="shared" si="305"/>
        <v>0</v>
      </c>
      <c r="AG740" s="33">
        <f t="shared" si="329"/>
        <v>0</v>
      </c>
      <c r="AH740" s="47">
        <v>0</v>
      </c>
      <c r="AI740" s="47">
        <v>0</v>
      </c>
      <c r="AJ740" s="47">
        <v>0</v>
      </c>
      <c r="AK740" s="47">
        <v>0</v>
      </c>
      <c r="AL740" s="47">
        <v>0</v>
      </c>
      <c r="AM740" s="47">
        <v>0</v>
      </c>
      <c r="AN740" s="47">
        <v>0</v>
      </c>
      <c r="AO740" s="47">
        <v>0</v>
      </c>
      <c r="AP740" s="47">
        <v>0</v>
      </c>
      <c r="AQ740" s="47">
        <v>0</v>
      </c>
      <c r="AR740" s="47">
        <v>0</v>
      </c>
      <c r="AS740" s="47">
        <v>0</v>
      </c>
      <c r="AT740" s="32">
        <f t="shared" si="306"/>
        <v>0</v>
      </c>
      <c r="AV740" s="32">
        <f t="shared" si="308"/>
        <v>2680</v>
      </c>
      <c r="AW740" s="32">
        <f t="shared" si="308"/>
        <v>1600</v>
      </c>
      <c r="AX740" s="32">
        <f t="shared" si="308"/>
        <v>520</v>
      </c>
      <c r="AY740" s="32">
        <f t="shared" si="308"/>
        <v>680</v>
      </c>
      <c r="AZ740" s="32">
        <f t="shared" si="308"/>
        <v>720</v>
      </c>
      <c r="BA740" s="32">
        <f t="shared" si="308"/>
        <v>1360</v>
      </c>
      <c r="BB740" s="32">
        <f t="shared" si="332"/>
        <v>1400</v>
      </c>
      <c r="BC740" s="32">
        <f t="shared" si="332"/>
        <v>560</v>
      </c>
      <c r="BD740" s="32">
        <f t="shared" si="332"/>
        <v>480</v>
      </c>
      <c r="BE740" s="32">
        <f t="shared" si="309"/>
        <v>200</v>
      </c>
      <c r="BF740" s="32">
        <f t="shared" si="309"/>
        <v>160</v>
      </c>
      <c r="BG740" s="32">
        <f t="shared" si="309"/>
        <v>440</v>
      </c>
      <c r="BI740" s="48">
        <f t="shared" si="313"/>
        <v>4720</v>
      </c>
      <c r="BJ740" s="49">
        <f t="shared" si="314"/>
        <v>0</v>
      </c>
      <c r="BK740" s="49">
        <f t="shared" si="315"/>
        <v>6080</v>
      </c>
      <c r="BL740" s="49">
        <f t="shared" si="316"/>
        <v>0</v>
      </c>
      <c r="BM740" s="54"/>
      <c r="BN740" s="51">
        <f t="shared" si="310"/>
        <v>468.08239999999995</v>
      </c>
      <c r="BO740" s="51">
        <f t="shared" si="311"/>
        <v>511.75359999999995</v>
      </c>
      <c r="BP740" s="52">
        <f t="shared" si="317"/>
        <v>0</v>
      </c>
      <c r="BQ740" s="52">
        <f t="shared" si="318"/>
        <v>0</v>
      </c>
      <c r="BR740" s="52">
        <f t="shared" si="319"/>
        <v>0</v>
      </c>
      <c r="BS740" s="52">
        <f t="shared" si="320"/>
        <v>0</v>
      </c>
      <c r="BT740" s="51">
        <f t="shared" si="321"/>
        <v>259.68</v>
      </c>
      <c r="BU740" s="51">
        <f t="shared" si="322"/>
        <v>-56.41657073999999</v>
      </c>
      <c r="BV740" s="52">
        <f t="shared" si="323"/>
        <v>0</v>
      </c>
      <c r="BW740" s="52">
        <f t="shared" si="324"/>
        <v>0</v>
      </c>
      <c r="BX740" s="53">
        <f t="shared" si="325"/>
        <v>1183.0994292599999</v>
      </c>
      <c r="BY740" s="53">
        <f t="shared" si="326"/>
        <v>133.81200000000001</v>
      </c>
      <c r="BZ740" s="55">
        <f t="shared" si="327"/>
        <v>37.724400000000003</v>
      </c>
      <c r="CA740" s="55">
        <f t="shared" si="330"/>
        <v>6.2940889636631994</v>
      </c>
      <c r="CB740" s="55">
        <f t="shared" si="331"/>
        <v>1360.929918223663</v>
      </c>
    </row>
    <row r="741" spans="1:80" x14ac:dyDescent="0.2">
      <c r="A741" s="28">
        <f t="shared" si="328"/>
        <v>732</v>
      </c>
      <c r="B741" s="63" t="s">
        <v>1682</v>
      </c>
      <c r="C741" s="35" t="s">
        <v>1390</v>
      </c>
      <c r="D741" s="35" t="s">
        <v>1391</v>
      </c>
      <c r="E741" s="35" t="s">
        <v>22</v>
      </c>
      <c r="F741" s="32">
        <v>21200</v>
      </c>
      <c r="G741" s="32">
        <v>23500</v>
      </c>
      <c r="H741" s="32">
        <v>21100</v>
      </c>
      <c r="I741" s="32">
        <v>14600</v>
      </c>
      <c r="J741" s="32">
        <v>18600</v>
      </c>
      <c r="K741" s="32">
        <v>22800</v>
      </c>
      <c r="L741" s="32">
        <v>26200</v>
      </c>
      <c r="M741" s="32">
        <v>25800</v>
      </c>
      <c r="N741" s="32">
        <v>25600</v>
      </c>
      <c r="O741" s="32">
        <v>20200</v>
      </c>
      <c r="P741" s="32">
        <v>17400</v>
      </c>
      <c r="Q741" s="32">
        <v>17500</v>
      </c>
      <c r="R741" s="33">
        <f t="shared" si="312"/>
        <v>254500</v>
      </c>
      <c r="T741" s="47">
        <v>56</v>
      </c>
      <c r="U741" s="47">
        <v>69</v>
      </c>
      <c r="V741" s="47">
        <v>56</v>
      </c>
      <c r="W741" s="47">
        <v>17</v>
      </c>
      <c r="X741" s="47">
        <v>64</v>
      </c>
      <c r="Y741" s="47">
        <v>59</v>
      </c>
      <c r="Z741" s="47">
        <v>87</v>
      </c>
      <c r="AA741" s="47">
        <v>41</v>
      </c>
      <c r="AB741" s="47">
        <v>31</v>
      </c>
      <c r="AC741" s="47">
        <v>35</v>
      </c>
      <c r="AD741" s="47">
        <v>18</v>
      </c>
      <c r="AE741" s="47">
        <v>26</v>
      </c>
      <c r="AF741" s="32">
        <f t="shared" si="305"/>
        <v>559</v>
      </c>
      <c r="AG741" s="33">
        <f t="shared" si="329"/>
        <v>87</v>
      </c>
      <c r="AH741" s="47">
        <v>0</v>
      </c>
      <c r="AI741" s="47">
        <v>0</v>
      </c>
      <c r="AJ741" s="47">
        <v>0</v>
      </c>
      <c r="AK741" s="47">
        <v>0</v>
      </c>
      <c r="AL741" s="47">
        <v>0</v>
      </c>
      <c r="AM741" s="47">
        <v>0</v>
      </c>
      <c r="AN741" s="47">
        <v>0</v>
      </c>
      <c r="AO741" s="47">
        <v>0</v>
      </c>
      <c r="AP741" s="47">
        <v>0</v>
      </c>
      <c r="AQ741" s="47">
        <v>0</v>
      </c>
      <c r="AR741" s="47">
        <v>0</v>
      </c>
      <c r="AS741" s="47">
        <v>0</v>
      </c>
      <c r="AT741" s="32">
        <f t="shared" si="306"/>
        <v>0</v>
      </c>
      <c r="AV741" s="32">
        <f t="shared" si="308"/>
        <v>3000</v>
      </c>
      <c r="AW741" s="32">
        <f t="shared" si="308"/>
        <v>3000</v>
      </c>
      <c r="AX741" s="32">
        <f t="shared" si="308"/>
        <v>3000</v>
      </c>
      <c r="AY741" s="32">
        <f t="shared" si="308"/>
        <v>3000</v>
      </c>
      <c r="AZ741" s="32">
        <f t="shared" si="308"/>
        <v>3000</v>
      </c>
      <c r="BA741" s="32">
        <f t="shared" si="308"/>
        <v>3000</v>
      </c>
      <c r="BB741" s="32">
        <f t="shared" si="332"/>
        <v>3000</v>
      </c>
      <c r="BC741" s="32">
        <f t="shared" si="332"/>
        <v>3000</v>
      </c>
      <c r="BD741" s="32">
        <f t="shared" si="332"/>
        <v>3000</v>
      </c>
      <c r="BE741" s="32">
        <f t="shared" si="309"/>
        <v>3000</v>
      </c>
      <c r="BF741" s="32">
        <f t="shared" si="309"/>
        <v>3000</v>
      </c>
      <c r="BG741" s="32">
        <f t="shared" si="309"/>
        <v>3000</v>
      </c>
      <c r="BI741" s="48">
        <f t="shared" si="313"/>
        <v>18000</v>
      </c>
      <c r="BJ741" s="49">
        <f t="shared" si="314"/>
        <v>121200</v>
      </c>
      <c r="BK741" s="49">
        <f t="shared" si="315"/>
        <v>18000</v>
      </c>
      <c r="BL741" s="49">
        <f t="shared" si="316"/>
        <v>97300</v>
      </c>
      <c r="BM741" s="54"/>
      <c r="BN741" s="51">
        <f t="shared" si="310"/>
        <v>5707.0920000000006</v>
      </c>
      <c r="BO741" s="51">
        <f t="shared" si="311"/>
        <v>3204.1880000000001</v>
      </c>
      <c r="BP741" s="52">
        <f t="shared" si="317"/>
        <v>6771.12</v>
      </c>
      <c r="BQ741" s="52">
        <f t="shared" si="318"/>
        <v>4290.66</v>
      </c>
      <c r="BR741" s="52">
        <f t="shared" si="319"/>
        <v>0</v>
      </c>
      <c r="BS741" s="52">
        <f t="shared" si="320"/>
        <v>0</v>
      </c>
      <c r="BT741" s="51">
        <f t="shared" si="321"/>
        <v>259.68</v>
      </c>
      <c r="BU741" s="51">
        <f t="shared" si="322"/>
        <v>-920.89316110000004</v>
      </c>
      <c r="BV741" s="52">
        <f t="shared" si="323"/>
        <v>832.91</v>
      </c>
      <c r="BW741" s="52">
        <f t="shared" si="324"/>
        <v>301.86</v>
      </c>
      <c r="BX741" s="53">
        <f t="shared" si="325"/>
        <v>20446.616838900001</v>
      </c>
      <c r="BY741" s="53">
        <f t="shared" si="326"/>
        <v>3153.2550000000001</v>
      </c>
      <c r="BZ741" s="55">
        <f t="shared" si="327"/>
        <v>888.96849999999995</v>
      </c>
      <c r="CA741" s="55">
        <f t="shared" si="330"/>
        <v>108.77600158294801</v>
      </c>
      <c r="CB741" s="55">
        <f t="shared" si="331"/>
        <v>24597.616340482949</v>
      </c>
    </row>
    <row r="742" spans="1:80" x14ac:dyDescent="0.2">
      <c r="A742" s="28">
        <f t="shared" si="328"/>
        <v>733</v>
      </c>
      <c r="B742" s="63" t="s">
        <v>1682</v>
      </c>
      <c r="C742" s="35" t="s">
        <v>1392</v>
      </c>
      <c r="D742" s="35" t="s">
        <v>1393</v>
      </c>
      <c r="E742" s="35" t="s">
        <v>1</v>
      </c>
      <c r="F742" s="32">
        <v>17800</v>
      </c>
      <c r="G742" s="32">
        <v>24400</v>
      </c>
      <c r="H742" s="32">
        <v>22200</v>
      </c>
      <c r="I742" s="32">
        <v>0</v>
      </c>
      <c r="J742" s="32">
        <v>35600</v>
      </c>
      <c r="K742" s="32">
        <v>33000</v>
      </c>
      <c r="L742" s="32">
        <v>29200</v>
      </c>
      <c r="M742" s="32">
        <v>27400</v>
      </c>
      <c r="N742" s="32">
        <v>30000</v>
      </c>
      <c r="O742" s="32">
        <v>0</v>
      </c>
      <c r="P742" s="32">
        <v>25200</v>
      </c>
      <c r="Q742" s="75">
        <v>-74200</v>
      </c>
      <c r="R742" s="33">
        <f t="shared" si="312"/>
        <v>170600</v>
      </c>
      <c r="T742" s="47">
        <v>83</v>
      </c>
      <c r="U742" s="47">
        <v>89</v>
      </c>
      <c r="V742" s="47">
        <v>93</v>
      </c>
      <c r="W742" s="47">
        <v>0</v>
      </c>
      <c r="X742" s="47">
        <v>115</v>
      </c>
      <c r="Y742" s="47">
        <v>133</v>
      </c>
      <c r="Z742" s="47">
        <v>133</v>
      </c>
      <c r="AA742" s="47">
        <v>117</v>
      </c>
      <c r="AB742" s="47">
        <v>0</v>
      </c>
      <c r="AC742" s="47">
        <v>0</v>
      </c>
      <c r="AD742" s="47">
        <v>0</v>
      </c>
      <c r="AE742" s="47">
        <v>0</v>
      </c>
      <c r="AF742" s="32">
        <f t="shared" si="305"/>
        <v>763</v>
      </c>
      <c r="AG742" s="33">
        <f t="shared" si="329"/>
        <v>133</v>
      </c>
      <c r="AH742" s="47">
        <v>0</v>
      </c>
      <c r="AI742" s="47">
        <v>0</v>
      </c>
      <c r="AJ742" s="47">
        <v>0</v>
      </c>
      <c r="AK742" s="47">
        <v>0</v>
      </c>
      <c r="AL742" s="47">
        <v>0</v>
      </c>
      <c r="AM742" s="47">
        <v>0</v>
      </c>
      <c r="AN742" s="47">
        <v>0</v>
      </c>
      <c r="AO742" s="47">
        <v>0</v>
      </c>
      <c r="AP742" s="47">
        <v>0</v>
      </c>
      <c r="AQ742" s="47">
        <v>0</v>
      </c>
      <c r="AR742" s="47">
        <v>0</v>
      </c>
      <c r="AS742" s="47">
        <v>0</v>
      </c>
      <c r="AT742" s="32">
        <f t="shared" si="306"/>
        <v>0</v>
      </c>
      <c r="AV742" s="32">
        <f t="shared" si="308"/>
        <v>3000</v>
      </c>
      <c r="AW742" s="32">
        <f t="shared" si="308"/>
        <v>3000</v>
      </c>
      <c r="AX742" s="32">
        <f t="shared" si="308"/>
        <v>3000</v>
      </c>
      <c r="AY742" s="32">
        <f t="shared" si="308"/>
        <v>0</v>
      </c>
      <c r="AZ742" s="32">
        <f t="shared" si="308"/>
        <v>3000</v>
      </c>
      <c r="BA742" s="32">
        <f t="shared" si="308"/>
        <v>3000</v>
      </c>
      <c r="BB742" s="32">
        <f t="shared" si="332"/>
        <v>3000</v>
      </c>
      <c r="BC742" s="32">
        <f t="shared" si="332"/>
        <v>3000</v>
      </c>
      <c r="BD742" s="32">
        <f t="shared" si="332"/>
        <v>3000</v>
      </c>
      <c r="BE742" s="32">
        <f t="shared" si="309"/>
        <v>0</v>
      </c>
      <c r="BF742" s="32">
        <f t="shared" si="309"/>
        <v>3000</v>
      </c>
      <c r="BG742" s="32">
        <f t="shared" si="309"/>
        <v>-74200</v>
      </c>
      <c r="BI742" s="48">
        <f t="shared" si="313"/>
        <v>15000</v>
      </c>
      <c r="BJ742" s="49">
        <f t="shared" si="314"/>
        <v>140200</v>
      </c>
      <c r="BK742" s="49">
        <f t="shared" si="315"/>
        <v>-62200</v>
      </c>
      <c r="BL742" s="49">
        <f t="shared" si="316"/>
        <v>77600</v>
      </c>
      <c r="BM742" s="54"/>
      <c r="BN742" s="51">
        <f t="shared" si="310"/>
        <v>6024.4220000000005</v>
      </c>
      <c r="BO742" s="51">
        <f t="shared" si="311"/>
        <v>-3888.2379999999998</v>
      </c>
      <c r="BP742" s="52">
        <f t="shared" si="317"/>
        <v>10637.279999999999</v>
      </c>
      <c r="BQ742" s="52">
        <f t="shared" si="318"/>
        <v>4698.45</v>
      </c>
      <c r="BR742" s="52">
        <f t="shared" si="319"/>
        <v>0</v>
      </c>
      <c r="BS742" s="52">
        <f t="shared" si="320"/>
        <v>0</v>
      </c>
      <c r="BT742" s="51">
        <f t="shared" si="321"/>
        <v>238.04000000000002</v>
      </c>
      <c r="BU742" s="51">
        <f t="shared" si="322"/>
        <v>-806.06855631000008</v>
      </c>
      <c r="BV742" s="52">
        <f t="shared" si="323"/>
        <v>1136.8699999999999</v>
      </c>
      <c r="BW742" s="52">
        <f t="shared" si="324"/>
        <v>412.02000000000004</v>
      </c>
      <c r="BX742" s="53">
        <f t="shared" si="325"/>
        <v>18452.77544369</v>
      </c>
      <c r="BY742" s="53">
        <f t="shared" si="326"/>
        <v>2113.7339999999999</v>
      </c>
      <c r="BZ742" s="55">
        <f t="shared" si="327"/>
        <v>595.9058</v>
      </c>
      <c r="CA742" s="55">
        <f t="shared" si="330"/>
        <v>98.168765360430797</v>
      </c>
      <c r="CB742" s="55">
        <f t="shared" si="331"/>
        <v>21260.584009050432</v>
      </c>
    </row>
    <row r="743" spans="1:80" x14ac:dyDescent="0.2">
      <c r="A743" s="28">
        <f t="shared" si="328"/>
        <v>734</v>
      </c>
      <c r="B743" s="63" t="s">
        <v>1682</v>
      </c>
      <c r="C743" s="35" t="s">
        <v>1394</v>
      </c>
      <c r="D743" s="35" t="s">
        <v>1395</v>
      </c>
      <c r="E743" s="35" t="s">
        <v>14</v>
      </c>
      <c r="F743" s="32">
        <v>3680</v>
      </c>
      <c r="G743" s="32">
        <v>4240</v>
      </c>
      <c r="H743" s="32">
        <v>3600</v>
      </c>
      <c r="I743" s="32">
        <v>1440</v>
      </c>
      <c r="J743" s="32">
        <v>1080</v>
      </c>
      <c r="K743" s="32">
        <v>2160</v>
      </c>
      <c r="L743" s="32">
        <v>1600</v>
      </c>
      <c r="M743" s="32">
        <v>2760</v>
      </c>
      <c r="N743" s="32">
        <v>2640</v>
      </c>
      <c r="O743" s="32">
        <v>3360</v>
      </c>
      <c r="P743" s="32">
        <v>2680</v>
      </c>
      <c r="Q743" s="32">
        <v>2520</v>
      </c>
      <c r="R743" s="33">
        <f t="shared" si="312"/>
        <v>31760</v>
      </c>
      <c r="T743" s="47">
        <v>0</v>
      </c>
      <c r="U743" s="47">
        <v>0</v>
      </c>
      <c r="V743" s="47">
        <v>0</v>
      </c>
      <c r="W743" s="47">
        <v>0</v>
      </c>
      <c r="X743" s="47">
        <v>0</v>
      </c>
      <c r="Y743" s="47">
        <v>9</v>
      </c>
      <c r="Z743" s="47">
        <v>5</v>
      </c>
      <c r="AA743" s="47">
        <v>6</v>
      </c>
      <c r="AB743" s="47">
        <v>8</v>
      </c>
      <c r="AC743" s="47">
        <v>10</v>
      </c>
      <c r="AD743" s="47">
        <v>10</v>
      </c>
      <c r="AE743" s="47">
        <v>1</v>
      </c>
      <c r="AF743" s="32">
        <f t="shared" si="305"/>
        <v>49</v>
      </c>
      <c r="AG743" s="33">
        <f t="shared" si="329"/>
        <v>10</v>
      </c>
      <c r="AH743" s="47">
        <v>0</v>
      </c>
      <c r="AI743" s="47">
        <v>0</v>
      </c>
      <c r="AJ743" s="47">
        <v>0</v>
      </c>
      <c r="AK743" s="47">
        <v>0</v>
      </c>
      <c r="AL743" s="47">
        <v>0</v>
      </c>
      <c r="AM743" s="47">
        <v>0</v>
      </c>
      <c r="AN743" s="47">
        <v>0</v>
      </c>
      <c r="AO743" s="47">
        <v>0</v>
      </c>
      <c r="AP743" s="47">
        <v>0</v>
      </c>
      <c r="AQ743" s="47">
        <v>0</v>
      </c>
      <c r="AR743" s="47">
        <v>0</v>
      </c>
      <c r="AS743" s="47">
        <v>0</v>
      </c>
      <c r="AT743" s="32">
        <f t="shared" si="306"/>
        <v>0</v>
      </c>
      <c r="AV743" s="32">
        <f t="shared" si="308"/>
        <v>3000</v>
      </c>
      <c r="AW743" s="32">
        <f t="shared" si="308"/>
        <v>3000</v>
      </c>
      <c r="AX743" s="32">
        <f t="shared" si="308"/>
        <v>3000</v>
      </c>
      <c r="AY743" s="32">
        <f t="shared" si="308"/>
        <v>1440</v>
      </c>
      <c r="AZ743" s="32">
        <f t="shared" si="308"/>
        <v>1080</v>
      </c>
      <c r="BA743" s="32">
        <f t="shared" si="308"/>
        <v>2160</v>
      </c>
      <c r="BB743" s="32">
        <f t="shared" si="332"/>
        <v>1600</v>
      </c>
      <c r="BC743" s="32">
        <f t="shared" si="332"/>
        <v>2760</v>
      </c>
      <c r="BD743" s="32">
        <f t="shared" si="332"/>
        <v>2640</v>
      </c>
      <c r="BE743" s="32">
        <f t="shared" si="309"/>
        <v>3000</v>
      </c>
      <c r="BF743" s="32">
        <f t="shared" si="309"/>
        <v>2680</v>
      </c>
      <c r="BG743" s="32">
        <f t="shared" si="309"/>
        <v>2520</v>
      </c>
      <c r="BI743" s="48">
        <f t="shared" si="313"/>
        <v>13240</v>
      </c>
      <c r="BJ743" s="49">
        <f t="shared" si="314"/>
        <v>360</v>
      </c>
      <c r="BK743" s="49">
        <f t="shared" si="315"/>
        <v>15640</v>
      </c>
      <c r="BL743" s="49">
        <f t="shared" si="316"/>
        <v>2520</v>
      </c>
      <c r="BM743" s="54"/>
      <c r="BN743" s="51">
        <f t="shared" si="310"/>
        <v>1324.6604</v>
      </c>
      <c r="BO743" s="51">
        <f t="shared" si="311"/>
        <v>1360.1659999999999</v>
      </c>
      <c r="BP743" s="52">
        <f t="shared" si="317"/>
        <v>811.68</v>
      </c>
      <c r="BQ743" s="52">
        <f t="shared" si="318"/>
        <v>195.03</v>
      </c>
      <c r="BR743" s="52">
        <f t="shared" si="319"/>
        <v>0</v>
      </c>
      <c r="BS743" s="52">
        <f t="shared" si="320"/>
        <v>0</v>
      </c>
      <c r="BT743" s="51">
        <f t="shared" si="321"/>
        <v>259.68</v>
      </c>
      <c r="BU743" s="51">
        <f t="shared" si="322"/>
        <v>-179.83961444599998</v>
      </c>
      <c r="BV743" s="52">
        <f t="shared" si="323"/>
        <v>73.010000000000005</v>
      </c>
      <c r="BW743" s="52">
        <f t="shared" si="324"/>
        <v>26.46</v>
      </c>
      <c r="BX743" s="53">
        <f t="shared" si="325"/>
        <v>3870.8467855540002</v>
      </c>
      <c r="BY743" s="53">
        <f t="shared" si="326"/>
        <v>393.50639999999999</v>
      </c>
      <c r="BZ743" s="55">
        <f t="shared" si="327"/>
        <v>110.93768</v>
      </c>
      <c r="CA743" s="55">
        <f t="shared" si="330"/>
        <v>20.592904899147282</v>
      </c>
      <c r="CB743" s="55">
        <f t="shared" si="331"/>
        <v>4395.8837704531479</v>
      </c>
    </row>
    <row r="744" spans="1:80" x14ac:dyDescent="0.2">
      <c r="A744" s="28">
        <f t="shared" si="328"/>
        <v>735</v>
      </c>
      <c r="B744" s="63" t="s">
        <v>1682</v>
      </c>
      <c r="C744" s="35" t="s">
        <v>1408</v>
      </c>
      <c r="D744" s="35" t="s">
        <v>1431</v>
      </c>
      <c r="E744" s="35" t="s">
        <v>24</v>
      </c>
      <c r="F744" s="32">
        <v>1552</v>
      </c>
      <c r="G744" s="32">
        <v>1233</v>
      </c>
      <c r="H744" s="32">
        <v>1258</v>
      </c>
      <c r="I744" s="32">
        <v>1206</v>
      </c>
      <c r="J744" s="32">
        <v>963</v>
      </c>
      <c r="K744" s="32">
        <v>308</v>
      </c>
      <c r="L744" s="32">
        <v>140</v>
      </c>
      <c r="M744" s="32">
        <v>132</v>
      </c>
      <c r="N744" s="32">
        <v>139</v>
      </c>
      <c r="O744" s="32">
        <v>0</v>
      </c>
      <c r="P744" s="32">
        <v>196</v>
      </c>
      <c r="Q744" s="32">
        <v>88</v>
      </c>
      <c r="R744" s="33">
        <f t="shared" si="312"/>
        <v>7215</v>
      </c>
      <c r="T744" s="47">
        <v>0</v>
      </c>
      <c r="U744" s="47">
        <v>0</v>
      </c>
      <c r="V744" s="47">
        <v>0</v>
      </c>
      <c r="W744" s="47">
        <v>0</v>
      </c>
      <c r="X744" s="47">
        <v>0</v>
      </c>
      <c r="Y744" s="47">
        <v>0</v>
      </c>
      <c r="Z744" s="47">
        <v>0</v>
      </c>
      <c r="AA744" s="47">
        <v>0</v>
      </c>
      <c r="AB744" s="47">
        <v>0</v>
      </c>
      <c r="AC744" s="47"/>
      <c r="AD744" s="47">
        <v>0</v>
      </c>
      <c r="AE744" s="47">
        <v>0</v>
      </c>
      <c r="AF744" s="32">
        <f t="shared" si="305"/>
        <v>0</v>
      </c>
      <c r="AG744" s="33">
        <f t="shared" si="329"/>
        <v>0</v>
      </c>
      <c r="AH744" s="47">
        <v>0</v>
      </c>
      <c r="AI744" s="47">
        <v>0</v>
      </c>
      <c r="AJ744" s="47">
        <v>0</v>
      </c>
      <c r="AK744" s="47">
        <v>0</v>
      </c>
      <c r="AL744" s="47">
        <v>0</v>
      </c>
      <c r="AM744" s="47">
        <v>0</v>
      </c>
      <c r="AN744" s="47">
        <v>0</v>
      </c>
      <c r="AO744" s="47">
        <v>0</v>
      </c>
      <c r="AP744" s="47">
        <v>0</v>
      </c>
      <c r="AQ744" s="47">
        <v>0</v>
      </c>
      <c r="AR744" s="47">
        <v>0</v>
      </c>
      <c r="AS744" s="47">
        <v>0</v>
      </c>
      <c r="AT744" s="32">
        <f t="shared" si="306"/>
        <v>0</v>
      </c>
      <c r="AV744" s="32">
        <f t="shared" si="308"/>
        <v>1552</v>
      </c>
      <c r="AW744" s="32">
        <f t="shared" si="308"/>
        <v>1233</v>
      </c>
      <c r="AX744" s="32">
        <f t="shared" si="308"/>
        <v>1258</v>
      </c>
      <c r="AY744" s="32">
        <f t="shared" si="308"/>
        <v>1206</v>
      </c>
      <c r="AZ744" s="32">
        <f t="shared" si="308"/>
        <v>963</v>
      </c>
      <c r="BA744" s="32">
        <f t="shared" si="308"/>
        <v>308</v>
      </c>
      <c r="BB744" s="32">
        <f t="shared" si="332"/>
        <v>140</v>
      </c>
      <c r="BC744" s="32">
        <f t="shared" si="332"/>
        <v>132</v>
      </c>
      <c r="BD744" s="32">
        <f t="shared" si="332"/>
        <v>139</v>
      </c>
      <c r="BE744" s="32">
        <f t="shared" si="309"/>
        <v>0</v>
      </c>
      <c r="BF744" s="32">
        <f t="shared" si="309"/>
        <v>196</v>
      </c>
      <c r="BG744" s="32">
        <f t="shared" si="309"/>
        <v>88</v>
      </c>
      <c r="BI744" s="48">
        <f t="shared" si="313"/>
        <v>1682</v>
      </c>
      <c r="BJ744" s="49">
        <f t="shared" si="314"/>
        <v>0</v>
      </c>
      <c r="BK744" s="49">
        <f t="shared" si="315"/>
        <v>5533</v>
      </c>
      <c r="BL744" s="49">
        <f t="shared" si="316"/>
        <v>0</v>
      </c>
      <c r="BM744" s="54"/>
      <c r="BN744" s="51">
        <f t="shared" si="310"/>
        <v>166.80393999999998</v>
      </c>
      <c r="BO744" s="51">
        <f t="shared" si="311"/>
        <v>465.71260999999998</v>
      </c>
      <c r="BP744" s="52">
        <f t="shared" si="317"/>
        <v>0</v>
      </c>
      <c r="BQ744" s="52">
        <f t="shared" si="318"/>
        <v>0</v>
      </c>
      <c r="BR744" s="52">
        <f t="shared" si="319"/>
        <v>0</v>
      </c>
      <c r="BS744" s="52">
        <f t="shared" si="320"/>
        <v>0</v>
      </c>
      <c r="BT744" s="51">
        <f t="shared" si="321"/>
        <v>259.68</v>
      </c>
      <c r="BU744" s="51">
        <f t="shared" si="322"/>
        <v>-40.608325973249997</v>
      </c>
      <c r="BV744" s="52">
        <f t="shared" si="323"/>
        <v>0</v>
      </c>
      <c r="BW744" s="52">
        <f t="shared" si="324"/>
        <v>0</v>
      </c>
      <c r="BX744" s="53">
        <f t="shared" si="325"/>
        <v>851.58822402674991</v>
      </c>
      <c r="BY744" s="53">
        <f t="shared" si="326"/>
        <v>89.39385</v>
      </c>
      <c r="BZ744" s="55">
        <f t="shared" si="327"/>
        <v>25.201995</v>
      </c>
      <c r="CA744" s="55">
        <f t="shared" si="330"/>
        <v>4.5304493518223099</v>
      </c>
      <c r="CB744" s="55">
        <f t="shared" si="331"/>
        <v>970.71451837857228</v>
      </c>
    </row>
    <row r="745" spans="1:80" x14ac:dyDescent="0.2">
      <c r="A745" s="28">
        <f t="shared" si="328"/>
        <v>736</v>
      </c>
      <c r="B745" s="63" t="s">
        <v>1682</v>
      </c>
      <c r="C745" s="35" t="s">
        <v>1396</v>
      </c>
      <c r="D745" s="35" t="s">
        <v>1397</v>
      </c>
      <c r="E745" s="35" t="s">
        <v>22</v>
      </c>
      <c r="F745" s="32">
        <v>3700</v>
      </c>
      <c r="G745" s="32">
        <v>2900</v>
      </c>
      <c r="H745" s="32">
        <v>3400</v>
      </c>
      <c r="I745" s="32">
        <v>1100</v>
      </c>
      <c r="J745" s="32">
        <v>500</v>
      </c>
      <c r="K745" s="32">
        <v>700</v>
      </c>
      <c r="L745" s="32">
        <v>1100</v>
      </c>
      <c r="M745" s="32">
        <v>3800</v>
      </c>
      <c r="N745" s="32">
        <v>5200</v>
      </c>
      <c r="O745" s="32">
        <v>2600</v>
      </c>
      <c r="P745" s="32">
        <v>1700</v>
      </c>
      <c r="Q745" s="32">
        <v>800</v>
      </c>
      <c r="R745" s="33">
        <f t="shared" si="312"/>
        <v>27500</v>
      </c>
      <c r="T745" s="47">
        <v>8</v>
      </c>
      <c r="U745" s="47">
        <v>0</v>
      </c>
      <c r="V745" s="47">
        <v>11</v>
      </c>
      <c r="W745" s="47">
        <v>0</v>
      </c>
      <c r="X745" s="47">
        <v>0</v>
      </c>
      <c r="Y745" s="47">
        <v>0</v>
      </c>
      <c r="Z745" s="47">
        <v>0</v>
      </c>
      <c r="AA745" s="47">
        <v>0</v>
      </c>
      <c r="AB745" s="47">
        <v>2</v>
      </c>
      <c r="AC745" s="47">
        <v>1</v>
      </c>
      <c r="AD745" s="47">
        <v>0</v>
      </c>
      <c r="AE745" s="47">
        <v>0</v>
      </c>
      <c r="AF745" s="32">
        <f t="shared" si="305"/>
        <v>22</v>
      </c>
      <c r="AG745" s="33">
        <f t="shared" si="329"/>
        <v>11</v>
      </c>
      <c r="AH745" s="47">
        <v>0</v>
      </c>
      <c r="AI745" s="47">
        <v>0</v>
      </c>
      <c r="AJ745" s="47">
        <v>0</v>
      </c>
      <c r="AK745" s="47">
        <v>0</v>
      </c>
      <c r="AL745" s="47">
        <v>0</v>
      </c>
      <c r="AM745" s="47">
        <v>0</v>
      </c>
      <c r="AN745" s="47">
        <v>0</v>
      </c>
      <c r="AO745" s="47">
        <v>0</v>
      </c>
      <c r="AP745" s="47">
        <v>0</v>
      </c>
      <c r="AQ745" s="47">
        <v>0</v>
      </c>
      <c r="AR745" s="47">
        <v>0</v>
      </c>
      <c r="AS745" s="47">
        <v>0</v>
      </c>
      <c r="AT745" s="32">
        <f t="shared" si="306"/>
        <v>0</v>
      </c>
      <c r="AV745" s="32">
        <f t="shared" si="308"/>
        <v>3000</v>
      </c>
      <c r="AW745" s="32">
        <f t="shared" si="308"/>
        <v>2900</v>
      </c>
      <c r="AX745" s="32">
        <f t="shared" si="308"/>
        <v>3000</v>
      </c>
      <c r="AY745" s="32">
        <f t="shared" si="308"/>
        <v>1100</v>
      </c>
      <c r="AZ745" s="32">
        <f t="shared" si="308"/>
        <v>500</v>
      </c>
      <c r="BA745" s="32">
        <f t="shared" si="308"/>
        <v>700</v>
      </c>
      <c r="BB745" s="32">
        <f t="shared" si="332"/>
        <v>1100</v>
      </c>
      <c r="BC745" s="32">
        <f t="shared" si="332"/>
        <v>3000</v>
      </c>
      <c r="BD745" s="32">
        <f t="shared" si="332"/>
        <v>3000</v>
      </c>
      <c r="BE745" s="32">
        <f t="shared" si="309"/>
        <v>2600</v>
      </c>
      <c r="BF745" s="32">
        <f t="shared" si="309"/>
        <v>1700</v>
      </c>
      <c r="BG745" s="32">
        <f t="shared" si="309"/>
        <v>800</v>
      </c>
      <c r="BI745" s="48">
        <f t="shared" si="313"/>
        <v>10900</v>
      </c>
      <c r="BJ745" s="49">
        <f t="shared" si="314"/>
        <v>3000</v>
      </c>
      <c r="BK745" s="49">
        <f t="shared" si="315"/>
        <v>12500</v>
      </c>
      <c r="BL745" s="49">
        <f t="shared" si="316"/>
        <v>1100</v>
      </c>
      <c r="BM745" s="54"/>
      <c r="BN745" s="51">
        <f t="shared" si="310"/>
        <v>1178.0329999999999</v>
      </c>
      <c r="BO745" s="51">
        <f t="shared" si="311"/>
        <v>1071.221</v>
      </c>
      <c r="BP745" s="52">
        <f t="shared" si="317"/>
        <v>64.08</v>
      </c>
      <c r="BQ745" s="52">
        <f t="shared" si="318"/>
        <v>336.87</v>
      </c>
      <c r="BR745" s="52">
        <f t="shared" si="319"/>
        <v>0</v>
      </c>
      <c r="BS745" s="52">
        <f t="shared" si="320"/>
        <v>0</v>
      </c>
      <c r="BT745" s="51">
        <f t="shared" si="321"/>
        <v>259.68</v>
      </c>
      <c r="BU745" s="51">
        <f t="shared" si="322"/>
        <v>-132.44337025999997</v>
      </c>
      <c r="BV745" s="52">
        <f t="shared" si="323"/>
        <v>32.78</v>
      </c>
      <c r="BW745" s="52">
        <f t="shared" si="324"/>
        <v>11.88</v>
      </c>
      <c r="BX745" s="53">
        <f t="shared" si="325"/>
        <v>2822.1006297399999</v>
      </c>
      <c r="BY745" s="53">
        <f t="shared" si="326"/>
        <v>340.72500000000002</v>
      </c>
      <c r="BZ745" s="55">
        <f t="shared" si="327"/>
        <v>96.057500000000005</v>
      </c>
      <c r="CA745" s="55">
        <f t="shared" si="330"/>
        <v>15.013575350216799</v>
      </c>
      <c r="CB745" s="55">
        <f t="shared" si="331"/>
        <v>3273.8967050902165</v>
      </c>
    </row>
    <row r="746" spans="1:80" x14ac:dyDescent="0.2">
      <c r="A746" s="28">
        <f t="shared" si="328"/>
        <v>737</v>
      </c>
      <c r="B746" s="63" t="s">
        <v>1682</v>
      </c>
      <c r="C746" s="35" t="s">
        <v>1398</v>
      </c>
      <c r="D746" s="35" t="s">
        <v>1399</v>
      </c>
      <c r="E746" s="35" t="s">
        <v>16</v>
      </c>
      <c r="F746" s="32">
        <v>11320</v>
      </c>
      <c r="G746" s="32">
        <v>9920</v>
      </c>
      <c r="H746" s="32">
        <v>6240</v>
      </c>
      <c r="I746" s="32">
        <v>2920</v>
      </c>
      <c r="J746" s="32">
        <v>2760</v>
      </c>
      <c r="K746" s="32">
        <v>5560</v>
      </c>
      <c r="L746" s="32">
        <v>8440</v>
      </c>
      <c r="M746" s="32">
        <v>9160</v>
      </c>
      <c r="N746" s="32">
        <v>6320</v>
      </c>
      <c r="O746" s="32">
        <v>5680</v>
      </c>
      <c r="P746" s="32">
        <v>6240</v>
      </c>
      <c r="Q746" s="32">
        <v>16320</v>
      </c>
      <c r="R746" s="33">
        <f t="shared" si="312"/>
        <v>90880</v>
      </c>
      <c r="T746" s="47">
        <v>53</v>
      </c>
      <c r="U746" s="47">
        <v>49</v>
      </c>
      <c r="V746" s="47">
        <v>48</v>
      </c>
      <c r="W746" s="47">
        <v>30</v>
      </c>
      <c r="X746" s="47">
        <v>23</v>
      </c>
      <c r="Y746" s="47">
        <v>16</v>
      </c>
      <c r="Z746" s="47">
        <v>32</v>
      </c>
      <c r="AA746" s="47">
        <v>33</v>
      </c>
      <c r="AB746" s="47">
        <v>26</v>
      </c>
      <c r="AC746" s="47">
        <v>18</v>
      </c>
      <c r="AD746" s="47">
        <v>33</v>
      </c>
      <c r="AE746" s="47">
        <v>52</v>
      </c>
      <c r="AF746" s="32">
        <f t="shared" si="305"/>
        <v>413</v>
      </c>
      <c r="AG746" s="33">
        <f t="shared" si="329"/>
        <v>53</v>
      </c>
      <c r="AH746" s="47">
        <v>0</v>
      </c>
      <c r="AI746" s="47">
        <v>0</v>
      </c>
      <c r="AJ746" s="47">
        <v>0</v>
      </c>
      <c r="AK746" s="47">
        <v>0</v>
      </c>
      <c r="AL746" s="47">
        <v>0</v>
      </c>
      <c r="AM746" s="47">
        <v>0</v>
      </c>
      <c r="AN746" s="47">
        <v>0</v>
      </c>
      <c r="AO746" s="47">
        <v>0</v>
      </c>
      <c r="AP746" s="47">
        <v>0</v>
      </c>
      <c r="AQ746" s="47">
        <v>0</v>
      </c>
      <c r="AR746" s="47">
        <v>0</v>
      </c>
      <c r="AS746" s="47">
        <v>0</v>
      </c>
      <c r="AT746" s="32">
        <f t="shared" si="306"/>
        <v>0</v>
      </c>
      <c r="AV746" s="32">
        <f t="shared" si="308"/>
        <v>3000</v>
      </c>
      <c r="AW746" s="32">
        <f t="shared" si="308"/>
        <v>3000</v>
      </c>
      <c r="AX746" s="32">
        <f t="shared" si="308"/>
        <v>3000</v>
      </c>
      <c r="AY746" s="32">
        <f t="shared" si="308"/>
        <v>2920</v>
      </c>
      <c r="AZ746" s="32">
        <f t="shared" si="308"/>
        <v>2760</v>
      </c>
      <c r="BA746" s="32">
        <f t="shared" si="308"/>
        <v>3000</v>
      </c>
      <c r="BB746" s="32">
        <f t="shared" si="332"/>
        <v>3000</v>
      </c>
      <c r="BC746" s="32">
        <f t="shared" si="332"/>
        <v>3000</v>
      </c>
      <c r="BD746" s="32">
        <f t="shared" si="332"/>
        <v>3000</v>
      </c>
      <c r="BE746" s="32">
        <f t="shared" si="309"/>
        <v>3000</v>
      </c>
      <c r="BF746" s="32">
        <f t="shared" si="309"/>
        <v>3000</v>
      </c>
      <c r="BG746" s="32">
        <f t="shared" si="309"/>
        <v>3000</v>
      </c>
      <c r="BI746" s="48">
        <f t="shared" si="313"/>
        <v>17760</v>
      </c>
      <c r="BJ746" s="49">
        <f t="shared" si="314"/>
        <v>20160</v>
      </c>
      <c r="BK746" s="49">
        <f t="shared" si="315"/>
        <v>17920</v>
      </c>
      <c r="BL746" s="49">
        <f t="shared" si="316"/>
        <v>35040</v>
      </c>
      <c r="BM746" s="54"/>
      <c r="BN746" s="51">
        <f t="shared" si="310"/>
        <v>2413.6368000000002</v>
      </c>
      <c r="BO746" s="51">
        <f t="shared" si="311"/>
        <v>2116.6207999999997</v>
      </c>
      <c r="BP746" s="52">
        <f t="shared" si="317"/>
        <v>3161.2799999999997</v>
      </c>
      <c r="BQ746" s="52">
        <f t="shared" si="318"/>
        <v>4698.45</v>
      </c>
      <c r="BR746" s="52">
        <f t="shared" si="319"/>
        <v>0</v>
      </c>
      <c r="BS746" s="52">
        <f t="shared" si="320"/>
        <v>0</v>
      </c>
      <c r="BT746" s="51">
        <f t="shared" si="321"/>
        <v>259.68</v>
      </c>
      <c r="BU746" s="51">
        <f t="shared" si="322"/>
        <v>-575.74962081400008</v>
      </c>
      <c r="BV746" s="52">
        <f t="shared" si="323"/>
        <v>615.37</v>
      </c>
      <c r="BW746" s="52">
        <f t="shared" si="324"/>
        <v>223.02</v>
      </c>
      <c r="BX746" s="53">
        <f t="shared" si="325"/>
        <v>12912.307979186002</v>
      </c>
      <c r="BY746" s="53">
        <f t="shared" si="326"/>
        <v>1126.0032000000001</v>
      </c>
      <c r="BZ746" s="55">
        <f t="shared" si="327"/>
        <v>317.44384000000002</v>
      </c>
      <c r="CA746" s="55">
        <f t="shared" si="330"/>
        <v>68.693478449269534</v>
      </c>
      <c r="CB746" s="55">
        <f t="shared" si="331"/>
        <v>14424.448497635272</v>
      </c>
    </row>
    <row r="747" spans="1:80" x14ac:dyDescent="0.2">
      <c r="A747" s="28">
        <f t="shared" si="328"/>
        <v>738</v>
      </c>
      <c r="B747" s="63" t="s">
        <v>1682</v>
      </c>
      <c r="C747" s="35" t="s">
        <v>1400</v>
      </c>
      <c r="D747" s="35" t="s">
        <v>1401</v>
      </c>
      <c r="E747" s="35" t="s">
        <v>16</v>
      </c>
      <c r="F747" s="32">
        <v>20500</v>
      </c>
      <c r="G747" s="32">
        <v>28500</v>
      </c>
      <c r="H747" s="32">
        <v>29500</v>
      </c>
      <c r="I747" s="32">
        <v>16500</v>
      </c>
      <c r="J747" s="32">
        <v>11000</v>
      </c>
      <c r="K747" s="32">
        <v>34500</v>
      </c>
      <c r="L747" s="32">
        <v>38000</v>
      </c>
      <c r="M747" s="32">
        <v>37500</v>
      </c>
      <c r="N747" s="32">
        <v>43500</v>
      </c>
      <c r="O747" s="32">
        <v>28000</v>
      </c>
      <c r="P747" s="32">
        <v>22000</v>
      </c>
      <c r="Q747" s="32">
        <v>20000</v>
      </c>
      <c r="R747" s="33">
        <f t="shared" si="312"/>
        <v>329500</v>
      </c>
      <c r="T747" s="47">
        <v>79</v>
      </c>
      <c r="U747" s="47">
        <v>58</v>
      </c>
      <c r="V747" s="47">
        <v>77</v>
      </c>
      <c r="W747" s="47">
        <v>70</v>
      </c>
      <c r="X747" s="47">
        <v>54</v>
      </c>
      <c r="Y747" s="47">
        <v>89</v>
      </c>
      <c r="Z747" s="47">
        <v>108</v>
      </c>
      <c r="AA747" s="47">
        <v>109</v>
      </c>
      <c r="AB747" s="47">
        <v>111</v>
      </c>
      <c r="AC747" s="47">
        <v>102</v>
      </c>
      <c r="AD747" s="47">
        <v>86</v>
      </c>
      <c r="AE747" s="47">
        <v>95</v>
      </c>
      <c r="AF747" s="32">
        <f t="shared" si="305"/>
        <v>1038</v>
      </c>
      <c r="AG747" s="33">
        <f t="shared" si="329"/>
        <v>111</v>
      </c>
      <c r="AH747" s="47">
        <v>0</v>
      </c>
      <c r="AI747" s="47">
        <v>0</v>
      </c>
      <c r="AJ747" s="47">
        <v>0</v>
      </c>
      <c r="AK747" s="47">
        <v>0</v>
      </c>
      <c r="AL747" s="47">
        <v>0</v>
      </c>
      <c r="AM747" s="47">
        <v>0</v>
      </c>
      <c r="AN747" s="47">
        <v>0</v>
      </c>
      <c r="AO747" s="47">
        <v>0</v>
      </c>
      <c r="AP747" s="47">
        <v>0</v>
      </c>
      <c r="AQ747" s="47">
        <v>0</v>
      </c>
      <c r="AR747" s="47">
        <v>0</v>
      </c>
      <c r="AS747" s="47">
        <v>0</v>
      </c>
      <c r="AT747" s="32">
        <f t="shared" si="306"/>
        <v>0</v>
      </c>
      <c r="AV747" s="32">
        <f t="shared" si="308"/>
        <v>3000</v>
      </c>
      <c r="AW747" s="32">
        <f t="shared" si="308"/>
        <v>3000</v>
      </c>
      <c r="AX747" s="32">
        <f t="shared" si="308"/>
        <v>3000</v>
      </c>
      <c r="AY747" s="32">
        <f t="shared" si="308"/>
        <v>3000</v>
      </c>
      <c r="AZ747" s="32">
        <f t="shared" si="308"/>
        <v>3000</v>
      </c>
      <c r="BA747" s="32">
        <f t="shared" si="308"/>
        <v>3000</v>
      </c>
      <c r="BB747" s="32">
        <f t="shared" si="332"/>
        <v>3000</v>
      </c>
      <c r="BC747" s="32">
        <f t="shared" si="332"/>
        <v>3000</v>
      </c>
      <c r="BD747" s="32">
        <f t="shared" si="332"/>
        <v>3000</v>
      </c>
      <c r="BE747" s="32">
        <f t="shared" si="309"/>
        <v>3000</v>
      </c>
      <c r="BF747" s="32">
        <f t="shared" si="309"/>
        <v>3000</v>
      </c>
      <c r="BG747" s="32">
        <f t="shared" si="309"/>
        <v>3000</v>
      </c>
      <c r="BI747" s="48">
        <f t="shared" si="313"/>
        <v>18000</v>
      </c>
      <c r="BJ747" s="49">
        <f t="shared" si="314"/>
        <v>174500</v>
      </c>
      <c r="BK747" s="49">
        <f t="shared" si="315"/>
        <v>18000</v>
      </c>
      <c r="BL747" s="49">
        <f t="shared" si="316"/>
        <v>119000</v>
      </c>
      <c r="BM747" s="54"/>
      <c r="BN747" s="51">
        <f t="shared" si="310"/>
        <v>7431.8799999999992</v>
      </c>
      <c r="BO747" s="51">
        <f t="shared" si="311"/>
        <v>3580.9</v>
      </c>
      <c r="BP747" s="52">
        <f t="shared" si="317"/>
        <v>12239.279999999999</v>
      </c>
      <c r="BQ747" s="52">
        <f t="shared" si="318"/>
        <v>8244.4500000000007</v>
      </c>
      <c r="BR747" s="52">
        <f t="shared" si="319"/>
        <v>0</v>
      </c>
      <c r="BS747" s="52">
        <f t="shared" si="320"/>
        <v>0</v>
      </c>
      <c r="BT747" s="51">
        <f t="shared" si="321"/>
        <v>259.68</v>
      </c>
      <c r="BU747" s="51">
        <f t="shared" si="322"/>
        <v>-1445.3829878499998</v>
      </c>
      <c r="BV747" s="52">
        <f t="shared" si="323"/>
        <v>1546.62</v>
      </c>
      <c r="BW747" s="52">
        <f t="shared" si="324"/>
        <v>560.52</v>
      </c>
      <c r="BX747" s="53">
        <f t="shared" si="325"/>
        <v>32417.947012149998</v>
      </c>
      <c r="BY747" s="53">
        <f t="shared" si="326"/>
        <v>4082.5050000000001</v>
      </c>
      <c r="BZ747" s="55">
        <f t="shared" si="327"/>
        <v>1150.9435000000001</v>
      </c>
      <c r="CA747" s="55">
        <f t="shared" si="330"/>
        <v>172.463478104638</v>
      </c>
      <c r="CB747" s="55">
        <f t="shared" si="331"/>
        <v>37823.858990254637</v>
      </c>
    </row>
    <row r="748" spans="1:80" x14ac:dyDescent="0.2">
      <c r="A748" s="28">
        <f t="shared" si="328"/>
        <v>739</v>
      </c>
      <c r="B748" s="63" t="s">
        <v>1682</v>
      </c>
      <c r="C748" s="35" t="s">
        <v>1402</v>
      </c>
      <c r="D748" s="35" t="s">
        <v>1403</v>
      </c>
      <c r="E748" s="35" t="s">
        <v>22</v>
      </c>
      <c r="F748" s="32">
        <v>118000</v>
      </c>
      <c r="G748" s="32">
        <v>119200</v>
      </c>
      <c r="H748" s="32">
        <v>105200</v>
      </c>
      <c r="I748" s="32">
        <v>84800</v>
      </c>
      <c r="J748" s="32">
        <v>98400</v>
      </c>
      <c r="K748" s="32">
        <v>122000</v>
      </c>
      <c r="L748" s="32">
        <v>155600</v>
      </c>
      <c r="M748" s="32">
        <v>132000</v>
      </c>
      <c r="N748" s="32">
        <v>146800</v>
      </c>
      <c r="O748" s="32">
        <v>112000</v>
      </c>
      <c r="P748" s="32">
        <v>86000</v>
      </c>
      <c r="Q748" s="32">
        <v>97200</v>
      </c>
      <c r="R748" s="33">
        <f t="shared" si="312"/>
        <v>1377200</v>
      </c>
      <c r="T748" s="47">
        <v>372</v>
      </c>
      <c r="U748" s="47">
        <v>422</v>
      </c>
      <c r="V748" s="47">
        <v>347</v>
      </c>
      <c r="W748" s="47">
        <v>251</v>
      </c>
      <c r="X748" s="47">
        <v>337</v>
      </c>
      <c r="Y748" s="47">
        <v>370</v>
      </c>
      <c r="Z748" s="47">
        <v>445</v>
      </c>
      <c r="AA748" s="47">
        <v>465</v>
      </c>
      <c r="AB748" s="47">
        <v>417</v>
      </c>
      <c r="AC748" s="47">
        <v>314</v>
      </c>
      <c r="AD748" s="47">
        <v>279</v>
      </c>
      <c r="AE748" s="47">
        <v>304</v>
      </c>
      <c r="AF748" s="32">
        <f t="shared" si="305"/>
        <v>4323</v>
      </c>
      <c r="AG748" s="33">
        <f t="shared" si="329"/>
        <v>465</v>
      </c>
      <c r="AH748" s="47">
        <v>0</v>
      </c>
      <c r="AI748" s="47">
        <v>0</v>
      </c>
      <c r="AJ748" s="47">
        <v>0</v>
      </c>
      <c r="AK748" s="47">
        <v>0</v>
      </c>
      <c r="AL748" s="47">
        <v>0</v>
      </c>
      <c r="AM748" s="47">
        <v>0</v>
      </c>
      <c r="AN748" s="47">
        <v>0</v>
      </c>
      <c r="AO748" s="47">
        <v>0</v>
      </c>
      <c r="AP748" s="47">
        <v>0</v>
      </c>
      <c r="AQ748" s="47">
        <v>0</v>
      </c>
      <c r="AR748" s="47">
        <v>0</v>
      </c>
      <c r="AS748" s="47">
        <v>0</v>
      </c>
      <c r="AT748" s="32">
        <f t="shared" si="306"/>
        <v>0</v>
      </c>
      <c r="AV748" s="32">
        <f t="shared" si="308"/>
        <v>3000</v>
      </c>
      <c r="AW748" s="32">
        <f t="shared" si="308"/>
        <v>3000</v>
      </c>
      <c r="AX748" s="32">
        <f t="shared" si="308"/>
        <v>3000</v>
      </c>
      <c r="AY748" s="32">
        <f t="shared" si="308"/>
        <v>3000</v>
      </c>
      <c r="AZ748" s="32">
        <f t="shared" si="308"/>
        <v>3000</v>
      </c>
      <c r="BA748" s="32">
        <f t="shared" si="308"/>
        <v>3000</v>
      </c>
      <c r="BB748" s="32">
        <f t="shared" si="332"/>
        <v>3000</v>
      </c>
      <c r="BC748" s="32">
        <f t="shared" si="332"/>
        <v>3000</v>
      </c>
      <c r="BD748" s="32">
        <f t="shared" si="332"/>
        <v>3000</v>
      </c>
      <c r="BE748" s="32">
        <f t="shared" si="309"/>
        <v>3000</v>
      </c>
      <c r="BF748" s="32">
        <f t="shared" si="309"/>
        <v>3000</v>
      </c>
      <c r="BG748" s="32">
        <f t="shared" si="309"/>
        <v>3000</v>
      </c>
      <c r="BI748" s="48">
        <f t="shared" si="313"/>
        <v>18000</v>
      </c>
      <c r="BJ748" s="49">
        <f t="shared" si="314"/>
        <v>748800</v>
      </c>
      <c r="BK748" s="49">
        <f t="shared" si="315"/>
        <v>18000</v>
      </c>
      <c r="BL748" s="49">
        <f t="shared" si="316"/>
        <v>592400</v>
      </c>
      <c r="BM748" s="54"/>
      <c r="BN748" s="51">
        <f t="shared" si="310"/>
        <v>26016.228000000003</v>
      </c>
      <c r="BO748" s="51">
        <f t="shared" si="311"/>
        <v>11799.124</v>
      </c>
      <c r="BP748" s="52">
        <f t="shared" si="317"/>
        <v>50153.279999999999</v>
      </c>
      <c r="BQ748" s="52">
        <f t="shared" si="318"/>
        <v>35016.75</v>
      </c>
      <c r="BR748" s="52">
        <f t="shared" si="319"/>
        <v>0</v>
      </c>
      <c r="BS748" s="52">
        <f t="shared" si="320"/>
        <v>0</v>
      </c>
      <c r="BT748" s="51">
        <f t="shared" si="321"/>
        <v>259.68</v>
      </c>
      <c r="BU748" s="51">
        <f t="shared" si="322"/>
        <v>-5609.4989969299995</v>
      </c>
      <c r="BV748" s="52">
        <f t="shared" si="323"/>
        <v>6441.2699999999995</v>
      </c>
      <c r="BW748" s="52">
        <f t="shared" si="324"/>
        <v>2334.42</v>
      </c>
      <c r="BX748" s="53">
        <f t="shared" si="325"/>
        <v>126411.25300307</v>
      </c>
      <c r="BY748" s="53">
        <f t="shared" si="326"/>
        <v>17063.508000000002</v>
      </c>
      <c r="BZ748" s="55">
        <f t="shared" si="327"/>
        <v>4810.5595999999996</v>
      </c>
      <c r="CA748" s="55">
        <f t="shared" si="330"/>
        <v>672.50786597633237</v>
      </c>
      <c r="CB748" s="55">
        <f t="shared" si="331"/>
        <v>148957.82846904633</v>
      </c>
    </row>
    <row r="749" spans="1:80" x14ac:dyDescent="0.2">
      <c r="A749" s="28">
        <f t="shared" si="328"/>
        <v>740</v>
      </c>
      <c r="B749" s="63" t="s">
        <v>1682</v>
      </c>
      <c r="C749" s="35" t="s">
        <v>1404</v>
      </c>
      <c r="D749" s="35" t="s">
        <v>1405</v>
      </c>
      <c r="E749" s="35" t="s">
        <v>23</v>
      </c>
      <c r="F749" s="32">
        <v>12900</v>
      </c>
      <c r="G749" s="32">
        <v>13100</v>
      </c>
      <c r="H749" s="32">
        <v>10900</v>
      </c>
      <c r="I749" s="32">
        <v>7200</v>
      </c>
      <c r="J749" s="32">
        <v>8100</v>
      </c>
      <c r="K749" s="32">
        <v>8100</v>
      </c>
      <c r="L749" s="32">
        <v>12000</v>
      </c>
      <c r="M749" s="32">
        <v>12200</v>
      </c>
      <c r="N749" s="32">
        <v>10500</v>
      </c>
      <c r="O749" s="32">
        <v>8700</v>
      </c>
      <c r="P749" s="32">
        <v>5900</v>
      </c>
      <c r="Q749" s="32">
        <v>7600</v>
      </c>
      <c r="R749" s="33">
        <f t="shared" si="312"/>
        <v>117200</v>
      </c>
      <c r="T749" s="47">
        <v>21</v>
      </c>
      <c r="U749" s="47">
        <v>18</v>
      </c>
      <c r="V749" s="47">
        <v>18</v>
      </c>
      <c r="W749" s="47">
        <v>16</v>
      </c>
      <c r="X749" s="47">
        <v>2</v>
      </c>
      <c r="Y749" s="47">
        <v>3</v>
      </c>
      <c r="Z749" s="47">
        <v>25</v>
      </c>
      <c r="AA749" s="47">
        <v>25</v>
      </c>
      <c r="AB749" s="47">
        <v>18</v>
      </c>
      <c r="AC749" s="47">
        <v>17</v>
      </c>
      <c r="AD749" s="47">
        <v>11</v>
      </c>
      <c r="AE749" s="47">
        <v>10</v>
      </c>
      <c r="AF749" s="32">
        <f t="shared" si="305"/>
        <v>184</v>
      </c>
      <c r="AG749" s="33">
        <f t="shared" si="329"/>
        <v>25</v>
      </c>
      <c r="AH749" s="47">
        <v>0</v>
      </c>
      <c r="AI749" s="47">
        <v>0</v>
      </c>
      <c r="AJ749" s="47">
        <v>0</v>
      </c>
      <c r="AK749" s="47">
        <v>0</v>
      </c>
      <c r="AL749" s="47">
        <v>0</v>
      </c>
      <c r="AM749" s="47">
        <v>0</v>
      </c>
      <c r="AN749" s="47">
        <v>0</v>
      </c>
      <c r="AO749" s="47">
        <v>0</v>
      </c>
      <c r="AP749" s="47">
        <v>0</v>
      </c>
      <c r="AQ749" s="47">
        <v>0</v>
      </c>
      <c r="AR749" s="47">
        <v>0</v>
      </c>
      <c r="AS749" s="47">
        <v>0</v>
      </c>
      <c r="AT749" s="32">
        <f t="shared" si="306"/>
        <v>0</v>
      </c>
      <c r="AV749" s="32">
        <f t="shared" si="308"/>
        <v>3000</v>
      </c>
      <c r="AW749" s="32">
        <f t="shared" si="308"/>
        <v>3000</v>
      </c>
      <c r="AX749" s="32">
        <f t="shared" si="308"/>
        <v>3000</v>
      </c>
      <c r="AY749" s="32">
        <f t="shared" si="308"/>
        <v>3000</v>
      </c>
      <c r="AZ749" s="32">
        <f t="shared" si="308"/>
        <v>3000</v>
      </c>
      <c r="BA749" s="32">
        <f t="shared" si="308"/>
        <v>3000</v>
      </c>
      <c r="BB749" s="32">
        <f t="shared" si="332"/>
        <v>3000</v>
      </c>
      <c r="BC749" s="32">
        <f t="shared" si="332"/>
        <v>3000</v>
      </c>
      <c r="BD749" s="32">
        <f t="shared" si="332"/>
        <v>3000</v>
      </c>
      <c r="BE749" s="32">
        <f t="shared" si="309"/>
        <v>3000</v>
      </c>
      <c r="BF749" s="32">
        <f t="shared" si="309"/>
        <v>3000</v>
      </c>
      <c r="BG749" s="32">
        <f t="shared" si="309"/>
        <v>3000</v>
      </c>
      <c r="BI749" s="48">
        <f t="shared" si="313"/>
        <v>18000</v>
      </c>
      <c r="BJ749" s="49">
        <f t="shared" si="314"/>
        <v>41600</v>
      </c>
      <c r="BK749" s="49">
        <f t="shared" si="315"/>
        <v>18000</v>
      </c>
      <c r="BL749" s="49">
        <f t="shared" si="316"/>
        <v>39600</v>
      </c>
      <c r="BM749" s="54"/>
      <c r="BN749" s="51">
        <f t="shared" si="310"/>
        <v>3131.2359999999999</v>
      </c>
      <c r="BO749" s="51">
        <f t="shared" si="311"/>
        <v>2202.5160000000001</v>
      </c>
      <c r="BP749" s="52">
        <f t="shared" si="317"/>
        <v>1922.3999999999999</v>
      </c>
      <c r="BQ749" s="52">
        <f t="shared" si="318"/>
        <v>1666.6200000000001</v>
      </c>
      <c r="BR749" s="52">
        <f t="shared" si="319"/>
        <v>0</v>
      </c>
      <c r="BS749" s="52">
        <f t="shared" si="320"/>
        <v>0</v>
      </c>
      <c r="BT749" s="51">
        <f t="shared" si="321"/>
        <v>259.68</v>
      </c>
      <c r="BU749" s="51">
        <f t="shared" si="322"/>
        <v>-417.93930278000005</v>
      </c>
      <c r="BV749" s="52">
        <f t="shared" si="323"/>
        <v>274.16000000000003</v>
      </c>
      <c r="BW749" s="52">
        <f t="shared" si="324"/>
        <v>99.360000000000014</v>
      </c>
      <c r="BX749" s="53">
        <f t="shared" si="325"/>
        <v>9138.0326972200019</v>
      </c>
      <c r="BY749" s="53">
        <f t="shared" si="326"/>
        <v>1452.1079999999999</v>
      </c>
      <c r="BZ749" s="55">
        <f t="shared" si="327"/>
        <v>409.37959999999998</v>
      </c>
      <c r="CA749" s="55">
        <f t="shared" si="330"/>
        <v>48.614333949210412</v>
      </c>
      <c r="CB749" s="55">
        <f t="shared" si="331"/>
        <v>11048.134631169212</v>
      </c>
    </row>
    <row r="750" spans="1:80" x14ac:dyDescent="0.2">
      <c r="A750" s="28">
        <f t="shared" si="328"/>
        <v>741</v>
      </c>
      <c r="B750" s="63" t="s">
        <v>1682</v>
      </c>
      <c r="C750" s="35" t="s">
        <v>1406</v>
      </c>
      <c r="D750" s="35" t="s">
        <v>1407</v>
      </c>
      <c r="E750" s="35" t="s">
        <v>2</v>
      </c>
      <c r="F750" s="32">
        <v>45</v>
      </c>
      <c r="G750" s="32">
        <v>5226</v>
      </c>
      <c r="H750" s="32">
        <v>6635</v>
      </c>
      <c r="I750" s="32">
        <v>7081</v>
      </c>
      <c r="J750" s="32">
        <v>4933</v>
      </c>
      <c r="K750" s="32">
        <v>6535</v>
      </c>
      <c r="L750" s="32">
        <v>7178</v>
      </c>
      <c r="M750" s="32">
        <v>6016</v>
      </c>
      <c r="N750" s="32">
        <v>6705</v>
      </c>
      <c r="O750" s="32">
        <v>6356</v>
      </c>
      <c r="P750" s="32">
        <v>6405</v>
      </c>
      <c r="Q750" s="32">
        <v>7530</v>
      </c>
      <c r="R750" s="33">
        <f t="shared" si="312"/>
        <v>70645</v>
      </c>
      <c r="T750" s="47">
        <v>0</v>
      </c>
      <c r="U750" s="47">
        <v>0</v>
      </c>
      <c r="V750" s="47">
        <v>0</v>
      </c>
      <c r="W750" s="47">
        <v>0</v>
      </c>
      <c r="X750" s="47">
        <v>0</v>
      </c>
      <c r="Y750" s="47">
        <v>0</v>
      </c>
      <c r="Z750" s="47">
        <v>3</v>
      </c>
      <c r="AA750" s="47">
        <v>0</v>
      </c>
      <c r="AB750" s="47">
        <v>0</v>
      </c>
      <c r="AC750" s="47">
        <v>0</v>
      </c>
      <c r="AD750" s="47">
        <v>0</v>
      </c>
      <c r="AE750" s="47">
        <v>0</v>
      </c>
      <c r="AF750" s="32">
        <f t="shared" si="305"/>
        <v>3</v>
      </c>
      <c r="AG750" s="33">
        <f t="shared" si="329"/>
        <v>3</v>
      </c>
      <c r="AH750" s="47">
        <v>0</v>
      </c>
      <c r="AI750" s="47">
        <v>0</v>
      </c>
      <c r="AJ750" s="47">
        <v>0</v>
      </c>
      <c r="AK750" s="47">
        <v>0</v>
      </c>
      <c r="AL750" s="47">
        <v>0</v>
      </c>
      <c r="AM750" s="47">
        <v>0</v>
      </c>
      <c r="AN750" s="47">
        <v>0</v>
      </c>
      <c r="AO750" s="47">
        <v>0</v>
      </c>
      <c r="AP750" s="47">
        <v>0</v>
      </c>
      <c r="AQ750" s="47">
        <v>0</v>
      </c>
      <c r="AR750" s="47">
        <v>0</v>
      </c>
      <c r="AS750" s="47">
        <v>0</v>
      </c>
      <c r="AT750" s="32">
        <f t="shared" si="306"/>
        <v>0</v>
      </c>
      <c r="AV750" s="32">
        <f t="shared" si="308"/>
        <v>45</v>
      </c>
      <c r="AW750" s="32">
        <f t="shared" si="308"/>
        <v>3000</v>
      </c>
      <c r="AX750" s="32">
        <f t="shared" si="308"/>
        <v>3000</v>
      </c>
      <c r="AY750" s="32">
        <f t="shared" si="308"/>
        <v>3000</v>
      </c>
      <c r="AZ750" s="32">
        <f t="shared" si="308"/>
        <v>3000</v>
      </c>
      <c r="BA750" s="32">
        <f t="shared" si="308"/>
        <v>3000</v>
      </c>
      <c r="BB750" s="32">
        <f t="shared" si="332"/>
        <v>3000</v>
      </c>
      <c r="BC750" s="32">
        <f t="shared" si="332"/>
        <v>3000</v>
      </c>
      <c r="BD750" s="32">
        <f t="shared" si="332"/>
        <v>3000</v>
      </c>
      <c r="BE750" s="32">
        <f t="shared" si="309"/>
        <v>3000</v>
      </c>
      <c r="BF750" s="32">
        <f t="shared" si="309"/>
        <v>3000</v>
      </c>
      <c r="BG750" s="32">
        <f t="shared" si="309"/>
        <v>3000</v>
      </c>
      <c r="BI750" s="48">
        <f t="shared" si="313"/>
        <v>18000</v>
      </c>
      <c r="BJ750" s="49">
        <f t="shared" si="314"/>
        <v>19723</v>
      </c>
      <c r="BK750" s="49">
        <f t="shared" si="315"/>
        <v>15045</v>
      </c>
      <c r="BL750" s="49">
        <f t="shared" si="316"/>
        <v>17877</v>
      </c>
      <c r="BM750" s="54"/>
      <c r="BN750" s="51">
        <f t="shared" si="310"/>
        <v>2423.29628</v>
      </c>
      <c r="BO750" s="51">
        <f t="shared" si="311"/>
        <v>1576.68237</v>
      </c>
      <c r="BP750" s="52">
        <f t="shared" si="317"/>
        <v>64.08</v>
      </c>
      <c r="BQ750" s="52">
        <f t="shared" si="318"/>
        <v>0</v>
      </c>
      <c r="BR750" s="52">
        <f t="shared" si="319"/>
        <v>0</v>
      </c>
      <c r="BS750" s="52">
        <f t="shared" si="320"/>
        <v>0</v>
      </c>
      <c r="BT750" s="51">
        <f t="shared" si="321"/>
        <v>259.68</v>
      </c>
      <c r="BU750" s="51">
        <f t="shared" si="322"/>
        <v>-196.79496465475</v>
      </c>
      <c r="BV750" s="52">
        <f t="shared" si="323"/>
        <v>4.47</v>
      </c>
      <c r="BW750" s="52">
        <f t="shared" si="324"/>
        <v>1.62</v>
      </c>
      <c r="BX750" s="53">
        <f t="shared" si="325"/>
        <v>4133.03368534525</v>
      </c>
      <c r="BY750" s="53">
        <f t="shared" si="326"/>
        <v>875.29155000000003</v>
      </c>
      <c r="BZ750" s="55">
        <f t="shared" si="327"/>
        <v>246.76298500000001</v>
      </c>
      <c r="CA750" s="55">
        <f t="shared" si="330"/>
        <v>21.987739206036728</v>
      </c>
      <c r="CB750" s="55">
        <f t="shared" si="331"/>
        <v>5277.0759595512873</v>
      </c>
    </row>
    <row r="751" spans="1:80" x14ac:dyDescent="0.2">
      <c r="A751" s="28">
        <f t="shared" si="328"/>
        <v>742</v>
      </c>
      <c r="B751" s="63" t="s">
        <v>1682</v>
      </c>
      <c r="C751" s="35" t="s">
        <v>1408</v>
      </c>
      <c r="D751" s="35" t="s">
        <v>1432</v>
      </c>
      <c r="E751" s="35" t="s">
        <v>24</v>
      </c>
      <c r="F751" s="32">
        <v>2316</v>
      </c>
      <c r="G751" s="32">
        <v>2045</v>
      </c>
      <c r="H751" s="32">
        <v>1378</v>
      </c>
      <c r="I751" s="32">
        <v>1913</v>
      </c>
      <c r="J751" s="32">
        <v>2527</v>
      </c>
      <c r="K751" s="32">
        <v>4200</v>
      </c>
      <c r="L751" s="32">
        <v>3108</v>
      </c>
      <c r="M751" s="32">
        <v>4297</v>
      </c>
      <c r="N751" s="32">
        <v>3334</v>
      </c>
      <c r="O751" s="32">
        <v>0</v>
      </c>
      <c r="P751" s="32">
        <v>2850</v>
      </c>
      <c r="Q751" s="32">
        <v>616</v>
      </c>
      <c r="R751" s="33">
        <f t="shared" si="312"/>
        <v>28584</v>
      </c>
      <c r="T751" s="47">
        <v>0</v>
      </c>
      <c r="U751" s="47">
        <v>0</v>
      </c>
      <c r="V751" s="47">
        <v>0</v>
      </c>
      <c r="W751" s="47">
        <v>0</v>
      </c>
      <c r="X751" s="47">
        <v>0</v>
      </c>
      <c r="Y751" s="47">
        <v>0</v>
      </c>
      <c r="Z751" s="47">
        <v>0</v>
      </c>
      <c r="AA751" s="47">
        <v>0</v>
      </c>
      <c r="AB751" s="47">
        <v>0</v>
      </c>
      <c r="AC751" s="47"/>
      <c r="AD751" s="47">
        <v>0</v>
      </c>
      <c r="AE751" s="47">
        <v>0</v>
      </c>
      <c r="AF751" s="32">
        <f t="shared" ref="AF751:AF814" si="333">SUM(T751:AE751)</f>
        <v>0</v>
      </c>
      <c r="AG751" s="33">
        <f t="shared" si="329"/>
        <v>0</v>
      </c>
      <c r="AH751" s="47">
        <v>0</v>
      </c>
      <c r="AI751" s="47">
        <v>0</v>
      </c>
      <c r="AJ751" s="47">
        <v>0</v>
      </c>
      <c r="AK751" s="47">
        <v>0</v>
      </c>
      <c r="AL751" s="47">
        <v>0</v>
      </c>
      <c r="AM751" s="47">
        <v>0</v>
      </c>
      <c r="AN751" s="47">
        <v>0</v>
      </c>
      <c r="AO751" s="47">
        <v>0</v>
      </c>
      <c r="AP751" s="47">
        <v>0</v>
      </c>
      <c r="AQ751" s="47">
        <v>0</v>
      </c>
      <c r="AR751" s="47">
        <v>0</v>
      </c>
      <c r="AS751" s="47">
        <v>0</v>
      </c>
      <c r="AT751" s="32">
        <f t="shared" ref="AT751:AT814" si="334">SUM(AH751:AS751)</f>
        <v>0</v>
      </c>
      <c r="AV751" s="32">
        <f t="shared" si="308"/>
        <v>2316</v>
      </c>
      <c r="AW751" s="32">
        <f t="shared" si="308"/>
        <v>2045</v>
      </c>
      <c r="AX751" s="32">
        <f t="shared" si="308"/>
        <v>1378</v>
      </c>
      <c r="AY751" s="32">
        <f t="shared" si="308"/>
        <v>1913</v>
      </c>
      <c r="AZ751" s="32">
        <f t="shared" si="308"/>
        <v>2527</v>
      </c>
      <c r="BA751" s="32">
        <f t="shared" si="308"/>
        <v>3000</v>
      </c>
      <c r="BB751" s="32">
        <f t="shared" si="332"/>
        <v>3000</v>
      </c>
      <c r="BC751" s="32">
        <f t="shared" si="332"/>
        <v>3000</v>
      </c>
      <c r="BD751" s="32">
        <f t="shared" si="332"/>
        <v>3000</v>
      </c>
      <c r="BE751" s="32">
        <f t="shared" si="309"/>
        <v>0</v>
      </c>
      <c r="BF751" s="32">
        <f t="shared" si="309"/>
        <v>2850</v>
      </c>
      <c r="BG751" s="32">
        <f t="shared" si="309"/>
        <v>616</v>
      </c>
      <c r="BI751" s="48">
        <f t="shared" si="313"/>
        <v>14527</v>
      </c>
      <c r="BJ751" s="49">
        <f t="shared" si="314"/>
        <v>2939</v>
      </c>
      <c r="BK751" s="49">
        <f t="shared" si="315"/>
        <v>11118</v>
      </c>
      <c r="BL751" s="49">
        <f t="shared" si="316"/>
        <v>0</v>
      </c>
      <c r="BM751" s="54"/>
      <c r="BN751" s="51">
        <f t="shared" si="310"/>
        <v>1535.7486299999998</v>
      </c>
      <c r="BO751" s="51">
        <f t="shared" si="311"/>
        <v>935.80205999999998</v>
      </c>
      <c r="BP751" s="52">
        <f t="shared" si="317"/>
        <v>0</v>
      </c>
      <c r="BQ751" s="52">
        <f t="shared" si="318"/>
        <v>0</v>
      </c>
      <c r="BR751" s="52">
        <f t="shared" si="319"/>
        <v>0</v>
      </c>
      <c r="BS751" s="52">
        <f t="shared" si="320"/>
        <v>0</v>
      </c>
      <c r="BT751" s="51">
        <f t="shared" si="321"/>
        <v>259.68</v>
      </c>
      <c r="BU751" s="51">
        <f t="shared" si="322"/>
        <v>-124.31196485535</v>
      </c>
      <c r="BV751" s="52">
        <f t="shared" si="323"/>
        <v>0</v>
      </c>
      <c r="BW751" s="52">
        <f t="shared" si="324"/>
        <v>0</v>
      </c>
      <c r="BX751" s="53">
        <f t="shared" si="325"/>
        <v>2606.9187251446497</v>
      </c>
      <c r="BY751" s="53">
        <f t="shared" si="326"/>
        <v>354.15575999999999</v>
      </c>
      <c r="BZ751" s="55">
        <f t="shared" si="327"/>
        <v>99.843912000000003</v>
      </c>
      <c r="CA751" s="55">
        <f t="shared" si="330"/>
        <v>13.868807617769537</v>
      </c>
      <c r="CB751" s="55">
        <f t="shared" si="331"/>
        <v>3074.7872047624192</v>
      </c>
    </row>
    <row r="752" spans="1:80" x14ac:dyDescent="0.2">
      <c r="A752" s="28">
        <f t="shared" si="328"/>
        <v>743</v>
      </c>
      <c r="B752" s="63" t="s">
        <v>1682</v>
      </c>
      <c r="C752" s="35" t="s">
        <v>1621</v>
      </c>
      <c r="D752" s="35" t="s">
        <v>1622</v>
      </c>
      <c r="E752" s="35" t="s">
        <v>23</v>
      </c>
      <c r="F752" s="32">
        <v>53141</v>
      </c>
      <c r="G752" s="32">
        <v>48686</v>
      </c>
      <c r="H752" s="32">
        <v>48648</v>
      </c>
      <c r="I752" s="32">
        <v>44122</v>
      </c>
      <c r="J752" s="32">
        <v>43301</v>
      </c>
      <c r="K752" s="32">
        <v>61256</v>
      </c>
      <c r="L752" s="32">
        <v>67160</v>
      </c>
      <c r="M752" s="32">
        <v>74285</v>
      </c>
      <c r="N752" s="32">
        <v>83099</v>
      </c>
      <c r="O752" s="32">
        <v>53283</v>
      </c>
      <c r="P752" s="32">
        <v>52667</v>
      </c>
      <c r="Q752" s="32">
        <v>43933</v>
      </c>
      <c r="R752" s="33">
        <f t="shared" si="312"/>
        <v>673581</v>
      </c>
      <c r="T752" s="47">
        <v>134</v>
      </c>
      <c r="U752" s="47">
        <v>129</v>
      </c>
      <c r="V752" s="47">
        <v>135</v>
      </c>
      <c r="W752" s="47">
        <v>155</v>
      </c>
      <c r="X752" s="47">
        <v>142</v>
      </c>
      <c r="Y752" s="47">
        <v>175</v>
      </c>
      <c r="Z752" s="47">
        <v>182</v>
      </c>
      <c r="AA752" s="47">
        <v>193</v>
      </c>
      <c r="AB752" s="47">
        <v>201</v>
      </c>
      <c r="AC752" s="47">
        <v>174</v>
      </c>
      <c r="AD752" s="47">
        <v>136</v>
      </c>
      <c r="AE752" s="47">
        <v>115</v>
      </c>
      <c r="AF752" s="32">
        <f t="shared" si="333"/>
        <v>1871</v>
      </c>
      <c r="AG752" s="33">
        <f t="shared" si="329"/>
        <v>201</v>
      </c>
      <c r="AH752" s="47">
        <v>0</v>
      </c>
      <c r="AI752" s="47">
        <v>0</v>
      </c>
      <c r="AJ752" s="47">
        <v>0</v>
      </c>
      <c r="AK752" s="47">
        <v>0</v>
      </c>
      <c r="AL752" s="47">
        <v>0</v>
      </c>
      <c r="AM752" s="47">
        <v>0</v>
      </c>
      <c r="AN752" s="47">
        <v>0</v>
      </c>
      <c r="AO752" s="47">
        <v>0</v>
      </c>
      <c r="AP752" s="47">
        <v>0</v>
      </c>
      <c r="AQ752" s="47">
        <v>0</v>
      </c>
      <c r="AR752" s="47">
        <v>0</v>
      </c>
      <c r="AS752" s="47">
        <v>0</v>
      </c>
      <c r="AT752" s="32">
        <f t="shared" si="334"/>
        <v>0</v>
      </c>
      <c r="AV752" s="32">
        <f t="shared" ref="AV752:BD793" si="335">IF(F752&gt;3000,3000,F752)</f>
        <v>3000</v>
      </c>
      <c r="AW752" s="32">
        <f t="shared" si="335"/>
        <v>3000</v>
      </c>
      <c r="AX752" s="32">
        <f t="shared" si="335"/>
        <v>3000</v>
      </c>
      <c r="AY752" s="32">
        <f t="shared" si="335"/>
        <v>3000</v>
      </c>
      <c r="AZ752" s="32">
        <f t="shared" si="335"/>
        <v>3000</v>
      </c>
      <c r="BA752" s="32">
        <f t="shared" si="335"/>
        <v>3000</v>
      </c>
      <c r="BB752" s="32">
        <f t="shared" si="332"/>
        <v>3000</v>
      </c>
      <c r="BC752" s="32">
        <f t="shared" si="332"/>
        <v>3000</v>
      </c>
      <c r="BD752" s="32">
        <f t="shared" si="332"/>
        <v>3000</v>
      </c>
      <c r="BE752" s="32">
        <f t="shared" si="309"/>
        <v>3000</v>
      </c>
      <c r="BF752" s="32">
        <f t="shared" si="309"/>
        <v>3000</v>
      </c>
      <c r="BG752" s="32">
        <f t="shared" si="309"/>
        <v>3000</v>
      </c>
      <c r="BI752" s="48">
        <f t="shared" si="313"/>
        <v>18000</v>
      </c>
      <c r="BJ752" s="49">
        <f t="shared" si="314"/>
        <v>364384</v>
      </c>
      <c r="BK752" s="49">
        <f t="shared" si="315"/>
        <v>18000</v>
      </c>
      <c r="BL752" s="49">
        <f t="shared" si="316"/>
        <v>273197</v>
      </c>
      <c r="BM752" s="54"/>
      <c r="BN752" s="51">
        <f t="shared" si="310"/>
        <v>13576.526239999999</v>
      </c>
      <c r="BO752" s="51">
        <f t="shared" si="311"/>
        <v>6257.7599200000004</v>
      </c>
      <c r="BP752" s="52">
        <f t="shared" si="317"/>
        <v>22791.119999999999</v>
      </c>
      <c r="BQ752" s="52">
        <f t="shared" si="318"/>
        <v>14254.92</v>
      </c>
      <c r="BR752" s="52">
        <f t="shared" si="319"/>
        <v>0</v>
      </c>
      <c r="BS752" s="52">
        <f t="shared" si="320"/>
        <v>0</v>
      </c>
      <c r="BT752" s="51">
        <f t="shared" si="321"/>
        <v>259.68</v>
      </c>
      <c r="BU752" s="51">
        <f t="shared" si="322"/>
        <v>-2600.7273803723997</v>
      </c>
      <c r="BV752" s="52">
        <f t="shared" si="323"/>
        <v>2787.79</v>
      </c>
      <c r="BW752" s="52">
        <f t="shared" si="324"/>
        <v>1010.34</v>
      </c>
      <c r="BX752" s="53">
        <f t="shared" si="325"/>
        <v>58337.408779627593</v>
      </c>
      <c r="BY752" s="53">
        <f t="shared" si="326"/>
        <v>8345.6685899999993</v>
      </c>
      <c r="BZ752" s="55">
        <f t="shared" si="327"/>
        <v>2352.8184329999999</v>
      </c>
      <c r="CA752" s="55">
        <f t="shared" si="330"/>
        <v>310.35501470761881</v>
      </c>
      <c r="CB752" s="55">
        <f t="shared" si="331"/>
        <v>69346.250817335196</v>
      </c>
    </row>
    <row r="753" spans="1:80" x14ac:dyDescent="0.2">
      <c r="A753" s="28">
        <f t="shared" si="328"/>
        <v>744</v>
      </c>
      <c r="B753" s="63" t="s">
        <v>1682</v>
      </c>
      <c r="C753" s="35" t="s">
        <v>1435</v>
      </c>
      <c r="D753" s="35" t="s">
        <v>1436</v>
      </c>
      <c r="E753" s="35" t="s">
        <v>23</v>
      </c>
      <c r="F753" s="32">
        <v>3169</v>
      </c>
      <c r="G753" s="32">
        <v>3312</v>
      </c>
      <c r="H753" s="32">
        <v>2946</v>
      </c>
      <c r="I753" s="32">
        <v>3197</v>
      </c>
      <c r="J753" s="32">
        <v>4012</v>
      </c>
      <c r="K753" s="32">
        <v>3619</v>
      </c>
      <c r="L753" s="32">
        <v>3538</v>
      </c>
      <c r="M753" s="32">
        <v>3234</v>
      </c>
      <c r="N753" s="32">
        <v>3251</v>
      </c>
      <c r="O753" s="32">
        <v>2828</v>
      </c>
      <c r="P753" s="32">
        <v>2718</v>
      </c>
      <c r="Q753" s="32">
        <v>2605</v>
      </c>
      <c r="R753" s="33">
        <f t="shared" si="312"/>
        <v>38429</v>
      </c>
      <c r="T753" s="47">
        <v>26</v>
      </c>
      <c r="U753" s="47">
        <v>30</v>
      </c>
      <c r="V753" s="47">
        <v>26</v>
      </c>
      <c r="W753" s="47">
        <v>35</v>
      </c>
      <c r="X753" s="47">
        <v>35</v>
      </c>
      <c r="Y753" s="47">
        <v>47</v>
      </c>
      <c r="Z753" s="47">
        <v>28</v>
      </c>
      <c r="AA753" s="47">
        <v>25</v>
      </c>
      <c r="AB753" s="47">
        <v>33</v>
      </c>
      <c r="AC753" s="47">
        <v>33</v>
      </c>
      <c r="AD753" s="47">
        <v>28</v>
      </c>
      <c r="AE753" s="47">
        <v>24</v>
      </c>
      <c r="AF753" s="32">
        <f t="shared" si="333"/>
        <v>370</v>
      </c>
      <c r="AG753" s="33">
        <f t="shared" si="329"/>
        <v>47</v>
      </c>
      <c r="AH753" s="47">
        <v>0</v>
      </c>
      <c r="AI753" s="47">
        <v>0</v>
      </c>
      <c r="AJ753" s="47">
        <v>0</v>
      </c>
      <c r="AK753" s="47">
        <v>0</v>
      </c>
      <c r="AL753" s="47">
        <v>0</v>
      </c>
      <c r="AM753" s="47">
        <v>0</v>
      </c>
      <c r="AN753" s="47">
        <v>0</v>
      </c>
      <c r="AO753" s="47">
        <v>0</v>
      </c>
      <c r="AP753" s="47">
        <v>0</v>
      </c>
      <c r="AQ753" s="47">
        <v>0</v>
      </c>
      <c r="AR753" s="47">
        <v>0</v>
      </c>
      <c r="AS753" s="47">
        <v>0</v>
      </c>
      <c r="AT753" s="32">
        <f t="shared" si="334"/>
        <v>0</v>
      </c>
      <c r="AV753" s="32">
        <f t="shared" si="335"/>
        <v>3000</v>
      </c>
      <c r="AW753" s="32">
        <f t="shared" si="335"/>
        <v>3000</v>
      </c>
      <c r="AX753" s="32">
        <f t="shared" si="335"/>
        <v>2946</v>
      </c>
      <c r="AY753" s="32">
        <f t="shared" si="335"/>
        <v>3000</v>
      </c>
      <c r="AZ753" s="32">
        <f t="shared" si="335"/>
        <v>3000</v>
      </c>
      <c r="BA753" s="32">
        <f t="shared" si="335"/>
        <v>3000</v>
      </c>
      <c r="BB753" s="32">
        <f t="shared" si="332"/>
        <v>3000</v>
      </c>
      <c r="BC753" s="32">
        <f t="shared" si="332"/>
        <v>3000</v>
      </c>
      <c r="BD753" s="32">
        <f t="shared" si="332"/>
        <v>3000</v>
      </c>
      <c r="BE753" s="32">
        <f t="shared" si="309"/>
        <v>2828</v>
      </c>
      <c r="BF753" s="32">
        <f t="shared" si="309"/>
        <v>2718</v>
      </c>
      <c r="BG753" s="32">
        <f t="shared" si="309"/>
        <v>2605</v>
      </c>
      <c r="BI753" s="48">
        <f t="shared" si="313"/>
        <v>17828</v>
      </c>
      <c r="BJ753" s="49">
        <f t="shared" si="314"/>
        <v>2654</v>
      </c>
      <c r="BK753" s="49">
        <f t="shared" si="315"/>
        <v>17269</v>
      </c>
      <c r="BL753" s="49">
        <f t="shared" si="316"/>
        <v>678</v>
      </c>
      <c r="BM753" s="54"/>
      <c r="BN753" s="51">
        <f t="shared" si="310"/>
        <v>1853.8861999999999</v>
      </c>
      <c r="BO753" s="51">
        <f t="shared" si="311"/>
        <v>1465.3018099999999</v>
      </c>
      <c r="BP753" s="52">
        <f t="shared" si="317"/>
        <v>4293.3599999999997</v>
      </c>
      <c r="BQ753" s="52">
        <f t="shared" si="318"/>
        <v>2996.37</v>
      </c>
      <c r="BR753" s="52">
        <f t="shared" si="319"/>
        <v>0</v>
      </c>
      <c r="BS753" s="52">
        <f t="shared" si="320"/>
        <v>0</v>
      </c>
      <c r="BT753" s="51">
        <f t="shared" si="321"/>
        <v>259.68</v>
      </c>
      <c r="BU753" s="51">
        <f t="shared" si="322"/>
        <v>-494.68423842515</v>
      </c>
      <c r="BV753" s="52">
        <f t="shared" si="323"/>
        <v>551.29999999999995</v>
      </c>
      <c r="BW753" s="52">
        <f t="shared" si="324"/>
        <v>199.8</v>
      </c>
      <c r="BX753" s="53">
        <f t="shared" si="325"/>
        <v>11125.013771574848</v>
      </c>
      <c r="BY753" s="53">
        <f t="shared" si="326"/>
        <v>476.13531</v>
      </c>
      <c r="BZ753" s="55">
        <f t="shared" si="327"/>
        <v>134.232497</v>
      </c>
      <c r="CA753" s="55">
        <f t="shared" si="330"/>
        <v>59.18507326477819</v>
      </c>
      <c r="CB753" s="55">
        <f t="shared" si="331"/>
        <v>11794.566651839627</v>
      </c>
    </row>
    <row r="754" spans="1:80" x14ac:dyDescent="0.2">
      <c r="A754" s="28">
        <f t="shared" si="328"/>
        <v>745</v>
      </c>
      <c r="B754" s="63" t="s">
        <v>1682</v>
      </c>
      <c r="C754" s="35" t="s">
        <v>1437</v>
      </c>
      <c r="D754" s="35" t="s">
        <v>1438</v>
      </c>
      <c r="E754" s="35" t="s">
        <v>0</v>
      </c>
      <c r="F754" s="32">
        <v>6120</v>
      </c>
      <c r="G754" s="32">
        <v>4920</v>
      </c>
      <c r="H754" s="32">
        <v>2960</v>
      </c>
      <c r="I754" s="32">
        <v>840</v>
      </c>
      <c r="J754" s="32">
        <v>640</v>
      </c>
      <c r="K754" s="32">
        <v>1600</v>
      </c>
      <c r="L754" s="32">
        <v>3520</v>
      </c>
      <c r="M754" s="32">
        <v>4720</v>
      </c>
      <c r="N754" s="32">
        <v>6000</v>
      </c>
      <c r="O754" s="32">
        <v>4200</v>
      </c>
      <c r="P754" s="32">
        <v>2320</v>
      </c>
      <c r="Q754" s="32">
        <v>2880</v>
      </c>
      <c r="R754" s="33">
        <f t="shared" si="312"/>
        <v>40720</v>
      </c>
      <c r="T754" s="47">
        <v>14</v>
      </c>
      <c r="U754" s="47">
        <v>27</v>
      </c>
      <c r="V754" s="47">
        <v>15</v>
      </c>
      <c r="W754" s="47">
        <v>11</v>
      </c>
      <c r="X754" s="47">
        <v>0</v>
      </c>
      <c r="Y754" s="47">
        <v>14</v>
      </c>
      <c r="Z754" s="47">
        <v>6</v>
      </c>
      <c r="AA754" s="47">
        <v>10</v>
      </c>
      <c r="AB754" s="47">
        <v>15</v>
      </c>
      <c r="AC754" s="47">
        <v>13</v>
      </c>
      <c r="AD754" s="47">
        <v>24</v>
      </c>
      <c r="AE754" s="47">
        <v>23</v>
      </c>
      <c r="AF754" s="32">
        <f t="shared" si="333"/>
        <v>172</v>
      </c>
      <c r="AG754" s="33">
        <f t="shared" si="329"/>
        <v>27</v>
      </c>
      <c r="AH754" s="47">
        <v>0</v>
      </c>
      <c r="AI754" s="47">
        <v>0</v>
      </c>
      <c r="AJ754" s="47">
        <v>0</v>
      </c>
      <c r="AK754" s="47">
        <v>0</v>
      </c>
      <c r="AL754" s="47">
        <v>0</v>
      </c>
      <c r="AM754" s="47">
        <v>0</v>
      </c>
      <c r="AN754" s="47">
        <v>0</v>
      </c>
      <c r="AO754" s="47">
        <v>0</v>
      </c>
      <c r="AP754" s="47">
        <v>0</v>
      </c>
      <c r="AQ754" s="47">
        <v>0</v>
      </c>
      <c r="AR754" s="47">
        <v>0</v>
      </c>
      <c r="AS754" s="47">
        <v>0</v>
      </c>
      <c r="AT754" s="32">
        <f t="shared" si="334"/>
        <v>0</v>
      </c>
      <c r="AV754" s="32">
        <f t="shared" si="335"/>
        <v>3000</v>
      </c>
      <c r="AW754" s="32">
        <f t="shared" si="335"/>
        <v>3000</v>
      </c>
      <c r="AX754" s="32">
        <f t="shared" si="335"/>
        <v>2960</v>
      </c>
      <c r="AY754" s="32">
        <f t="shared" si="335"/>
        <v>840</v>
      </c>
      <c r="AZ754" s="32">
        <f t="shared" si="335"/>
        <v>640</v>
      </c>
      <c r="BA754" s="32">
        <f t="shared" si="335"/>
        <v>1600</v>
      </c>
      <c r="BB754" s="32">
        <f t="shared" si="332"/>
        <v>3000</v>
      </c>
      <c r="BC754" s="32">
        <f t="shared" si="332"/>
        <v>3000</v>
      </c>
      <c r="BD754" s="32">
        <f t="shared" si="332"/>
        <v>3000</v>
      </c>
      <c r="BE754" s="32">
        <f t="shared" si="309"/>
        <v>3000</v>
      </c>
      <c r="BF754" s="32">
        <f t="shared" si="309"/>
        <v>2320</v>
      </c>
      <c r="BG754" s="32">
        <f t="shared" si="309"/>
        <v>2880</v>
      </c>
      <c r="BI754" s="48">
        <f t="shared" si="313"/>
        <v>14240</v>
      </c>
      <c r="BJ754" s="49">
        <f t="shared" si="314"/>
        <v>6440</v>
      </c>
      <c r="BK754" s="49">
        <f t="shared" si="315"/>
        <v>15000</v>
      </c>
      <c r="BL754" s="49">
        <f t="shared" si="316"/>
        <v>5040</v>
      </c>
      <c r="BM754" s="54"/>
      <c r="BN754" s="51">
        <f t="shared" si="310"/>
        <v>1620.5791999999999</v>
      </c>
      <c r="BO754" s="51">
        <f t="shared" si="311"/>
        <v>1350.0444</v>
      </c>
      <c r="BP754" s="52">
        <f t="shared" si="317"/>
        <v>1238.8799999999999</v>
      </c>
      <c r="BQ754" s="52">
        <f t="shared" si="318"/>
        <v>2021.22</v>
      </c>
      <c r="BR754" s="52">
        <f t="shared" si="319"/>
        <v>0</v>
      </c>
      <c r="BS754" s="52">
        <f t="shared" si="320"/>
        <v>0</v>
      </c>
      <c r="BT754" s="51">
        <f t="shared" si="321"/>
        <v>259.68</v>
      </c>
      <c r="BU754" s="51">
        <f t="shared" si="322"/>
        <v>-295.41071985400004</v>
      </c>
      <c r="BV754" s="52">
        <f t="shared" si="323"/>
        <v>256.27999999999997</v>
      </c>
      <c r="BW754" s="52">
        <f t="shared" si="324"/>
        <v>92.88000000000001</v>
      </c>
      <c r="BX754" s="53">
        <f t="shared" si="325"/>
        <v>6544.1528801460008</v>
      </c>
      <c r="BY754" s="53">
        <f t="shared" si="326"/>
        <v>504.52080000000001</v>
      </c>
      <c r="BZ754" s="55">
        <f t="shared" si="327"/>
        <v>142.23496</v>
      </c>
      <c r="CA754" s="55">
        <f t="shared" si="330"/>
        <v>34.814893322376726</v>
      </c>
      <c r="CB754" s="55">
        <f t="shared" si="331"/>
        <v>7225.7235334683774</v>
      </c>
    </row>
    <row r="755" spans="1:80" x14ac:dyDescent="0.2">
      <c r="A755" s="28">
        <f t="shared" si="328"/>
        <v>746</v>
      </c>
      <c r="B755" s="63" t="s">
        <v>1682</v>
      </c>
      <c r="C755" s="35" t="s">
        <v>1439</v>
      </c>
      <c r="D755" s="35" t="s">
        <v>1440</v>
      </c>
      <c r="E755" s="35" t="s">
        <v>22</v>
      </c>
      <c r="F755" s="32">
        <v>4300</v>
      </c>
      <c r="G755" s="32">
        <v>5000</v>
      </c>
      <c r="H755" s="32">
        <v>4800</v>
      </c>
      <c r="I755" s="32">
        <v>3000</v>
      </c>
      <c r="J755" s="32">
        <v>4400</v>
      </c>
      <c r="K755" s="32">
        <v>7200</v>
      </c>
      <c r="L755" s="32">
        <v>10000</v>
      </c>
      <c r="M755" s="32">
        <v>10700</v>
      </c>
      <c r="N755" s="32">
        <v>11500</v>
      </c>
      <c r="O755" s="32">
        <v>7000</v>
      </c>
      <c r="P755" s="32">
        <v>4300</v>
      </c>
      <c r="Q755" s="32">
        <v>2900</v>
      </c>
      <c r="R755" s="33">
        <f t="shared" si="312"/>
        <v>75100</v>
      </c>
      <c r="T755" s="47">
        <v>5</v>
      </c>
      <c r="U755" s="47">
        <v>2</v>
      </c>
      <c r="V755" s="47">
        <v>2</v>
      </c>
      <c r="W755" s="47">
        <v>10</v>
      </c>
      <c r="X755" s="47">
        <v>6</v>
      </c>
      <c r="Y755" s="47">
        <v>19</v>
      </c>
      <c r="Z755" s="47">
        <v>37</v>
      </c>
      <c r="AA755" s="47">
        <v>46</v>
      </c>
      <c r="AB755" s="47">
        <v>49</v>
      </c>
      <c r="AC755" s="47">
        <v>45</v>
      </c>
      <c r="AD755" s="47">
        <v>22</v>
      </c>
      <c r="AE755" s="47">
        <v>3</v>
      </c>
      <c r="AF755" s="32">
        <f t="shared" si="333"/>
        <v>246</v>
      </c>
      <c r="AG755" s="33">
        <f t="shared" si="329"/>
        <v>49</v>
      </c>
      <c r="AH755" s="47">
        <v>0</v>
      </c>
      <c r="AI755" s="47">
        <v>0</v>
      </c>
      <c r="AJ755" s="47">
        <v>0</v>
      </c>
      <c r="AK755" s="47">
        <v>0</v>
      </c>
      <c r="AL755" s="47">
        <v>0</v>
      </c>
      <c r="AM755" s="47">
        <v>0</v>
      </c>
      <c r="AN755" s="47">
        <v>0</v>
      </c>
      <c r="AO755" s="47">
        <v>0</v>
      </c>
      <c r="AP755" s="47">
        <v>0</v>
      </c>
      <c r="AQ755" s="47">
        <v>0</v>
      </c>
      <c r="AR755" s="47">
        <v>0</v>
      </c>
      <c r="AS755" s="47">
        <v>0</v>
      </c>
      <c r="AT755" s="32">
        <f t="shared" si="334"/>
        <v>0</v>
      </c>
      <c r="AV755" s="32">
        <f t="shared" si="335"/>
        <v>3000</v>
      </c>
      <c r="AW755" s="32">
        <f t="shared" si="335"/>
        <v>3000</v>
      </c>
      <c r="AX755" s="32">
        <f t="shared" si="335"/>
        <v>3000</v>
      </c>
      <c r="AY755" s="32">
        <f t="shared" si="335"/>
        <v>3000</v>
      </c>
      <c r="AZ755" s="32">
        <f t="shared" si="335"/>
        <v>3000</v>
      </c>
      <c r="BA755" s="32">
        <f t="shared" si="335"/>
        <v>3000</v>
      </c>
      <c r="BB755" s="32">
        <f t="shared" si="332"/>
        <v>3000</v>
      </c>
      <c r="BC755" s="32">
        <f t="shared" si="332"/>
        <v>3000</v>
      </c>
      <c r="BD755" s="32">
        <f t="shared" si="332"/>
        <v>3000</v>
      </c>
      <c r="BE755" s="32">
        <f t="shared" si="309"/>
        <v>3000</v>
      </c>
      <c r="BF755" s="32">
        <f t="shared" si="309"/>
        <v>3000</v>
      </c>
      <c r="BG755" s="32">
        <f t="shared" si="309"/>
        <v>2900</v>
      </c>
      <c r="BI755" s="48">
        <f t="shared" si="313"/>
        <v>18000</v>
      </c>
      <c r="BJ755" s="49">
        <f t="shared" si="314"/>
        <v>32800</v>
      </c>
      <c r="BK755" s="49">
        <f t="shared" si="315"/>
        <v>17900</v>
      </c>
      <c r="BL755" s="49">
        <f t="shared" si="316"/>
        <v>6400</v>
      </c>
      <c r="BM755" s="54"/>
      <c r="BN755" s="51">
        <f t="shared" si="310"/>
        <v>2846.4679999999998</v>
      </c>
      <c r="BO755" s="51">
        <f t="shared" si="311"/>
        <v>1617.7469999999998</v>
      </c>
      <c r="BP755" s="52">
        <f t="shared" si="317"/>
        <v>4314.72</v>
      </c>
      <c r="BQ755" s="52">
        <f t="shared" si="318"/>
        <v>780.12</v>
      </c>
      <c r="BR755" s="52">
        <f t="shared" si="319"/>
        <v>0</v>
      </c>
      <c r="BS755" s="52">
        <f t="shared" si="320"/>
        <v>0</v>
      </c>
      <c r="BT755" s="51">
        <f t="shared" si="321"/>
        <v>259.68</v>
      </c>
      <c r="BU755" s="51">
        <f t="shared" si="322"/>
        <v>-446.89972352500013</v>
      </c>
      <c r="BV755" s="52">
        <f t="shared" si="323"/>
        <v>366.54</v>
      </c>
      <c r="BW755" s="52">
        <f t="shared" si="324"/>
        <v>132.84</v>
      </c>
      <c r="BX755" s="53">
        <f t="shared" si="325"/>
        <v>9871.2152764750026</v>
      </c>
      <c r="BY755" s="53">
        <f t="shared" si="326"/>
        <v>930.48900000000003</v>
      </c>
      <c r="BZ755" s="55">
        <f t="shared" si="327"/>
        <v>262.32429999999999</v>
      </c>
      <c r="CA755" s="55">
        <f t="shared" si="330"/>
        <v>52.514865270847018</v>
      </c>
      <c r="CB755" s="55">
        <f t="shared" si="331"/>
        <v>11116.543441745849</v>
      </c>
    </row>
    <row r="756" spans="1:80" x14ac:dyDescent="0.2">
      <c r="A756" s="28">
        <f t="shared" si="328"/>
        <v>747</v>
      </c>
      <c r="B756" s="63" t="s">
        <v>1682</v>
      </c>
      <c r="C756" s="35" t="s">
        <v>1441</v>
      </c>
      <c r="D756" s="35" t="s">
        <v>1442</v>
      </c>
      <c r="E756" s="35" t="s">
        <v>1</v>
      </c>
      <c r="F756" s="32">
        <v>37800</v>
      </c>
      <c r="G756" s="32">
        <v>48400</v>
      </c>
      <c r="H756" s="32">
        <v>48800</v>
      </c>
      <c r="I756" s="32">
        <v>27400</v>
      </c>
      <c r="J756" s="32">
        <v>26000</v>
      </c>
      <c r="K756" s="32">
        <v>39400</v>
      </c>
      <c r="L756" s="32">
        <v>70000</v>
      </c>
      <c r="M756" s="32">
        <v>66000</v>
      </c>
      <c r="N756" s="32">
        <v>68600</v>
      </c>
      <c r="O756" s="32">
        <v>57200</v>
      </c>
      <c r="P756" s="32">
        <v>40200</v>
      </c>
      <c r="Q756" s="32">
        <v>29600</v>
      </c>
      <c r="R756" s="33">
        <f t="shared" si="312"/>
        <v>559400</v>
      </c>
      <c r="T756" s="47">
        <v>217</v>
      </c>
      <c r="U756" s="47">
        <v>182</v>
      </c>
      <c r="V756" s="47">
        <v>210</v>
      </c>
      <c r="W756" s="47">
        <v>239</v>
      </c>
      <c r="X756" s="47">
        <v>159</v>
      </c>
      <c r="Y756" s="47">
        <v>340</v>
      </c>
      <c r="Z756" s="47">
        <v>500</v>
      </c>
      <c r="AA756" s="47">
        <v>489</v>
      </c>
      <c r="AB756" s="47">
        <v>540</v>
      </c>
      <c r="AC756" s="47">
        <v>271</v>
      </c>
      <c r="AD756" s="47">
        <v>326</v>
      </c>
      <c r="AE756" s="47">
        <v>278</v>
      </c>
      <c r="AF756" s="32">
        <f t="shared" si="333"/>
        <v>3751</v>
      </c>
      <c r="AG756" s="33">
        <f t="shared" si="329"/>
        <v>540</v>
      </c>
      <c r="AH756" s="47">
        <v>0</v>
      </c>
      <c r="AI756" s="47">
        <v>0</v>
      </c>
      <c r="AJ756" s="47">
        <v>0</v>
      </c>
      <c r="AK756" s="47">
        <v>0</v>
      </c>
      <c r="AL756" s="47">
        <v>0</v>
      </c>
      <c r="AM756" s="47">
        <v>0</v>
      </c>
      <c r="AN756" s="47">
        <v>0</v>
      </c>
      <c r="AO756" s="47">
        <v>0</v>
      </c>
      <c r="AP756" s="47">
        <v>0</v>
      </c>
      <c r="AQ756" s="47">
        <v>0</v>
      </c>
      <c r="AR756" s="47">
        <v>0</v>
      </c>
      <c r="AS756" s="47">
        <v>0</v>
      </c>
      <c r="AT756" s="32">
        <f t="shared" si="334"/>
        <v>0</v>
      </c>
      <c r="AV756" s="32">
        <f t="shared" si="335"/>
        <v>3000</v>
      </c>
      <c r="AW756" s="32">
        <f t="shared" si="335"/>
        <v>3000</v>
      </c>
      <c r="AX756" s="32">
        <f t="shared" si="335"/>
        <v>3000</v>
      </c>
      <c r="AY756" s="32">
        <f t="shared" si="335"/>
        <v>3000</v>
      </c>
      <c r="AZ756" s="32">
        <f t="shared" si="335"/>
        <v>3000</v>
      </c>
      <c r="BA756" s="32">
        <f t="shared" si="335"/>
        <v>3000</v>
      </c>
      <c r="BB756" s="32">
        <f t="shared" si="332"/>
        <v>3000</v>
      </c>
      <c r="BC756" s="32">
        <f t="shared" si="332"/>
        <v>3000</v>
      </c>
      <c r="BD756" s="32">
        <f t="shared" si="332"/>
        <v>3000</v>
      </c>
      <c r="BE756" s="32">
        <f t="shared" si="309"/>
        <v>3000</v>
      </c>
      <c r="BF756" s="32">
        <f t="shared" si="309"/>
        <v>3000</v>
      </c>
      <c r="BG756" s="32">
        <f t="shared" si="309"/>
        <v>3000</v>
      </c>
      <c r="BI756" s="48">
        <f t="shared" si="313"/>
        <v>18000</v>
      </c>
      <c r="BJ756" s="49">
        <f t="shared" si="314"/>
        <v>309200</v>
      </c>
      <c r="BK756" s="49">
        <f t="shared" si="315"/>
        <v>18000</v>
      </c>
      <c r="BL756" s="49">
        <f t="shared" si="316"/>
        <v>214200</v>
      </c>
      <c r="BM756" s="54"/>
      <c r="BN756" s="51">
        <f t="shared" si="310"/>
        <v>11790.771999999999</v>
      </c>
      <c r="BO756" s="51">
        <f t="shared" si="311"/>
        <v>5233.5720000000001</v>
      </c>
      <c r="BP756" s="52">
        <f t="shared" si="317"/>
        <v>49106.64</v>
      </c>
      <c r="BQ756" s="52">
        <f t="shared" si="318"/>
        <v>25743.96</v>
      </c>
      <c r="BR756" s="52">
        <f t="shared" si="319"/>
        <v>0</v>
      </c>
      <c r="BS756" s="52">
        <f t="shared" si="320"/>
        <v>0</v>
      </c>
      <c r="BT756" s="51">
        <f t="shared" si="321"/>
        <v>259.68</v>
      </c>
      <c r="BU756" s="51">
        <f t="shared" si="322"/>
        <v>-4193.5074113599994</v>
      </c>
      <c r="BV756" s="52">
        <f t="shared" si="323"/>
        <v>5588.99</v>
      </c>
      <c r="BW756" s="52">
        <f t="shared" si="324"/>
        <v>2025.5400000000002</v>
      </c>
      <c r="BX756" s="53">
        <f t="shared" si="325"/>
        <v>95555.646588639982</v>
      </c>
      <c r="BY756" s="53">
        <f t="shared" si="326"/>
        <v>6930.9660000000003</v>
      </c>
      <c r="BZ756" s="55">
        <f t="shared" si="327"/>
        <v>1953.9842000000001</v>
      </c>
      <c r="CA756" s="55">
        <f t="shared" si="330"/>
        <v>508.35603985156473</v>
      </c>
      <c r="CB756" s="55">
        <f t="shared" si="331"/>
        <v>104948.95282849156</v>
      </c>
    </row>
    <row r="757" spans="1:80" x14ac:dyDescent="0.2">
      <c r="A757" s="28">
        <f t="shared" si="328"/>
        <v>748</v>
      </c>
      <c r="B757" s="63" t="s">
        <v>1682</v>
      </c>
      <c r="C757" s="35" t="s">
        <v>1443</v>
      </c>
      <c r="D757" s="35" t="s">
        <v>1444</v>
      </c>
      <c r="E757" s="35" t="s">
        <v>22</v>
      </c>
      <c r="F757" s="32">
        <v>17000</v>
      </c>
      <c r="G757" s="32">
        <v>17750</v>
      </c>
      <c r="H757" s="32">
        <v>18000</v>
      </c>
      <c r="I757" s="32">
        <v>9500</v>
      </c>
      <c r="J757" s="32">
        <v>13250</v>
      </c>
      <c r="K757" s="32">
        <v>18500</v>
      </c>
      <c r="L757" s="32">
        <v>27500</v>
      </c>
      <c r="M757" s="32">
        <v>27750</v>
      </c>
      <c r="N757" s="32">
        <v>28000</v>
      </c>
      <c r="O757" s="32">
        <v>18250</v>
      </c>
      <c r="P757" s="32">
        <v>12750</v>
      </c>
      <c r="Q757" s="32">
        <v>12250</v>
      </c>
      <c r="R757" s="33">
        <f t="shared" si="312"/>
        <v>220500</v>
      </c>
      <c r="T757" s="47">
        <v>38</v>
      </c>
      <c r="U757" s="47">
        <v>42</v>
      </c>
      <c r="V757" s="47">
        <v>42</v>
      </c>
      <c r="W757" s="47">
        <v>9</v>
      </c>
      <c r="X757" s="47">
        <v>62</v>
      </c>
      <c r="Y757" s="47">
        <v>78</v>
      </c>
      <c r="Z757" s="47">
        <v>117</v>
      </c>
      <c r="AA757" s="47">
        <v>131</v>
      </c>
      <c r="AB757" s="47">
        <v>101</v>
      </c>
      <c r="AC757" s="47">
        <v>61</v>
      </c>
      <c r="AD757" s="47">
        <v>33</v>
      </c>
      <c r="AE757" s="47">
        <v>26</v>
      </c>
      <c r="AF757" s="32">
        <f t="shared" si="333"/>
        <v>740</v>
      </c>
      <c r="AG757" s="33">
        <f t="shared" si="329"/>
        <v>131</v>
      </c>
      <c r="AH757" s="47">
        <v>0</v>
      </c>
      <c r="AI757" s="47">
        <v>0</v>
      </c>
      <c r="AJ757" s="47">
        <v>0</v>
      </c>
      <c r="AK757" s="47">
        <v>0</v>
      </c>
      <c r="AL757" s="47">
        <v>0</v>
      </c>
      <c r="AM757" s="47">
        <v>0</v>
      </c>
      <c r="AN757" s="47">
        <v>0</v>
      </c>
      <c r="AO757" s="47">
        <v>0</v>
      </c>
      <c r="AP757" s="47">
        <v>0</v>
      </c>
      <c r="AQ757" s="47">
        <v>0</v>
      </c>
      <c r="AR757" s="47">
        <v>0</v>
      </c>
      <c r="AS757" s="47">
        <v>0</v>
      </c>
      <c r="AT757" s="32">
        <f t="shared" si="334"/>
        <v>0</v>
      </c>
      <c r="AV757" s="32">
        <f t="shared" si="335"/>
        <v>3000</v>
      </c>
      <c r="AW757" s="32">
        <f t="shared" si="335"/>
        <v>3000</v>
      </c>
      <c r="AX757" s="32">
        <f t="shared" si="335"/>
        <v>3000</v>
      </c>
      <c r="AY757" s="32">
        <f t="shared" si="335"/>
        <v>3000</v>
      </c>
      <c r="AZ757" s="32">
        <f t="shared" si="335"/>
        <v>3000</v>
      </c>
      <c r="BA757" s="32">
        <f t="shared" si="335"/>
        <v>3000</v>
      </c>
      <c r="BB757" s="32">
        <f t="shared" si="332"/>
        <v>3000</v>
      </c>
      <c r="BC757" s="32">
        <f t="shared" si="332"/>
        <v>3000</v>
      </c>
      <c r="BD757" s="32">
        <f t="shared" si="332"/>
        <v>3000</v>
      </c>
      <c r="BE757" s="32">
        <f t="shared" si="309"/>
        <v>3000</v>
      </c>
      <c r="BF757" s="32">
        <f t="shared" si="309"/>
        <v>3000</v>
      </c>
      <c r="BG757" s="32">
        <f t="shared" si="309"/>
        <v>3000</v>
      </c>
      <c r="BI757" s="48">
        <f t="shared" si="313"/>
        <v>18000</v>
      </c>
      <c r="BJ757" s="49">
        <f t="shared" si="314"/>
        <v>115250</v>
      </c>
      <c r="BK757" s="49">
        <f t="shared" si="315"/>
        <v>18000</v>
      </c>
      <c r="BL757" s="49">
        <f t="shared" si="316"/>
        <v>69250</v>
      </c>
      <c r="BM757" s="54"/>
      <c r="BN757" s="51">
        <f t="shared" si="310"/>
        <v>5514.5499999999993</v>
      </c>
      <c r="BO757" s="51">
        <f t="shared" si="311"/>
        <v>2717.24</v>
      </c>
      <c r="BP757" s="52">
        <f t="shared" si="317"/>
        <v>11748</v>
      </c>
      <c r="BQ757" s="52">
        <f t="shared" si="318"/>
        <v>3368.7000000000003</v>
      </c>
      <c r="BR757" s="52">
        <f t="shared" si="319"/>
        <v>0</v>
      </c>
      <c r="BS757" s="52">
        <f t="shared" si="320"/>
        <v>0</v>
      </c>
      <c r="BT757" s="51">
        <f t="shared" si="321"/>
        <v>259.68</v>
      </c>
      <c r="BU757" s="51">
        <f t="shared" si="322"/>
        <v>-1074.5258575500002</v>
      </c>
      <c r="BV757" s="52">
        <f t="shared" si="323"/>
        <v>1102.5999999999999</v>
      </c>
      <c r="BW757" s="52">
        <f t="shared" si="324"/>
        <v>399.6</v>
      </c>
      <c r="BX757" s="53">
        <f t="shared" si="325"/>
        <v>24035.844142449998</v>
      </c>
      <c r="BY757" s="53">
        <f t="shared" si="326"/>
        <v>2731.9949999999999</v>
      </c>
      <c r="BZ757" s="55">
        <f t="shared" si="327"/>
        <v>770.20650000000001</v>
      </c>
      <c r="CA757" s="55">
        <f t="shared" si="330"/>
        <v>127.87069083783399</v>
      </c>
      <c r="CB757" s="55">
        <f t="shared" si="331"/>
        <v>27665.916333287831</v>
      </c>
    </row>
    <row r="758" spans="1:80" x14ac:dyDescent="0.2">
      <c r="A758" s="28">
        <f t="shared" si="328"/>
        <v>749</v>
      </c>
      <c r="B758" s="63" t="s">
        <v>1682</v>
      </c>
      <c r="C758" s="35" t="s">
        <v>1445</v>
      </c>
      <c r="D758" s="35" t="s">
        <v>1446</v>
      </c>
      <c r="E758" s="35" t="s">
        <v>18</v>
      </c>
      <c r="F758" s="32">
        <v>115</v>
      </c>
      <c r="G758" s="32">
        <v>39</v>
      </c>
      <c r="H758" s="32">
        <v>78</v>
      </c>
      <c r="I758" s="32">
        <v>381</v>
      </c>
      <c r="J758" s="32">
        <v>679</v>
      </c>
      <c r="K758" s="32">
        <v>805</v>
      </c>
      <c r="L758" s="32">
        <v>861</v>
      </c>
      <c r="M758" s="32">
        <v>500</v>
      </c>
      <c r="N758" s="32">
        <v>320</v>
      </c>
      <c r="O758" s="32">
        <v>187</v>
      </c>
      <c r="P758" s="32">
        <v>137</v>
      </c>
      <c r="Q758" s="32">
        <v>85</v>
      </c>
      <c r="R758" s="33">
        <f t="shared" si="312"/>
        <v>4187</v>
      </c>
      <c r="T758" s="47">
        <v>0</v>
      </c>
      <c r="U758" s="47">
        <v>0</v>
      </c>
      <c r="V758" s="47">
        <v>0</v>
      </c>
      <c r="W758" s="47">
        <v>0</v>
      </c>
      <c r="X758" s="47">
        <v>0</v>
      </c>
      <c r="Y758" s="47">
        <v>0</v>
      </c>
      <c r="Z758" s="47">
        <v>0</v>
      </c>
      <c r="AA758" s="47">
        <v>0</v>
      </c>
      <c r="AB758" s="47">
        <v>0</v>
      </c>
      <c r="AC758" s="47">
        <v>0</v>
      </c>
      <c r="AD758" s="47">
        <v>0</v>
      </c>
      <c r="AE758" s="47">
        <v>0</v>
      </c>
      <c r="AF758" s="32">
        <f t="shared" si="333"/>
        <v>0</v>
      </c>
      <c r="AG758" s="33">
        <f t="shared" si="329"/>
        <v>0</v>
      </c>
      <c r="AH758" s="47">
        <v>0</v>
      </c>
      <c r="AI758" s="47">
        <v>0</v>
      </c>
      <c r="AJ758" s="47">
        <v>0</v>
      </c>
      <c r="AK758" s="47">
        <v>0</v>
      </c>
      <c r="AL758" s="47">
        <v>0</v>
      </c>
      <c r="AM758" s="47">
        <v>0</v>
      </c>
      <c r="AN758" s="47">
        <v>0</v>
      </c>
      <c r="AO758" s="47">
        <v>0</v>
      </c>
      <c r="AP758" s="47">
        <v>0</v>
      </c>
      <c r="AQ758" s="47">
        <v>0</v>
      </c>
      <c r="AR758" s="47">
        <v>0</v>
      </c>
      <c r="AS758" s="47">
        <v>0</v>
      </c>
      <c r="AT758" s="32">
        <f t="shared" si="334"/>
        <v>0</v>
      </c>
      <c r="AV758" s="32">
        <f t="shared" si="335"/>
        <v>115</v>
      </c>
      <c r="AW758" s="32">
        <f t="shared" si="335"/>
        <v>39</v>
      </c>
      <c r="AX758" s="32">
        <f t="shared" si="335"/>
        <v>78</v>
      </c>
      <c r="AY758" s="32">
        <f t="shared" si="335"/>
        <v>381</v>
      </c>
      <c r="AZ758" s="32">
        <f t="shared" si="335"/>
        <v>679</v>
      </c>
      <c r="BA758" s="32">
        <f t="shared" si="335"/>
        <v>805</v>
      </c>
      <c r="BB758" s="32">
        <f t="shared" si="332"/>
        <v>861</v>
      </c>
      <c r="BC758" s="32">
        <f t="shared" si="332"/>
        <v>500</v>
      </c>
      <c r="BD758" s="32">
        <f t="shared" si="332"/>
        <v>320</v>
      </c>
      <c r="BE758" s="32">
        <f t="shared" si="309"/>
        <v>187</v>
      </c>
      <c r="BF758" s="32">
        <f t="shared" si="309"/>
        <v>137</v>
      </c>
      <c r="BG758" s="32">
        <f t="shared" si="309"/>
        <v>85</v>
      </c>
      <c r="BI758" s="48">
        <f t="shared" si="313"/>
        <v>3352</v>
      </c>
      <c r="BJ758" s="49">
        <f t="shared" si="314"/>
        <v>0</v>
      </c>
      <c r="BK758" s="49">
        <f t="shared" si="315"/>
        <v>835</v>
      </c>
      <c r="BL758" s="49">
        <f t="shared" si="316"/>
        <v>0</v>
      </c>
      <c r="BM758" s="54"/>
      <c r="BN758" s="51">
        <f t="shared" si="310"/>
        <v>332.41783999999996</v>
      </c>
      <c r="BO758" s="51">
        <f t="shared" si="311"/>
        <v>70.281949999999995</v>
      </c>
      <c r="BP758" s="52">
        <f t="shared" si="317"/>
        <v>0</v>
      </c>
      <c r="BQ758" s="52">
        <f t="shared" si="318"/>
        <v>0</v>
      </c>
      <c r="BR758" s="52">
        <f t="shared" si="319"/>
        <v>0</v>
      </c>
      <c r="BS758" s="52">
        <f t="shared" si="320"/>
        <v>0</v>
      </c>
      <c r="BT758" s="51">
        <f t="shared" si="321"/>
        <v>259.68</v>
      </c>
      <c r="BU758" s="51">
        <f t="shared" si="322"/>
        <v>-30.148216141849996</v>
      </c>
      <c r="BV758" s="52">
        <f t="shared" si="323"/>
        <v>0</v>
      </c>
      <c r="BW758" s="52">
        <f t="shared" si="324"/>
        <v>0</v>
      </c>
      <c r="BX758" s="53">
        <f t="shared" si="325"/>
        <v>632.23157385815</v>
      </c>
      <c r="BY758" s="53">
        <f t="shared" si="326"/>
        <v>51.876930000000002</v>
      </c>
      <c r="BZ758" s="55">
        <f t="shared" si="327"/>
        <v>14.625190999999999</v>
      </c>
      <c r="CA758" s="55">
        <f t="shared" si="330"/>
        <v>3.3634719729253582</v>
      </c>
      <c r="CB758" s="55">
        <f t="shared" si="331"/>
        <v>702.09716683107536</v>
      </c>
    </row>
    <row r="759" spans="1:80" x14ac:dyDescent="0.2">
      <c r="A759" s="28">
        <f t="shared" si="328"/>
        <v>750</v>
      </c>
      <c r="B759" s="63" t="s">
        <v>1682</v>
      </c>
      <c r="C759" s="35" t="s">
        <v>1447</v>
      </c>
      <c r="D759" s="35" t="s">
        <v>1448</v>
      </c>
      <c r="E759" s="35" t="s">
        <v>1</v>
      </c>
      <c r="F759" s="32">
        <v>51000</v>
      </c>
      <c r="G759" s="32">
        <v>64600</v>
      </c>
      <c r="H759" s="32">
        <v>67400</v>
      </c>
      <c r="I759" s="32">
        <v>39400</v>
      </c>
      <c r="J759" s="32">
        <v>36400</v>
      </c>
      <c r="K759" s="32">
        <v>44800</v>
      </c>
      <c r="L759" s="32">
        <v>42200</v>
      </c>
      <c r="M759" s="32">
        <v>42400</v>
      </c>
      <c r="N759" s="32">
        <v>47200</v>
      </c>
      <c r="O759" s="32">
        <v>44400</v>
      </c>
      <c r="P759" s="32">
        <v>30800</v>
      </c>
      <c r="Q759" s="32">
        <v>32400</v>
      </c>
      <c r="R759" s="33">
        <f t="shared" si="312"/>
        <v>543000</v>
      </c>
      <c r="T759" s="47">
        <v>201</v>
      </c>
      <c r="U759" s="47">
        <v>199</v>
      </c>
      <c r="V759" s="47">
        <v>202</v>
      </c>
      <c r="W759" s="47">
        <v>204</v>
      </c>
      <c r="X759" s="47">
        <v>53</v>
      </c>
      <c r="Y759" s="47">
        <v>118</v>
      </c>
      <c r="Z759" s="47">
        <v>119</v>
      </c>
      <c r="AA759" s="47">
        <v>161</v>
      </c>
      <c r="AB759" s="47">
        <v>187</v>
      </c>
      <c r="AC759" s="47">
        <v>192</v>
      </c>
      <c r="AD759" s="47">
        <v>182</v>
      </c>
      <c r="AE759" s="47">
        <v>92</v>
      </c>
      <c r="AF759" s="32">
        <f t="shared" si="333"/>
        <v>1910</v>
      </c>
      <c r="AG759" s="33">
        <f t="shared" si="329"/>
        <v>204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32">
        <f t="shared" si="334"/>
        <v>0</v>
      </c>
      <c r="AV759" s="32">
        <f t="shared" si="335"/>
        <v>3000</v>
      </c>
      <c r="AW759" s="32">
        <f t="shared" si="335"/>
        <v>3000</v>
      </c>
      <c r="AX759" s="32">
        <f t="shared" si="335"/>
        <v>3000</v>
      </c>
      <c r="AY759" s="32">
        <f t="shared" si="335"/>
        <v>3000</v>
      </c>
      <c r="AZ759" s="32">
        <f t="shared" si="335"/>
        <v>3000</v>
      </c>
      <c r="BA759" s="32">
        <f t="shared" si="335"/>
        <v>3000</v>
      </c>
      <c r="BB759" s="32">
        <f t="shared" si="332"/>
        <v>3000</v>
      </c>
      <c r="BC759" s="32">
        <f t="shared" si="332"/>
        <v>3000</v>
      </c>
      <c r="BD759" s="32">
        <f t="shared" si="332"/>
        <v>3000</v>
      </c>
      <c r="BE759" s="32">
        <f t="shared" si="309"/>
        <v>3000</v>
      </c>
      <c r="BF759" s="32">
        <f t="shared" si="309"/>
        <v>3000</v>
      </c>
      <c r="BG759" s="32">
        <f t="shared" si="309"/>
        <v>3000</v>
      </c>
      <c r="BI759" s="48">
        <f t="shared" si="313"/>
        <v>18000</v>
      </c>
      <c r="BJ759" s="49">
        <f t="shared" si="314"/>
        <v>239400</v>
      </c>
      <c r="BK759" s="49">
        <f t="shared" si="315"/>
        <v>18000</v>
      </c>
      <c r="BL759" s="49">
        <f t="shared" si="316"/>
        <v>267600</v>
      </c>
      <c r="BM759" s="54"/>
      <c r="BN759" s="51">
        <f t="shared" si="310"/>
        <v>9532.0439999999999</v>
      </c>
      <c r="BO759" s="51">
        <f t="shared" si="311"/>
        <v>6160.5959999999995</v>
      </c>
      <c r="BP759" s="52">
        <f t="shared" si="317"/>
        <v>17728.8</v>
      </c>
      <c r="BQ759" s="52">
        <f t="shared" si="318"/>
        <v>19148.400000000001</v>
      </c>
      <c r="BR759" s="52">
        <f t="shared" si="319"/>
        <v>0</v>
      </c>
      <c r="BS759" s="52">
        <f t="shared" si="320"/>
        <v>0</v>
      </c>
      <c r="BT759" s="51">
        <f t="shared" si="321"/>
        <v>259.68</v>
      </c>
      <c r="BU759" s="51">
        <f t="shared" si="322"/>
        <v>-2404.5356028000001</v>
      </c>
      <c r="BV759" s="52">
        <f t="shared" si="323"/>
        <v>2845.9</v>
      </c>
      <c r="BW759" s="52">
        <f t="shared" si="324"/>
        <v>1031.4000000000001</v>
      </c>
      <c r="BX759" s="53">
        <f t="shared" si="325"/>
        <v>54302.284397200005</v>
      </c>
      <c r="BY759" s="53">
        <f t="shared" si="326"/>
        <v>6727.77</v>
      </c>
      <c r="BZ759" s="55">
        <f t="shared" si="327"/>
        <v>1896.6990000000001</v>
      </c>
      <c r="CA759" s="55">
        <f t="shared" si="330"/>
        <v>288.88815299310403</v>
      </c>
      <c r="CB759" s="55">
        <f t="shared" si="331"/>
        <v>63215.641550193104</v>
      </c>
    </row>
    <row r="760" spans="1:80" x14ac:dyDescent="0.2">
      <c r="A760" s="28">
        <f t="shared" si="328"/>
        <v>751</v>
      </c>
      <c r="B760" s="63" t="s">
        <v>1682</v>
      </c>
      <c r="C760" s="35" t="s">
        <v>1449</v>
      </c>
      <c r="D760" s="35" t="s">
        <v>1450</v>
      </c>
      <c r="E760" s="35" t="s">
        <v>1</v>
      </c>
      <c r="F760" s="32">
        <v>29520</v>
      </c>
      <c r="G760" s="32">
        <v>36720</v>
      </c>
      <c r="H760" s="32">
        <v>35760</v>
      </c>
      <c r="I760" s="32">
        <v>24120</v>
      </c>
      <c r="J760" s="32">
        <v>17400</v>
      </c>
      <c r="K760" s="32">
        <v>36600</v>
      </c>
      <c r="L760" s="32">
        <v>54480</v>
      </c>
      <c r="M760" s="32">
        <v>47280</v>
      </c>
      <c r="N760" s="32">
        <v>43800</v>
      </c>
      <c r="O760" s="32">
        <v>33360</v>
      </c>
      <c r="P760" s="32">
        <v>24840</v>
      </c>
      <c r="Q760" s="32">
        <v>21360</v>
      </c>
      <c r="R760" s="33">
        <f t="shared" si="312"/>
        <v>405240</v>
      </c>
      <c r="T760" s="47">
        <v>150</v>
      </c>
      <c r="U760" s="47">
        <v>169</v>
      </c>
      <c r="V760" s="47">
        <v>183</v>
      </c>
      <c r="W760" s="47">
        <v>168</v>
      </c>
      <c r="X760" s="47">
        <v>13</v>
      </c>
      <c r="Y760" s="47">
        <v>217</v>
      </c>
      <c r="Z760" s="47">
        <v>301</v>
      </c>
      <c r="AA760" s="47">
        <v>302</v>
      </c>
      <c r="AB760" s="47">
        <v>337</v>
      </c>
      <c r="AC760" s="47">
        <v>224</v>
      </c>
      <c r="AD760" s="47">
        <v>192</v>
      </c>
      <c r="AE760" s="47">
        <v>135</v>
      </c>
      <c r="AF760" s="32">
        <f t="shared" si="333"/>
        <v>2391</v>
      </c>
      <c r="AG760" s="33">
        <f t="shared" si="329"/>
        <v>337</v>
      </c>
      <c r="AH760" s="47">
        <v>0</v>
      </c>
      <c r="AI760" s="47">
        <v>0</v>
      </c>
      <c r="AJ760" s="47">
        <v>0</v>
      </c>
      <c r="AK760" s="47">
        <v>0</v>
      </c>
      <c r="AL760" s="47">
        <v>0</v>
      </c>
      <c r="AM760" s="47">
        <v>0</v>
      </c>
      <c r="AN760" s="47">
        <v>0</v>
      </c>
      <c r="AO760" s="47">
        <v>0</v>
      </c>
      <c r="AP760" s="47">
        <v>0</v>
      </c>
      <c r="AQ760" s="47">
        <v>0</v>
      </c>
      <c r="AR760" s="47">
        <v>0</v>
      </c>
      <c r="AS760" s="47">
        <v>0</v>
      </c>
      <c r="AT760" s="32">
        <f t="shared" si="334"/>
        <v>0</v>
      </c>
      <c r="AV760" s="32">
        <f t="shared" si="335"/>
        <v>3000</v>
      </c>
      <c r="AW760" s="32">
        <f t="shared" si="335"/>
        <v>3000</v>
      </c>
      <c r="AX760" s="32">
        <f t="shared" si="335"/>
        <v>3000</v>
      </c>
      <c r="AY760" s="32">
        <f t="shared" si="335"/>
        <v>3000</v>
      </c>
      <c r="AZ760" s="32">
        <f t="shared" si="335"/>
        <v>3000</v>
      </c>
      <c r="BA760" s="32">
        <f t="shared" si="335"/>
        <v>3000</v>
      </c>
      <c r="BB760" s="32">
        <f t="shared" si="332"/>
        <v>3000</v>
      </c>
      <c r="BC760" s="32">
        <f t="shared" si="332"/>
        <v>3000</v>
      </c>
      <c r="BD760" s="32">
        <f t="shared" si="332"/>
        <v>3000</v>
      </c>
      <c r="BE760" s="32">
        <f t="shared" si="309"/>
        <v>3000</v>
      </c>
      <c r="BF760" s="32">
        <f t="shared" si="309"/>
        <v>3000</v>
      </c>
      <c r="BG760" s="32">
        <f t="shared" si="309"/>
        <v>3000</v>
      </c>
      <c r="BI760" s="48">
        <f t="shared" si="313"/>
        <v>18000</v>
      </c>
      <c r="BJ760" s="49">
        <f t="shared" si="314"/>
        <v>214920</v>
      </c>
      <c r="BK760" s="49">
        <f t="shared" si="315"/>
        <v>18000</v>
      </c>
      <c r="BL760" s="49">
        <f t="shared" si="316"/>
        <v>154320</v>
      </c>
      <c r="BM760" s="54"/>
      <c r="BN760" s="51">
        <f t="shared" si="310"/>
        <v>8739.8711999999996</v>
      </c>
      <c r="BO760" s="51">
        <f t="shared" si="311"/>
        <v>4194.0551999999998</v>
      </c>
      <c r="BP760" s="52">
        <f t="shared" si="317"/>
        <v>29775.84</v>
      </c>
      <c r="BQ760" s="52">
        <f t="shared" si="318"/>
        <v>17676.810000000001</v>
      </c>
      <c r="BR760" s="52">
        <f t="shared" si="319"/>
        <v>0</v>
      </c>
      <c r="BS760" s="52">
        <f t="shared" si="320"/>
        <v>0</v>
      </c>
      <c r="BT760" s="51">
        <f t="shared" si="321"/>
        <v>259.68</v>
      </c>
      <c r="BU760" s="51">
        <f t="shared" si="322"/>
        <v>-2760.3143600460003</v>
      </c>
      <c r="BV760" s="52">
        <f t="shared" si="323"/>
        <v>3562.59</v>
      </c>
      <c r="BW760" s="52">
        <f t="shared" si="324"/>
        <v>1291.1400000000001</v>
      </c>
      <c r="BX760" s="53">
        <f t="shared" si="325"/>
        <v>62739.672039954006</v>
      </c>
      <c r="BY760" s="53">
        <f t="shared" si="326"/>
        <v>5020.9236000000001</v>
      </c>
      <c r="BZ760" s="55">
        <f t="shared" si="327"/>
        <v>1415.50332</v>
      </c>
      <c r="CA760" s="55">
        <f t="shared" si="330"/>
        <v>333.77505525255532</v>
      </c>
      <c r="CB760" s="55">
        <f t="shared" si="331"/>
        <v>69509.874015206558</v>
      </c>
    </row>
    <row r="761" spans="1:80" x14ac:dyDescent="0.2">
      <c r="A761" s="28">
        <f t="shared" si="328"/>
        <v>752</v>
      </c>
      <c r="B761" s="63" t="s">
        <v>1682</v>
      </c>
      <c r="C761" s="35" t="s">
        <v>1451</v>
      </c>
      <c r="D761" s="35" t="s">
        <v>1452</v>
      </c>
      <c r="E761" s="35" t="s">
        <v>1</v>
      </c>
      <c r="F761" s="32">
        <v>1600</v>
      </c>
      <c r="G761" s="32">
        <v>1500</v>
      </c>
      <c r="H761" s="32">
        <v>2000</v>
      </c>
      <c r="I761" s="32">
        <v>1300</v>
      </c>
      <c r="J761" s="32">
        <v>1600</v>
      </c>
      <c r="K761" s="32">
        <v>2400</v>
      </c>
      <c r="L761" s="32">
        <v>3600</v>
      </c>
      <c r="M761" s="32">
        <v>3700</v>
      </c>
      <c r="N761" s="32">
        <v>4500</v>
      </c>
      <c r="O761" s="32">
        <v>2900</v>
      </c>
      <c r="P761" s="32">
        <v>2700</v>
      </c>
      <c r="Q761" s="32">
        <v>2700</v>
      </c>
      <c r="R761" s="33">
        <f t="shared" si="312"/>
        <v>30500</v>
      </c>
      <c r="T761" s="47">
        <v>0</v>
      </c>
      <c r="U761" s="47">
        <v>0</v>
      </c>
      <c r="V761" s="47">
        <v>0</v>
      </c>
      <c r="W761" s="47">
        <v>0</v>
      </c>
      <c r="X761" s="47">
        <v>0</v>
      </c>
      <c r="Y761" s="47">
        <v>0</v>
      </c>
      <c r="Z761" s="47">
        <v>0</v>
      </c>
      <c r="AA761" s="47">
        <v>0</v>
      </c>
      <c r="AB761" s="47">
        <v>0</v>
      </c>
      <c r="AC761" s="47">
        <v>0</v>
      </c>
      <c r="AD761" s="47">
        <v>0</v>
      </c>
      <c r="AE761" s="47">
        <v>0</v>
      </c>
      <c r="AF761" s="32">
        <f t="shared" si="333"/>
        <v>0</v>
      </c>
      <c r="AG761" s="33">
        <f t="shared" si="329"/>
        <v>0</v>
      </c>
      <c r="AH761" s="47">
        <v>0</v>
      </c>
      <c r="AI761" s="47">
        <v>0</v>
      </c>
      <c r="AJ761" s="47">
        <v>0</v>
      </c>
      <c r="AK761" s="47">
        <v>0</v>
      </c>
      <c r="AL761" s="47">
        <v>0</v>
      </c>
      <c r="AM761" s="47">
        <v>0</v>
      </c>
      <c r="AN761" s="47">
        <v>0</v>
      </c>
      <c r="AO761" s="47">
        <v>0</v>
      </c>
      <c r="AP761" s="47">
        <v>0</v>
      </c>
      <c r="AQ761" s="47">
        <v>0</v>
      </c>
      <c r="AR761" s="47">
        <v>0</v>
      </c>
      <c r="AS761" s="47">
        <v>0</v>
      </c>
      <c r="AT761" s="32">
        <f t="shared" si="334"/>
        <v>0</v>
      </c>
      <c r="AV761" s="32">
        <f t="shared" si="335"/>
        <v>1600</v>
      </c>
      <c r="AW761" s="32">
        <f t="shared" si="335"/>
        <v>1500</v>
      </c>
      <c r="AX761" s="32">
        <f t="shared" si="335"/>
        <v>2000</v>
      </c>
      <c r="AY761" s="32">
        <f t="shared" si="335"/>
        <v>1300</v>
      </c>
      <c r="AZ761" s="32">
        <f t="shared" si="335"/>
        <v>1600</v>
      </c>
      <c r="BA761" s="32">
        <f t="shared" si="335"/>
        <v>2400</v>
      </c>
      <c r="BB761" s="32">
        <f t="shared" si="332"/>
        <v>3000</v>
      </c>
      <c r="BC761" s="32">
        <f t="shared" si="332"/>
        <v>3000</v>
      </c>
      <c r="BD761" s="32">
        <f t="shared" si="332"/>
        <v>3000</v>
      </c>
      <c r="BE761" s="32">
        <f t="shared" si="309"/>
        <v>2900</v>
      </c>
      <c r="BF761" s="32">
        <f t="shared" si="309"/>
        <v>2700</v>
      </c>
      <c r="BG761" s="32">
        <f t="shared" si="309"/>
        <v>2700</v>
      </c>
      <c r="BI761" s="48">
        <f t="shared" si="313"/>
        <v>15900</v>
      </c>
      <c r="BJ761" s="49">
        <f t="shared" si="314"/>
        <v>2800</v>
      </c>
      <c r="BK761" s="49">
        <f t="shared" si="315"/>
        <v>11800</v>
      </c>
      <c r="BL761" s="49">
        <f t="shared" si="316"/>
        <v>0</v>
      </c>
      <c r="BM761" s="54"/>
      <c r="BN761" s="51">
        <f t="shared" si="310"/>
        <v>1667.4109999999998</v>
      </c>
      <c r="BO761" s="51">
        <f t="shared" si="311"/>
        <v>993.2059999999999</v>
      </c>
      <c r="BP761" s="52">
        <f t="shared" si="317"/>
        <v>0</v>
      </c>
      <c r="BQ761" s="52">
        <f t="shared" si="318"/>
        <v>0</v>
      </c>
      <c r="BR761" s="52">
        <f t="shared" si="319"/>
        <v>0</v>
      </c>
      <c r="BS761" s="52">
        <f t="shared" si="320"/>
        <v>0</v>
      </c>
      <c r="BT761" s="51">
        <f t="shared" si="321"/>
        <v>259.68</v>
      </c>
      <c r="BU761" s="51">
        <f t="shared" si="322"/>
        <v>-132.91731795499999</v>
      </c>
      <c r="BV761" s="52">
        <f t="shared" si="323"/>
        <v>0</v>
      </c>
      <c r="BW761" s="52">
        <f t="shared" si="324"/>
        <v>0</v>
      </c>
      <c r="BX761" s="53">
        <f t="shared" si="325"/>
        <v>2787.3796820449998</v>
      </c>
      <c r="BY761" s="53">
        <f t="shared" si="326"/>
        <v>377.89499999999998</v>
      </c>
      <c r="BZ761" s="55">
        <f t="shared" si="327"/>
        <v>106.5365</v>
      </c>
      <c r="CA761" s="55">
        <f t="shared" si="330"/>
        <v>14.8288599084794</v>
      </c>
      <c r="CB761" s="55">
        <f t="shared" si="331"/>
        <v>3286.6400419534793</v>
      </c>
    </row>
    <row r="762" spans="1:80" x14ac:dyDescent="0.2">
      <c r="A762" s="28">
        <f t="shared" si="328"/>
        <v>753</v>
      </c>
      <c r="B762" s="63" t="s">
        <v>1682</v>
      </c>
      <c r="C762" s="35" t="s">
        <v>1453</v>
      </c>
      <c r="D762" s="35" t="s">
        <v>1454</v>
      </c>
      <c r="E762" s="35" t="s">
        <v>22</v>
      </c>
      <c r="F762" s="32">
        <v>9960</v>
      </c>
      <c r="G762" s="32">
        <v>7480</v>
      </c>
      <c r="H762" s="32">
        <v>5880</v>
      </c>
      <c r="I762" s="32">
        <v>2520</v>
      </c>
      <c r="J762" s="32">
        <v>1480</v>
      </c>
      <c r="K762" s="32">
        <v>440</v>
      </c>
      <c r="L762" s="32">
        <v>1800</v>
      </c>
      <c r="M762" s="32">
        <v>4080</v>
      </c>
      <c r="N762" s="32">
        <v>3720</v>
      </c>
      <c r="O762" s="32">
        <v>1840</v>
      </c>
      <c r="P762" s="32">
        <v>2560</v>
      </c>
      <c r="Q762" s="32">
        <v>3840</v>
      </c>
      <c r="R762" s="33">
        <f t="shared" si="312"/>
        <v>45600</v>
      </c>
      <c r="T762" s="47">
        <v>16</v>
      </c>
      <c r="U762" s="47">
        <v>15</v>
      </c>
      <c r="V762" s="47">
        <v>12</v>
      </c>
      <c r="W762" s="47">
        <v>0</v>
      </c>
      <c r="X762" s="47">
        <v>0</v>
      </c>
      <c r="Y762" s="47">
        <v>0</v>
      </c>
      <c r="Z762" s="47">
        <v>0</v>
      </c>
      <c r="AA762" s="47">
        <v>2</v>
      </c>
      <c r="AB762" s="47">
        <v>2</v>
      </c>
      <c r="AC762" s="47">
        <v>0</v>
      </c>
      <c r="AD762" s="47">
        <v>6</v>
      </c>
      <c r="AE762" s="47">
        <v>8</v>
      </c>
      <c r="AF762" s="32">
        <f t="shared" si="333"/>
        <v>61</v>
      </c>
      <c r="AG762" s="33">
        <f t="shared" si="329"/>
        <v>16</v>
      </c>
      <c r="AH762" s="47">
        <v>0</v>
      </c>
      <c r="AI762" s="47">
        <v>0</v>
      </c>
      <c r="AJ762" s="47">
        <v>0</v>
      </c>
      <c r="AK762" s="47">
        <v>0</v>
      </c>
      <c r="AL762" s="47">
        <v>0</v>
      </c>
      <c r="AM762" s="47">
        <v>0</v>
      </c>
      <c r="AN762" s="47">
        <v>0</v>
      </c>
      <c r="AO762" s="47">
        <v>0</v>
      </c>
      <c r="AP762" s="47">
        <v>0</v>
      </c>
      <c r="AQ762" s="47">
        <v>0</v>
      </c>
      <c r="AR762" s="47">
        <v>0</v>
      </c>
      <c r="AS762" s="47">
        <v>0</v>
      </c>
      <c r="AT762" s="32">
        <f t="shared" si="334"/>
        <v>0</v>
      </c>
      <c r="AV762" s="32">
        <f t="shared" si="335"/>
        <v>3000</v>
      </c>
      <c r="AW762" s="32">
        <f t="shared" si="335"/>
        <v>3000</v>
      </c>
      <c r="AX762" s="32">
        <f t="shared" si="335"/>
        <v>3000</v>
      </c>
      <c r="AY762" s="32">
        <f t="shared" si="335"/>
        <v>2520</v>
      </c>
      <c r="AZ762" s="32">
        <f t="shared" si="335"/>
        <v>1480</v>
      </c>
      <c r="BA762" s="32">
        <f t="shared" si="335"/>
        <v>440</v>
      </c>
      <c r="BB762" s="32">
        <f t="shared" si="332"/>
        <v>1800</v>
      </c>
      <c r="BC762" s="32">
        <f t="shared" si="332"/>
        <v>3000</v>
      </c>
      <c r="BD762" s="32">
        <f t="shared" si="332"/>
        <v>3000</v>
      </c>
      <c r="BE762" s="32">
        <f t="shared" si="309"/>
        <v>1840</v>
      </c>
      <c r="BF762" s="32">
        <f t="shared" si="309"/>
        <v>2560</v>
      </c>
      <c r="BG762" s="32">
        <f t="shared" si="309"/>
        <v>3000</v>
      </c>
      <c r="BI762" s="48">
        <f t="shared" si="313"/>
        <v>11560</v>
      </c>
      <c r="BJ762" s="49">
        <f t="shared" si="314"/>
        <v>1800</v>
      </c>
      <c r="BK762" s="49">
        <f t="shared" si="315"/>
        <v>17080</v>
      </c>
      <c r="BL762" s="49">
        <f t="shared" si="316"/>
        <v>15160</v>
      </c>
      <c r="BM762" s="54"/>
      <c r="BN762" s="51">
        <f t="shared" si="310"/>
        <v>1204.6532</v>
      </c>
      <c r="BO762" s="51">
        <f t="shared" si="311"/>
        <v>1700.8011999999999</v>
      </c>
      <c r="BP762" s="52">
        <f t="shared" si="317"/>
        <v>85.44</v>
      </c>
      <c r="BQ762" s="52">
        <f t="shared" si="318"/>
        <v>1010.61</v>
      </c>
      <c r="BR762" s="52">
        <f t="shared" si="319"/>
        <v>0</v>
      </c>
      <c r="BS762" s="52">
        <f t="shared" si="320"/>
        <v>0</v>
      </c>
      <c r="BT762" s="51">
        <f t="shared" si="321"/>
        <v>259.68</v>
      </c>
      <c r="BU762" s="51">
        <f t="shared" si="322"/>
        <v>-193.947807966</v>
      </c>
      <c r="BV762" s="52">
        <f t="shared" si="323"/>
        <v>90.89</v>
      </c>
      <c r="BW762" s="52">
        <f t="shared" si="324"/>
        <v>32.940000000000005</v>
      </c>
      <c r="BX762" s="53">
        <f t="shared" si="325"/>
        <v>4191.0665920339998</v>
      </c>
      <c r="BY762" s="53">
        <f t="shared" si="326"/>
        <v>564.98400000000004</v>
      </c>
      <c r="BZ762" s="55">
        <f t="shared" si="327"/>
        <v>159.2808</v>
      </c>
      <c r="CA762" s="55">
        <f t="shared" si="330"/>
        <v>22.29647426962088</v>
      </c>
      <c r="CB762" s="55">
        <f t="shared" si="331"/>
        <v>4937.6278663036219</v>
      </c>
    </row>
    <row r="763" spans="1:80" x14ac:dyDescent="0.2">
      <c r="A763" s="28">
        <f t="shared" si="328"/>
        <v>754</v>
      </c>
      <c r="B763" s="63" t="s">
        <v>1682</v>
      </c>
      <c r="C763" s="35" t="s">
        <v>1455</v>
      </c>
      <c r="D763" s="35" t="s">
        <v>1456</v>
      </c>
      <c r="E763" s="35" t="s">
        <v>23</v>
      </c>
      <c r="F763" s="32">
        <v>1108</v>
      </c>
      <c r="G763" s="32">
        <v>1097</v>
      </c>
      <c r="H763" s="32">
        <v>995</v>
      </c>
      <c r="I763" s="32">
        <v>1022</v>
      </c>
      <c r="J763" s="32">
        <v>1459</v>
      </c>
      <c r="K763" s="32">
        <v>2300</v>
      </c>
      <c r="L763" s="32">
        <v>3070</v>
      </c>
      <c r="M763" s="32">
        <v>3027</v>
      </c>
      <c r="N763" s="32">
        <v>3381</v>
      </c>
      <c r="O763" s="32">
        <v>1932</v>
      </c>
      <c r="P763" s="32">
        <v>1590</v>
      </c>
      <c r="Q763" s="32">
        <v>1215</v>
      </c>
      <c r="R763" s="33">
        <f t="shared" si="312"/>
        <v>22196</v>
      </c>
      <c r="T763" s="47">
        <v>0</v>
      </c>
      <c r="U763" s="47">
        <v>0</v>
      </c>
      <c r="V763" s="47">
        <v>0</v>
      </c>
      <c r="W763" s="47">
        <v>0</v>
      </c>
      <c r="X763" s="47">
        <v>0</v>
      </c>
      <c r="Y763" s="47">
        <v>0</v>
      </c>
      <c r="Z763" s="47">
        <v>0</v>
      </c>
      <c r="AA763" s="47">
        <v>0</v>
      </c>
      <c r="AB763" s="47">
        <v>0</v>
      </c>
      <c r="AC763" s="47">
        <v>0</v>
      </c>
      <c r="AD763" s="47">
        <v>0</v>
      </c>
      <c r="AE763" s="47">
        <v>0</v>
      </c>
      <c r="AF763" s="32">
        <f t="shared" si="333"/>
        <v>0</v>
      </c>
      <c r="AG763" s="33">
        <f t="shared" si="329"/>
        <v>0</v>
      </c>
      <c r="AH763" s="47">
        <v>0</v>
      </c>
      <c r="AI763" s="47">
        <v>0</v>
      </c>
      <c r="AJ763" s="47">
        <v>0</v>
      </c>
      <c r="AK763" s="47">
        <v>0</v>
      </c>
      <c r="AL763" s="47">
        <v>0</v>
      </c>
      <c r="AM763" s="47">
        <v>0</v>
      </c>
      <c r="AN763" s="47">
        <v>0</v>
      </c>
      <c r="AO763" s="47">
        <v>0</v>
      </c>
      <c r="AP763" s="47">
        <v>0</v>
      </c>
      <c r="AQ763" s="47">
        <v>0</v>
      </c>
      <c r="AR763" s="47">
        <v>0</v>
      </c>
      <c r="AS763" s="47">
        <v>0</v>
      </c>
      <c r="AT763" s="32">
        <f t="shared" si="334"/>
        <v>0</v>
      </c>
      <c r="AV763" s="32">
        <f t="shared" si="335"/>
        <v>1108</v>
      </c>
      <c r="AW763" s="32">
        <f t="shared" si="335"/>
        <v>1097</v>
      </c>
      <c r="AX763" s="32">
        <f t="shared" si="335"/>
        <v>995</v>
      </c>
      <c r="AY763" s="32">
        <f t="shared" si="335"/>
        <v>1022</v>
      </c>
      <c r="AZ763" s="32">
        <f t="shared" si="335"/>
        <v>1459</v>
      </c>
      <c r="BA763" s="32">
        <f t="shared" si="335"/>
        <v>2300</v>
      </c>
      <c r="BB763" s="32">
        <f t="shared" si="332"/>
        <v>3000</v>
      </c>
      <c r="BC763" s="32">
        <f t="shared" si="332"/>
        <v>3000</v>
      </c>
      <c r="BD763" s="32">
        <f t="shared" si="332"/>
        <v>3000</v>
      </c>
      <c r="BE763" s="32">
        <f t="shared" si="309"/>
        <v>1932</v>
      </c>
      <c r="BF763" s="32">
        <f t="shared" si="309"/>
        <v>1590</v>
      </c>
      <c r="BG763" s="32">
        <f t="shared" si="309"/>
        <v>1215</v>
      </c>
      <c r="BI763" s="48">
        <f t="shared" si="313"/>
        <v>14691</v>
      </c>
      <c r="BJ763" s="49">
        <f t="shared" si="314"/>
        <v>478</v>
      </c>
      <c r="BK763" s="49">
        <f t="shared" si="315"/>
        <v>7027</v>
      </c>
      <c r="BL763" s="49">
        <f t="shared" si="316"/>
        <v>0</v>
      </c>
      <c r="BM763" s="54"/>
      <c r="BN763" s="51">
        <f t="shared" si="310"/>
        <v>1472.37455</v>
      </c>
      <c r="BO763" s="51">
        <f t="shared" si="311"/>
        <v>591.46258999999998</v>
      </c>
      <c r="BP763" s="52">
        <f t="shared" si="317"/>
        <v>0</v>
      </c>
      <c r="BQ763" s="52">
        <f t="shared" si="318"/>
        <v>0</v>
      </c>
      <c r="BR763" s="52">
        <f t="shared" si="319"/>
        <v>0</v>
      </c>
      <c r="BS763" s="52">
        <f t="shared" si="320"/>
        <v>0</v>
      </c>
      <c r="BT763" s="51">
        <f t="shared" si="321"/>
        <v>259.68</v>
      </c>
      <c r="BU763" s="51">
        <f t="shared" si="322"/>
        <v>-105.7548826271</v>
      </c>
      <c r="BV763" s="52">
        <f t="shared" si="323"/>
        <v>0</v>
      </c>
      <c r="BW763" s="52">
        <f t="shared" si="324"/>
        <v>0</v>
      </c>
      <c r="BX763" s="53">
        <f t="shared" si="325"/>
        <v>2217.7622573729</v>
      </c>
      <c r="BY763" s="53">
        <f t="shared" si="326"/>
        <v>275.00844000000001</v>
      </c>
      <c r="BZ763" s="55">
        <f t="shared" si="327"/>
        <v>77.530628000000007</v>
      </c>
      <c r="CA763" s="55">
        <f t="shared" si="330"/>
        <v>11.798495209223828</v>
      </c>
      <c r="CB763" s="55">
        <f t="shared" si="331"/>
        <v>2582.0998205821238</v>
      </c>
    </row>
    <row r="764" spans="1:80" x14ac:dyDescent="0.2">
      <c r="A764" s="28">
        <f t="shared" si="328"/>
        <v>755</v>
      </c>
      <c r="B764" s="63" t="s">
        <v>1682</v>
      </c>
      <c r="C764" s="35" t="s">
        <v>1457</v>
      </c>
      <c r="D764" s="35" t="s">
        <v>1458</v>
      </c>
      <c r="E764" s="35" t="s">
        <v>0</v>
      </c>
      <c r="F764" s="32">
        <v>32280</v>
      </c>
      <c r="G764" s="32">
        <v>41160</v>
      </c>
      <c r="H764" s="32">
        <v>35640</v>
      </c>
      <c r="I764" s="32">
        <v>15480</v>
      </c>
      <c r="J764" s="32">
        <v>18240</v>
      </c>
      <c r="K764" s="32">
        <v>28440</v>
      </c>
      <c r="L764" s="32">
        <v>47160</v>
      </c>
      <c r="M764" s="32">
        <v>55440</v>
      </c>
      <c r="N764" s="32">
        <v>54240</v>
      </c>
      <c r="O764" s="32">
        <v>42960</v>
      </c>
      <c r="P764" s="32">
        <v>29400</v>
      </c>
      <c r="Q764" s="32">
        <v>26760</v>
      </c>
      <c r="R764" s="33">
        <f t="shared" si="312"/>
        <v>427200</v>
      </c>
      <c r="T764" s="47">
        <v>127</v>
      </c>
      <c r="U764" s="47">
        <v>126</v>
      </c>
      <c r="V764" s="47">
        <v>127</v>
      </c>
      <c r="W764" s="47">
        <v>121</v>
      </c>
      <c r="X764" s="47">
        <v>42</v>
      </c>
      <c r="Y764" s="47">
        <v>103</v>
      </c>
      <c r="Z764" s="47">
        <v>144</v>
      </c>
      <c r="AA764" s="47">
        <v>224</v>
      </c>
      <c r="AB764" s="47">
        <v>254</v>
      </c>
      <c r="AC764" s="47">
        <v>227</v>
      </c>
      <c r="AD764" s="47">
        <v>176</v>
      </c>
      <c r="AE764" s="47">
        <v>118</v>
      </c>
      <c r="AF764" s="32">
        <f t="shared" si="333"/>
        <v>1789</v>
      </c>
      <c r="AG764" s="33">
        <f t="shared" si="329"/>
        <v>254</v>
      </c>
      <c r="AH764" s="47">
        <v>0</v>
      </c>
      <c r="AI764" s="47">
        <v>0</v>
      </c>
      <c r="AJ764" s="47">
        <v>0</v>
      </c>
      <c r="AK764" s="47">
        <v>0</v>
      </c>
      <c r="AL764" s="47">
        <v>0</v>
      </c>
      <c r="AM764" s="47">
        <v>0</v>
      </c>
      <c r="AN764" s="47">
        <v>0</v>
      </c>
      <c r="AO764" s="47">
        <v>0</v>
      </c>
      <c r="AP764" s="47">
        <v>0</v>
      </c>
      <c r="AQ764" s="47">
        <v>0</v>
      </c>
      <c r="AR764" s="47">
        <v>0</v>
      </c>
      <c r="AS764" s="47">
        <v>0</v>
      </c>
      <c r="AT764" s="32">
        <f t="shared" si="334"/>
        <v>0</v>
      </c>
      <c r="AV764" s="32">
        <f t="shared" si="335"/>
        <v>3000</v>
      </c>
      <c r="AW764" s="32">
        <f t="shared" si="335"/>
        <v>3000</v>
      </c>
      <c r="AX764" s="32">
        <f t="shared" si="335"/>
        <v>3000</v>
      </c>
      <c r="AY764" s="32">
        <f t="shared" si="335"/>
        <v>3000</v>
      </c>
      <c r="AZ764" s="32">
        <f t="shared" si="335"/>
        <v>3000</v>
      </c>
      <c r="BA764" s="32">
        <f t="shared" si="335"/>
        <v>3000</v>
      </c>
      <c r="BB764" s="32">
        <f t="shared" si="332"/>
        <v>3000</v>
      </c>
      <c r="BC764" s="32">
        <f t="shared" si="332"/>
        <v>3000</v>
      </c>
      <c r="BD764" s="32">
        <f t="shared" si="332"/>
        <v>3000</v>
      </c>
      <c r="BE764" s="32">
        <f t="shared" si="332"/>
        <v>3000</v>
      </c>
      <c r="BF764" s="32">
        <f t="shared" si="332"/>
        <v>3000</v>
      </c>
      <c r="BG764" s="32">
        <f t="shared" si="332"/>
        <v>3000</v>
      </c>
      <c r="BI764" s="48">
        <f t="shared" si="313"/>
        <v>18000</v>
      </c>
      <c r="BJ764" s="49">
        <f t="shared" si="314"/>
        <v>228480</v>
      </c>
      <c r="BK764" s="49">
        <f t="shared" si="315"/>
        <v>18000</v>
      </c>
      <c r="BL764" s="49">
        <f t="shared" si="316"/>
        <v>162720</v>
      </c>
      <c r="BM764" s="54"/>
      <c r="BN764" s="51">
        <f t="shared" si="310"/>
        <v>9178.6728000000003</v>
      </c>
      <c r="BO764" s="51">
        <f t="shared" si="311"/>
        <v>4339.8791999999994</v>
      </c>
      <c r="BP764" s="52">
        <f t="shared" si="317"/>
        <v>21231.84</v>
      </c>
      <c r="BQ764" s="52">
        <f t="shared" si="318"/>
        <v>14095.35</v>
      </c>
      <c r="BR764" s="52">
        <f t="shared" si="319"/>
        <v>0</v>
      </c>
      <c r="BS764" s="52">
        <f t="shared" si="320"/>
        <v>0</v>
      </c>
      <c r="BT764" s="51">
        <f t="shared" si="321"/>
        <v>259.68</v>
      </c>
      <c r="BU764" s="51">
        <f t="shared" si="322"/>
        <v>-2235.03328233</v>
      </c>
      <c r="BV764" s="52">
        <f t="shared" si="323"/>
        <v>2665.61</v>
      </c>
      <c r="BW764" s="52">
        <f t="shared" si="324"/>
        <v>966.06000000000006</v>
      </c>
      <c r="BX764" s="53">
        <f t="shared" si="325"/>
        <v>50502.058717669999</v>
      </c>
      <c r="BY764" s="53">
        <f t="shared" si="326"/>
        <v>5293.0079999999998</v>
      </c>
      <c r="BZ764" s="55">
        <f t="shared" si="327"/>
        <v>1492.2095999999999</v>
      </c>
      <c r="CA764" s="55">
        <f t="shared" si="330"/>
        <v>268.67095237800442</v>
      </c>
      <c r="CB764" s="55">
        <f t="shared" si="331"/>
        <v>57555.947270048004</v>
      </c>
    </row>
    <row r="765" spans="1:80" x14ac:dyDescent="0.2">
      <c r="A765" s="28">
        <f t="shared" si="328"/>
        <v>756</v>
      </c>
      <c r="B765" s="63" t="s">
        <v>1682</v>
      </c>
      <c r="C765" s="35" t="s">
        <v>1459</v>
      </c>
      <c r="D765" s="35" t="s">
        <v>1460</v>
      </c>
      <c r="E765" s="35" t="s">
        <v>11</v>
      </c>
      <c r="F765" s="32">
        <v>475</v>
      </c>
      <c r="G765" s="32">
        <v>0</v>
      </c>
      <c r="H765" s="32">
        <v>0</v>
      </c>
      <c r="I765" s="32">
        <v>161</v>
      </c>
      <c r="J765" s="32">
        <v>1466</v>
      </c>
      <c r="K765" s="32">
        <v>1828</v>
      </c>
      <c r="L765" s="32">
        <v>2373</v>
      </c>
      <c r="M765" s="32">
        <v>1768</v>
      </c>
      <c r="N765" s="32">
        <v>2675</v>
      </c>
      <c r="O765" s="32">
        <v>505</v>
      </c>
      <c r="P765" s="32">
        <v>593</v>
      </c>
      <c r="Q765" s="32">
        <v>214</v>
      </c>
      <c r="R765" s="33">
        <f t="shared" si="312"/>
        <v>12058</v>
      </c>
      <c r="T765" s="47">
        <v>13</v>
      </c>
      <c r="U765" s="47"/>
      <c r="V765" s="47"/>
      <c r="W765" s="47">
        <v>13</v>
      </c>
      <c r="X765" s="47">
        <v>13</v>
      </c>
      <c r="Y765" s="47">
        <v>13</v>
      </c>
      <c r="Z765" s="47">
        <v>13</v>
      </c>
      <c r="AA765" s="47">
        <v>13</v>
      </c>
      <c r="AB765" s="47">
        <v>13</v>
      </c>
      <c r="AC765" s="47">
        <v>12</v>
      </c>
      <c r="AD765" s="47">
        <v>13</v>
      </c>
      <c r="AE765" s="47">
        <v>12</v>
      </c>
      <c r="AF765" s="32">
        <f t="shared" si="333"/>
        <v>128</v>
      </c>
      <c r="AG765" s="33">
        <f t="shared" si="329"/>
        <v>13</v>
      </c>
      <c r="AH765" s="47">
        <v>0</v>
      </c>
      <c r="AI765" s="47">
        <v>0</v>
      </c>
      <c r="AJ765" s="47">
        <v>0</v>
      </c>
      <c r="AK765" s="47">
        <v>0</v>
      </c>
      <c r="AL765" s="47">
        <v>0</v>
      </c>
      <c r="AM765" s="47">
        <v>0</v>
      </c>
      <c r="AN765" s="47">
        <v>0</v>
      </c>
      <c r="AO765" s="47">
        <v>0</v>
      </c>
      <c r="AP765" s="47">
        <v>0</v>
      </c>
      <c r="AQ765" s="47">
        <v>0</v>
      </c>
      <c r="AR765" s="47">
        <v>0</v>
      </c>
      <c r="AS765" s="47">
        <v>0</v>
      </c>
      <c r="AT765" s="32">
        <f t="shared" si="334"/>
        <v>0</v>
      </c>
      <c r="AV765" s="32">
        <f t="shared" si="335"/>
        <v>475</v>
      </c>
      <c r="AW765" s="32">
        <f t="shared" si="335"/>
        <v>0</v>
      </c>
      <c r="AX765" s="32">
        <f t="shared" si="335"/>
        <v>0</v>
      </c>
      <c r="AY765" s="32">
        <f t="shared" si="335"/>
        <v>161</v>
      </c>
      <c r="AZ765" s="32">
        <f t="shared" si="335"/>
        <v>1466</v>
      </c>
      <c r="BA765" s="32">
        <f t="shared" si="335"/>
        <v>1828</v>
      </c>
      <c r="BB765" s="32">
        <f t="shared" si="332"/>
        <v>2373</v>
      </c>
      <c r="BC765" s="32">
        <f t="shared" si="332"/>
        <v>1768</v>
      </c>
      <c r="BD765" s="32">
        <f t="shared" si="332"/>
        <v>2675</v>
      </c>
      <c r="BE765" s="32">
        <f t="shared" si="332"/>
        <v>505</v>
      </c>
      <c r="BF765" s="32">
        <f t="shared" si="332"/>
        <v>593</v>
      </c>
      <c r="BG765" s="32">
        <f t="shared" si="332"/>
        <v>214</v>
      </c>
      <c r="BI765" s="48">
        <f t="shared" si="313"/>
        <v>10615</v>
      </c>
      <c r="BJ765" s="49">
        <f t="shared" si="314"/>
        <v>0</v>
      </c>
      <c r="BK765" s="49">
        <f t="shared" si="315"/>
        <v>1443</v>
      </c>
      <c r="BL765" s="49">
        <f t="shared" si="316"/>
        <v>0</v>
      </c>
      <c r="BM765" s="54"/>
      <c r="BN765" s="51">
        <f t="shared" si="310"/>
        <v>1052.6895499999998</v>
      </c>
      <c r="BO765" s="51">
        <f t="shared" si="311"/>
        <v>121.45730999999999</v>
      </c>
      <c r="BP765" s="52">
        <f t="shared" si="317"/>
        <v>1644.72</v>
      </c>
      <c r="BQ765" s="52">
        <f t="shared" si="318"/>
        <v>904.23</v>
      </c>
      <c r="BR765" s="52">
        <f t="shared" si="319"/>
        <v>0</v>
      </c>
      <c r="BS765" s="52">
        <f t="shared" si="320"/>
        <v>0</v>
      </c>
      <c r="BT765" s="51">
        <f t="shared" si="321"/>
        <v>259.68</v>
      </c>
      <c r="BU765" s="51">
        <f t="shared" si="322"/>
        <v>-181.27608878289999</v>
      </c>
      <c r="BV765" s="52">
        <f t="shared" si="323"/>
        <v>190.72</v>
      </c>
      <c r="BW765" s="52">
        <f t="shared" si="324"/>
        <v>69.12</v>
      </c>
      <c r="BX765" s="53">
        <f t="shared" si="325"/>
        <v>4061.3407712170997</v>
      </c>
      <c r="BY765" s="53">
        <f t="shared" si="326"/>
        <v>149.39861999999999</v>
      </c>
      <c r="BZ765" s="55">
        <f t="shared" si="327"/>
        <v>42.118594000000002</v>
      </c>
      <c r="CA765" s="55">
        <f t="shared" si="330"/>
        <v>21.606332902874971</v>
      </c>
      <c r="CB765" s="55">
        <f t="shared" si="331"/>
        <v>4274.4643181199745</v>
      </c>
    </row>
    <row r="766" spans="1:80" x14ac:dyDescent="0.2">
      <c r="A766" s="28">
        <f t="shared" si="328"/>
        <v>757</v>
      </c>
      <c r="B766" s="63" t="s">
        <v>1682</v>
      </c>
      <c r="C766" s="35" t="s">
        <v>1461</v>
      </c>
      <c r="D766" s="35" t="s">
        <v>1462</v>
      </c>
      <c r="E766" s="35" t="s">
        <v>15</v>
      </c>
      <c r="F766" s="32">
        <v>3120</v>
      </c>
      <c r="G766" s="32">
        <v>2440</v>
      </c>
      <c r="H766" s="32">
        <v>2000</v>
      </c>
      <c r="I766" s="32">
        <v>1120</v>
      </c>
      <c r="J766" s="32">
        <v>480</v>
      </c>
      <c r="K766" s="32">
        <v>1720</v>
      </c>
      <c r="L766" s="32">
        <v>2800</v>
      </c>
      <c r="M766" s="32">
        <v>1520</v>
      </c>
      <c r="N766" s="32">
        <v>1480</v>
      </c>
      <c r="O766" s="32">
        <v>1080</v>
      </c>
      <c r="P766" s="32">
        <v>480</v>
      </c>
      <c r="Q766" s="32">
        <v>1120</v>
      </c>
      <c r="R766" s="33">
        <f t="shared" si="312"/>
        <v>19360</v>
      </c>
      <c r="T766" s="47">
        <v>0</v>
      </c>
      <c r="U766" s="47">
        <v>0</v>
      </c>
      <c r="V766" s="47">
        <v>0</v>
      </c>
      <c r="W766" s="47">
        <v>0</v>
      </c>
      <c r="X766" s="47">
        <v>0</v>
      </c>
      <c r="Y766" s="47">
        <v>0</v>
      </c>
      <c r="Z766" s="47">
        <v>0</v>
      </c>
      <c r="AA766" s="47">
        <v>0</v>
      </c>
      <c r="AB766" s="47">
        <v>0</v>
      </c>
      <c r="AC766" s="47">
        <v>0</v>
      </c>
      <c r="AD766" s="47">
        <v>0</v>
      </c>
      <c r="AE766" s="47">
        <v>0</v>
      </c>
      <c r="AF766" s="32">
        <f t="shared" si="333"/>
        <v>0</v>
      </c>
      <c r="AG766" s="33">
        <f t="shared" si="329"/>
        <v>0</v>
      </c>
      <c r="AH766" s="47">
        <v>0</v>
      </c>
      <c r="AI766" s="47">
        <v>0</v>
      </c>
      <c r="AJ766" s="47">
        <v>0</v>
      </c>
      <c r="AK766" s="47">
        <v>0</v>
      </c>
      <c r="AL766" s="47">
        <v>0</v>
      </c>
      <c r="AM766" s="47">
        <v>0</v>
      </c>
      <c r="AN766" s="47">
        <v>0</v>
      </c>
      <c r="AO766" s="47">
        <v>0</v>
      </c>
      <c r="AP766" s="47">
        <v>0</v>
      </c>
      <c r="AQ766" s="47">
        <v>0</v>
      </c>
      <c r="AR766" s="47">
        <v>0</v>
      </c>
      <c r="AS766" s="47">
        <v>0</v>
      </c>
      <c r="AT766" s="32">
        <f t="shared" si="334"/>
        <v>0</v>
      </c>
      <c r="AV766" s="32">
        <f t="shared" si="335"/>
        <v>3000</v>
      </c>
      <c r="AW766" s="32">
        <f t="shared" si="335"/>
        <v>2440</v>
      </c>
      <c r="AX766" s="32">
        <f t="shared" si="335"/>
        <v>2000</v>
      </c>
      <c r="AY766" s="32">
        <f t="shared" si="335"/>
        <v>1120</v>
      </c>
      <c r="AZ766" s="32">
        <f t="shared" si="335"/>
        <v>480</v>
      </c>
      <c r="BA766" s="32">
        <f t="shared" si="335"/>
        <v>1720</v>
      </c>
      <c r="BB766" s="32">
        <f t="shared" si="332"/>
        <v>2800</v>
      </c>
      <c r="BC766" s="32">
        <f t="shared" si="332"/>
        <v>1520</v>
      </c>
      <c r="BD766" s="32">
        <f t="shared" si="332"/>
        <v>1480</v>
      </c>
      <c r="BE766" s="32">
        <f t="shared" si="332"/>
        <v>1080</v>
      </c>
      <c r="BF766" s="32">
        <f t="shared" si="332"/>
        <v>480</v>
      </c>
      <c r="BG766" s="32">
        <f t="shared" si="332"/>
        <v>1120</v>
      </c>
      <c r="BI766" s="48">
        <f t="shared" si="313"/>
        <v>9080</v>
      </c>
      <c r="BJ766" s="49">
        <f t="shared" si="314"/>
        <v>0</v>
      </c>
      <c r="BK766" s="49">
        <f t="shared" si="315"/>
        <v>10160</v>
      </c>
      <c r="BL766" s="49">
        <f t="shared" si="316"/>
        <v>120</v>
      </c>
      <c r="BM766" s="54"/>
      <c r="BN766" s="51">
        <f t="shared" si="310"/>
        <v>900.46359999999993</v>
      </c>
      <c r="BO766" s="51">
        <f t="shared" si="311"/>
        <v>857.25040000000001</v>
      </c>
      <c r="BP766" s="52">
        <f t="shared" si="317"/>
        <v>0</v>
      </c>
      <c r="BQ766" s="52">
        <f t="shared" si="318"/>
        <v>0</v>
      </c>
      <c r="BR766" s="52">
        <f t="shared" si="319"/>
        <v>0</v>
      </c>
      <c r="BS766" s="52">
        <f t="shared" si="320"/>
        <v>0</v>
      </c>
      <c r="BT766" s="51">
        <f t="shared" si="321"/>
        <v>259.68</v>
      </c>
      <c r="BU766" s="51">
        <f t="shared" si="322"/>
        <v>-91.821687909999994</v>
      </c>
      <c r="BV766" s="52">
        <f t="shared" si="323"/>
        <v>0</v>
      </c>
      <c r="BW766" s="52">
        <f t="shared" si="324"/>
        <v>0</v>
      </c>
      <c r="BX766" s="53">
        <f t="shared" si="325"/>
        <v>1925.57231209</v>
      </c>
      <c r="BY766" s="53">
        <f t="shared" si="326"/>
        <v>239.87039999999999</v>
      </c>
      <c r="BZ766" s="55">
        <f t="shared" si="327"/>
        <v>67.624480000000005</v>
      </c>
      <c r="CA766" s="55">
        <f t="shared" si="330"/>
        <v>10.244044700318799</v>
      </c>
      <c r="CB766" s="55">
        <f t="shared" si="331"/>
        <v>2243.3112367903186</v>
      </c>
    </row>
    <row r="767" spans="1:80" x14ac:dyDescent="0.2">
      <c r="A767" s="28">
        <f t="shared" si="328"/>
        <v>758</v>
      </c>
      <c r="B767" s="63" t="s">
        <v>1682</v>
      </c>
      <c r="C767" s="35" t="s">
        <v>1463</v>
      </c>
      <c r="D767" s="35" t="s">
        <v>1464</v>
      </c>
      <c r="E767" s="35" t="s">
        <v>1</v>
      </c>
      <c r="F767" s="32">
        <v>86400</v>
      </c>
      <c r="G767" s="32">
        <v>97800</v>
      </c>
      <c r="H767" s="32">
        <v>76200</v>
      </c>
      <c r="I767" s="32">
        <v>37200</v>
      </c>
      <c r="J767" s="32">
        <v>36600</v>
      </c>
      <c r="K767" s="32">
        <v>43200</v>
      </c>
      <c r="L767" s="32">
        <v>37800</v>
      </c>
      <c r="M767" s="32">
        <v>39000</v>
      </c>
      <c r="N767" s="32">
        <v>42600</v>
      </c>
      <c r="O767" s="32">
        <v>37800</v>
      </c>
      <c r="P767" s="32">
        <v>33000</v>
      </c>
      <c r="Q767" s="32">
        <v>46800</v>
      </c>
      <c r="R767" s="33">
        <f t="shared" si="312"/>
        <v>614400</v>
      </c>
      <c r="T767" s="47">
        <v>257</v>
      </c>
      <c r="U767" s="47">
        <v>281</v>
      </c>
      <c r="V767" s="47">
        <v>280</v>
      </c>
      <c r="W767" s="47">
        <v>245</v>
      </c>
      <c r="X767" s="47">
        <v>68</v>
      </c>
      <c r="Y767" s="47">
        <v>124</v>
      </c>
      <c r="Z767" s="47">
        <v>119</v>
      </c>
      <c r="AA767" s="47">
        <v>125</v>
      </c>
      <c r="AB767" s="47">
        <v>109</v>
      </c>
      <c r="AC767" s="47">
        <v>125</v>
      </c>
      <c r="AD767" s="47">
        <v>101</v>
      </c>
      <c r="AE767" s="47">
        <v>153</v>
      </c>
      <c r="AF767" s="32">
        <f t="shared" si="333"/>
        <v>1987</v>
      </c>
      <c r="AG767" s="33">
        <f t="shared" si="329"/>
        <v>281</v>
      </c>
      <c r="AH767" s="47">
        <v>0</v>
      </c>
      <c r="AI767" s="47">
        <v>0</v>
      </c>
      <c r="AJ767" s="47">
        <v>0</v>
      </c>
      <c r="AK767" s="47">
        <v>0</v>
      </c>
      <c r="AL767" s="47">
        <v>0</v>
      </c>
      <c r="AM767" s="47">
        <v>0</v>
      </c>
      <c r="AN767" s="47">
        <v>0</v>
      </c>
      <c r="AO767" s="47">
        <v>0</v>
      </c>
      <c r="AP767" s="47">
        <v>0</v>
      </c>
      <c r="AQ767" s="47">
        <v>0</v>
      </c>
      <c r="AR767" s="47">
        <v>0</v>
      </c>
      <c r="AS767" s="47">
        <v>0</v>
      </c>
      <c r="AT767" s="32">
        <f t="shared" si="334"/>
        <v>0</v>
      </c>
      <c r="AV767" s="32">
        <f t="shared" si="335"/>
        <v>3000</v>
      </c>
      <c r="AW767" s="32">
        <f t="shared" si="335"/>
        <v>3000</v>
      </c>
      <c r="AX767" s="32">
        <f t="shared" si="335"/>
        <v>3000</v>
      </c>
      <c r="AY767" s="32">
        <f t="shared" si="335"/>
        <v>3000</v>
      </c>
      <c r="AZ767" s="32">
        <f t="shared" si="335"/>
        <v>3000</v>
      </c>
      <c r="BA767" s="32">
        <f t="shared" si="335"/>
        <v>3000</v>
      </c>
      <c r="BB767" s="32">
        <f t="shared" si="332"/>
        <v>3000</v>
      </c>
      <c r="BC767" s="32">
        <f t="shared" si="332"/>
        <v>3000</v>
      </c>
      <c r="BD767" s="32">
        <f t="shared" si="332"/>
        <v>3000</v>
      </c>
      <c r="BE767" s="32">
        <f t="shared" si="332"/>
        <v>3000</v>
      </c>
      <c r="BF767" s="32">
        <f t="shared" si="332"/>
        <v>3000</v>
      </c>
      <c r="BG767" s="32">
        <f t="shared" si="332"/>
        <v>3000</v>
      </c>
      <c r="BI767" s="48">
        <f t="shared" si="313"/>
        <v>18000</v>
      </c>
      <c r="BJ767" s="49">
        <f t="shared" si="314"/>
        <v>219000</v>
      </c>
      <c r="BK767" s="49">
        <f t="shared" si="315"/>
        <v>18000</v>
      </c>
      <c r="BL767" s="49">
        <f t="shared" si="316"/>
        <v>359400</v>
      </c>
      <c r="BM767" s="54"/>
      <c r="BN767" s="51">
        <f t="shared" si="310"/>
        <v>8871.9</v>
      </c>
      <c r="BO767" s="51">
        <f t="shared" si="311"/>
        <v>7754.2440000000006</v>
      </c>
      <c r="BP767" s="52">
        <f t="shared" si="317"/>
        <v>14311.199999999999</v>
      </c>
      <c r="BQ767" s="52">
        <f t="shared" si="318"/>
        <v>23350.41</v>
      </c>
      <c r="BR767" s="52">
        <f t="shared" si="319"/>
        <v>0</v>
      </c>
      <c r="BS767" s="52">
        <f t="shared" si="320"/>
        <v>0</v>
      </c>
      <c r="BT767" s="51">
        <f t="shared" si="321"/>
        <v>259.68</v>
      </c>
      <c r="BU767" s="51">
        <f t="shared" si="322"/>
        <v>-2482.7264585100002</v>
      </c>
      <c r="BV767" s="52">
        <f t="shared" si="323"/>
        <v>2960.63</v>
      </c>
      <c r="BW767" s="52">
        <f t="shared" si="324"/>
        <v>1072.98</v>
      </c>
      <c r="BX767" s="53">
        <f t="shared" si="325"/>
        <v>56098.317541490003</v>
      </c>
      <c r="BY767" s="53">
        <f t="shared" si="326"/>
        <v>7612.4160000000002</v>
      </c>
      <c r="BZ767" s="55">
        <f t="shared" si="327"/>
        <v>2146.0992000000001</v>
      </c>
      <c r="CA767" s="55">
        <f t="shared" si="330"/>
        <v>298.4430493207268</v>
      </c>
      <c r="CB767" s="55">
        <f t="shared" si="331"/>
        <v>66155.275790810731</v>
      </c>
    </row>
    <row r="768" spans="1:80" x14ac:dyDescent="0.2">
      <c r="A768" s="28">
        <f t="shared" si="328"/>
        <v>759</v>
      </c>
      <c r="B768" s="63" t="s">
        <v>1682</v>
      </c>
      <c r="C768" s="35" t="s">
        <v>1465</v>
      </c>
      <c r="D768" s="35" t="s">
        <v>1466</v>
      </c>
      <c r="E768" s="35" t="s">
        <v>23</v>
      </c>
      <c r="F768" s="32">
        <v>2457</v>
      </c>
      <c r="G768" s="32">
        <v>2196</v>
      </c>
      <c r="H768" s="32">
        <v>2522</v>
      </c>
      <c r="I768" s="32">
        <v>2473</v>
      </c>
      <c r="J768" s="32">
        <v>2988</v>
      </c>
      <c r="K768" s="32">
        <v>3222</v>
      </c>
      <c r="L768" s="32">
        <v>4397</v>
      </c>
      <c r="M768" s="32">
        <v>4384</v>
      </c>
      <c r="N768" s="32">
        <v>4815</v>
      </c>
      <c r="O768" s="32">
        <v>3447</v>
      </c>
      <c r="P768" s="32">
        <v>3201</v>
      </c>
      <c r="Q768" s="32">
        <v>2847</v>
      </c>
      <c r="R768" s="33">
        <f t="shared" si="312"/>
        <v>38949</v>
      </c>
      <c r="T768" s="47">
        <v>0</v>
      </c>
      <c r="U768" s="47">
        <v>0</v>
      </c>
      <c r="V768" s="47">
        <v>0</v>
      </c>
      <c r="W768" s="47">
        <v>0</v>
      </c>
      <c r="X768" s="47">
        <v>0</v>
      </c>
      <c r="Y768" s="47">
        <v>0</v>
      </c>
      <c r="Z768" s="47">
        <v>0</v>
      </c>
      <c r="AA768" s="47">
        <v>0</v>
      </c>
      <c r="AB768" s="47">
        <v>0</v>
      </c>
      <c r="AC768" s="47">
        <v>0</v>
      </c>
      <c r="AD768" s="47">
        <v>0</v>
      </c>
      <c r="AE768" s="47">
        <v>0</v>
      </c>
      <c r="AF768" s="32">
        <f t="shared" si="333"/>
        <v>0</v>
      </c>
      <c r="AG768" s="33">
        <f t="shared" si="329"/>
        <v>0</v>
      </c>
      <c r="AH768" s="47">
        <v>0</v>
      </c>
      <c r="AI768" s="47">
        <v>0</v>
      </c>
      <c r="AJ768" s="47">
        <v>0</v>
      </c>
      <c r="AK768" s="47">
        <v>0</v>
      </c>
      <c r="AL768" s="47">
        <v>0</v>
      </c>
      <c r="AM768" s="47">
        <v>0</v>
      </c>
      <c r="AN768" s="47">
        <v>0</v>
      </c>
      <c r="AO768" s="47">
        <v>0</v>
      </c>
      <c r="AP768" s="47">
        <v>0</v>
      </c>
      <c r="AQ768" s="47">
        <v>0</v>
      </c>
      <c r="AR768" s="47">
        <v>0</v>
      </c>
      <c r="AS768" s="47">
        <v>0</v>
      </c>
      <c r="AT768" s="32">
        <f t="shared" si="334"/>
        <v>0</v>
      </c>
      <c r="AV768" s="32">
        <f t="shared" si="335"/>
        <v>2457</v>
      </c>
      <c r="AW768" s="32">
        <f t="shared" si="335"/>
        <v>2196</v>
      </c>
      <c r="AX768" s="32">
        <f t="shared" si="335"/>
        <v>2522</v>
      </c>
      <c r="AY768" s="32">
        <f t="shared" si="335"/>
        <v>2473</v>
      </c>
      <c r="AZ768" s="32">
        <f t="shared" si="335"/>
        <v>2988</v>
      </c>
      <c r="BA768" s="32">
        <f t="shared" si="335"/>
        <v>3000</v>
      </c>
      <c r="BB768" s="32">
        <f t="shared" si="332"/>
        <v>3000</v>
      </c>
      <c r="BC768" s="32">
        <f t="shared" si="332"/>
        <v>3000</v>
      </c>
      <c r="BD768" s="32">
        <f t="shared" si="332"/>
        <v>3000</v>
      </c>
      <c r="BE768" s="32">
        <f t="shared" si="332"/>
        <v>3000</v>
      </c>
      <c r="BF768" s="32">
        <f t="shared" si="332"/>
        <v>3000</v>
      </c>
      <c r="BG768" s="32">
        <f t="shared" si="332"/>
        <v>2847</v>
      </c>
      <c r="BI768" s="48">
        <f t="shared" si="313"/>
        <v>17988</v>
      </c>
      <c r="BJ768" s="49">
        <f t="shared" si="314"/>
        <v>5265</v>
      </c>
      <c r="BK768" s="49">
        <f t="shared" si="315"/>
        <v>15495</v>
      </c>
      <c r="BL768" s="49">
        <f t="shared" si="316"/>
        <v>201</v>
      </c>
      <c r="BM768" s="54"/>
      <c r="BN768" s="51">
        <f t="shared" si="310"/>
        <v>1954.2453599999999</v>
      </c>
      <c r="BO768" s="51">
        <f t="shared" si="311"/>
        <v>1307.7035100000001</v>
      </c>
      <c r="BP768" s="52">
        <f t="shared" si="317"/>
        <v>0</v>
      </c>
      <c r="BQ768" s="52">
        <f t="shared" si="318"/>
        <v>0</v>
      </c>
      <c r="BR768" s="52">
        <f t="shared" si="319"/>
        <v>0</v>
      </c>
      <c r="BS768" s="52">
        <f t="shared" si="320"/>
        <v>0</v>
      </c>
      <c r="BT768" s="51">
        <f t="shared" si="321"/>
        <v>259.68</v>
      </c>
      <c r="BU768" s="51">
        <f t="shared" si="322"/>
        <v>-160.28693801804999</v>
      </c>
      <c r="BV768" s="52">
        <f t="shared" si="323"/>
        <v>0</v>
      </c>
      <c r="BW768" s="52">
        <f t="shared" si="324"/>
        <v>0</v>
      </c>
      <c r="BX768" s="53">
        <f t="shared" si="325"/>
        <v>3361.34193198195</v>
      </c>
      <c r="BY768" s="53">
        <f t="shared" si="326"/>
        <v>482.57810999999998</v>
      </c>
      <c r="BZ768" s="55">
        <f t="shared" si="327"/>
        <v>136.048857</v>
      </c>
      <c r="CA768" s="55">
        <f t="shared" si="330"/>
        <v>17.882339078143975</v>
      </c>
      <c r="CB768" s="55">
        <f t="shared" si="331"/>
        <v>3997.8512380600937</v>
      </c>
    </row>
    <row r="769" spans="1:80" x14ac:dyDescent="0.2">
      <c r="A769" s="28">
        <f t="shared" si="328"/>
        <v>760</v>
      </c>
      <c r="B769" s="63" t="s">
        <v>1682</v>
      </c>
      <c r="C769" s="35" t="s">
        <v>1467</v>
      </c>
      <c r="D769" s="35" t="s">
        <v>1468</v>
      </c>
      <c r="E769" s="35" t="s">
        <v>4</v>
      </c>
      <c r="F769" s="32">
        <v>6960</v>
      </c>
      <c r="G769" s="32">
        <v>8360</v>
      </c>
      <c r="H769" s="32">
        <v>7520</v>
      </c>
      <c r="I769" s="32">
        <v>5360</v>
      </c>
      <c r="J769" s="32">
        <v>10280</v>
      </c>
      <c r="K769" s="32">
        <v>6760</v>
      </c>
      <c r="L769" s="32">
        <v>13840</v>
      </c>
      <c r="M769" s="32">
        <v>20800</v>
      </c>
      <c r="N769" s="32">
        <v>19600</v>
      </c>
      <c r="O769" s="32">
        <v>14760</v>
      </c>
      <c r="P769" s="32">
        <v>10080</v>
      </c>
      <c r="Q769" s="32">
        <v>4320</v>
      </c>
      <c r="R769" s="33">
        <f t="shared" si="312"/>
        <v>128640</v>
      </c>
      <c r="T769" s="47">
        <v>14</v>
      </c>
      <c r="U769" s="47">
        <v>14</v>
      </c>
      <c r="V769" s="47">
        <v>14</v>
      </c>
      <c r="W769" s="47">
        <v>20</v>
      </c>
      <c r="X769" s="47">
        <v>39</v>
      </c>
      <c r="Y769" s="47">
        <v>24</v>
      </c>
      <c r="Z769" s="47">
        <v>32</v>
      </c>
      <c r="AA769" s="47">
        <v>39</v>
      </c>
      <c r="AB769" s="47">
        <v>47</v>
      </c>
      <c r="AC769" s="47">
        <v>42</v>
      </c>
      <c r="AD769" s="47">
        <v>37</v>
      </c>
      <c r="AE769" s="47">
        <v>0</v>
      </c>
      <c r="AF769" s="32">
        <f t="shared" si="333"/>
        <v>322</v>
      </c>
      <c r="AG769" s="33">
        <f t="shared" si="329"/>
        <v>47</v>
      </c>
      <c r="AH769" s="47">
        <v>0</v>
      </c>
      <c r="AI769" s="47">
        <v>0</v>
      </c>
      <c r="AJ769" s="47">
        <v>0</v>
      </c>
      <c r="AK769" s="47">
        <v>0</v>
      </c>
      <c r="AL769" s="47">
        <v>0</v>
      </c>
      <c r="AM769" s="47">
        <v>0</v>
      </c>
      <c r="AN769" s="47">
        <v>0</v>
      </c>
      <c r="AO769" s="47">
        <v>0</v>
      </c>
      <c r="AP769" s="47">
        <v>0</v>
      </c>
      <c r="AQ769" s="47">
        <v>0</v>
      </c>
      <c r="AR769" s="47">
        <v>0</v>
      </c>
      <c r="AS769" s="47">
        <v>0</v>
      </c>
      <c r="AT769" s="32">
        <f t="shared" si="334"/>
        <v>0</v>
      </c>
      <c r="AV769" s="32">
        <f t="shared" si="335"/>
        <v>3000</v>
      </c>
      <c r="AW769" s="32">
        <f t="shared" si="335"/>
        <v>3000</v>
      </c>
      <c r="AX769" s="32">
        <f t="shared" si="335"/>
        <v>3000</v>
      </c>
      <c r="AY769" s="32">
        <f t="shared" si="335"/>
        <v>3000</v>
      </c>
      <c r="AZ769" s="32">
        <f t="shared" si="335"/>
        <v>3000</v>
      </c>
      <c r="BA769" s="32">
        <f t="shared" si="335"/>
        <v>3000</v>
      </c>
      <c r="BB769" s="32">
        <f t="shared" si="332"/>
        <v>3000</v>
      </c>
      <c r="BC769" s="32">
        <f t="shared" si="332"/>
        <v>3000</v>
      </c>
      <c r="BD769" s="32">
        <f t="shared" si="332"/>
        <v>3000</v>
      </c>
      <c r="BE769" s="32">
        <f t="shared" si="332"/>
        <v>3000</v>
      </c>
      <c r="BF769" s="32">
        <f t="shared" si="332"/>
        <v>3000</v>
      </c>
      <c r="BG769" s="32">
        <f t="shared" si="332"/>
        <v>3000</v>
      </c>
      <c r="BI769" s="48">
        <f t="shared" si="313"/>
        <v>18000</v>
      </c>
      <c r="BJ769" s="49">
        <f t="shared" si="314"/>
        <v>68040</v>
      </c>
      <c r="BK769" s="49">
        <f t="shared" si="315"/>
        <v>18000</v>
      </c>
      <c r="BL769" s="49">
        <f t="shared" si="316"/>
        <v>24600</v>
      </c>
      <c r="BM769" s="54"/>
      <c r="BN769" s="51">
        <f t="shared" si="310"/>
        <v>3986.8343999999997</v>
      </c>
      <c r="BO769" s="51">
        <f t="shared" si="311"/>
        <v>1942.116</v>
      </c>
      <c r="BP769" s="52">
        <f t="shared" si="317"/>
        <v>4763.28</v>
      </c>
      <c r="BQ769" s="52">
        <f t="shared" si="318"/>
        <v>1755.27</v>
      </c>
      <c r="BR769" s="52">
        <f t="shared" si="319"/>
        <v>0</v>
      </c>
      <c r="BS769" s="52">
        <f t="shared" si="320"/>
        <v>0</v>
      </c>
      <c r="BT769" s="51">
        <f t="shared" si="321"/>
        <v>259.68</v>
      </c>
      <c r="BU769" s="51">
        <f t="shared" si="322"/>
        <v>-578.36731590600004</v>
      </c>
      <c r="BV769" s="52">
        <f t="shared" si="323"/>
        <v>479.78</v>
      </c>
      <c r="BW769" s="52">
        <f t="shared" si="324"/>
        <v>173.88000000000002</v>
      </c>
      <c r="BX769" s="53">
        <f t="shared" si="325"/>
        <v>12782.473084094001</v>
      </c>
      <c r="BY769" s="53">
        <f t="shared" si="326"/>
        <v>1593.8496</v>
      </c>
      <c r="BZ769" s="55">
        <f t="shared" si="327"/>
        <v>449.33951999999999</v>
      </c>
      <c r="CA769" s="55">
        <f t="shared" si="330"/>
        <v>68.002756807380081</v>
      </c>
      <c r="CB769" s="55">
        <f t="shared" si="331"/>
        <v>14893.66496090138</v>
      </c>
    </row>
    <row r="770" spans="1:80" x14ac:dyDescent="0.2">
      <c r="A770" s="28">
        <f t="shared" si="328"/>
        <v>761</v>
      </c>
      <c r="B770" s="63" t="s">
        <v>1682</v>
      </c>
      <c r="C770" s="35" t="s">
        <v>1469</v>
      </c>
      <c r="D770" s="35" t="s">
        <v>1470</v>
      </c>
      <c r="E770" s="35" t="s">
        <v>22</v>
      </c>
      <c r="F770" s="32">
        <v>2480</v>
      </c>
      <c r="G770" s="32">
        <v>4480</v>
      </c>
      <c r="H770" s="32">
        <v>3800</v>
      </c>
      <c r="I770" s="32">
        <v>1120</v>
      </c>
      <c r="J770" s="32">
        <v>520</v>
      </c>
      <c r="K770" s="32">
        <v>440</v>
      </c>
      <c r="L770" s="32">
        <v>640</v>
      </c>
      <c r="M770" s="32">
        <v>720</v>
      </c>
      <c r="N770" s="32">
        <v>1480</v>
      </c>
      <c r="O770" s="32">
        <v>440</v>
      </c>
      <c r="P770" s="32">
        <v>200</v>
      </c>
      <c r="Q770" s="32">
        <v>720</v>
      </c>
      <c r="R770" s="33">
        <f t="shared" si="312"/>
        <v>17040</v>
      </c>
      <c r="T770" s="47">
        <v>2</v>
      </c>
      <c r="U770" s="47">
        <v>1</v>
      </c>
      <c r="V770" s="47">
        <v>0</v>
      </c>
      <c r="W770" s="47">
        <v>0</v>
      </c>
      <c r="X770" s="47">
        <v>0</v>
      </c>
      <c r="Y770" s="47">
        <v>0</v>
      </c>
      <c r="Z770" s="47">
        <v>0</v>
      </c>
      <c r="AA770" s="47">
        <v>0</v>
      </c>
      <c r="AB770" s="47">
        <v>0</v>
      </c>
      <c r="AC770" s="47">
        <v>0</v>
      </c>
      <c r="AD770" s="47">
        <v>0</v>
      </c>
      <c r="AE770" s="47">
        <v>0</v>
      </c>
      <c r="AF770" s="32">
        <f t="shared" si="333"/>
        <v>3</v>
      </c>
      <c r="AG770" s="33">
        <f t="shared" si="329"/>
        <v>2</v>
      </c>
      <c r="AH770" s="47">
        <v>0</v>
      </c>
      <c r="AI770" s="47">
        <v>0</v>
      </c>
      <c r="AJ770" s="47">
        <v>0</v>
      </c>
      <c r="AK770" s="47">
        <v>0</v>
      </c>
      <c r="AL770" s="47">
        <v>0</v>
      </c>
      <c r="AM770" s="47">
        <v>0</v>
      </c>
      <c r="AN770" s="47">
        <v>0</v>
      </c>
      <c r="AO770" s="47">
        <v>0</v>
      </c>
      <c r="AP770" s="47">
        <v>0</v>
      </c>
      <c r="AQ770" s="47">
        <v>0</v>
      </c>
      <c r="AR770" s="47">
        <v>0</v>
      </c>
      <c r="AS770" s="47">
        <v>0</v>
      </c>
      <c r="AT770" s="32">
        <f t="shared" si="334"/>
        <v>0</v>
      </c>
      <c r="AV770" s="32">
        <f t="shared" si="335"/>
        <v>2480</v>
      </c>
      <c r="AW770" s="32">
        <f t="shared" si="335"/>
        <v>3000</v>
      </c>
      <c r="AX770" s="32">
        <f t="shared" si="335"/>
        <v>3000</v>
      </c>
      <c r="AY770" s="32">
        <f t="shared" si="335"/>
        <v>1120</v>
      </c>
      <c r="AZ770" s="32">
        <f t="shared" si="335"/>
        <v>520</v>
      </c>
      <c r="BA770" s="32">
        <f t="shared" si="335"/>
        <v>440</v>
      </c>
      <c r="BB770" s="32">
        <f t="shared" si="332"/>
        <v>640</v>
      </c>
      <c r="BC770" s="32">
        <f t="shared" si="332"/>
        <v>720</v>
      </c>
      <c r="BD770" s="32">
        <f t="shared" si="332"/>
        <v>1480</v>
      </c>
      <c r="BE770" s="32">
        <f t="shared" si="332"/>
        <v>440</v>
      </c>
      <c r="BF770" s="32">
        <f t="shared" si="332"/>
        <v>200</v>
      </c>
      <c r="BG770" s="32">
        <f t="shared" si="332"/>
        <v>720</v>
      </c>
      <c r="BI770" s="48">
        <f t="shared" si="313"/>
        <v>4240</v>
      </c>
      <c r="BJ770" s="49">
        <f t="shared" si="314"/>
        <v>0</v>
      </c>
      <c r="BK770" s="49">
        <f t="shared" si="315"/>
        <v>10520</v>
      </c>
      <c r="BL770" s="49">
        <f t="shared" si="316"/>
        <v>2280</v>
      </c>
      <c r="BM770" s="54"/>
      <c r="BN770" s="51">
        <f t="shared" si="310"/>
        <v>420.48079999999999</v>
      </c>
      <c r="BO770" s="51">
        <f t="shared" si="311"/>
        <v>925.04919999999993</v>
      </c>
      <c r="BP770" s="52">
        <f t="shared" si="317"/>
        <v>0</v>
      </c>
      <c r="BQ770" s="52">
        <f t="shared" si="318"/>
        <v>53.19</v>
      </c>
      <c r="BR770" s="52">
        <f t="shared" si="319"/>
        <v>0</v>
      </c>
      <c r="BS770" s="52">
        <f t="shared" si="320"/>
        <v>0</v>
      </c>
      <c r="BT770" s="51">
        <f t="shared" si="321"/>
        <v>259.68</v>
      </c>
      <c r="BU770" s="51">
        <f t="shared" si="322"/>
        <v>-75.482076000000006</v>
      </c>
      <c r="BV770" s="52">
        <f t="shared" si="323"/>
        <v>4.47</v>
      </c>
      <c r="BW770" s="52">
        <f t="shared" si="324"/>
        <v>1.62</v>
      </c>
      <c r="BX770" s="53">
        <f t="shared" si="325"/>
        <v>1589.007924</v>
      </c>
      <c r="BY770" s="53">
        <f t="shared" si="326"/>
        <v>211.12559999999999</v>
      </c>
      <c r="BZ770" s="55">
        <f t="shared" si="327"/>
        <v>59.520719999999997</v>
      </c>
      <c r="CA770" s="55">
        <f t="shared" si="330"/>
        <v>8.45352215568</v>
      </c>
      <c r="CB770" s="55">
        <f t="shared" si="331"/>
        <v>1868.1077661556801</v>
      </c>
    </row>
    <row r="771" spans="1:80" x14ac:dyDescent="0.2">
      <c r="A771" s="28">
        <f t="shared" si="328"/>
        <v>762</v>
      </c>
      <c r="B771" s="63" t="s">
        <v>1682</v>
      </c>
      <c r="C771" s="35" t="s">
        <v>1471</v>
      </c>
      <c r="D771" s="35" t="s">
        <v>1472</v>
      </c>
      <c r="E771" s="35" t="s">
        <v>11</v>
      </c>
      <c r="F771" s="32">
        <v>54600</v>
      </c>
      <c r="G771" s="32">
        <v>55680</v>
      </c>
      <c r="H771" s="32">
        <v>47280</v>
      </c>
      <c r="I771" s="32">
        <v>25440</v>
      </c>
      <c r="J771" s="32">
        <v>23040</v>
      </c>
      <c r="K771" s="32">
        <v>47640</v>
      </c>
      <c r="L771" s="32">
        <v>66000</v>
      </c>
      <c r="M771" s="32">
        <v>69120</v>
      </c>
      <c r="N771" s="32">
        <v>88680</v>
      </c>
      <c r="O771" s="32">
        <v>83760</v>
      </c>
      <c r="P771" s="32">
        <v>62280</v>
      </c>
      <c r="Q771" s="32">
        <v>34440</v>
      </c>
      <c r="R771" s="33">
        <f t="shared" si="312"/>
        <v>657960</v>
      </c>
      <c r="T771" s="47">
        <v>171</v>
      </c>
      <c r="U771" s="47">
        <v>228</v>
      </c>
      <c r="V771" s="47">
        <v>207</v>
      </c>
      <c r="W771" s="47">
        <v>85</v>
      </c>
      <c r="X771" s="47">
        <v>142</v>
      </c>
      <c r="Y771" s="47">
        <v>205</v>
      </c>
      <c r="Z771" s="47">
        <v>310</v>
      </c>
      <c r="AA771" s="47">
        <v>340</v>
      </c>
      <c r="AB771" s="47">
        <v>386</v>
      </c>
      <c r="AC771" s="47">
        <v>373</v>
      </c>
      <c r="AD771" s="47">
        <v>303</v>
      </c>
      <c r="AE771" s="47">
        <v>176</v>
      </c>
      <c r="AF771" s="32">
        <f t="shared" si="333"/>
        <v>2926</v>
      </c>
      <c r="AG771" s="33">
        <f t="shared" si="329"/>
        <v>386</v>
      </c>
      <c r="AH771" s="47">
        <v>0</v>
      </c>
      <c r="AI771" s="47">
        <v>0</v>
      </c>
      <c r="AJ771" s="47">
        <v>0</v>
      </c>
      <c r="AK771" s="47">
        <v>0</v>
      </c>
      <c r="AL771" s="47">
        <v>0</v>
      </c>
      <c r="AM771" s="47">
        <v>0</v>
      </c>
      <c r="AN771" s="47">
        <v>0</v>
      </c>
      <c r="AO771" s="47">
        <v>0</v>
      </c>
      <c r="AP771" s="47">
        <v>0</v>
      </c>
      <c r="AQ771" s="47">
        <v>0</v>
      </c>
      <c r="AR771" s="47">
        <v>0</v>
      </c>
      <c r="AS771" s="47">
        <v>0</v>
      </c>
      <c r="AT771" s="32">
        <f t="shared" si="334"/>
        <v>0</v>
      </c>
      <c r="AV771" s="32">
        <f t="shared" si="335"/>
        <v>3000</v>
      </c>
      <c r="AW771" s="32">
        <f t="shared" si="335"/>
        <v>3000</v>
      </c>
      <c r="AX771" s="32">
        <f t="shared" si="335"/>
        <v>3000</v>
      </c>
      <c r="AY771" s="32">
        <f t="shared" si="335"/>
        <v>3000</v>
      </c>
      <c r="AZ771" s="32">
        <f t="shared" si="335"/>
        <v>3000</v>
      </c>
      <c r="BA771" s="32">
        <f t="shared" si="335"/>
        <v>3000</v>
      </c>
      <c r="BB771" s="32">
        <f t="shared" si="332"/>
        <v>3000</v>
      </c>
      <c r="BC771" s="32">
        <f t="shared" si="332"/>
        <v>3000</v>
      </c>
      <c r="BD771" s="32">
        <f t="shared" si="332"/>
        <v>3000</v>
      </c>
      <c r="BE771" s="32">
        <f t="shared" si="332"/>
        <v>3000</v>
      </c>
      <c r="BF771" s="32">
        <f t="shared" si="332"/>
        <v>3000</v>
      </c>
      <c r="BG771" s="32">
        <f t="shared" si="332"/>
        <v>3000</v>
      </c>
      <c r="BI771" s="48">
        <f t="shared" si="313"/>
        <v>18000</v>
      </c>
      <c r="BJ771" s="49">
        <f t="shared" si="314"/>
        <v>360240</v>
      </c>
      <c r="BK771" s="49">
        <f t="shared" si="315"/>
        <v>18000</v>
      </c>
      <c r="BL771" s="49">
        <f t="shared" si="316"/>
        <v>261720</v>
      </c>
      <c r="BM771" s="54"/>
      <c r="BN771" s="51">
        <f t="shared" si="310"/>
        <v>13442.4264</v>
      </c>
      <c r="BO771" s="51">
        <f t="shared" si="311"/>
        <v>6058.5192000000006</v>
      </c>
      <c r="BP771" s="52">
        <f t="shared" si="317"/>
        <v>37508.159999999996</v>
      </c>
      <c r="BQ771" s="52">
        <f t="shared" si="318"/>
        <v>20744.100000000002</v>
      </c>
      <c r="BR771" s="52">
        <f t="shared" si="319"/>
        <v>0</v>
      </c>
      <c r="BS771" s="52">
        <f t="shared" si="320"/>
        <v>0</v>
      </c>
      <c r="BT771" s="51">
        <f t="shared" si="321"/>
        <v>259.68</v>
      </c>
      <c r="BU771" s="51">
        <f t="shared" si="322"/>
        <v>-3550.7564880839996</v>
      </c>
      <c r="BV771" s="52">
        <f t="shared" si="323"/>
        <v>4359.74</v>
      </c>
      <c r="BW771" s="52">
        <f t="shared" si="324"/>
        <v>1580.0400000000002</v>
      </c>
      <c r="BX771" s="53">
        <f t="shared" si="325"/>
        <v>80401.909111916</v>
      </c>
      <c r="BY771" s="53">
        <f t="shared" si="326"/>
        <v>8152.1243999999997</v>
      </c>
      <c r="BZ771" s="55">
        <f t="shared" si="327"/>
        <v>2298.2542800000001</v>
      </c>
      <c r="CA771" s="55">
        <f t="shared" si="330"/>
        <v>427.73815647539311</v>
      </c>
      <c r="CB771" s="55">
        <f t="shared" si="331"/>
        <v>91280.025948391383</v>
      </c>
    </row>
    <row r="772" spans="1:80" x14ac:dyDescent="0.2">
      <c r="A772" s="28">
        <f t="shared" si="328"/>
        <v>763</v>
      </c>
      <c r="B772" s="63" t="s">
        <v>1682</v>
      </c>
      <c r="C772" s="35" t="s">
        <v>1473</v>
      </c>
      <c r="D772" s="35" t="s">
        <v>1474</v>
      </c>
      <c r="E772" s="35" t="s">
        <v>0</v>
      </c>
      <c r="F772" s="32">
        <v>55200</v>
      </c>
      <c r="G772" s="32">
        <v>67400</v>
      </c>
      <c r="H772" s="32">
        <v>63200</v>
      </c>
      <c r="I772" s="32">
        <v>34600</v>
      </c>
      <c r="J772" s="75">
        <v>102800</v>
      </c>
      <c r="K772" s="75">
        <v>-21400</v>
      </c>
      <c r="L772" s="32">
        <v>65800</v>
      </c>
      <c r="M772" s="32">
        <v>97000</v>
      </c>
      <c r="N772" s="32">
        <v>107600</v>
      </c>
      <c r="O772" s="32">
        <v>81600</v>
      </c>
      <c r="P772" s="32">
        <v>49200</v>
      </c>
      <c r="Q772" s="32">
        <v>49000</v>
      </c>
      <c r="R772" s="33">
        <f t="shared" si="312"/>
        <v>752000</v>
      </c>
      <c r="T772" s="47">
        <v>220</v>
      </c>
      <c r="U772" s="47">
        <v>226</v>
      </c>
      <c r="V772" s="47">
        <v>213</v>
      </c>
      <c r="W772" s="47">
        <v>169</v>
      </c>
      <c r="X772" s="47">
        <v>174</v>
      </c>
      <c r="Y772" s="47">
        <v>174</v>
      </c>
      <c r="Z772" s="47">
        <v>192</v>
      </c>
      <c r="AA772" s="47">
        <v>468</v>
      </c>
      <c r="AB772" s="47">
        <v>491</v>
      </c>
      <c r="AC772" s="47">
        <v>417</v>
      </c>
      <c r="AD772" s="47">
        <v>295</v>
      </c>
      <c r="AE772" s="47">
        <v>194</v>
      </c>
      <c r="AF772" s="32">
        <f t="shared" si="333"/>
        <v>3233</v>
      </c>
      <c r="AG772" s="33">
        <f t="shared" si="329"/>
        <v>491</v>
      </c>
      <c r="AH772" s="47">
        <v>0</v>
      </c>
      <c r="AI772" s="47">
        <v>0</v>
      </c>
      <c r="AJ772" s="47">
        <v>0</v>
      </c>
      <c r="AK772" s="47">
        <v>0</v>
      </c>
      <c r="AL772" s="47">
        <v>0</v>
      </c>
      <c r="AM772" s="47">
        <v>0</v>
      </c>
      <c r="AN772" s="47">
        <v>0</v>
      </c>
      <c r="AO772" s="47">
        <v>0</v>
      </c>
      <c r="AP772" s="47">
        <v>0</v>
      </c>
      <c r="AQ772" s="47">
        <v>0</v>
      </c>
      <c r="AR772" s="47">
        <v>0</v>
      </c>
      <c r="AS772" s="47">
        <v>0</v>
      </c>
      <c r="AT772" s="32">
        <f t="shared" si="334"/>
        <v>0</v>
      </c>
      <c r="AV772" s="32">
        <f t="shared" si="335"/>
        <v>3000</v>
      </c>
      <c r="AW772" s="32">
        <f t="shared" si="335"/>
        <v>3000</v>
      </c>
      <c r="AX772" s="32">
        <f t="shared" si="335"/>
        <v>3000</v>
      </c>
      <c r="AY772" s="32">
        <f t="shared" si="335"/>
        <v>3000</v>
      </c>
      <c r="AZ772" s="32">
        <f t="shared" si="335"/>
        <v>3000</v>
      </c>
      <c r="BA772" s="32">
        <f t="shared" si="335"/>
        <v>-21400</v>
      </c>
      <c r="BB772" s="32">
        <f t="shared" si="332"/>
        <v>3000</v>
      </c>
      <c r="BC772" s="32">
        <f t="shared" si="332"/>
        <v>3000</v>
      </c>
      <c r="BD772" s="32">
        <f t="shared" si="332"/>
        <v>3000</v>
      </c>
      <c r="BE772" s="32">
        <f t="shared" si="332"/>
        <v>3000</v>
      </c>
      <c r="BF772" s="32">
        <f t="shared" si="332"/>
        <v>3000</v>
      </c>
      <c r="BG772" s="32">
        <f t="shared" si="332"/>
        <v>3000</v>
      </c>
      <c r="BI772" s="48">
        <f t="shared" si="313"/>
        <v>-6400</v>
      </c>
      <c r="BJ772" s="49">
        <f t="shared" si="314"/>
        <v>439800</v>
      </c>
      <c r="BK772" s="49">
        <f t="shared" si="315"/>
        <v>18000</v>
      </c>
      <c r="BL772" s="49">
        <f t="shared" si="316"/>
        <v>300600</v>
      </c>
      <c r="BM772" s="54"/>
      <c r="BN772" s="51">
        <f t="shared" si="310"/>
        <v>13597.24</v>
      </c>
      <c r="BO772" s="51">
        <f t="shared" si="311"/>
        <v>6733.4760000000006</v>
      </c>
      <c r="BP772" s="52">
        <f t="shared" si="317"/>
        <v>40925.760000000002</v>
      </c>
      <c r="BQ772" s="52">
        <f t="shared" si="318"/>
        <v>23350.41</v>
      </c>
      <c r="BR772" s="52">
        <f t="shared" si="319"/>
        <v>0</v>
      </c>
      <c r="BS772" s="52">
        <f t="shared" si="320"/>
        <v>0</v>
      </c>
      <c r="BT772" s="51">
        <f t="shared" si="321"/>
        <v>238.04000000000002</v>
      </c>
      <c r="BU772" s="51">
        <f t="shared" si="322"/>
        <v>-3861.7168068899996</v>
      </c>
      <c r="BV772" s="52">
        <f t="shared" si="323"/>
        <v>4817.17</v>
      </c>
      <c r="BW772" s="52">
        <f t="shared" si="324"/>
        <v>1745.8200000000002</v>
      </c>
      <c r="BX772" s="53">
        <f t="shared" si="325"/>
        <v>87546.199193109991</v>
      </c>
      <c r="BY772" s="53">
        <f t="shared" si="326"/>
        <v>9317.2800000000007</v>
      </c>
      <c r="BZ772" s="55">
        <f t="shared" si="327"/>
        <v>2626.7359999999999</v>
      </c>
      <c r="CA772" s="55">
        <f t="shared" si="330"/>
        <v>465.74577970734515</v>
      </c>
      <c r="CB772" s="55">
        <f t="shared" si="331"/>
        <v>99955.960972817338</v>
      </c>
    </row>
    <row r="773" spans="1:80" x14ac:dyDescent="0.2">
      <c r="A773" s="28">
        <f t="shared" si="328"/>
        <v>764</v>
      </c>
      <c r="B773" s="63" t="s">
        <v>1682</v>
      </c>
      <c r="C773" s="35" t="s">
        <v>1475</v>
      </c>
      <c r="D773" s="35" t="s">
        <v>1476</v>
      </c>
      <c r="E773" s="35" t="s">
        <v>23</v>
      </c>
      <c r="F773" s="32">
        <v>2836</v>
      </c>
      <c r="G773" s="32">
        <v>2019</v>
      </c>
      <c r="H773" s="32">
        <v>1693</v>
      </c>
      <c r="I773" s="32">
        <v>2244</v>
      </c>
      <c r="J773" s="32">
        <v>3515</v>
      </c>
      <c r="K773" s="32">
        <v>4844</v>
      </c>
      <c r="L773" s="32">
        <v>5965</v>
      </c>
      <c r="M773" s="32">
        <v>5667</v>
      </c>
      <c r="N773" s="32">
        <v>4862</v>
      </c>
      <c r="O773" s="32">
        <v>2991</v>
      </c>
      <c r="P773" s="32">
        <v>1945</v>
      </c>
      <c r="Q773" s="32">
        <v>2180</v>
      </c>
      <c r="R773" s="33">
        <f t="shared" si="312"/>
        <v>40761</v>
      </c>
      <c r="T773" s="47">
        <v>0</v>
      </c>
      <c r="U773" s="47">
        <v>0</v>
      </c>
      <c r="V773" s="47">
        <v>0</v>
      </c>
      <c r="W773" s="47">
        <v>0</v>
      </c>
      <c r="X773" s="47">
        <v>0</v>
      </c>
      <c r="Y773" s="47">
        <v>0</v>
      </c>
      <c r="Z773" s="47">
        <v>0</v>
      </c>
      <c r="AA773" s="47">
        <v>0</v>
      </c>
      <c r="AB773" s="47">
        <v>0</v>
      </c>
      <c r="AC773" s="47">
        <v>0</v>
      </c>
      <c r="AD773" s="47">
        <v>0</v>
      </c>
      <c r="AE773" s="47">
        <v>0</v>
      </c>
      <c r="AF773" s="32">
        <f t="shared" si="333"/>
        <v>0</v>
      </c>
      <c r="AG773" s="33">
        <f t="shared" si="329"/>
        <v>0</v>
      </c>
      <c r="AH773" s="47">
        <v>0</v>
      </c>
      <c r="AI773" s="47">
        <v>0</v>
      </c>
      <c r="AJ773" s="47">
        <v>0</v>
      </c>
      <c r="AK773" s="47">
        <v>0</v>
      </c>
      <c r="AL773" s="47">
        <v>0</v>
      </c>
      <c r="AM773" s="47">
        <v>0</v>
      </c>
      <c r="AN773" s="47">
        <v>0</v>
      </c>
      <c r="AO773" s="47">
        <v>0</v>
      </c>
      <c r="AP773" s="47">
        <v>0</v>
      </c>
      <c r="AQ773" s="47">
        <v>0</v>
      </c>
      <c r="AR773" s="47">
        <v>0</v>
      </c>
      <c r="AS773" s="47">
        <v>0</v>
      </c>
      <c r="AT773" s="32">
        <f t="shared" si="334"/>
        <v>0</v>
      </c>
      <c r="AV773" s="32">
        <f t="shared" si="335"/>
        <v>2836</v>
      </c>
      <c r="AW773" s="32">
        <f t="shared" si="335"/>
        <v>2019</v>
      </c>
      <c r="AX773" s="32">
        <f t="shared" si="335"/>
        <v>1693</v>
      </c>
      <c r="AY773" s="32">
        <f t="shared" si="335"/>
        <v>2244</v>
      </c>
      <c r="AZ773" s="32">
        <f t="shared" si="335"/>
        <v>3000</v>
      </c>
      <c r="BA773" s="32">
        <f t="shared" si="335"/>
        <v>3000</v>
      </c>
      <c r="BB773" s="32">
        <f t="shared" si="332"/>
        <v>3000</v>
      </c>
      <c r="BC773" s="32">
        <f t="shared" si="332"/>
        <v>3000</v>
      </c>
      <c r="BD773" s="32">
        <f t="shared" si="332"/>
        <v>3000</v>
      </c>
      <c r="BE773" s="32">
        <f t="shared" si="332"/>
        <v>2991</v>
      </c>
      <c r="BF773" s="32">
        <f t="shared" si="332"/>
        <v>1945</v>
      </c>
      <c r="BG773" s="32">
        <f t="shared" si="332"/>
        <v>2180</v>
      </c>
      <c r="BI773" s="48">
        <f t="shared" si="313"/>
        <v>17991</v>
      </c>
      <c r="BJ773" s="49">
        <f t="shared" si="314"/>
        <v>9853</v>
      </c>
      <c r="BK773" s="49">
        <f t="shared" si="315"/>
        <v>12917</v>
      </c>
      <c r="BL773" s="49">
        <f t="shared" si="316"/>
        <v>0</v>
      </c>
      <c r="BM773" s="54"/>
      <c r="BN773" s="51">
        <f t="shared" si="310"/>
        <v>2103.01055</v>
      </c>
      <c r="BO773" s="51">
        <f t="shared" si="311"/>
        <v>1087.22389</v>
      </c>
      <c r="BP773" s="52">
        <f t="shared" si="317"/>
        <v>0</v>
      </c>
      <c r="BQ773" s="52">
        <f t="shared" si="318"/>
        <v>0</v>
      </c>
      <c r="BR773" s="52">
        <f t="shared" si="319"/>
        <v>0</v>
      </c>
      <c r="BS773" s="52">
        <f t="shared" si="320"/>
        <v>0</v>
      </c>
      <c r="BT773" s="51">
        <f t="shared" si="321"/>
        <v>259.68</v>
      </c>
      <c r="BU773" s="51">
        <f t="shared" si="322"/>
        <v>-157.02285573660001</v>
      </c>
      <c r="BV773" s="52">
        <f t="shared" si="323"/>
        <v>0</v>
      </c>
      <c r="BW773" s="52">
        <f t="shared" si="324"/>
        <v>0</v>
      </c>
      <c r="BX773" s="53">
        <f t="shared" si="325"/>
        <v>3292.8915842634001</v>
      </c>
      <c r="BY773" s="53">
        <f t="shared" si="326"/>
        <v>505.02879000000001</v>
      </c>
      <c r="BZ773" s="55">
        <f t="shared" si="327"/>
        <v>142.378173</v>
      </c>
      <c r="CA773" s="55">
        <f t="shared" si="330"/>
        <v>17.518183228281288</v>
      </c>
      <c r="CB773" s="55">
        <f t="shared" si="331"/>
        <v>3957.8167304916815</v>
      </c>
    </row>
    <row r="774" spans="1:80" x14ac:dyDescent="0.2">
      <c r="A774" s="28">
        <f t="shared" si="328"/>
        <v>765</v>
      </c>
      <c r="B774" s="63" t="s">
        <v>1682</v>
      </c>
      <c r="C774" s="35" t="s">
        <v>1477</v>
      </c>
      <c r="D774" s="35" t="s">
        <v>1478</v>
      </c>
      <c r="E774" s="35" t="s">
        <v>22</v>
      </c>
      <c r="F774" s="32">
        <v>48240</v>
      </c>
      <c r="G774" s="32">
        <v>55080</v>
      </c>
      <c r="H774" s="32">
        <v>49080</v>
      </c>
      <c r="I774" s="32">
        <v>42360</v>
      </c>
      <c r="J774" s="32">
        <v>51960</v>
      </c>
      <c r="K774" s="32">
        <v>84480</v>
      </c>
      <c r="L774" s="32">
        <v>77280</v>
      </c>
      <c r="M774" s="32">
        <v>81600</v>
      </c>
      <c r="N774" s="32">
        <v>94680</v>
      </c>
      <c r="O774" s="32">
        <v>66360</v>
      </c>
      <c r="P774" s="32">
        <v>57480</v>
      </c>
      <c r="Q774" s="32">
        <v>45480</v>
      </c>
      <c r="R774" s="33">
        <f t="shared" si="312"/>
        <v>754080</v>
      </c>
      <c r="T774" s="47">
        <v>166</v>
      </c>
      <c r="U774" s="47">
        <v>174</v>
      </c>
      <c r="V774" s="47">
        <v>167</v>
      </c>
      <c r="W774" s="47">
        <v>156</v>
      </c>
      <c r="X774" s="47">
        <v>219</v>
      </c>
      <c r="Y774" s="47">
        <v>326</v>
      </c>
      <c r="Z774" s="47">
        <v>291</v>
      </c>
      <c r="AA774" s="47">
        <v>291</v>
      </c>
      <c r="AB774" s="47">
        <v>293</v>
      </c>
      <c r="AC774" s="47">
        <v>207</v>
      </c>
      <c r="AD774" s="47">
        <v>185</v>
      </c>
      <c r="AE774" s="47">
        <v>142</v>
      </c>
      <c r="AF774" s="32">
        <f t="shared" si="333"/>
        <v>2617</v>
      </c>
      <c r="AG774" s="33">
        <f t="shared" si="329"/>
        <v>326</v>
      </c>
      <c r="AH774" s="47">
        <v>0</v>
      </c>
      <c r="AI774" s="47">
        <v>0</v>
      </c>
      <c r="AJ774" s="47">
        <v>0</v>
      </c>
      <c r="AK774" s="47">
        <v>0</v>
      </c>
      <c r="AL774" s="47">
        <v>0</v>
      </c>
      <c r="AM774" s="47">
        <v>0</v>
      </c>
      <c r="AN774" s="47">
        <v>0</v>
      </c>
      <c r="AO774" s="47">
        <v>0</v>
      </c>
      <c r="AP774" s="47">
        <v>0</v>
      </c>
      <c r="AQ774" s="47">
        <v>0</v>
      </c>
      <c r="AR774" s="47">
        <v>0</v>
      </c>
      <c r="AS774" s="47">
        <v>0</v>
      </c>
      <c r="AT774" s="32">
        <f t="shared" si="334"/>
        <v>0</v>
      </c>
      <c r="AV774" s="32">
        <f t="shared" si="335"/>
        <v>3000</v>
      </c>
      <c r="AW774" s="32">
        <f t="shared" si="335"/>
        <v>3000</v>
      </c>
      <c r="AX774" s="32">
        <f t="shared" si="335"/>
        <v>3000</v>
      </c>
      <c r="AY774" s="32">
        <f t="shared" si="335"/>
        <v>3000</v>
      </c>
      <c r="AZ774" s="32">
        <f t="shared" si="335"/>
        <v>3000</v>
      </c>
      <c r="BA774" s="32">
        <f t="shared" si="335"/>
        <v>3000</v>
      </c>
      <c r="BB774" s="32">
        <f t="shared" si="332"/>
        <v>3000</v>
      </c>
      <c r="BC774" s="32">
        <f t="shared" si="332"/>
        <v>3000</v>
      </c>
      <c r="BD774" s="32">
        <f t="shared" si="332"/>
        <v>3000</v>
      </c>
      <c r="BE774" s="32">
        <f t="shared" si="332"/>
        <v>3000</v>
      </c>
      <c r="BF774" s="32">
        <f t="shared" si="332"/>
        <v>3000</v>
      </c>
      <c r="BG774" s="32">
        <f t="shared" si="332"/>
        <v>3000</v>
      </c>
      <c r="BI774" s="48">
        <f t="shared" si="313"/>
        <v>18000</v>
      </c>
      <c r="BJ774" s="49">
        <f t="shared" si="314"/>
        <v>438360</v>
      </c>
      <c r="BK774" s="49">
        <f t="shared" si="315"/>
        <v>18000</v>
      </c>
      <c r="BL774" s="49">
        <f t="shared" si="316"/>
        <v>279720</v>
      </c>
      <c r="BM774" s="54"/>
      <c r="BN774" s="51">
        <f t="shared" si="310"/>
        <v>15970.389599999999</v>
      </c>
      <c r="BO774" s="51">
        <f t="shared" si="311"/>
        <v>6370.9992000000002</v>
      </c>
      <c r="BP774" s="52">
        <f t="shared" si="317"/>
        <v>34752.720000000001</v>
      </c>
      <c r="BQ774" s="52">
        <f t="shared" si="318"/>
        <v>17552.7</v>
      </c>
      <c r="BR774" s="52">
        <f t="shared" si="319"/>
        <v>0</v>
      </c>
      <c r="BS774" s="52">
        <f t="shared" si="320"/>
        <v>0</v>
      </c>
      <c r="BT774" s="51">
        <f t="shared" si="321"/>
        <v>259.68</v>
      </c>
      <c r="BU774" s="51">
        <f t="shared" si="322"/>
        <v>-3409.3688377319995</v>
      </c>
      <c r="BV774" s="52">
        <f t="shared" si="323"/>
        <v>3899.33</v>
      </c>
      <c r="BW774" s="52">
        <f t="shared" si="324"/>
        <v>1413.18</v>
      </c>
      <c r="BX774" s="53">
        <f t="shared" si="325"/>
        <v>76809.62996226798</v>
      </c>
      <c r="BY774" s="53">
        <f t="shared" si="326"/>
        <v>9343.0511999999999</v>
      </c>
      <c r="BZ774" s="55">
        <f t="shared" si="327"/>
        <v>2634.00144</v>
      </c>
      <c r="CA774" s="55">
        <f t="shared" si="330"/>
        <v>408.62723139926567</v>
      </c>
      <c r="CB774" s="55">
        <f t="shared" si="331"/>
        <v>89195.309833667241</v>
      </c>
    </row>
    <row r="775" spans="1:80" x14ac:dyDescent="0.2">
      <c r="A775" s="28">
        <f t="shared" si="328"/>
        <v>766</v>
      </c>
      <c r="B775" s="63" t="s">
        <v>1682</v>
      </c>
      <c r="C775" s="35" t="s">
        <v>1479</v>
      </c>
      <c r="D775" s="35" t="s">
        <v>1480</v>
      </c>
      <c r="E775" s="35" t="s">
        <v>23</v>
      </c>
      <c r="F775" s="32">
        <v>1944</v>
      </c>
      <c r="G775" s="32">
        <v>1792</v>
      </c>
      <c r="H775" s="32">
        <v>1720</v>
      </c>
      <c r="I775" s="32">
        <v>2282</v>
      </c>
      <c r="J775" s="32">
        <v>3672</v>
      </c>
      <c r="K775" s="32">
        <v>4871</v>
      </c>
      <c r="L775" s="32">
        <v>6786</v>
      </c>
      <c r="M775" s="32">
        <v>6071</v>
      </c>
      <c r="N775" s="32">
        <v>5098</v>
      </c>
      <c r="O775" s="32">
        <v>3421</v>
      </c>
      <c r="P775" s="32">
        <v>2125</v>
      </c>
      <c r="Q775" s="32">
        <v>1900</v>
      </c>
      <c r="R775" s="33">
        <f t="shared" si="312"/>
        <v>41682</v>
      </c>
      <c r="T775" s="47">
        <v>0</v>
      </c>
      <c r="U775" s="47">
        <v>0</v>
      </c>
      <c r="V775" s="47">
        <v>0</v>
      </c>
      <c r="W775" s="47">
        <v>0</v>
      </c>
      <c r="X775" s="47">
        <v>0</v>
      </c>
      <c r="Y775" s="47">
        <v>0</v>
      </c>
      <c r="Z775" s="47">
        <v>0</v>
      </c>
      <c r="AA775" s="47">
        <v>0</v>
      </c>
      <c r="AB775" s="47">
        <v>0</v>
      </c>
      <c r="AC775" s="47">
        <v>0</v>
      </c>
      <c r="AD775" s="47">
        <v>0</v>
      </c>
      <c r="AE775" s="47">
        <v>0</v>
      </c>
      <c r="AF775" s="32">
        <f t="shared" si="333"/>
        <v>0</v>
      </c>
      <c r="AG775" s="33">
        <f t="shared" si="329"/>
        <v>0</v>
      </c>
      <c r="AH775" s="47">
        <v>0</v>
      </c>
      <c r="AI775" s="47">
        <v>0</v>
      </c>
      <c r="AJ775" s="47">
        <v>0</v>
      </c>
      <c r="AK775" s="47">
        <v>0</v>
      </c>
      <c r="AL775" s="47">
        <v>0</v>
      </c>
      <c r="AM775" s="47">
        <v>0</v>
      </c>
      <c r="AN775" s="47">
        <v>0</v>
      </c>
      <c r="AO775" s="47">
        <v>0</v>
      </c>
      <c r="AP775" s="47">
        <v>0</v>
      </c>
      <c r="AQ775" s="47">
        <v>0</v>
      </c>
      <c r="AR775" s="47">
        <v>0</v>
      </c>
      <c r="AS775" s="47">
        <v>0</v>
      </c>
      <c r="AT775" s="32">
        <f t="shared" si="334"/>
        <v>0</v>
      </c>
      <c r="AV775" s="32">
        <f t="shared" si="335"/>
        <v>1944</v>
      </c>
      <c r="AW775" s="32">
        <f t="shared" si="335"/>
        <v>1792</v>
      </c>
      <c r="AX775" s="32">
        <f t="shared" si="335"/>
        <v>1720</v>
      </c>
      <c r="AY775" s="32">
        <f t="shared" si="335"/>
        <v>2282</v>
      </c>
      <c r="AZ775" s="32">
        <f t="shared" si="335"/>
        <v>3000</v>
      </c>
      <c r="BA775" s="32">
        <f t="shared" si="335"/>
        <v>3000</v>
      </c>
      <c r="BB775" s="32">
        <f t="shared" si="332"/>
        <v>3000</v>
      </c>
      <c r="BC775" s="32">
        <f t="shared" si="332"/>
        <v>3000</v>
      </c>
      <c r="BD775" s="32">
        <f t="shared" si="332"/>
        <v>3000</v>
      </c>
      <c r="BE775" s="32">
        <f t="shared" si="332"/>
        <v>3000</v>
      </c>
      <c r="BF775" s="32">
        <f t="shared" si="332"/>
        <v>2125</v>
      </c>
      <c r="BG775" s="32">
        <f t="shared" si="332"/>
        <v>1900</v>
      </c>
      <c r="BI775" s="48">
        <f t="shared" si="313"/>
        <v>18000</v>
      </c>
      <c r="BJ775" s="49">
        <f t="shared" si="314"/>
        <v>11919</v>
      </c>
      <c r="BK775" s="49">
        <f t="shared" si="315"/>
        <v>11763</v>
      </c>
      <c r="BL775" s="49">
        <f t="shared" si="316"/>
        <v>0</v>
      </c>
      <c r="BM775" s="54"/>
      <c r="BN775" s="51">
        <f t="shared" si="310"/>
        <v>2170.75884</v>
      </c>
      <c r="BO775" s="51">
        <f t="shared" si="311"/>
        <v>990.09170999999992</v>
      </c>
      <c r="BP775" s="52">
        <f t="shared" si="317"/>
        <v>0</v>
      </c>
      <c r="BQ775" s="52">
        <f t="shared" si="318"/>
        <v>0</v>
      </c>
      <c r="BR775" s="52">
        <f t="shared" si="319"/>
        <v>0</v>
      </c>
      <c r="BS775" s="52">
        <f t="shared" si="320"/>
        <v>0</v>
      </c>
      <c r="BT775" s="51">
        <f t="shared" si="321"/>
        <v>259.68</v>
      </c>
      <c r="BU775" s="51">
        <f t="shared" si="322"/>
        <v>-155.68544798324999</v>
      </c>
      <c r="BV775" s="52">
        <f t="shared" si="323"/>
        <v>0</v>
      </c>
      <c r="BW775" s="52">
        <f t="shared" si="324"/>
        <v>0</v>
      </c>
      <c r="BX775" s="53">
        <f t="shared" si="325"/>
        <v>3264.8451020167499</v>
      </c>
      <c r="BY775" s="53">
        <f t="shared" si="326"/>
        <v>516.43997999999999</v>
      </c>
      <c r="BZ775" s="55">
        <f t="shared" si="327"/>
        <v>145.595226</v>
      </c>
      <c r="CA775" s="55">
        <f t="shared" si="330"/>
        <v>17.368975942729111</v>
      </c>
      <c r="CB775" s="55">
        <f t="shared" si="331"/>
        <v>3944.2492839594793</v>
      </c>
    </row>
    <row r="776" spans="1:80" x14ac:dyDescent="0.2">
      <c r="A776" s="28">
        <f t="shared" si="328"/>
        <v>767</v>
      </c>
      <c r="B776" s="63" t="s">
        <v>1682</v>
      </c>
      <c r="C776" s="35" t="s">
        <v>1481</v>
      </c>
      <c r="D776" s="35" t="s">
        <v>1482</v>
      </c>
      <c r="E776" s="35" t="s">
        <v>0</v>
      </c>
      <c r="F776" s="32">
        <v>71200</v>
      </c>
      <c r="G776" s="32">
        <v>82600</v>
      </c>
      <c r="H776" s="32">
        <v>73200</v>
      </c>
      <c r="I776" s="32">
        <v>31800</v>
      </c>
      <c r="J776" s="32">
        <v>30400</v>
      </c>
      <c r="K776" s="32">
        <v>49600</v>
      </c>
      <c r="L776" s="32">
        <v>62000</v>
      </c>
      <c r="M776" s="32">
        <v>100400</v>
      </c>
      <c r="N776" s="32">
        <v>94600</v>
      </c>
      <c r="O776" s="32">
        <v>84000</v>
      </c>
      <c r="P776" s="32">
        <v>54400</v>
      </c>
      <c r="Q776" s="32">
        <v>52600</v>
      </c>
      <c r="R776" s="33">
        <f t="shared" si="312"/>
        <v>786800</v>
      </c>
      <c r="T776" s="47">
        <v>273</v>
      </c>
      <c r="U776" s="47">
        <v>279</v>
      </c>
      <c r="V776" s="47">
        <v>297</v>
      </c>
      <c r="W776" s="47">
        <v>56</v>
      </c>
      <c r="X776" s="47">
        <v>96</v>
      </c>
      <c r="Y776" s="47">
        <v>190</v>
      </c>
      <c r="Z776" s="47">
        <v>324</v>
      </c>
      <c r="AA776" s="47">
        <v>411</v>
      </c>
      <c r="AB776" s="47">
        <v>432</v>
      </c>
      <c r="AC776" s="47">
        <v>378</v>
      </c>
      <c r="AD776" s="47">
        <v>269</v>
      </c>
      <c r="AE776" s="47">
        <v>279</v>
      </c>
      <c r="AF776" s="32">
        <f t="shared" si="333"/>
        <v>3284</v>
      </c>
      <c r="AG776" s="33">
        <f t="shared" si="329"/>
        <v>432</v>
      </c>
      <c r="AH776" s="47">
        <v>0</v>
      </c>
      <c r="AI776" s="47">
        <v>0</v>
      </c>
      <c r="AJ776" s="47">
        <v>0</v>
      </c>
      <c r="AK776" s="47">
        <v>0</v>
      </c>
      <c r="AL776" s="47">
        <v>0</v>
      </c>
      <c r="AM776" s="47">
        <v>0</v>
      </c>
      <c r="AN776" s="47">
        <v>0</v>
      </c>
      <c r="AO776" s="47">
        <v>0</v>
      </c>
      <c r="AP776" s="47">
        <v>0</v>
      </c>
      <c r="AQ776" s="47">
        <v>0</v>
      </c>
      <c r="AR776" s="47">
        <v>0</v>
      </c>
      <c r="AS776" s="47">
        <v>0</v>
      </c>
      <c r="AT776" s="32">
        <f t="shared" si="334"/>
        <v>0</v>
      </c>
      <c r="AV776" s="32">
        <f t="shared" si="335"/>
        <v>3000</v>
      </c>
      <c r="AW776" s="32">
        <f t="shared" si="335"/>
        <v>3000</v>
      </c>
      <c r="AX776" s="32">
        <f t="shared" si="335"/>
        <v>3000</v>
      </c>
      <c r="AY776" s="32">
        <f t="shared" si="335"/>
        <v>3000</v>
      </c>
      <c r="AZ776" s="32">
        <f t="shared" si="335"/>
        <v>3000</v>
      </c>
      <c r="BA776" s="32">
        <f t="shared" si="335"/>
        <v>3000</v>
      </c>
      <c r="BB776" s="32">
        <f t="shared" si="332"/>
        <v>3000</v>
      </c>
      <c r="BC776" s="32">
        <f t="shared" si="332"/>
        <v>3000</v>
      </c>
      <c r="BD776" s="32">
        <f t="shared" si="332"/>
        <v>3000</v>
      </c>
      <c r="BE776" s="32">
        <f t="shared" si="332"/>
        <v>3000</v>
      </c>
      <c r="BF776" s="32">
        <f t="shared" si="332"/>
        <v>3000</v>
      </c>
      <c r="BG776" s="32">
        <f t="shared" si="332"/>
        <v>3000</v>
      </c>
      <c r="BI776" s="48">
        <f t="shared" si="313"/>
        <v>18000</v>
      </c>
      <c r="BJ776" s="49">
        <f t="shared" si="314"/>
        <v>403000</v>
      </c>
      <c r="BK776" s="49">
        <f t="shared" si="315"/>
        <v>18000</v>
      </c>
      <c r="BL776" s="49">
        <f t="shared" si="316"/>
        <v>347800</v>
      </c>
      <c r="BM776" s="54"/>
      <c r="BN776" s="51">
        <f t="shared" si="310"/>
        <v>14826.14</v>
      </c>
      <c r="BO776" s="51">
        <f t="shared" si="311"/>
        <v>7552.8680000000004</v>
      </c>
      <c r="BP776" s="52">
        <f t="shared" si="317"/>
        <v>39110.159999999996</v>
      </c>
      <c r="BQ776" s="52">
        <f t="shared" si="318"/>
        <v>25761.690000000002</v>
      </c>
      <c r="BR776" s="52">
        <f t="shared" si="319"/>
        <v>0</v>
      </c>
      <c r="BS776" s="52">
        <f t="shared" si="320"/>
        <v>0</v>
      </c>
      <c r="BT776" s="51">
        <f t="shared" si="321"/>
        <v>259.68</v>
      </c>
      <c r="BU776" s="51">
        <f t="shared" si="322"/>
        <v>-3983.0421370700001</v>
      </c>
      <c r="BV776" s="52">
        <f t="shared" si="323"/>
        <v>4893.16</v>
      </c>
      <c r="BW776" s="52">
        <f t="shared" si="324"/>
        <v>1773.3600000000001</v>
      </c>
      <c r="BX776" s="53">
        <f t="shared" si="325"/>
        <v>90194.015862929999</v>
      </c>
      <c r="BY776" s="53">
        <f t="shared" si="326"/>
        <v>9748.4519999999993</v>
      </c>
      <c r="BZ776" s="55">
        <f t="shared" si="327"/>
        <v>2748.2923999999998</v>
      </c>
      <c r="CA776" s="55">
        <f t="shared" si="330"/>
        <v>479.83216439078763</v>
      </c>
      <c r="CB776" s="55">
        <f t="shared" si="331"/>
        <v>103170.59242732079</v>
      </c>
    </row>
    <row r="777" spans="1:80" x14ac:dyDescent="0.2">
      <c r="A777" s="28">
        <f t="shared" si="328"/>
        <v>768</v>
      </c>
      <c r="B777" s="63" t="s">
        <v>1682</v>
      </c>
      <c r="C777" s="35" t="s">
        <v>1561</v>
      </c>
      <c r="D777" s="35" t="s">
        <v>1584</v>
      </c>
      <c r="E777" s="35" t="s">
        <v>3</v>
      </c>
      <c r="F777" s="32">
        <v>57500</v>
      </c>
      <c r="G777" s="32">
        <v>65000</v>
      </c>
      <c r="H777" s="32">
        <v>56500</v>
      </c>
      <c r="I777" s="32">
        <v>38000</v>
      </c>
      <c r="J777" s="32">
        <v>48000</v>
      </c>
      <c r="K777" s="32">
        <v>65500</v>
      </c>
      <c r="L777" s="32">
        <v>117500</v>
      </c>
      <c r="M777" s="32">
        <v>108000</v>
      </c>
      <c r="N777" s="32">
        <v>113500</v>
      </c>
      <c r="O777" s="32">
        <v>65500</v>
      </c>
      <c r="P777" s="32">
        <v>59500</v>
      </c>
      <c r="Q777" s="32">
        <v>54500</v>
      </c>
      <c r="R777" s="33">
        <f t="shared" si="312"/>
        <v>849000</v>
      </c>
      <c r="T777" s="47">
        <v>239</v>
      </c>
      <c r="U777" s="47">
        <v>235</v>
      </c>
      <c r="V777" s="47">
        <v>234</v>
      </c>
      <c r="W777" s="47">
        <v>204</v>
      </c>
      <c r="X777" s="47">
        <v>187</v>
      </c>
      <c r="Y777" s="47">
        <v>269</v>
      </c>
      <c r="Z777" s="47">
        <v>273</v>
      </c>
      <c r="AA777" s="47">
        <v>469</v>
      </c>
      <c r="AB777" s="47">
        <v>488</v>
      </c>
      <c r="AC777" s="47">
        <v>405</v>
      </c>
      <c r="AD777" s="47">
        <v>304</v>
      </c>
      <c r="AE777" s="47">
        <v>227</v>
      </c>
      <c r="AF777" s="32">
        <f t="shared" si="333"/>
        <v>3534</v>
      </c>
      <c r="AG777" s="33">
        <f t="shared" si="329"/>
        <v>488</v>
      </c>
      <c r="AH777" s="47">
        <v>0</v>
      </c>
      <c r="AI777" s="47">
        <v>0</v>
      </c>
      <c r="AJ777" s="47">
        <v>0</v>
      </c>
      <c r="AK777" s="47">
        <v>0</v>
      </c>
      <c r="AL777" s="47">
        <v>0</v>
      </c>
      <c r="AM777" s="47">
        <v>0</v>
      </c>
      <c r="AN777" s="47">
        <v>0</v>
      </c>
      <c r="AO777" s="47">
        <v>0</v>
      </c>
      <c r="AP777" s="47">
        <v>0</v>
      </c>
      <c r="AQ777" s="47">
        <v>0</v>
      </c>
      <c r="AR777" s="47">
        <v>0</v>
      </c>
      <c r="AS777" s="47">
        <v>0</v>
      </c>
      <c r="AT777" s="32">
        <f t="shared" si="334"/>
        <v>0</v>
      </c>
      <c r="AV777" s="32">
        <f t="shared" si="335"/>
        <v>3000</v>
      </c>
      <c r="AW777" s="32">
        <f t="shared" si="335"/>
        <v>3000</v>
      </c>
      <c r="AX777" s="32">
        <f t="shared" si="335"/>
        <v>3000</v>
      </c>
      <c r="AY777" s="32">
        <f t="shared" si="335"/>
        <v>3000</v>
      </c>
      <c r="AZ777" s="32">
        <f t="shared" si="335"/>
        <v>3000</v>
      </c>
      <c r="BA777" s="32">
        <f t="shared" si="335"/>
        <v>3000</v>
      </c>
      <c r="BB777" s="32">
        <f t="shared" si="332"/>
        <v>3000</v>
      </c>
      <c r="BC777" s="32">
        <f t="shared" si="332"/>
        <v>3000</v>
      </c>
      <c r="BD777" s="32">
        <f t="shared" si="332"/>
        <v>3000</v>
      </c>
      <c r="BE777" s="32">
        <f t="shared" si="332"/>
        <v>3000</v>
      </c>
      <c r="BF777" s="32">
        <f t="shared" si="332"/>
        <v>3000</v>
      </c>
      <c r="BG777" s="32">
        <f t="shared" si="332"/>
        <v>3000</v>
      </c>
      <c r="BI777" s="48">
        <f t="shared" si="313"/>
        <v>18000</v>
      </c>
      <c r="BJ777" s="49">
        <f t="shared" si="314"/>
        <v>500000</v>
      </c>
      <c r="BK777" s="49">
        <f t="shared" si="315"/>
        <v>18000</v>
      </c>
      <c r="BL777" s="49">
        <f t="shared" si="316"/>
        <v>313000</v>
      </c>
      <c r="BM777" s="54"/>
      <c r="BN777" s="51">
        <f t="shared" ref="BN777:BN837" si="336">IF(B777="Secondary",($BN$6*BI777)+($BN$7*BJ777),($BN$4*BI777)+($BN$5*BJ777))</f>
        <v>17965.060000000001</v>
      </c>
      <c r="BO777" s="51">
        <f t="shared" ref="BO777:BO837" si="337">IF(B777="Secondary",($BO$6*BK777)+($BO$7*BL777),($BO$4*BK777)+($BO$5*BL777))</f>
        <v>6948.74</v>
      </c>
      <c r="BP777" s="52">
        <f t="shared" si="317"/>
        <v>44663.76</v>
      </c>
      <c r="BQ777" s="52">
        <f t="shared" si="318"/>
        <v>25584.39</v>
      </c>
      <c r="BR777" s="52">
        <f t="shared" si="319"/>
        <v>0</v>
      </c>
      <c r="BS777" s="52">
        <f t="shared" si="320"/>
        <v>0</v>
      </c>
      <c r="BT777" s="51">
        <f t="shared" si="321"/>
        <v>259.68</v>
      </c>
      <c r="BU777" s="51">
        <f t="shared" si="322"/>
        <v>-4343.1154894499996</v>
      </c>
      <c r="BV777" s="52">
        <f t="shared" si="323"/>
        <v>5265.66</v>
      </c>
      <c r="BW777" s="52">
        <f t="shared" si="324"/>
        <v>1908.3600000000001</v>
      </c>
      <c r="BX777" s="53">
        <f t="shared" si="325"/>
        <v>98252.534510549987</v>
      </c>
      <c r="BY777" s="53">
        <f t="shared" si="326"/>
        <v>10519.11</v>
      </c>
      <c r="BZ777" s="55">
        <f t="shared" si="327"/>
        <v>2965.5569999999998</v>
      </c>
      <c r="CA777" s="55">
        <f t="shared" si="330"/>
        <v>522.70348359612592</v>
      </c>
      <c r="CB777" s="55">
        <f t="shared" si="331"/>
        <v>112259.90499414611</v>
      </c>
    </row>
    <row r="778" spans="1:80" x14ac:dyDescent="0.2">
      <c r="A778" s="28">
        <f t="shared" si="328"/>
        <v>769</v>
      </c>
      <c r="B778" s="63" t="s">
        <v>1682</v>
      </c>
      <c r="C778" s="35" t="s">
        <v>365</v>
      </c>
      <c r="D778" s="35" t="s">
        <v>368</v>
      </c>
      <c r="E778" s="35" t="s">
        <v>24</v>
      </c>
      <c r="F778" s="32">
        <v>12282</v>
      </c>
      <c r="G778" s="32">
        <v>10218</v>
      </c>
      <c r="H778" s="32">
        <v>9519</v>
      </c>
      <c r="I778" s="32">
        <v>10985</v>
      </c>
      <c r="J778" s="32">
        <v>4594</v>
      </c>
      <c r="K778" s="32">
        <v>6081</v>
      </c>
      <c r="L778" s="32">
        <v>4016</v>
      </c>
      <c r="M778" s="32">
        <v>1982</v>
      </c>
      <c r="N778" s="32">
        <v>1779</v>
      </c>
      <c r="O778" s="32">
        <v>1527</v>
      </c>
      <c r="P778" s="32">
        <v>1306</v>
      </c>
      <c r="Q778" s="32">
        <v>1819</v>
      </c>
      <c r="R778" s="33">
        <f t="shared" ref="R778:R837" si="338">SUM(F778:Q778)</f>
        <v>66108</v>
      </c>
      <c r="T778" s="47">
        <v>9</v>
      </c>
      <c r="U778" s="47">
        <v>8</v>
      </c>
      <c r="V778" s="47">
        <v>7</v>
      </c>
      <c r="W778" s="47">
        <v>5</v>
      </c>
      <c r="X778" s="47">
        <v>5</v>
      </c>
      <c r="Y778" s="47">
        <v>0</v>
      </c>
      <c r="Z778" s="47">
        <v>0</v>
      </c>
      <c r="AA778" s="47">
        <v>0</v>
      </c>
      <c r="AB778" s="47">
        <v>0</v>
      </c>
      <c r="AC778" s="47">
        <v>0</v>
      </c>
      <c r="AD778" s="47">
        <v>0</v>
      </c>
      <c r="AE778" s="47">
        <v>0</v>
      </c>
      <c r="AF778" s="32">
        <f t="shared" si="333"/>
        <v>34</v>
      </c>
      <c r="AG778" s="33">
        <f t="shared" si="329"/>
        <v>9</v>
      </c>
      <c r="AH778" s="47">
        <v>0</v>
      </c>
      <c r="AI778" s="47">
        <v>0</v>
      </c>
      <c r="AJ778" s="47">
        <v>0</v>
      </c>
      <c r="AK778" s="47">
        <v>0</v>
      </c>
      <c r="AL778" s="47">
        <v>0</v>
      </c>
      <c r="AM778" s="47">
        <v>0</v>
      </c>
      <c r="AN778" s="47">
        <v>0</v>
      </c>
      <c r="AO778" s="47">
        <v>0</v>
      </c>
      <c r="AP778" s="47">
        <v>0</v>
      </c>
      <c r="AQ778" s="47">
        <v>0</v>
      </c>
      <c r="AR778" s="47">
        <v>0</v>
      </c>
      <c r="AS778" s="47">
        <v>0</v>
      </c>
      <c r="AT778" s="32">
        <f t="shared" si="334"/>
        <v>0</v>
      </c>
      <c r="AV778" s="32">
        <f t="shared" si="335"/>
        <v>3000</v>
      </c>
      <c r="AW778" s="32">
        <f t="shared" si="335"/>
        <v>3000</v>
      </c>
      <c r="AX778" s="32">
        <f t="shared" si="335"/>
        <v>3000</v>
      </c>
      <c r="AY778" s="32">
        <f t="shared" si="335"/>
        <v>3000</v>
      </c>
      <c r="AZ778" s="32">
        <f t="shared" si="335"/>
        <v>3000</v>
      </c>
      <c r="BA778" s="32">
        <f t="shared" si="335"/>
        <v>3000</v>
      </c>
      <c r="BB778" s="32">
        <f t="shared" si="332"/>
        <v>3000</v>
      </c>
      <c r="BC778" s="32">
        <f t="shared" si="332"/>
        <v>1982</v>
      </c>
      <c r="BD778" s="32">
        <f t="shared" si="332"/>
        <v>1779</v>
      </c>
      <c r="BE778" s="32">
        <f t="shared" si="332"/>
        <v>1527</v>
      </c>
      <c r="BF778" s="32">
        <f t="shared" si="332"/>
        <v>1306</v>
      </c>
      <c r="BG778" s="32">
        <f t="shared" si="332"/>
        <v>1819</v>
      </c>
      <c r="BI778" s="48">
        <f t="shared" ref="BI778:BI837" si="339">SUMIF($AV$8:$BG$8,"S",AV778:BG778)</f>
        <v>14288</v>
      </c>
      <c r="BJ778" s="49">
        <f t="shared" ref="BJ778:BJ837" si="340">SUMIF($F$8:$Q$8,"S",F778:Q778)-BI778</f>
        <v>5691</v>
      </c>
      <c r="BK778" s="49">
        <f t="shared" ref="BK778:BK837" si="341">SUMIF($AV$8:$BG$8,"W",AV778:BG778)</f>
        <v>15125</v>
      </c>
      <c r="BL778" s="49">
        <f t="shared" ref="BL778:BL837" si="342">SUMIF($F$8:$Q$8,"W",F778:Q778)-BK778</f>
        <v>31004</v>
      </c>
      <c r="BM778" s="54"/>
      <c r="BN778" s="51">
        <f t="shared" si="336"/>
        <v>1601.1017199999999</v>
      </c>
      <c r="BO778" s="51">
        <f t="shared" si="337"/>
        <v>1811.30069</v>
      </c>
      <c r="BP778" s="52">
        <f t="shared" ref="BP778:BP841" si="343">(SUMIF($T$8:$AE$8,"S",T778:AE778))*IF(B778="Secondary",$BP$7,$BP$6)</f>
        <v>106.8</v>
      </c>
      <c r="BQ778" s="52">
        <f t="shared" ref="BQ778:BQ841" si="344">(SUMIF($T$8:$AE$8,"W",T778:AE778))*IF(B778="Secondary",$BQ$7,$BQ$6)</f>
        <v>514.16999999999996</v>
      </c>
      <c r="BR778" s="52">
        <f t="shared" ref="BR778:BR841" si="345">(SUMIF($AH$8:$AS$8,"S",AH778:AS778))*IF(B778="Secondary",$BR$7,$BR$6)</f>
        <v>0</v>
      </c>
      <c r="BS778" s="52">
        <f t="shared" ref="BS778:BS841" si="346">(SUMIF($AH$8:$AS$8,"W",AH778:AS778))*IF(B778="Secondary",$BS$7,$BS$6)</f>
        <v>0</v>
      </c>
      <c r="BT778" s="51">
        <f t="shared" ref="BT778:BT841" si="347">$BT$7*COUNTIF(F778:Q778,"&gt;-1")</f>
        <v>259.68</v>
      </c>
      <c r="BU778" s="51">
        <f t="shared" ref="BU778:BU841" si="348">SUM(BN778:BO778,BP778:BT778)*$BU$7</f>
        <v>-195.39828044115001</v>
      </c>
      <c r="BV778" s="52">
        <f t="shared" ref="BV778:BV841" si="349">(AF778+AT778)*$BV$7</f>
        <v>50.66</v>
      </c>
      <c r="BW778" s="52">
        <f t="shared" ref="BW778:BW841" si="350">(AF778+AT778)*$BW$7</f>
        <v>18.36</v>
      </c>
      <c r="BX778" s="53">
        <f t="shared" ref="BX778:BX841" si="351">SUM(BN778:BO778,BP778:BW778)</f>
        <v>4166.6741295588499</v>
      </c>
      <c r="BY778" s="53">
        <f t="shared" ref="BY778:BY841" si="352">$R778*IF(B778="Secondary",$BY$7,$BY$6)</f>
        <v>819.07812000000001</v>
      </c>
      <c r="BZ778" s="55">
        <f t="shared" ref="BZ778:BZ841" si="353">$R778*$BZ$7</f>
        <v>230.915244</v>
      </c>
      <c r="CA778" s="55">
        <f t="shared" si="330"/>
        <v>22.166706369253081</v>
      </c>
      <c r="CB778" s="55">
        <f t="shared" si="331"/>
        <v>5238.8341999281029</v>
      </c>
    </row>
    <row r="779" spans="1:80" x14ac:dyDescent="0.2">
      <c r="A779" s="28">
        <f t="shared" ref="A779:A837" si="354">A778+1</f>
        <v>770</v>
      </c>
      <c r="B779" s="63" t="s">
        <v>1682</v>
      </c>
      <c r="C779" s="35" t="s">
        <v>1483</v>
      </c>
      <c r="D779" s="35" t="s">
        <v>1484</v>
      </c>
      <c r="E779" s="35" t="s">
        <v>1</v>
      </c>
      <c r="F779" s="32">
        <v>13080</v>
      </c>
      <c r="G779" s="32">
        <v>20160</v>
      </c>
      <c r="H779" s="32">
        <v>13440</v>
      </c>
      <c r="I779" s="32">
        <v>3720</v>
      </c>
      <c r="J779" s="32">
        <v>5400</v>
      </c>
      <c r="K779" s="32">
        <v>5160</v>
      </c>
      <c r="L779" s="32">
        <v>6960</v>
      </c>
      <c r="M779" s="32">
        <v>9600</v>
      </c>
      <c r="N779" s="32">
        <v>10440</v>
      </c>
      <c r="O779" s="32">
        <v>7800</v>
      </c>
      <c r="P779" s="32">
        <v>8280</v>
      </c>
      <c r="Q779" s="32">
        <v>9480</v>
      </c>
      <c r="R779" s="33">
        <f t="shared" si="338"/>
        <v>113520</v>
      </c>
      <c r="T779" s="47">
        <v>123</v>
      </c>
      <c r="U779" s="47">
        <v>123</v>
      </c>
      <c r="V779" s="47">
        <v>64</v>
      </c>
      <c r="W779" s="47">
        <v>64</v>
      </c>
      <c r="X779" s="47">
        <v>19</v>
      </c>
      <c r="Y779" s="47">
        <v>24</v>
      </c>
      <c r="Z779" s="47">
        <v>40</v>
      </c>
      <c r="AA779" s="47">
        <v>53</v>
      </c>
      <c r="AB779" s="47">
        <v>73</v>
      </c>
      <c r="AC779" s="47">
        <v>73</v>
      </c>
      <c r="AD779" s="47">
        <v>73</v>
      </c>
      <c r="AE779" s="47">
        <v>73</v>
      </c>
      <c r="AF779" s="32">
        <f t="shared" si="333"/>
        <v>802</v>
      </c>
      <c r="AG779" s="33">
        <f t="shared" ref="AG779:AG842" si="355">MAX(T779:AE779)</f>
        <v>123</v>
      </c>
      <c r="AH779" s="47">
        <v>0</v>
      </c>
      <c r="AI779" s="47">
        <v>0</v>
      </c>
      <c r="AJ779" s="47">
        <v>0</v>
      </c>
      <c r="AK779" s="47">
        <v>0</v>
      </c>
      <c r="AL779" s="47">
        <v>0</v>
      </c>
      <c r="AM779" s="47">
        <v>0</v>
      </c>
      <c r="AN779" s="47">
        <v>0</v>
      </c>
      <c r="AO779" s="47">
        <v>0</v>
      </c>
      <c r="AP779" s="47">
        <v>0</v>
      </c>
      <c r="AQ779" s="47">
        <v>0</v>
      </c>
      <c r="AR779" s="47">
        <v>0</v>
      </c>
      <c r="AS779" s="47">
        <v>0</v>
      </c>
      <c r="AT779" s="32">
        <f t="shared" si="334"/>
        <v>0</v>
      </c>
      <c r="AV779" s="32">
        <f t="shared" si="335"/>
        <v>3000</v>
      </c>
      <c r="AW779" s="32">
        <f t="shared" si="335"/>
        <v>3000</v>
      </c>
      <c r="AX779" s="32">
        <f t="shared" si="335"/>
        <v>3000</v>
      </c>
      <c r="AY779" s="32">
        <f t="shared" si="335"/>
        <v>3000</v>
      </c>
      <c r="AZ779" s="32">
        <f t="shared" si="335"/>
        <v>3000</v>
      </c>
      <c r="BA779" s="32">
        <f t="shared" si="335"/>
        <v>3000</v>
      </c>
      <c r="BB779" s="32">
        <f t="shared" si="332"/>
        <v>3000</v>
      </c>
      <c r="BC779" s="32">
        <f t="shared" si="332"/>
        <v>3000</v>
      </c>
      <c r="BD779" s="32">
        <f t="shared" si="332"/>
        <v>3000</v>
      </c>
      <c r="BE779" s="32">
        <f t="shared" si="332"/>
        <v>3000</v>
      </c>
      <c r="BF779" s="32">
        <f t="shared" si="332"/>
        <v>3000</v>
      </c>
      <c r="BG779" s="32">
        <f t="shared" si="332"/>
        <v>3000</v>
      </c>
      <c r="BI779" s="48">
        <f t="shared" si="339"/>
        <v>18000</v>
      </c>
      <c r="BJ779" s="49">
        <f t="shared" si="340"/>
        <v>27360</v>
      </c>
      <c r="BK779" s="49">
        <f t="shared" si="341"/>
        <v>18000</v>
      </c>
      <c r="BL779" s="49">
        <f t="shared" si="342"/>
        <v>50160</v>
      </c>
      <c r="BM779" s="54"/>
      <c r="BN779" s="51">
        <f t="shared" si="336"/>
        <v>2670.4295999999999</v>
      </c>
      <c r="BO779" s="51">
        <f t="shared" si="337"/>
        <v>2385.8375999999998</v>
      </c>
      <c r="BP779" s="52">
        <f t="shared" si="343"/>
        <v>6023.5199999999995</v>
      </c>
      <c r="BQ779" s="52">
        <f t="shared" si="344"/>
        <v>9219.6</v>
      </c>
      <c r="BR779" s="52">
        <f t="shared" si="345"/>
        <v>0</v>
      </c>
      <c r="BS779" s="52">
        <f t="shared" si="346"/>
        <v>0</v>
      </c>
      <c r="BT779" s="51">
        <f t="shared" si="347"/>
        <v>259.68</v>
      </c>
      <c r="BU779" s="51">
        <f t="shared" si="348"/>
        <v>-935.74594360799995</v>
      </c>
      <c r="BV779" s="52">
        <f t="shared" si="349"/>
        <v>1194.98</v>
      </c>
      <c r="BW779" s="52">
        <f t="shared" si="350"/>
        <v>433.08000000000004</v>
      </c>
      <c r="BX779" s="53">
        <f t="shared" si="351"/>
        <v>21251.381256392</v>
      </c>
      <c r="BY779" s="53">
        <f t="shared" si="352"/>
        <v>1406.5128</v>
      </c>
      <c r="BZ779" s="55">
        <f t="shared" si="353"/>
        <v>396.52535999999998</v>
      </c>
      <c r="CA779" s="55">
        <f t="shared" ref="CA779:CA837" si="356">$BX779*$CA$7</f>
        <v>113.05734828400544</v>
      </c>
      <c r="CB779" s="55">
        <f t="shared" si="331"/>
        <v>23167.476764676005</v>
      </c>
    </row>
    <row r="780" spans="1:80" x14ac:dyDescent="0.2">
      <c r="A780" s="28">
        <f t="shared" si="354"/>
        <v>771</v>
      </c>
      <c r="B780" s="63" t="s">
        <v>1682</v>
      </c>
      <c r="C780" s="35" t="s">
        <v>1561</v>
      </c>
      <c r="D780" s="35" t="s">
        <v>1585</v>
      </c>
      <c r="E780" s="35" t="s">
        <v>3</v>
      </c>
      <c r="F780" s="32">
        <v>5692</v>
      </c>
      <c r="G780" s="32">
        <v>4776</v>
      </c>
      <c r="H780" s="32">
        <v>3608</v>
      </c>
      <c r="I780" s="32">
        <v>2355</v>
      </c>
      <c r="J780" s="32">
        <v>1875</v>
      </c>
      <c r="K780" s="32">
        <v>3257</v>
      </c>
      <c r="L780" s="32">
        <v>6029</v>
      </c>
      <c r="M780" s="32">
        <v>5057</v>
      </c>
      <c r="N780" s="32">
        <v>5035</v>
      </c>
      <c r="O780" s="32">
        <v>2717</v>
      </c>
      <c r="P780" s="32">
        <v>2744</v>
      </c>
      <c r="Q780" s="32">
        <v>3513</v>
      </c>
      <c r="R780" s="33">
        <f t="shared" si="338"/>
        <v>46658</v>
      </c>
      <c r="T780" s="47">
        <v>4</v>
      </c>
      <c r="U780" s="47">
        <v>3</v>
      </c>
      <c r="V780" s="47">
        <v>4</v>
      </c>
      <c r="W780" s="47">
        <v>2</v>
      </c>
      <c r="X780" s="47">
        <v>0</v>
      </c>
      <c r="Y780" s="47">
        <v>6</v>
      </c>
      <c r="Z780" s="47">
        <v>6</v>
      </c>
      <c r="AA780" s="47">
        <v>9</v>
      </c>
      <c r="AB780" s="47">
        <v>10</v>
      </c>
      <c r="AC780" s="47">
        <v>6</v>
      </c>
      <c r="AD780" s="47">
        <v>6</v>
      </c>
      <c r="AE780" s="47">
        <v>3</v>
      </c>
      <c r="AF780" s="32">
        <f t="shared" si="333"/>
        <v>59</v>
      </c>
      <c r="AG780" s="33">
        <f t="shared" si="355"/>
        <v>10</v>
      </c>
      <c r="AH780" s="47">
        <v>0</v>
      </c>
      <c r="AI780" s="47">
        <v>0</v>
      </c>
      <c r="AJ780" s="47">
        <v>0</v>
      </c>
      <c r="AK780" s="47">
        <v>0</v>
      </c>
      <c r="AL780" s="47">
        <v>0</v>
      </c>
      <c r="AM780" s="47">
        <v>0</v>
      </c>
      <c r="AN780" s="47">
        <v>0</v>
      </c>
      <c r="AO780" s="47">
        <v>0</v>
      </c>
      <c r="AP780" s="47">
        <v>0</v>
      </c>
      <c r="AQ780" s="47">
        <v>0</v>
      </c>
      <c r="AR780" s="47">
        <v>0</v>
      </c>
      <c r="AS780" s="47">
        <v>0</v>
      </c>
      <c r="AT780" s="32">
        <f t="shared" si="334"/>
        <v>0</v>
      </c>
      <c r="AV780" s="32">
        <f t="shared" si="335"/>
        <v>3000</v>
      </c>
      <c r="AW780" s="32">
        <f t="shared" si="335"/>
        <v>3000</v>
      </c>
      <c r="AX780" s="32">
        <f t="shared" si="335"/>
        <v>3000</v>
      </c>
      <c r="AY780" s="32">
        <f t="shared" si="335"/>
        <v>2355</v>
      </c>
      <c r="AZ780" s="32">
        <f t="shared" si="335"/>
        <v>1875</v>
      </c>
      <c r="BA780" s="32">
        <f t="shared" si="335"/>
        <v>3000</v>
      </c>
      <c r="BB780" s="32">
        <f t="shared" si="332"/>
        <v>3000</v>
      </c>
      <c r="BC780" s="32">
        <f t="shared" si="332"/>
        <v>3000</v>
      </c>
      <c r="BD780" s="32">
        <f t="shared" si="332"/>
        <v>3000</v>
      </c>
      <c r="BE780" s="32">
        <f t="shared" si="332"/>
        <v>2717</v>
      </c>
      <c r="BF780" s="32">
        <f t="shared" si="332"/>
        <v>2744</v>
      </c>
      <c r="BG780" s="32">
        <f t="shared" si="332"/>
        <v>3000</v>
      </c>
      <c r="BI780" s="48">
        <f t="shared" si="339"/>
        <v>16592</v>
      </c>
      <c r="BJ780" s="49">
        <f t="shared" si="340"/>
        <v>7378</v>
      </c>
      <c r="BK780" s="49">
        <f t="shared" si="341"/>
        <v>17099</v>
      </c>
      <c r="BL780" s="49">
        <f t="shared" si="342"/>
        <v>5589</v>
      </c>
      <c r="BM780" s="54"/>
      <c r="BN780" s="51">
        <f t="shared" si="336"/>
        <v>1884.1807199999998</v>
      </c>
      <c r="BO780" s="51">
        <f t="shared" si="337"/>
        <v>1536.2478699999999</v>
      </c>
      <c r="BP780" s="52">
        <f t="shared" si="343"/>
        <v>790.31999999999994</v>
      </c>
      <c r="BQ780" s="52">
        <f t="shared" si="344"/>
        <v>390.06</v>
      </c>
      <c r="BR780" s="52">
        <f t="shared" si="345"/>
        <v>0</v>
      </c>
      <c r="BS780" s="52">
        <f t="shared" si="346"/>
        <v>0</v>
      </c>
      <c r="BT780" s="51">
        <f t="shared" si="347"/>
        <v>259.68</v>
      </c>
      <c r="BU780" s="51">
        <f t="shared" si="348"/>
        <v>-221.22513817384998</v>
      </c>
      <c r="BV780" s="52">
        <f t="shared" si="349"/>
        <v>87.91</v>
      </c>
      <c r="BW780" s="52">
        <f t="shared" si="350"/>
        <v>31.860000000000003</v>
      </c>
      <c r="BX780" s="53">
        <f t="shared" si="351"/>
        <v>4759.0334518261498</v>
      </c>
      <c r="BY780" s="53">
        <f t="shared" si="352"/>
        <v>578.09262000000001</v>
      </c>
      <c r="BZ780" s="55">
        <f t="shared" si="353"/>
        <v>162.976394</v>
      </c>
      <c r="CA780" s="55">
        <f t="shared" si="356"/>
        <v>25.318057963715116</v>
      </c>
      <c r="CB780" s="55">
        <f t="shared" si="331"/>
        <v>5525.4205237898659</v>
      </c>
    </row>
    <row r="781" spans="1:80" x14ac:dyDescent="0.2">
      <c r="A781" s="28">
        <f t="shared" si="354"/>
        <v>772</v>
      </c>
      <c r="B781" s="63" t="s">
        <v>1682</v>
      </c>
      <c r="C781" s="35" t="s">
        <v>1485</v>
      </c>
      <c r="D781" s="35" t="s">
        <v>1486</v>
      </c>
      <c r="E781" s="35" t="s">
        <v>1</v>
      </c>
      <c r="F781" s="32">
        <v>240</v>
      </c>
      <c r="G781" s="32">
        <v>390</v>
      </c>
      <c r="H781" s="32">
        <v>238</v>
      </c>
      <c r="I781" s="32">
        <v>146</v>
      </c>
      <c r="J781" s="32">
        <v>158</v>
      </c>
      <c r="K781" s="32">
        <v>440</v>
      </c>
      <c r="L781" s="32">
        <v>525</v>
      </c>
      <c r="M781" s="32">
        <v>430</v>
      </c>
      <c r="N781" s="32">
        <v>318</v>
      </c>
      <c r="O781" s="32">
        <v>349</v>
      </c>
      <c r="P781" s="32">
        <v>359</v>
      </c>
      <c r="Q781" s="32">
        <v>165</v>
      </c>
      <c r="R781" s="33">
        <f t="shared" si="338"/>
        <v>3758</v>
      </c>
      <c r="T781" s="47">
        <v>0</v>
      </c>
      <c r="U781" s="47">
        <v>0</v>
      </c>
      <c r="V781" s="47">
        <v>0</v>
      </c>
      <c r="W781" s="47">
        <v>0</v>
      </c>
      <c r="X781" s="47">
        <v>0</v>
      </c>
      <c r="Y781" s="47">
        <v>0</v>
      </c>
      <c r="Z781" s="47">
        <v>0</v>
      </c>
      <c r="AA781" s="47">
        <v>0</v>
      </c>
      <c r="AB781" s="47">
        <v>0</v>
      </c>
      <c r="AC781" s="47">
        <v>0</v>
      </c>
      <c r="AD781" s="47">
        <v>0</v>
      </c>
      <c r="AE781" s="47">
        <v>0</v>
      </c>
      <c r="AF781" s="32">
        <f t="shared" si="333"/>
        <v>0</v>
      </c>
      <c r="AG781" s="33">
        <f t="shared" si="355"/>
        <v>0</v>
      </c>
      <c r="AH781" s="47">
        <v>0</v>
      </c>
      <c r="AI781" s="47">
        <v>0</v>
      </c>
      <c r="AJ781" s="47">
        <v>0</v>
      </c>
      <c r="AK781" s="47">
        <v>0</v>
      </c>
      <c r="AL781" s="47">
        <v>0</v>
      </c>
      <c r="AM781" s="47">
        <v>0</v>
      </c>
      <c r="AN781" s="47">
        <v>0</v>
      </c>
      <c r="AO781" s="47">
        <v>0</v>
      </c>
      <c r="AP781" s="47">
        <v>0</v>
      </c>
      <c r="AQ781" s="47">
        <v>0</v>
      </c>
      <c r="AR781" s="47">
        <v>0</v>
      </c>
      <c r="AS781" s="47">
        <v>0</v>
      </c>
      <c r="AT781" s="32">
        <f t="shared" si="334"/>
        <v>0</v>
      </c>
      <c r="AV781" s="32">
        <f t="shared" si="335"/>
        <v>240</v>
      </c>
      <c r="AW781" s="32">
        <f t="shared" si="335"/>
        <v>390</v>
      </c>
      <c r="AX781" s="32">
        <f t="shared" si="335"/>
        <v>238</v>
      </c>
      <c r="AY781" s="32">
        <f t="shared" si="335"/>
        <v>146</v>
      </c>
      <c r="AZ781" s="32">
        <f t="shared" si="335"/>
        <v>158</v>
      </c>
      <c r="BA781" s="32">
        <f t="shared" si="335"/>
        <v>440</v>
      </c>
      <c r="BB781" s="32">
        <f t="shared" si="332"/>
        <v>525</v>
      </c>
      <c r="BC781" s="32">
        <f t="shared" si="332"/>
        <v>430</v>
      </c>
      <c r="BD781" s="32">
        <f t="shared" si="332"/>
        <v>318</v>
      </c>
      <c r="BE781" s="32">
        <f t="shared" si="332"/>
        <v>349</v>
      </c>
      <c r="BF781" s="32">
        <f t="shared" si="332"/>
        <v>359</v>
      </c>
      <c r="BG781" s="32">
        <f t="shared" si="332"/>
        <v>165</v>
      </c>
      <c r="BI781" s="48">
        <f t="shared" si="339"/>
        <v>2220</v>
      </c>
      <c r="BJ781" s="49">
        <f t="shared" si="340"/>
        <v>0</v>
      </c>
      <c r="BK781" s="49">
        <f t="shared" si="341"/>
        <v>1538</v>
      </c>
      <c r="BL781" s="49">
        <f t="shared" si="342"/>
        <v>0</v>
      </c>
      <c r="BM781" s="54"/>
      <c r="BN781" s="51">
        <f t="shared" si="336"/>
        <v>220.1574</v>
      </c>
      <c r="BO781" s="51">
        <f t="shared" si="337"/>
        <v>129.45345999999998</v>
      </c>
      <c r="BP781" s="52">
        <f t="shared" si="343"/>
        <v>0</v>
      </c>
      <c r="BQ781" s="52">
        <f t="shared" si="344"/>
        <v>0</v>
      </c>
      <c r="BR781" s="52">
        <f t="shared" si="345"/>
        <v>0</v>
      </c>
      <c r="BS781" s="52">
        <f t="shared" si="346"/>
        <v>0</v>
      </c>
      <c r="BT781" s="51">
        <f t="shared" si="347"/>
        <v>259.68</v>
      </c>
      <c r="BU781" s="51">
        <f t="shared" si="348"/>
        <v>-27.731873492900004</v>
      </c>
      <c r="BV781" s="52">
        <f t="shared" si="349"/>
        <v>0</v>
      </c>
      <c r="BW781" s="52">
        <f t="shared" si="350"/>
        <v>0</v>
      </c>
      <c r="BX781" s="53">
        <f t="shared" si="351"/>
        <v>581.55898650710003</v>
      </c>
      <c r="BY781" s="53">
        <f t="shared" si="352"/>
        <v>46.561619999999998</v>
      </c>
      <c r="BZ781" s="55">
        <f t="shared" si="353"/>
        <v>13.126694000000001</v>
      </c>
      <c r="CA781" s="55">
        <f t="shared" si="356"/>
        <v>3.0938938082177723</v>
      </c>
      <c r="CB781" s="55">
        <f t="shared" si="331"/>
        <v>644.34119431531781</v>
      </c>
    </row>
    <row r="782" spans="1:80" x14ac:dyDescent="0.2">
      <c r="A782" s="28">
        <f t="shared" si="354"/>
        <v>773</v>
      </c>
      <c r="B782" s="63" t="s">
        <v>1682</v>
      </c>
      <c r="C782" s="35" t="s">
        <v>1487</v>
      </c>
      <c r="D782" s="35" t="s">
        <v>1488</v>
      </c>
      <c r="E782" s="35" t="s">
        <v>22</v>
      </c>
      <c r="F782" s="32">
        <v>7240</v>
      </c>
      <c r="G782" s="32">
        <v>8120</v>
      </c>
      <c r="H782" s="32">
        <v>8080</v>
      </c>
      <c r="I782" s="32">
        <v>6320</v>
      </c>
      <c r="J782" s="32">
        <v>8920</v>
      </c>
      <c r="K782" s="32">
        <v>12600</v>
      </c>
      <c r="L782" s="32">
        <v>15680</v>
      </c>
      <c r="M782" s="32">
        <v>15840</v>
      </c>
      <c r="N782" s="32">
        <v>15200</v>
      </c>
      <c r="O782" s="32">
        <v>8480</v>
      </c>
      <c r="P782" s="32">
        <v>7120</v>
      </c>
      <c r="Q782" s="32">
        <v>6280</v>
      </c>
      <c r="R782" s="33">
        <f t="shared" si="338"/>
        <v>119880</v>
      </c>
      <c r="T782" s="47">
        <v>7</v>
      </c>
      <c r="U782" s="47">
        <v>8</v>
      </c>
      <c r="V782" s="47">
        <v>9</v>
      </c>
      <c r="W782" s="47">
        <v>15</v>
      </c>
      <c r="X782" s="47">
        <v>27</v>
      </c>
      <c r="Y782" s="47">
        <v>46</v>
      </c>
      <c r="Z782" s="47">
        <v>50</v>
      </c>
      <c r="AA782" s="47">
        <v>56</v>
      </c>
      <c r="AB782" s="47">
        <v>53</v>
      </c>
      <c r="AC782" s="47">
        <v>44</v>
      </c>
      <c r="AD782" s="47">
        <v>33</v>
      </c>
      <c r="AE782" s="47">
        <v>6</v>
      </c>
      <c r="AF782" s="32">
        <f t="shared" si="333"/>
        <v>354</v>
      </c>
      <c r="AG782" s="33">
        <f t="shared" si="355"/>
        <v>56</v>
      </c>
      <c r="AH782" s="47">
        <v>0</v>
      </c>
      <c r="AI782" s="47">
        <v>0</v>
      </c>
      <c r="AJ782" s="47">
        <v>0</v>
      </c>
      <c r="AK782" s="47">
        <v>0</v>
      </c>
      <c r="AL782" s="47">
        <v>0</v>
      </c>
      <c r="AM782" s="47">
        <v>0</v>
      </c>
      <c r="AN782" s="47">
        <v>0</v>
      </c>
      <c r="AO782" s="47">
        <v>0</v>
      </c>
      <c r="AP782" s="47">
        <v>0</v>
      </c>
      <c r="AQ782" s="47">
        <v>0</v>
      </c>
      <c r="AR782" s="47">
        <v>0</v>
      </c>
      <c r="AS782" s="47">
        <v>0</v>
      </c>
      <c r="AT782" s="32">
        <f t="shared" si="334"/>
        <v>0</v>
      </c>
      <c r="AV782" s="32">
        <f t="shared" si="335"/>
        <v>3000</v>
      </c>
      <c r="AW782" s="32">
        <f t="shared" si="335"/>
        <v>3000</v>
      </c>
      <c r="AX782" s="32">
        <f t="shared" si="335"/>
        <v>3000</v>
      </c>
      <c r="AY782" s="32">
        <f t="shared" si="335"/>
        <v>3000</v>
      </c>
      <c r="AZ782" s="32">
        <f t="shared" si="335"/>
        <v>3000</v>
      </c>
      <c r="BA782" s="32">
        <f t="shared" si="335"/>
        <v>3000</v>
      </c>
      <c r="BB782" s="32">
        <f t="shared" si="332"/>
        <v>3000</v>
      </c>
      <c r="BC782" s="32">
        <f t="shared" si="332"/>
        <v>3000</v>
      </c>
      <c r="BD782" s="32">
        <f t="shared" si="332"/>
        <v>3000</v>
      </c>
      <c r="BE782" s="32">
        <f t="shared" si="332"/>
        <v>3000</v>
      </c>
      <c r="BF782" s="32">
        <f t="shared" si="332"/>
        <v>3000</v>
      </c>
      <c r="BG782" s="32">
        <f t="shared" si="332"/>
        <v>3000</v>
      </c>
      <c r="BI782" s="48">
        <f t="shared" si="339"/>
        <v>18000</v>
      </c>
      <c r="BJ782" s="49">
        <f t="shared" si="340"/>
        <v>58720</v>
      </c>
      <c r="BK782" s="49">
        <f t="shared" si="341"/>
        <v>18000</v>
      </c>
      <c r="BL782" s="49">
        <f t="shared" si="342"/>
        <v>25160</v>
      </c>
      <c r="BM782" s="54"/>
      <c r="BN782" s="51">
        <f t="shared" si="336"/>
        <v>3685.2392</v>
      </c>
      <c r="BO782" s="51">
        <f t="shared" si="337"/>
        <v>1951.8375999999998</v>
      </c>
      <c r="BP782" s="52">
        <f t="shared" si="343"/>
        <v>5895.36</v>
      </c>
      <c r="BQ782" s="52">
        <f t="shared" si="344"/>
        <v>1382.94</v>
      </c>
      <c r="BR782" s="52">
        <f t="shared" si="345"/>
        <v>0</v>
      </c>
      <c r="BS782" s="52">
        <f t="shared" si="346"/>
        <v>0</v>
      </c>
      <c r="BT782" s="51">
        <f t="shared" si="347"/>
        <v>259.68</v>
      </c>
      <c r="BU782" s="51">
        <f t="shared" si="348"/>
        <v>-599.66271025200001</v>
      </c>
      <c r="BV782" s="52">
        <f t="shared" si="349"/>
        <v>527.46</v>
      </c>
      <c r="BW782" s="52">
        <f t="shared" si="350"/>
        <v>191.16000000000003</v>
      </c>
      <c r="BX782" s="53">
        <f t="shared" si="351"/>
        <v>13294.014089748001</v>
      </c>
      <c r="BY782" s="53">
        <f t="shared" si="352"/>
        <v>1485.3132000000001</v>
      </c>
      <c r="BZ782" s="55">
        <f t="shared" si="353"/>
        <v>418.74083999999999</v>
      </c>
      <c r="CA782" s="55">
        <f t="shared" si="356"/>
        <v>70.724154957459362</v>
      </c>
      <c r="CB782" s="55">
        <f t="shared" si="331"/>
        <v>15268.792284705461</v>
      </c>
    </row>
    <row r="783" spans="1:80" x14ac:dyDescent="0.2">
      <c r="A783" s="28">
        <f t="shared" si="354"/>
        <v>774</v>
      </c>
      <c r="B783" s="63" t="s">
        <v>1682</v>
      </c>
      <c r="C783" s="35" t="s">
        <v>1489</v>
      </c>
      <c r="D783" s="35" t="s">
        <v>1490</v>
      </c>
      <c r="E783" s="35" t="s">
        <v>22</v>
      </c>
      <c r="F783" s="32">
        <v>95880</v>
      </c>
      <c r="G783" s="32">
        <v>110400</v>
      </c>
      <c r="H783" s="32">
        <v>112920</v>
      </c>
      <c r="I783" s="32">
        <v>96360</v>
      </c>
      <c r="J783" s="32">
        <v>76800</v>
      </c>
      <c r="K783" s="32">
        <v>131520</v>
      </c>
      <c r="L783" s="32">
        <v>138960</v>
      </c>
      <c r="M783" s="32">
        <v>148800</v>
      </c>
      <c r="N783" s="32">
        <v>172080</v>
      </c>
      <c r="O783" s="32">
        <v>121800</v>
      </c>
      <c r="P783" s="32">
        <v>105840</v>
      </c>
      <c r="Q783" s="32">
        <v>92280</v>
      </c>
      <c r="R783" s="33">
        <f t="shared" si="338"/>
        <v>1403640</v>
      </c>
      <c r="T783" s="47">
        <v>252</v>
      </c>
      <c r="U783" s="47">
        <v>292</v>
      </c>
      <c r="V783" s="47">
        <v>235</v>
      </c>
      <c r="W783" s="47">
        <v>222</v>
      </c>
      <c r="X783" s="47">
        <v>155</v>
      </c>
      <c r="Y783" s="47">
        <v>253</v>
      </c>
      <c r="Z783" s="47">
        <v>350</v>
      </c>
      <c r="AA783" s="47">
        <v>388</v>
      </c>
      <c r="AB783" s="47">
        <v>440</v>
      </c>
      <c r="AC783" s="47">
        <v>324</v>
      </c>
      <c r="AD783" s="47">
        <v>344</v>
      </c>
      <c r="AE783" s="47">
        <v>235</v>
      </c>
      <c r="AF783" s="32">
        <f t="shared" si="333"/>
        <v>3490</v>
      </c>
      <c r="AG783" s="33">
        <f t="shared" si="355"/>
        <v>440</v>
      </c>
      <c r="AH783" s="47">
        <v>0</v>
      </c>
      <c r="AI783" s="47">
        <v>0</v>
      </c>
      <c r="AJ783" s="47">
        <v>0</v>
      </c>
      <c r="AK783" s="47">
        <v>0</v>
      </c>
      <c r="AL783" s="47">
        <v>0</v>
      </c>
      <c r="AM783" s="47">
        <v>0</v>
      </c>
      <c r="AN783" s="47">
        <v>0</v>
      </c>
      <c r="AO783" s="47">
        <v>0</v>
      </c>
      <c r="AP783" s="47">
        <v>0</v>
      </c>
      <c r="AQ783" s="47">
        <v>0</v>
      </c>
      <c r="AR783" s="47">
        <v>0</v>
      </c>
      <c r="AS783" s="47">
        <v>0</v>
      </c>
      <c r="AT783" s="32">
        <f t="shared" si="334"/>
        <v>0</v>
      </c>
      <c r="AV783" s="32">
        <f t="shared" si="335"/>
        <v>3000</v>
      </c>
      <c r="AW783" s="32">
        <f t="shared" si="335"/>
        <v>3000</v>
      </c>
      <c r="AX783" s="32">
        <f t="shared" si="335"/>
        <v>3000</v>
      </c>
      <c r="AY783" s="32">
        <f t="shared" si="335"/>
        <v>3000</v>
      </c>
      <c r="AZ783" s="32">
        <f t="shared" si="335"/>
        <v>3000</v>
      </c>
      <c r="BA783" s="32">
        <f t="shared" si="335"/>
        <v>3000</v>
      </c>
      <c r="BB783" s="32">
        <f t="shared" si="332"/>
        <v>3000</v>
      </c>
      <c r="BC783" s="32">
        <f t="shared" si="332"/>
        <v>3000</v>
      </c>
      <c r="BD783" s="32">
        <f t="shared" si="332"/>
        <v>3000</v>
      </c>
      <c r="BE783" s="32">
        <f t="shared" si="332"/>
        <v>3000</v>
      </c>
      <c r="BF783" s="32">
        <f t="shared" si="332"/>
        <v>3000</v>
      </c>
      <c r="BG783" s="32">
        <f t="shared" si="332"/>
        <v>3000</v>
      </c>
      <c r="BI783" s="48">
        <f t="shared" si="339"/>
        <v>18000</v>
      </c>
      <c r="BJ783" s="49">
        <f t="shared" si="340"/>
        <v>771960</v>
      </c>
      <c r="BK783" s="49">
        <f t="shared" si="341"/>
        <v>18000</v>
      </c>
      <c r="BL783" s="49">
        <f t="shared" si="342"/>
        <v>595680</v>
      </c>
      <c r="BM783" s="54"/>
      <c r="BN783" s="51">
        <f t="shared" si="336"/>
        <v>26765.685600000001</v>
      </c>
      <c r="BO783" s="51">
        <f t="shared" si="337"/>
        <v>11856.0648</v>
      </c>
      <c r="BP783" s="52">
        <f t="shared" si="343"/>
        <v>40797.599999999999</v>
      </c>
      <c r="BQ783" s="52">
        <f t="shared" si="344"/>
        <v>28013.4</v>
      </c>
      <c r="BR783" s="52">
        <f t="shared" si="345"/>
        <v>0</v>
      </c>
      <c r="BS783" s="52">
        <f t="shared" si="346"/>
        <v>0</v>
      </c>
      <c r="BT783" s="51">
        <f t="shared" si="347"/>
        <v>259.68</v>
      </c>
      <c r="BU783" s="51">
        <f t="shared" si="348"/>
        <v>-4901.620969655999</v>
      </c>
      <c r="BV783" s="52">
        <f t="shared" si="349"/>
        <v>5200.1000000000004</v>
      </c>
      <c r="BW783" s="52">
        <f t="shared" si="350"/>
        <v>1884.6000000000001</v>
      </c>
      <c r="BX783" s="53">
        <f t="shared" si="351"/>
        <v>109875.509430344</v>
      </c>
      <c r="BY783" s="53">
        <f t="shared" si="352"/>
        <v>17391.099600000001</v>
      </c>
      <c r="BZ783" s="55">
        <f t="shared" si="353"/>
        <v>4902.9145200000003</v>
      </c>
      <c r="CA783" s="55">
        <f t="shared" si="356"/>
        <v>584.53771016943006</v>
      </c>
      <c r="CB783" s="55">
        <f t="shared" si="331"/>
        <v>132754.06126051341</v>
      </c>
    </row>
    <row r="784" spans="1:80" x14ac:dyDescent="0.2">
      <c r="A784" s="28">
        <f t="shared" si="354"/>
        <v>775</v>
      </c>
      <c r="B784" s="63" t="s">
        <v>1682</v>
      </c>
      <c r="C784" s="35" t="s">
        <v>1491</v>
      </c>
      <c r="D784" s="35" t="s">
        <v>1492</v>
      </c>
      <c r="E784" s="35" t="s">
        <v>16</v>
      </c>
      <c r="F784" s="32">
        <v>47080</v>
      </c>
      <c r="G784" s="32">
        <v>58092</v>
      </c>
      <c r="H784" s="32">
        <v>57489</v>
      </c>
      <c r="I784" s="32">
        <v>49040</v>
      </c>
      <c r="J784" s="32">
        <v>61189</v>
      </c>
      <c r="K784" s="32">
        <v>76787</v>
      </c>
      <c r="L784" s="32">
        <v>77053</v>
      </c>
      <c r="M784" s="32">
        <v>68680</v>
      </c>
      <c r="N784" s="32">
        <v>76273</v>
      </c>
      <c r="O784" s="32">
        <v>67124</v>
      </c>
      <c r="P784" s="32">
        <v>63985</v>
      </c>
      <c r="Q784" s="32">
        <v>53697</v>
      </c>
      <c r="R784" s="33">
        <f t="shared" si="338"/>
        <v>756489</v>
      </c>
      <c r="T784" s="47">
        <v>53</v>
      </c>
      <c r="U784" s="47">
        <v>61</v>
      </c>
      <c r="V784" s="47">
        <v>60</v>
      </c>
      <c r="W784" s="47">
        <v>56</v>
      </c>
      <c r="X784" s="47">
        <v>21</v>
      </c>
      <c r="Y784" s="47">
        <v>26</v>
      </c>
      <c r="Z784" s="47">
        <v>34</v>
      </c>
      <c r="AA784" s="47">
        <v>32</v>
      </c>
      <c r="AB784" s="47">
        <v>40</v>
      </c>
      <c r="AC784" s="47">
        <v>39</v>
      </c>
      <c r="AD784" s="47">
        <v>40</v>
      </c>
      <c r="AE784" s="47">
        <v>35</v>
      </c>
      <c r="AF784" s="32">
        <f t="shared" si="333"/>
        <v>497</v>
      </c>
      <c r="AG784" s="33">
        <f t="shared" si="355"/>
        <v>61</v>
      </c>
      <c r="AH784" s="47">
        <v>73</v>
      </c>
      <c r="AI784" s="47">
        <v>64</v>
      </c>
      <c r="AJ784" s="47">
        <v>170</v>
      </c>
      <c r="AK784" s="47">
        <v>198</v>
      </c>
      <c r="AL784" s="47">
        <v>72</v>
      </c>
      <c r="AM784" s="47">
        <v>72</v>
      </c>
      <c r="AN784" s="47">
        <v>38</v>
      </c>
      <c r="AO784" s="47">
        <v>193</v>
      </c>
      <c r="AP784" s="47">
        <v>134</v>
      </c>
      <c r="AQ784" s="47">
        <v>177</v>
      </c>
      <c r="AR784" s="47">
        <v>60</v>
      </c>
      <c r="AS784" s="47">
        <v>62</v>
      </c>
      <c r="AT784" s="32">
        <f t="shared" si="334"/>
        <v>1313</v>
      </c>
      <c r="AV784" s="32">
        <f t="shared" si="335"/>
        <v>3000</v>
      </c>
      <c r="AW784" s="32">
        <f t="shared" si="335"/>
        <v>3000</v>
      </c>
      <c r="AX784" s="32">
        <f t="shared" si="335"/>
        <v>3000</v>
      </c>
      <c r="AY784" s="32">
        <f t="shared" si="335"/>
        <v>3000</v>
      </c>
      <c r="AZ784" s="32">
        <f t="shared" si="335"/>
        <v>3000</v>
      </c>
      <c r="BA784" s="32">
        <f t="shared" si="335"/>
        <v>3000</v>
      </c>
      <c r="BB784" s="32">
        <f t="shared" si="332"/>
        <v>3000</v>
      </c>
      <c r="BC784" s="32">
        <f t="shared" si="332"/>
        <v>3000</v>
      </c>
      <c r="BD784" s="32">
        <f t="shared" si="332"/>
        <v>3000</v>
      </c>
      <c r="BE784" s="32">
        <f t="shared" si="332"/>
        <v>3000</v>
      </c>
      <c r="BF784" s="32">
        <f t="shared" si="332"/>
        <v>3000</v>
      </c>
      <c r="BG784" s="32">
        <f t="shared" si="332"/>
        <v>3000</v>
      </c>
      <c r="BI784" s="48">
        <f t="shared" si="339"/>
        <v>18000</v>
      </c>
      <c r="BJ784" s="49">
        <f t="shared" si="340"/>
        <v>409106</v>
      </c>
      <c r="BK784" s="49">
        <f t="shared" si="341"/>
        <v>18000</v>
      </c>
      <c r="BL784" s="49">
        <f t="shared" si="342"/>
        <v>311383</v>
      </c>
      <c r="BM784" s="54"/>
      <c r="BN784" s="51">
        <f t="shared" si="336"/>
        <v>15023.730159999999</v>
      </c>
      <c r="BO784" s="51">
        <f t="shared" si="337"/>
        <v>6920.6688799999993</v>
      </c>
      <c r="BP784" s="52">
        <f t="shared" si="343"/>
        <v>4101.12</v>
      </c>
      <c r="BQ784" s="52">
        <f t="shared" si="344"/>
        <v>5407.6500000000005</v>
      </c>
      <c r="BR784" s="52">
        <f t="shared" si="345"/>
        <v>14652.96</v>
      </c>
      <c r="BS784" s="52">
        <f t="shared" si="346"/>
        <v>11116.710000000001</v>
      </c>
      <c r="BT784" s="51">
        <f t="shared" si="347"/>
        <v>259.68</v>
      </c>
      <c r="BU784" s="51">
        <f t="shared" si="348"/>
        <v>-2616.3168541055998</v>
      </c>
      <c r="BV784" s="52">
        <f t="shared" si="349"/>
        <v>2696.9</v>
      </c>
      <c r="BW784" s="52">
        <f t="shared" si="350"/>
        <v>977.40000000000009</v>
      </c>
      <c r="BX784" s="53">
        <f t="shared" si="351"/>
        <v>58540.502185894402</v>
      </c>
      <c r="BY784" s="53">
        <f t="shared" si="352"/>
        <v>9372.8987099999995</v>
      </c>
      <c r="BZ784" s="55">
        <f t="shared" si="353"/>
        <v>2642.4160769999999</v>
      </c>
      <c r="CA784" s="55">
        <f t="shared" si="356"/>
        <v>311.43547162895823</v>
      </c>
      <c r="CB784" s="55">
        <f t="shared" ref="CB784:CB837" si="357">SUM(BX784:CA784)</f>
        <v>70867.252444523358</v>
      </c>
    </row>
    <row r="785" spans="1:80" x14ac:dyDescent="0.2">
      <c r="A785" s="28">
        <f t="shared" si="354"/>
        <v>776</v>
      </c>
      <c r="B785" s="63" t="s">
        <v>1682</v>
      </c>
      <c r="C785" s="35" t="s">
        <v>1493</v>
      </c>
      <c r="D785" s="35" t="s">
        <v>1494</v>
      </c>
      <c r="E785" s="35" t="s">
        <v>23</v>
      </c>
      <c r="F785" s="32">
        <v>0</v>
      </c>
      <c r="G785" s="32">
        <v>0</v>
      </c>
      <c r="H785" s="32">
        <v>0</v>
      </c>
      <c r="I785" s="32">
        <v>0</v>
      </c>
      <c r="J785" s="32">
        <v>0</v>
      </c>
      <c r="K785" s="32">
        <v>0</v>
      </c>
      <c r="L785" s="32">
        <v>3</v>
      </c>
      <c r="M785" s="32">
        <v>6</v>
      </c>
      <c r="N785" s="32">
        <v>7</v>
      </c>
      <c r="O785" s="32">
        <v>6</v>
      </c>
      <c r="P785" s="32">
        <v>6</v>
      </c>
      <c r="Q785" s="32">
        <v>106</v>
      </c>
      <c r="R785" s="33">
        <f t="shared" si="338"/>
        <v>134</v>
      </c>
      <c r="T785" s="47"/>
      <c r="U785" s="47"/>
      <c r="V785" s="47"/>
      <c r="W785" s="47"/>
      <c r="X785" s="47"/>
      <c r="Y785" s="47"/>
      <c r="Z785" s="47">
        <v>0</v>
      </c>
      <c r="AA785" s="47">
        <v>0</v>
      </c>
      <c r="AB785" s="47">
        <v>0</v>
      </c>
      <c r="AC785" s="47">
        <v>0</v>
      </c>
      <c r="AD785" s="47">
        <v>0</v>
      </c>
      <c r="AE785" s="47">
        <v>0</v>
      </c>
      <c r="AF785" s="32">
        <f t="shared" si="333"/>
        <v>0</v>
      </c>
      <c r="AG785" s="33">
        <f t="shared" si="355"/>
        <v>0</v>
      </c>
      <c r="AH785" s="47">
        <v>0</v>
      </c>
      <c r="AI785" s="47">
        <v>0</v>
      </c>
      <c r="AJ785" s="47">
        <v>0</v>
      </c>
      <c r="AK785" s="47">
        <v>0</v>
      </c>
      <c r="AL785" s="47">
        <v>0</v>
      </c>
      <c r="AM785" s="47">
        <v>0</v>
      </c>
      <c r="AN785" s="47">
        <v>0</v>
      </c>
      <c r="AO785" s="47">
        <v>0</v>
      </c>
      <c r="AP785" s="47">
        <v>0</v>
      </c>
      <c r="AQ785" s="47">
        <v>0</v>
      </c>
      <c r="AR785" s="47">
        <v>0</v>
      </c>
      <c r="AS785" s="47">
        <v>0</v>
      </c>
      <c r="AT785" s="32">
        <f t="shared" si="334"/>
        <v>0</v>
      </c>
      <c r="AV785" s="32">
        <f t="shared" si="335"/>
        <v>0</v>
      </c>
      <c r="AW785" s="32">
        <f t="shared" si="335"/>
        <v>0</v>
      </c>
      <c r="AX785" s="32">
        <f t="shared" si="335"/>
        <v>0</v>
      </c>
      <c r="AY785" s="32">
        <f t="shared" si="335"/>
        <v>0</v>
      </c>
      <c r="AZ785" s="32">
        <f t="shared" si="335"/>
        <v>0</v>
      </c>
      <c r="BA785" s="32">
        <f t="shared" si="335"/>
        <v>0</v>
      </c>
      <c r="BB785" s="32">
        <f t="shared" si="332"/>
        <v>3</v>
      </c>
      <c r="BC785" s="32">
        <f t="shared" si="332"/>
        <v>6</v>
      </c>
      <c r="BD785" s="32">
        <f t="shared" si="332"/>
        <v>7</v>
      </c>
      <c r="BE785" s="32">
        <f t="shared" si="332"/>
        <v>6</v>
      </c>
      <c r="BF785" s="32">
        <f t="shared" si="332"/>
        <v>6</v>
      </c>
      <c r="BG785" s="32">
        <f t="shared" si="332"/>
        <v>106</v>
      </c>
      <c r="BI785" s="48">
        <f t="shared" si="339"/>
        <v>22</v>
      </c>
      <c r="BJ785" s="49">
        <f t="shared" si="340"/>
        <v>0</v>
      </c>
      <c r="BK785" s="49">
        <f t="shared" si="341"/>
        <v>112</v>
      </c>
      <c r="BL785" s="49">
        <f t="shared" si="342"/>
        <v>0</v>
      </c>
      <c r="BM785" s="54"/>
      <c r="BN785" s="51">
        <f t="shared" si="336"/>
        <v>2.18174</v>
      </c>
      <c r="BO785" s="51">
        <f t="shared" si="337"/>
        <v>9.4270399999999999</v>
      </c>
      <c r="BP785" s="52">
        <f t="shared" si="343"/>
        <v>0</v>
      </c>
      <c r="BQ785" s="52">
        <f t="shared" si="344"/>
        <v>0</v>
      </c>
      <c r="BR785" s="52">
        <f t="shared" si="345"/>
        <v>0</v>
      </c>
      <c r="BS785" s="52">
        <f t="shared" si="346"/>
        <v>0</v>
      </c>
      <c r="BT785" s="51">
        <f t="shared" si="347"/>
        <v>259.68</v>
      </c>
      <c r="BU785" s="51">
        <f t="shared" si="348"/>
        <v>-12.347708821700001</v>
      </c>
      <c r="BV785" s="52">
        <f t="shared" si="349"/>
        <v>0</v>
      </c>
      <c r="BW785" s="52">
        <f t="shared" si="350"/>
        <v>0</v>
      </c>
      <c r="BX785" s="53">
        <f t="shared" si="351"/>
        <v>258.94107117830004</v>
      </c>
      <c r="BY785" s="53">
        <f t="shared" si="352"/>
        <v>1.6602600000000001</v>
      </c>
      <c r="BZ785" s="55">
        <f t="shared" si="353"/>
        <v>0.46806199999999998</v>
      </c>
      <c r="CA785" s="55">
        <f t="shared" si="356"/>
        <v>1.3775664986685563</v>
      </c>
      <c r="CB785" s="55">
        <f t="shared" si="357"/>
        <v>262.44695967696856</v>
      </c>
    </row>
    <row r="786" spans="1:80" x14ac:dyDescent="0.2">
      <c r="A786" s="28">
        <f t="shared" si="354"/>
        <v>777</v>
      </c>
      <c r="B786" s="63" t="s">
        <v>1682</v>
      </c>
      <c r="C786" s="35" t="s">
        <v>1495</v>
      </c>
      <c r="D786" s="35" t="s">
        <v>1496</v>
      </c>
      <c r="E786" s="35" t="s">
        <v>1</v>
      </c>
      <c r="F786" s="32">
        <v>8520</v>
      </c>
      <c r="G786" s="32">
        <v>9880</v>
      </c>
      <c r="H786" s="32">
        <v>8160</v>
      </c>
      <c r="I786" s="32">
        <v>2000</v>
      </c>
      <c r="J786" s="75">
        <v>4240</v>
      </c>
      <c r="K786" s="75">
        <v>-1400</v>
      </c>
      <c r="L786" s="75">
        <v>-1360</v>
      </c>
      <c r="M786" s="32">
        <v>1480</v>
      </c>
      <c r="N786" s="32">
        <v>2000</v>
      </c>
      <c r="O786" s="32">
        <v>960</v>
      </c>
      <c r="P786" s="32">
        <v>1800</v>
      </c>
      <c r="Q786" s="32">
        <v>2160</v>
      </c>
      <c r="R786" s="33">
        <f t="shared" si="338"/>
        <v>38440</v>
      </c>
      <c r="T786" s="47">
        <v>39</v>
      </c>
      <c r="U786" s="47">
        <v>32</v>
      </c>
      <c r="V786" s="47">
        <v>34</v>
      </c>
      <c r="W786" s="47">
        <v>33</v>
      </c>
      <c r="X786" s="47">
        <v>0</v>
      </c>
      <c r="Y786" s="47">
        <v>0</v>
      </c>
      <c r="Z786" s="47">
        <v>0</v>
      </c>
      <c r="AA786" s="47">
        <v>9</v>
      </c>
      <c r="AB786" s="47">
        <v>5</v>
      </c>
      <c r="AC786" s="47">
        <v>0</v>
      </c>
      <c r="AD786" s="47">
        <v>14</v>
      </c>
      <c r="AE786" s="47">
        <v>44</v>
      </c>
      <c r="AF786" s="32">
        <f t="shared" si="333"/>
        <v>210</v>
      </c>
      <c r="AG786" s="33">
        <f t="shared" si="355"/>
        <v>44</v>
      </c>
      <c r="AH786" s="47">
        <v>0</v>
      </c>
      <c r="AI786" s="47">
        <v>0</v>
      </c>
      <c r="AJ786" s="47">
        <v>0</v>
      </c>
      <c r="AK786" s="47">
        <v>0</v>
      </c>
      <c r="AL786" s="47">
        <v>0</v>
      </c>
      <c r="AM786" s="47">
        <v>0</v>
      </c>
      <c r="AN786" s="47">
        <v>0</v>
      </c>
      <c r="AO786" s="47">
        <v>0</v>
      </c>
      <c r="AP786" s="47">
        <v>0</v>
      </c>
      <c r="AQ786" s="47">
        <v>0</v>
      </c>
      <c r="AR786" s="47">
        <v>0</v>
      </c>
      <c r="AS786" s="47">
        <v>0</v>
      </c>
      <c r="AT786" s="32">
        <f t="shared" si="334"/>
        <v>0</v>
      </c>
      <c r="AV786" s="32">
        <f t="shared" si="335"/>
        <v>3000</v>
      </c>
      <c r="AW786" s="32">
        <f t="shared" si="335"/>
        <v>3000</v>
      </c>
      <c r="AX786" s="32">
        <f t="shared" si="335"/>
        <v>3000</v>
      </c>
      <c r="AY786" s="32">
        <f t="shared" si="335"/>
        <v>2000</v>
      </c>
      <c r="AZ786" s="32">
        <f t="shared" si="335"/>
        <v>3000</v>
      </c>
      <c r="BA786" s="32">
        <f t="shared" si="335"/>
        <v>-1400</v>
      </c>
      <c r="BB786" s="32">
        <f t="shared" si="332"/>
        <v>-1360</v>
      </c>
      <c r="BC786" s="32">
        <f t="shared" si="332"/>
        <v>1480</v>
      </c>
      <c r="BD786" s="32">
        <f t="shared" si="332"/>
        <v>2000</v>
      </c>
      <c r="BE786" s="32">
        <f t="shared" si="332"/>
        <v>960</v>
      </c>
      <c r="BF786" s="32">
        <f t="shared" si="332"/>
        <v>1800</v>
      </c>
      <c r="BG786" s="32">
        <f t="shared" si="332"/>
        <v>2160</v>
      </c>
      <c r="BI786" s="48">
        <f t="shared" si="339"/>
        <v>4680</v>
      </c>
      <c r="BJ786" s="49">
        <f t="shared" si="340"/>
        <v>1240</v>
      </c>
      <c r="BK786" s="49">
        <f t="shared" si="341"/>
        <v>14960</v>
      </c>
      <c r="BL786" s="49">
        <f t="shared" si="342"/>
        <v>17560</v>
      </c>
      <c r="BM786" s="54"/>
      <c r="BN786" s="51">
        <f t="shared" si="336"/>
        <v>504.24199999999996</v>
      </c>
      <c r="BO786" s="51">
        <f t="shared" si="337"/>
        <v>1564.0247999999999</v>
      </c>
      <c r="BP786" s="52">
        <f t="shared" si="343"/>
        <v>299.03999999999996</v>
      </c>
      <c r="BQ786" s="52">
        <f t="shared" si="344"/>
        <v>3475.08</v>
      </c>
      <c r="BR786" s="52">
        <f t="shared" si="345"/>
        <v>0</v>
      </c>
      <c r="BS786" s="52">
        <f t="shared" si="346"/>
        <v>0</v>
      </c>
      <c r="BT786" s="51">
        <f t="shared" si="347"/>
        <v>216.4</v>
      </c>
      <c r="BU786" s="51">
        <f t="shared" si="348"/>
        <v>-275.765681202</v>
      </c>
      <c r="BV786" s="52">
        <f t="shared" si="349"/>
        <v>312.89999999999998</v>
      </c>
      <c r="BW786" s="52">
        <f t="shared" si="350"/>
        <v>113.4</v>
      </c>
      <c r="BX786" s="53">
        <f t="shared" si="351"/>
        <v>6209.3211187979996</v>
      </c>
      <c r="BY786" s="53">
        <f t="shared" si="352"/>
        <v>476.27159999999998</v>
      </c>
      <c r="BZ786" s="55">
        <f t="shared" si="353"/>
        <v>134.27091999999999</v>
      </c>
      <c r="CA786" s="55">
        <f t="shared" si="356"/>
        <v>33.03358835200536</v>
      </c>
      <c r="CB786" s="55">
        <f t="shared" si="357"/>
        <v>6852.8972271500052</v>
      </c>
    </row>
    <row r="787" spans="1:80" x14ac:dyDescent="0.2">
      <c r="A787" s="28">
        <f t="shared" si="354"/>
        <v>778</v>
      </c>
      <c r="B787" s="63" t="s">
        <v>1682</v>
      </c>
      <c r="C787" s="35" t="s">
        <v>1497</v>
      </c>
      <c r="D787" s="35" t="s">
        <v>1498</v>
      </c>
      <c r="E787" s="35" t="s">
        <v>1</v>
      </c>
      <c r="F787" s="32">
        <v>23840</v>
      </c>
      <c r="G787" s="32">
        <v>35760</v>
      </c>
      <c r="H787" s="32">
        <v>27720</v>
      </c>
      <c r="I787" s="32">
        <v>10800</v>
      </c>
      <c r="J787" s="32">
        <v>5400</v>
      </c>
      <c r="K787" s="32">
        <v>4200</v>
      </c>
      <c r="L787" s="32">
        <v>17800</v>
      </c>
      <c r="M787" s="32">
        <v>38600</v>
      </c>
      <c r="N787" s="32">
        <v>30640</v>
      </c>
      <c r="O787" s="32">
        <v>20520</v>
      </c>
      <c r="P787" s="32">
        <v>12240</v>
      </c>
      <c r="Q787" s="32">
        <v>16280</v>
      </c>
      <c r="R787" s="33">
        <f t="shared" si="338"/>
        <v>243800</v>
      </c>
      <c r="T787" s="47">
        <v>85</v>
      </c>
      <c r="U787" s="47">
        <v>88</v>
      </c>
      <c r="V787" s="47">
        <v>80</v>
      </c>
      <c r="W787" s="47">
        <v>67</v>
      </c>
      <c r="X787" s="47">
        <v>2</v>
      </c>
      <c r="Y787" s="47">
        <v>0</v>
      </c>
      <c r="Z787" s="47">
        <v>14</v>
      </c>
      <c r="AA787" s="47">
        <v>78</v>
      </c>
      <c r="AB787" s="47">
        <v>81</v>
      </c>
      <c r="AC787" s="47">
        <v>59</v>
      </c>
      <c r="AD787" s="47">
        <v>35</v>
      </c>
      <c r="AE787" s="47">
        <v>40</v>
      </c>
      <c r="AF787" s="32">
        <f t="shared" si="333"/>
        <v>629</v>
      </c>
      <c r="AG787" s="33">
        <f t="shared" si="355"/>
        <v>88</v>
      </c>
      <c r="AH787" s="47">
        <v>0</v>
      </c>
      <c r="AI787" s="47">
        <v>0</v>
      </c>
      <c r="AJ787" s="47">
        <v>0</v>
      </c>
      <c r="AK787" s="47">
        <v>0</v>
      </c>
      <c r="AL787" s="47">
        <v>0</v>
      </c>
      <c r="AM787" s="47">
        <v>0</v>
      </c>
      <c r="AN787" s="47">
        <v>0</v>
      </c>
      <c r="AO787" s="47">
        <v>0</v>
      </c>
      <c r="AP787" s="47">
        <v>0</v>
      </c>
      <c r="AQ787" s="47">
        <v>0</v>
      </c>
      <c r="AR787" s="47">
        <v>0</v>
      </c>
      <c r="AS787" s="47">
        <v>0</v>
      </c>
      <c r="AT787" s="32">
        <f t="shared" si="334"/>
        <v>0</v>
      </c>
      <c r="AV787" s="32">
        <f t="shared" si="335"/>
        <v>3000</v>
      </c>
      <c r="AW787" s="32">
        <f t="shared" si="335"/>
        <v>3000</v>
      </c>
      <c r="AX787" s="32">
        <f t="shared" si="335"/>
        <v>3000</v>
      </c>
      <c r="AY787" s="32">
        <f t="shared" si="335"/>
        <v>3000</v>
      </c>
      <c r="AZ787" s="32">
        <f t="shared" si="335"/>
        <v>3000</v>
      </c>
      <c r="BA787" s="32">
        <f t="shared" si="335"/>
        <v>3000</v>
      </c>
      <c r="BB787" s="32">
        <f t="shared" si="332"/>
        <v>3000</v>
      </c>
      <c r="BC787" s="32">
        <f t="shared" si="332"/>
        <v>3000</v>
      </c>
      <c r="BD787" s="32">
        <f t="shared" si="332"/>
        <v>3000</v>
      </c>
      <c r="BE787" s="32">
        <f t="shared" si="332"/>
        <v>3000</v>
      </c>
      <c r="BF787" s="32">
        <f t="shared" si="332"/>
        <v>3000</v>
      </c>
      <c r="BG787" s="32">
        <f t="shared" si="332"/>
        <v>3000</v>
      </c>
      <c r="BI787" s="48">
        <f t="shared" si="339"/>
        <v>18000</v>
      </c>
      <c r="BJ787" s="49">
        <f t="shared" si="340"/>
        <v>99160</v>
      </c>
      <c r="BK787" s="49">
        <f t="shared" si="341"/>
        <v>18000</v>
      </c>
      <c r="BL787" s="49">
        <f t="shared" si="342"/>
        <v>108640</v>
      </c>
      <c r="BM787" s="54"/>
      <c r="BN787" s="51">
        <f t="shared" si="336"/>
        <v>4993.8775999999998</v>
      </c>
      <c r="BO787" s="51">
        <f t="shared" si="337"/>
        <v>3401.0504000000001</v>
      </c>
      <c r="BP787" s="52">
        <f t="shared" si="343"/>
        <v>4998.24</v>
      </c>
      <c r="BQ787" s="52">
        <f t="shared" si="344"/>
        <v>7003.35</v>
      </c>
      <c r="BR787" s="52">
        <f t="shared" si="345"/>
        <v>0</v>
      </c>
      <c r="BS787" s="52">
        <f t="shared" si="346"/>
        <v>0</v>
      </c>
      <c r="BT787" s="51">
        <f t="shared" si="347"/>
        <v>259.68</v>
      </c>
      <c r="BU787" s="51">
        <f t="shared" si="348"/>
        <v>-940.16685197000004</v>
      </c>
      <c r="BV787" s="52">
        <f t="shared" si="349"/>
        <v>937.21</v>
      </c>
      <c r="BW787" s="52">
        <f t="shared" si="350"/>
        <v>339.66</v>
      </c>
      <c r="BX787" s="53">
        <f t="shared" si="351"/>
        <v>20992.90114803</v>
      </c>
      <c r="BY787" s="53">
        <f t="shared" si="352"/>
        <v>3020.6819999999998</v>
      </c>
      <c r="BZ787" s="55">
        <f t="shared" si="353"/>
        <v>851.59339999999997</v>
      </c>
      <c r="CA787" s="55">
        <f t="shared" si="356"/>
        <v>111.68223410751961</v>
      </c>
      <c r="CB787" s="55">
        <f t="shared" si="357"/>
        <v>24976.858782137522</v>
      </c>
    </row>
    <row r="788" spans="1:80" x14ac:dyDescent="0.2">
      <c r="A788" s="28">
        <f t="shared" si="354"/>
        <v>779</v>
      </c>
      <c r="B788" s="63" t="s">
        <v>1682</v>
      </c>
      <c r="C788" s="35" t="s">
        <v>1499</v>
      </c>
      <c r="D788" s="35" t="s">
        <v>1500</v>
      </c>
      <c r="E788" s="35" t="s">
        <v>7</v>
      </c>
      <c r="F788" s="32">
        <v>1880</v>
      </c>
      <c r="G788" s="32">
        <v>1810</v>
      </c>
      <c r="H788" s="32">
        <v>1595</v>
      </c>
      <c r="I788" s="32">
        <v>1464</v>
      </c>
      <c r="J788" s="32">
        <v>1481</v>
      </c>
      <c r="K788" s="32">
        <v>2141</v>
      </c>
      <c r="L788" s="32">
        <v>2477</v>
      </c>
      <c r="M788" s="32">
        <v>3012</v>
      </c>
      <c r="N788" s="32">
        <v>2706</v>
      </c>
      <c r="O788" s="32">
        <v>1994</v>
      </c>
      <c r="P788" s="32">
        <v>1866</v>
      </c>
      <c r="Q788" s="32">
        <v>1405</v>
      </c>
      <c r="R788" s="33">
        <f t="shared" si="338"/>
        <v>23831</v>
      </c>
      <c r="T788" s="47">
        <v>0</v>
      </c>
      <c r="U788" s="47">
        <v>0</v>
      </c>
      <c r="V788" s="47">
        <v>0</v>
      </c>
      <c r="W788" s="47">
        <v>0</v>
      </c>
      <c r="X788" s="47">
        <v>0</v>
      </c>
      <c r="Y788" s="47">
        <v>0</v>
      </c>
      <c r="Z788" s="47">
        <v>0</v>
      </c>
      <c r="AA788" s="47">
        <v>0</v>
      </c>
      <c r="AB788" s="47">
        <v>0</v>
      </c>
      <c r="AC788" s="47">
        <v>0</v>
      </c>
      <c r="AD788" s="47">
        <v>0</v>
      </c>
      <c r="AE788" s="47">
        <v>0</v>
      </c>
      <c r="AF788" s="32">
        <f t="shared" si="333"/>
        <v>0</v>
      </c>
      <c r="AG788" s="33">
        <f t="shared" si="355"/>
        <v>0</v>
      </c>
      <c r="AH788" s="47">
        <v>0</v>
      </c>
      <c r="AI788" s="47">
        <v>0</v>
      </c>
      <c r="AJ788" s="47">
        <v>0</v>
      </c>
      <c r="AK788" s="47">
        <v>0</v>
      </c>
      <c r="AL788" s="47">
        <v>0</v>
      </c>
      <c r="AM788" s="47">
        <v>0</v>
      </c>
      <c r="AN788" s="47">
        <v>0</v>
      </c>
      <c r="AO788" s="47">
        <v>0</v>
      </c>
      <c r="AP788" s="47">
        <v>0</v>
      </c>
      <c r="AQ788" s="47">
        <v>0</v>
      </c>
      <c r="AR788" s="47">
        <v>0</v>
      </c>
      <c r="AS788" s="47">
        <v>0</v>
      </c>
      <c r="AT788" s="32">
        <f t="shared" si="334"/>
        <v>0</v>
      </c>
      <c r="AV788" s="32">
        <f t="shared" si="335"/>
        <v>1880</v>
      </c>
      <c r="AW788" s="32">
        <f t="shared" si="335"/>
        <v>1810</v>
      </c>
      <c r="AX788" s="32">
        <f t="shared" si="335"/>
        <v>1595</v>
      </c>
      <c r="AY788" s="32">
        <f t="shared" si="335"/>
        <v>1464</v>
      </c>
      <c r="AZ788" s="32">
        <f t="shared" si="335"/>
        <v>1481</v>
      </c>
      <c r="BA788" s="32">
        <f t="shared" si="335"/>
        <v>2141</v>
      </c>
      <c r="BB788" s="32">
        <f t="shared" si="332"/>
        <v>2477</v>
      </c>
      <c r="BC788" s="32">
        <f t="shared" si="332"/>
        <v>3000</v>
      </c>
      <c r="BD788" s="32">
        <f t="shared" si="332"/>
        <v>2706</v>
      </c>
      <c r="BE788" s="32">
        <f t="shared" si="332"/>
        <v>1994</v>
      </c>
      <c r="BF788" s="32">
        <f t="shared" si="332"/>
        <v>1866</v>
      </c>
      <c r="BG788" s="32">
        <f t="shared" si="332"/>
        <v>1405</v>
      </c>
      <c r="BI788" s="48">
        <f t="shared" si="339"/>
        <v>13799</v>
      </c>
      <c r="BJ788" s="49">
        <f t="shared" si="340"/>
        <v>12</v>
      </c>
      <c r="BK788" s="49">
        <f t="shared" si="341"/>
        <v>10020</v>
      </c>
      <c r="BL788" s="49">
        <f t="shared" si="342"/>
        <v>0</v>
      </c>
      <c r="BM788" s="54"/>
      <c r="BN788" s="51">
        <f t="shared" si="336"/>
        <v>1368.8351499999999</v>
      </c>
      <c r="BO788" s="51">
        <f t="shared" si="337"/>
        <v>843.38339999999994</v>
      </c>
      <c r="BP788" s="52">
        <f t="shared" si="343"/>
        <v>0</v>
      </c>
      <c r="BQ788" s="52">
        <f t="shared" si="344"/>
        <v>0</v>
      </c>
      <c r="BR788" s="52">
        <f t="shared" si="345"/>
        <v>0</v>
      </c>
      <c r="BS788" s="52">
        <f t="shared" si="346"/>
        <v>0</v>
      </c>
      <c r="BT788" s="51">
        <f t="shared" si="347"/>
        <v>259.68</v>
      </c>
      <c r="BU788" s="51">
        <f t="shared" si="348"/>
        <v>-112.50846250324997</v>
      </c>
      <c r="BV788" s="52">
        <f t="shared" si="349"/>
        <v>0</v>
      </c>
      <c r="BW788" s="52">
        <f t="shared" si="350"/>
        <v>0</v>
      </c>
      <c r="BX788" s="53">
        <f t="shared" si="351"/>
        <v>2359.3900874967494</v>
      </c>
      <c r="BY788" s="53">
        <f t="shared" si="352"/>
        <v>295.26609000000002</v>
      </c>
      <c r="BZ788" s="55">
        <f t="shared" si="353"/>
        <v>83.241682999999995</v>
      </c>
      <c r="CA788" s="55">
        <f t="shared" si="356"/>
        <v>12.551955265482707</v>
      </c>
      <c r="CB788" s="55">
        <f t="shared" si="357"/>
        <v>2750.4498157622324</v>
      </c>
    </row>
    <row r="789" spans="1:80" x14ac:dyDescent="0.2">
      <c r="A789" s="28">
        <f t="shared" si="354"/>
        <v>780</v>
      </c>
      <c r="B789" s="63" t="s">
        <v>1682</v>
      </c>
      <c r="C789" s="35" t="s">
        <v>1501</v>
      </c>
      <c r="D789" s="35" t="s">
        <v>1502</v>
      </c>
      <c r="E789" s="35" t="s">
        <v>22</v>
      </c>
      <c r="F789" s="32">
        <v>25720</v>
      </c>
      <c r="G789" s="32">
        <v>21600</v>
      </c>
      <c r="H789" s="32">
        <v>17200</v>
      </c>
      <c r="I789" s="32">
        <v>9160</v>
      </c>
      <c r="J789" s="32">
        <v>9720</v>
      </c>
      <c r="K789" s="32">
        <v>12400</v>
      </c>
      <c r="L789" s="32">
        <v>14040</v>
      </c>
      <c r="M789" s="32">
        <v>13480</v>
      </c>
      <c r="N789" s="32">
        <v>13480</v>
      </c>
      <c r="O789" s="32">
        <v>8400</v>
      </c>
      <c r="P789" s="32">
        <v>11120</v>
      </c>
      <c r="Q789" s="32">
        <v>16560</v>
      </c>
      <c r="R789" s="33">
        <f t="shared" si="338"/>
        <v>172880</v>
      </c>
      <c r="T789" s="47">
        <v>66</v>
      </c>
      <c r="U789" s="47">
        <v>61</v>
      </c>
      <c r="V789" s="47">
        <v>66</v>
      </c>
      <c r="W789" s="47">
        <v>48</v>
      </c>
      <c r="X789" s="47">
        <v>28</v>
      </c>
      <c r="Y789" s="47">
        <v>27</v>
      </c>
      <c r="Z789" s="47">
        <v>34</v>
      </c>
      <c r="AA789" s="47">
        <v>30</v>
      </c>
      <c r="AB789" s="47">
        <v>32</v>
      </c>
      <c r="AC789" s="47">
        <v>28</v>
      </c>
      <c r="AD789" s="47">
        <v>53</v>
      </c>
      <c r="AE789" s="47">
        <v>48</v>
      </c>
      <c r="AF789" s="32">
        <f t="shared" si="333"/>
        <v>521</v>
      </c>
      <c r="AG789" s="33">
        <f t="shared" si="355"/>
        <v>66</v>
      </c>
      <c r="AH789" s="47">
        <v>0</v>
      </c>
      <c r="AI789" s="47">
        <v>0</v>
      </c>
      <c r="AJ789" s="47">
        <v>0</v>
      </c>
      <c r="AK789" s="47">
        <v>0</v>
      </c>
      <c r="AL789" s="47">
        <v>0</v>
      </c>
      <c r="AM789" s="47">
        <v>0</v>
      </c>
      <c r="AN789" s="47">
        <v>0</v>
      </c>
      <c r="AO789" s="47">
        <v>0</v>
      </c>
      <c r="AP789" s="47">
        <v>0</v>
      </c>
      <c r="AQ789" s="47">
        <v>0</v>
      </c>
      <c r="AR789" s="47">
        <v>0</v>
      </c>
      <c r="AS789" s="47">
        <v>0</v>
      </c>
      <c r="AT789" s="32">
        <f t="shared" si="334"/>
        <v>0</v>
      </c>
      <c r="AV789" s="32">
        <f t="shared" si="335"/>
        <v>3000</v>
      </c>
      <c r="AW789" s="32">
        <f t="shared" si="335"/>
        <v>3000</v>
      </c>
      <c r="AX789" s="32">
        <f t="shared" si="335"/>
        <v>3000</v>
      </c>
      <c r="AY789" s="32">
        <f t="shared" si="335"/>
        <v>3000</v>
      </c>
      <c r="AZ789" s="32">
        <f t="shared" si="335"/>
        <v>3000</v>
      </c>
      <c r="BA789" s="32">
        <f t="shared" si="335"/>
        <v>3000</v>
      </c>
      <c r="BB789" s="32">
        <f t="shared" si="332"/>
        <v>3000</v>
      </c>
      <c r="BC789" s="32">
        <f t="shared" si="332"/>
        <v>3000</v>
      </c>
      <c r="BD789" s="32">
        <f t="shared" si="332"/>
        <v>3000</v>
      </c>
      <c r="BE789" s="32">
        <f t="shared" si="332"/>
        <v>3000</v>
      </c>
      <c r="BF789" s="32">
        <f t="shared" si="332"/>
        <v>3000</v>
      </c>
      <c r="BG789" s="32">
        <f t="shared" si="332"/>
        <v>3000</v>
      </c>
      <c r="BI789" s="48">
        <f t="shared" si="339"/>
        <v>18000</v>
      </c>
      <c r="BJ789" s="49">
        <f t="shared" si="340"/>
        <v>53520</v>
      </c>
      <c r="BK789" s="49">
        <f t="shared" si="341"/>
        <v>18000</v>
      </c>
      <c r="BL789" s="49">
        <f t="shared" si="342"/>
        <v>83360</v>
      </c>
      <c r="BM789" s="54"/>
      <c r="BN789" s="51">
        <f t="shared" si="336"/>
        <v>3516.9672</v>
      </c>
      <c r="BO789" s="51">
        <f t="shared" si="337"/>
        <v>2962.1895999999997</v>
      </c>
      <c r="BP789" s="52">
        <f t="shared" si="343"/>
        <v>3823.44</v>
      </c>
      <c r="BQ789" s="52">
        <f t="shared" si="344"/>
        <v>6063.66</v>
      </c>
      <c r="BR789" s="52">
        <f t="shared" si="345"/>
        <v>0</v>
      </c>
      <c r="BS789" s="52">
        <f t="shared" si="346"/>
        <v>0</v>
      </c>
      <c r="BT789" s="51">
        <f t="shared" si="347"/>
        <v>259.68</v>
      </c>
      <c r="BU789" s="51">
        <f t="shared" si="348"/>
        <v>-756.72951345199999</v>
      </c>
      <c r="BV789" s="52">
        <f t="shared" si="349"/>
        <v>776.29</v>
      </c>
      <c r="BW789" s="52">
        <f t="shared" si="350"/>
        <v>281.34000000000003</v>
      </c>
      <c r="BX789" s="53">
        <f t="shared" si="351"/>
        <v>16926.837286548001</v>
      </c>
      <c r="BY789" s="53">
        <f t="shared" si="352"/>
        <v>2141.9832000000001</v>
      </c>
      <c r="BZ789" s="55">
        <f t="shared" si="353"/>
        <v>603.86983999999995</v>
      </c>
      <c r="CA789" s="55">
        <f t="shared" si="356"/>
        <v>90.05077436443537</v>
      </c>
      <c r="CB789" s="55">
        <f t="shared" si="357"/>
        <v>19762.741100912433</v>
      </c>
    </row>
    <row r="790" spans="1:80" x14ac:dyDescent="0.2">
      <c r="A790" s="28">
        <f t="shared" si="354"/>
        <v>781</v>
      </c>
      <c r="B790" s="63" t="s">
        <v>1682</v>
      </c>
      <c r="C790" s="35" t="s">
        <v>1503</v>
      </c>
      <c r="D790" s="35" t="s">
        <v>1504</v>
      </c>
      <c r="E790" s="35" t="s">
        <v>23</v>
      </c>
      <c r="F790" s="32">
        <v>3843</v>
      </c>
      <c r="G790" s="32">
        <v>3256</v>
      </c>
      <c r="H790" s="32">
        <v>3191</v>
      </c>
      <c r="I790" s="32">
        <v>2740</v>
      </c>
      <c r="J790" s="32">
        <v>2530</v>
      </c>
      <c r="K790" s="32">
        <v>1747</v>
      </c>
      <c r="L790" s="32">
        <v>4258</v>
      </c>
      <c r="M790" s="32">
        <v>3410</v>
      </c>
      <c r="N790" s="32">
        <v>4222</v>
      </c>
      <c r="O790" s="32">
        <v>3888</v>
      </c>
      <c r="P790" s="32">
        <v>3801</v>
      </c>
      <c r="Q790" s="32">
        <v>4279</v>
      </c>
      <c r="R790" s="33">
        <f t="shared" si="338"/>
        <v>41165</v>
      </c>
      <c r="T790" s="47">
        <v>0</v>
      </c>
      <c r="U790" s="47">
        <v>0</v>
      </c>
      <c r="V790" s="47">
        <v>0</v>
      </c>
      <c r="W790" s="47">
        <v>0</v>
      </c>
      <c r="X790" s="47">
        <v>0</v>
      </c>
      <c r="Y790" s="47">
        <v>0</v>
      </c>
      <c r="Z790" s="47">
        <v>0</v>
      </c>
      <c r="AA790" s="47">
        <v>0</v>
      </c>
      <c r="AB790" s="47">
        <v>0</v>
      </c>
      <c r="AC790" s="47">
        <v>0</v>
      </c>
      <c r="AD790" s="47">
        <v>0</v>
      </c>
      <c r="AE790" s="47">
        <v>0</v>
      </c>
      <c r="AF790" s="32">
        <f t="shared" si="333"/>
        <v>0</v>
      </c>
      <c r="AG790" s="33">
        <f t="shared" si="355"/>
        <v>0</v>
      </c>
      <c r="AH790" s="47">
        <v>0</v>
      </c>
      <c r="AI790" s="47">
        <v>0</v>
      </c>
      <c r="AJ790" s="47">
        <v>0</v>
      </c>
      <c r="AK790" s="47">
        <v>0</v>
      </c>
      <c r="AL790" s="47">
        <v>0</v>
      </c>
      <c r="AM790" s="47">
        <v>0</v>
      </c>
      <c r="AN790" s="47">
        <v>0</v>
      </c>
      <c r="AO790" s="47">
        <v>0</v>
      </c>
      <c r="AP790" s="47">
        <v>0</v>
      </c>
      <c r="AQ790" s="47">
        <v>0</v>
      </c>
      <c r="AR790" s="47">
        <v>0</v>
      </c>
      <c r="AS790" s="47">
        <v>0</v>
      </c>
      <c r="AT790" s="32">
        <f t="shared" si="334"/>
        <v>0</v>
      </c>
      <c r="AV790" s="32">
        <f t="shared" si="335"/>
        <v>3000</v>
      </c>
      <c r="AW790" s="32">
        <f t="shared" si="335"/>
        <v>3000</v>
      </c>
      <c r="AX790" s="32">
        <f t="shared" si="335"/>
        <v>3000</v>
      </c>
      <c r="AY790" s="32">
        <f t="shared" si="335"/>
        <v>2740</v>
      </c>
      <c r="AZ790" s="32">
        <f t="shared" si="335"/>
        <v>2530</v>
      </c>
      <c r="BA790" s="32">
        <f t="shared" si="335"/>
        <v>1747</v>
      </c>
      <c r="BB790" s="32">
        <f t="shared" si="332"/>
        <v>3000</v>
      </c>
      <c r="BC790" s="32">
        <f t="shared" si="332"/>
        <v>3000</v>
      </c>
      <c r="BD790" s="32">
        <f t="shared" si="332"/>
        <v>3000</v>
      </c>
      <c r="BE790" s="32">
        <f t="shared" si="332"/>
        <v>3000</v>
      </c>
      <c r="BF790" s="32">
        <f t="shared" si="332"/>
        <v>3000</v>
      </c>
      <c r="BG790" s="32">
        <f t="shared" si="332"/>
        <v>3000</v>
      </c>
      <c r="BI790" s="48">
        <f t="shared" si="339"/>
        <v>16277</v>
      </c>
      <c r="BJ790" s="49">
        <f t="shared" si="340"/>
        <v>3778</v>
      </c>
      <c r="BK790" s="49">
        <f t="shared" si="341"/>
        <v>17740</v>
      </c>
      <c r="BL790" s="49">
        <f t="shared" si="342"/>
        <v>3370</v>
      </c>
      <c r="BM790" s="54"/>
      <c r="BN790" s="51">
        <f t="shared" si="336"/>
        <v>1736.4461699999997</v>
      </c>
      <c r="BO790" s="51">
        <f t="shared" si="337"/>
        <v>1551.6790000000001</v>
      </c>
      <c r="BP790" s="52">
        <f t="shared" si="343"/>
        <v>0</v>
      </c>
      <c r="BQ790" s="52">
        <f t="shared" si="344"/>
        <v>0</v>
      </c>
      <c r="BR790" s="52">
        <f t="shared" si="345"/>
        <v>0</v>
      </c>
      <c r="BS790" s="52">
        <f t="shared" si="346"/>
        <v>0</v>
      </c>
      <c r="BT790" s="51">
        <f t="shared" si="347"/>
        <v>259.68</v>
      </c>
      <c r="BU790" s="51">
        <f t="shared" si="348"/>
        <v>-161.47835231254999</v>
      </c>
      <c r="BV790" s="52">
        <f t="shared" si="349"/>
        <v>0</v>
      </c>
      <c r="BW790" s="52">
        <f t="shared" si="350"/>
        <v>0</v>
      </c>
      <c r="BX790" s="53">
        <f t="shared" si="351"/>
        <v>3386.3268176874499</v>
      </c>
      <c r="BY790" s="53">
        <f t="shared" si="352"/>
        <v>510.03435000000002</v>
      </c>
      <c r="BZ790" s="55">
        <f t="shared" si="353"/>
        <v>143.789345</v>
      </c>
      <c r="CA790" s="55">
        <f t="shared" si="356"/>
        <v>18.015258670097232</v>
      </c>
      <c r="CB790" s="55">
        <f t="shared" si="357"/>
        <v>4058.1657713575473</v>
      </c>
    </row>
    <row r="791" spans="1:80" x14ac:dyDescent="0.2">
      <c r="A791" s="28">
        <f t="shared" si="354"/>
        <v>782</v>
      </c>
      <c r="B791" s="63" t="s">
        <v>1682</v>
      </c>
      <c r="C791" s="35" t="s">
        <v>1505</v>
      </c>
      <c r="D791" s="35" t="s">
        <v>1506</v>
      </c>
      <c r="E791" s="35" t="s">
        <v>23</v>
      </c>
      <c r="F791" s="32">
        <v>15</v>
      </c>
      <c r="G791" s="32">
        <v>15</v>
      </c>
      <c r="H791" s="32">
        <v>15</v>
      </c>
      <c r="I791" s="32">
        <v>24</v>
      </c>
      <c r="J791" s="32">
        <v>12</v>
      </c>
      <c r="K791" s="32">
        <v>13</v>
      </c>
      <c r="L791" s="32">
        <v>7</v>
      </c>
      <c r="M791" s="32">
        <v>30</v>
      </c>
      <c r="N791" s="32">
        <v>60</v>
      </c>
      <c r="O791" s="32">
        <v>74</v>
      </c>
      <c r="P791" s="32">
        <v>38</v>
      </c>
      <c r="Q791" s="32">
        <v>13</v>
      </c>
      <c r="R791" s="33">
        <f t="shared" si="338"/>
        <v>316</v>
      </c>
      <c r="T791" s="47">
        <v>0</v>
      </c>
      <c r="U791" s="47">
        <v>0</v>
      </c>
      <c r="V791" s="47">
        <v>0</v>
      </c>
      <c r="W791" s="47">
        <v>0</v>
      </c>
      <c r="X791" s="47">
        <v>0</v>
      </c>
      <c r="Y791" s="47">
        <v>0</v>
      </c>
      <c r="Z791" s="47">
        <v>0</v>
      </c>
      <c r="AA791" s="47">
        <v>0</v>
      </c>
      <c r="AB791" s="47">
        <v>0</v>
      </c>
      <c r="AC791" s="47">
        <v>0</v>
      </c>
      <c r="AD791" s="47">
        <v>0</v>
      </c>
      <c r="AE791" s="47">
        <v>0</v>
      </c>
      <c r="AF791" s="32">
        <f t="shared" si="333"/>
        <v>0</v>
      </c>
      <c r="AG791" s="33">
        <f t="shared" si="355"/>
        <v>0</v>
      </c>
      <c r="AH791" s="47">
        <v>0</v>
      </c>
      <c r="AI791" s="47">
        <v>0</v>
      </c>
      <c r="AJ791" s="47">
        <v>0</v>
      </c>
      <c r="AK791" s="47">
        <v>0</v>
      </c>
      <c r="AL791" s="47">
        <v>0</v>
      </c>
      <c r="AM791" s="47">
        <v>0</v>
      </c>
      <c r="AN791" s="47">
        <v>0</v>
      </c>
      <c r="AO791" s="47">
        <v>0</v>
      </c>
      <c r="AP791" s="47">
        <v>0</v>
      </c>
      <c r="AQ791" s="47">
        <v>0</v>
      </c>
      <c r="AR791" s="47">
        <v>0</v>
      </c>
      <c r="AS791" s="47">
        <v>0</v>
      </c>
      <c r="AT791" s="32">
        <f t="shared" si="334"/>
        <v>0</v>
      </c>
      <c r="AV791" s="32">
        <f t="shared" si="335"/>
        <v>15</v>
      </c>
      <c r="AW791" s="32">
        <f t="shared" si="335"/>
        <v>15</v>
      </c>
      <c r="AX791" s="32">
        <f t="shared" si="335"/>
        <v>15</v>
      </c>
      <c r="AY791" s="32">
        <f t="shared" si="335"/>
        <v>24</v>
      </c>
      <c r="AZ791" s="32">
        <f t="shared" si="335"/>
        <v>12</v>
      </c>
      <c r="BA791" s="32">
        <f t="shared" si="335"/>
        <v>13</v>
      </c>
      <c r="BB791" s="32">
        <f t="shared" si="332"/>
        <v>7</v>
      </c>
      <c r="BC791" s="32">
        <f t="shared" si="332"/>
        <v>30</v>
      </c>
      <c r="BD791" s="32">
        <f t="shared" si="332"/>
        <v>60</v>
      </c>
      <c r="BE791" s="32">
        <f t="shared" si="332"/>
        <v>74</v>
      </c>
      <c r="BF791" s="32">
        <f t="shared" si="332"/>
        <v>38</v>
      </c>
      <c r="BG791" s="32">
        <f t="shared" si="332"/>
        <v>13</v>
      </c>
      <c r="BI791" s="48">
        <f t="shared" si="339"/>
        <v>196</v>
      </c>
      <c r="BJ791" s="49">
        <f t="shared" si="340"/>
        <v>0</v>
      </c>
      <c r="BK791" s="49">
        <f t="shared" si="341"/>
        <v>120</v>
      </c>
      <c r="BL791" s="49">
        <f t="shared" si="342"/>
        <v>0</v>
      </c>
      <c r="BM791" s="54"/>
      <c r="BN791" s="51">
        <f t="shared" si="336"/>
        <v>19.43732</v>
      </c>
      <c r="BO791" s="51">
        <f t="shared" si="337"/>
        <v>10.100399999999999</v>
      </c>
      <c r="BP791" s="52">
        <f t="shared" si="343"/>
        <v>0</v>
      </c>
      <c r="BQ791" s="52">
        <f t="shared" si="344"/>
        <v>0</v>
      </c>
      <c r="BR791" s="52">
        <f t="shared" si="345"/>
        <v>0</v>
      </c>
      <c r="BS791" s="52">
        <f t="shared" si="346"/>
        <v>0</v>
      </c>
      <c r="BT791" s="51">
        <f t="shared" si="347"/>
        <v>259.68</v>
      </c>
      <c r="BU791" s="51">
        <f t="shared" si="348"/>
        <v>-13.163744525799999</v>
      </c>
      <c r="BV791" s="52">
        <f t="shared" si="349"/>
        <v>0</v>
      </c>
      <c r="BW791" s="52">
        <f t="shared" si="350"/>
        <v>0</v>
      </c>
      <c r="BX791" s="53">
        <f t="shared" si="351"/>
        <v>276.0539754742</v>
      </c>
      <c r="BY791" s="53">
        <f t="shared" si="352"/>
        <v>3.9152399999999998</v>
      </c>
      <c r="BZ791" s="55">
        <f t="shared" si="353"/>
        <v>1.103788</v>
      </c>
      <c r="CA791" s="55">
        <f t="shared" si="356"/>
        <v>1.468607149522744</v>
      </c>
      <c r="CB791" s="55">
        <f t="shared" si="357"/>
        <v>282.54161062372276</v>
      </c>
    </row>
    <row r="792" spans="1:80" x14ac:dyDescent="0.2">
      <c r="A792" s="28">
        <f t="shared" si="354"/>
        <v>783</v>
      </c>
      <c r="B792" s="63" t="s">
        <v>1682</v>
      </c>
      <c r="C792" s="35" t="s">
        <v>1507</v>
      </c>
      <c r="D792" s="35" t="s">
        <v>1508</v>
      </c>
      <c r="E792" s="35" t="s">
        <v>0</v>
      </c>
      <c r="F792" s="32">
        <v>560</v>
      </c>
      <c r="G792" s="32">
        <v>1240</v>
      </c>
      <c r="H792" s="32">
        <v>840</v>
      </c>
      <c r="I792" s="32">
        <v>120</v>
      </c>
      <c r="J792" s="32">
        <v>40</v>
      </c>
      <c r="K792" s="32">
        <v>40</v>
      </c>
      <c r="L792" s="32">
        <v>40</v>
      </c>
      <c r="M792" s="32">
        <v>80</v>
      </c>
      <c r="N792" s="32">
        <v>360</v>
      </c>
      <c r="O792" s="32">
        <v>0</v>
      </c>
      <c r="P792" s="32">
        <v>0</v>
      </c>
      <c r="Q792" s="32">
        <v>40</v>
      </c>
      <c r="R792" s="33">
        <f t="shared" si="338"/>
        <v>3360</v>
      </c>
      <c r="T792" s="47">
        <v>0</v>
      </c>
      <c r="U792" s="47">
        <v>0</v>
      </c>
      <c r="V792" s="47">
        <v>0</v>
      </c>
      <c r="W792" s="47">
        <v>0</v>
      </c>
      <c r="X792" s="47">
        <v>0</v>
      </c>
      <c r="Y792" s="47">
        <v>0</v>
      </c>
      <c r="Z792" s="47">
        <v>0</v>
      </c>
      <c r="AA792" s="47">
        <v>0</v>
      </c>
      <c r="AB792" s="47">
        <v>0</v>
      </c>
      <c r="AC792" s="47"/>
      <c r="AD792" s="47"/>
      <c r="AE792" s="47">
        <v>0</v>
      </c>
      <c r="AF792" s="32">
        <f t="shared" si="333"/>
        <v>0</v>
      </c>
      <c r="AG792" s="33">
        <f t="shared" si="355"/>
        <v>0</v>
      </c>
      <c r="AH792" s="47">
        <v>0</v>
      </c>
      <c r="AI792" s="47">
        <v>0</v>
      </c>
      <c r="AJ792" s="47">
        <v>0</v>
      </c>
      <c r="AK792" s="47">
        <v>0</v>
      </c>
      <c r="AL792" s="47">
        <v>0</v>
      </c>
      <c r="AM792" s="47">
        <v>0</v>
      </c>
      <c r="AN792" s="47">
        <v>0</v>
      </c>
      <c r="AO792" s="47">
        <v>0</v>
      </c>
      <c r="AP792" s="47">
        <v>0</v>
      </c>
      <c r="AQ792" s="47">
        <v>0</v>
      </c>
      <c r="AR792" s="47">
        <v>0</v>
      </c>
      <c r="AS792" s="47">
        <v>0</v>
      </c>
      <c r="AT792" s="32">
        <f t="shared" si="334"/>
        <v>0</v>
      </c>
      <c r="AV792" s="32">
        <f t="shared" si="335"/>
        <v>560</v>
      </c>
      <c r="AW792" s="32">
        <f t="shared" si="335"/>
        <v>1240</v>
      </c>
      <c r="AX792" s="32">
        <f t="shared" si="335"/>
        <v>840</v>
      </c>
      <c r="AY792" s="32">
        <f t="shared" si="335"/>
        <v>120</v>
      </c>
      <c r="AZ792" s="32">
        <f t="shared" si="335"/>
        <v>40</v>
      </c>
      <c r="BA792" s="32">
        <f t="shared" si="335"/>
        <v>40</v>
      </c>
      <c r="BB792" s="32">
        <f t="shared" si="332"/>
        <v>40</v>
      </c>
      <c r="BC792" s="32">
        <f t="shared" si="332"/>
        <v>80</v>
      </c>
      <c r="BD792" s="32">
        <f t="shared" si="332"/>
        <v>360</v>
      </c>
      <c r="BE792" s="32">
        <f t="shared" ref="BE792:BG837" si="358">IF(O792&gt;3000,3000,O792)</f>
        <v>0</v>
      </c>
      <c r="BF792" s="32">
        <f t="shared" si="358"/>
        <v>0</v>
      </c>
      <c r="BG792" s="32">
        <f t="shared" si="358"/>
        <v>40</v>
      </c>
      <c r="BI792" s="48">
        <f t="shared" si="339"/>
        <v>560</v>
      </c>
      <c r="BJ792" s="49">
        <f t="shared" si="340"/>
        <v>0</v>
      </c>
      <c r="BK792" s="49">
        <f t="shared" si="341"/>
        <v>2800</v>
      </c>
      <c r="BL792" s="49">
        <f t="shared" si="342"/>
        <v>0</v>
      </c>
      <c r="BM792" s="54"/>
      <c r="BN792" s="51">
        <f t="shared" si="336"/>
        <v>55.535199999999996</v>
      </c>
      <c r="BO792" s="51">
        <f t="shared" si="337"/>
        <v>235.67599999999999</v>
      </c>
      <c r="BP792" s="52">
        <f t="shared" si="343"/>
        <v>0</v>
      </c>
      <c r="BQ792" s="52">
        <f t="shared" si="344"/>
        <v>0</v>
      </c>
      <c r="BR792" s="52">
        <f t="shared" si="345"/>
        <v>0</v>
      </c>
      <c r="BS792" s="52">
        <f t="shared" si="346"/>
        <v>0</v>
      </c>
      <c r="BT792" s="51">
        <f t="shared" si="347"/>
        <v>259.68</v>
      </c>
      <c r="BU792" s="51">
        <f t="shared" si="348"/>
        <v>-25.073812968000002</v>
      </c>
      <c r="BV792" s="52">
        <f t="shared" si="349"/>
        <v>0</v>
      </c>
      <c r="BW792" s="52">
        <f t="shared" si="350"/>
        <v>0</v>
      </c>
      <c r="BX792" s="53">
        <f t="shared" si="351"/>
        <v>525.81738703200006</v>
      </c>
      <c r="BY792" s="53">
        <f t="shared" si="352"/>
        <v>41.630400000000002</v>
      </c>
      <c r="BZ792" s="55">
        <f t="shared" si="353"/>
        <v>11.73648</v>
      </c>
      <c r="CA792" s="55">
        <f t="shared" si="356"/>
        <v>2.7973484990102402</v>
      </c>
      <c r="CB792" s="55">
        <f t="shared" si="357"/>
        <v>581.98161553101033</v>
      </c>
    </row>
    <row r="793" spans="1:80" x14ac:dyDescent="0.2">
      <c r="A793" s="28">
        <f t="shared" si="354"/>
        <v>784</v>
      </c>
      <c r="B793" s="63" t="s">
        <v>1682</v>
      </c>
      <c r="C793" s="35" t="s">
        <v>1509</v>
      </c>
      <c r="D793" s="35" t="s">
        <v>1510</v>
      </c>
      <c r="E793" s="35" t="s">
        <v>22</v>
      </c>
      <c r="F793" s="32">
        <v>15250</v>
      </c>
      <c r="G793" s="32">
        <v>15000</v>
      </c>
      <c r="H793" s="32">
        <v>13250</v>
      </c>
      <c r="I793" s="32">
        <v>11250</v>
      </c>
      <c r="J793" s="32">
        <v>13250</v>
      </c>
      <c r="K793" s="32">
        <v>18000</v>
      </c>
      <c r="L793" s="32">
        <v>18500</v>
      </c>
      <c r="M793" s="32">
        <v>17750</v>
      </c>
      <c r="N793" s="32">
        <v>20250</v>
      </c>
      <c r="O793" s="32">
        <v>14250</v>
      </c>
      <c r="P793" s="32">
        <v>13500</v>
      </c>
      <c r="Q793" s="32">
        <v>13500</v>
      </c>
      <c r="R793" s="33">
        <f t="shared" si="338"/>
        <v>183750</v>
      </c>
      <c r="T793" s="47">
        <v>14</v>
      </c>
      <c r="U793" s="47">
        <v>14</v>
      </c>
      <c r="V793" s="47">
        <v>13</v>
      </c>
      <c r="W793" s="47">
        <v>12</v>
      </c>
      <c r="X793" s="47">
        <v>12</v>
      </c>
      <c r="Y793" s="47">
        <v>17</v>
      </c>
      <c r="Z793" s="47">
        <v>18</v>
      </c>
      <c r="AA793" s="47">
        <v>19</v>
      </c>
      <c r="AB793" s="47">
        <v>20</v>
      </c>
      <c r="AC793" s="47">
        <v>17</v>
      </c>
      <c r="AD793" s="47">
        <v>10</v>
      </c>
      <c r="AE793" s="47">
        <v>5</v>
      </c>
      <c r="AF793" s="32">
        <f t="shared" si="333"/>
        <v>171</v>
      </c>
      <c r="AG793" s="33">
        <f t="shared" si="355"/>
        <v>20</v>
      </c>
      <c r="AH793" s="47">
        <v>0</v>
      </c>
      <c r="AI793" s="47">
        <v>0</v>
      </c>
      <c r="AJ793" s="47">
        <v>0</v>
      </c>
      <c r="AK793" s="47">
        <v>0</v>
      </c>
      <c r="AL793" s="47">
        <v>0</v>
      </c>
      <c r="AM793" s="47">
        <v>0</v>
      </c>
      <c r="AN793" s="47">
        <v>0</v>
      </c>
      <c r="AO793" s="47">
        <v>0</v>
      </c>
      <c r="AP793" s="47">
        <v>0</v>
      </c>
      <c r="AQ793" s="47">
        <v>0</v>
      </c>
      <c r="AR793" s="47">
        <v>0</v>
      </c>
      <c r="AS793" s="47">
        <v>0</v>
      </c>
      <c r="AT793" s="32">
        <f t="shared" si="334"/>
        <v>0</v>
      </c>
      <c r="AV793" s="32">
        <f t="shared" si="335"/>
        <v>3000</v>
      </c>
      <c r="AW793" s="32">
        <f t="shared" si="335"/>
        <v>3000</v>
      </c>
      <c r="AX793" s="32">
        <f t="shared" si="335"/>
        <v>3000</v>
      </c>
      <c r="AY793" s="32">
        <f t="shared" si="335"/>
        <v>3000</v>
      </c>
      <c r="AZ793" s="32">
        <f t="shared" si="335"/>
        <v>3000</v>
      </c>
      <c r="BA793" s="32">
        <f t="shared" si="335"/>
        <v>3000</v>
      </c>
      <c r="BB793" s="32">
        <f t="shared" si="335"/>
        <v>3000</v>
      </c>
      <c r="BC793" s="32">
        <f t="shared" si="335"/>
        <v>3000</v>
      </c>
      <c r="BD793" s="32">
        <f t="shared" si="335"/>
        <v>3000</v>
      </c>
      <c r="BE793" s="32">
        <f t="shared" si="358"/>
        <v>3000</v>
      </c>
      <c r="BF793" s="32">
        <f t="shared" si="358"/>
        <v>3000</v>
      </c>
      <c r="BG793" s="32">
        <f t="shared" si="358"/>
        <v>3000</v>
      </c>
      <c r="BI793" s="48">
        <f t="shared" si="339"/>
        <v>18000</v>
      </c>
      <c r="BJ793" s="49">
        <f t="shared" si="340"/>
        <v>84000</v>
      </c>
      <c r="BK793" s="49">
        <f t="shared" si="341"/>
        <v>18000</v>
      </c>
      <c r="BL793" s="49">
        <f t="shared" si="342"/>
        <v>63750</v>
      </c>
      <c r="BM793" s="54"/>
      <c r="BN793" s="51">
        <f t="shared" si="336"/>
        <v>4503.2999999999993</v>
      </c>
      <c r="BO793" s="51">
        <f t="shared" si="337"/>
        <v>2621.76</v>
      </c>
      <c r="BP793" s="52">
        <f t="shared" si="343"/>
        <v>2200.08</v>
      </c>
      <c r="BQ793" s="52">
        <f t="shared" si="344"/>
        <v>1205.6400000000001</v>
      </c>
      <c r="BR793" s="52">
        <f t="shared" si="345"/>
        <v>0</v>
      </c>
      <c r="BS793" s="52">
        <f t="shared" si="346"/>
        <v>0</v>
      </c>
      <c r="BT793" s="51">
        <f t="shared" si="347"/>
        <v>259.68</v>
      </c>
      <c r="BU793" s="51">
        <f t="shared" si="348"/>
        <v>-491.12778689999993</v>
      </c>
      <c r="BV793" s="52">
        <f t="shared" si="349"/>
        <v>254.79</v>
      </c>
      <c r="BW793" s="52">
        <f t="shared" si="350"/>
        <v>92.34</v>
      </c>
      <c r="BX793" s="53">
        <f t="shared" si="351"/>
        <v>10646.4622131</v>
      </c>
      <c r="BY793" s="53">
        <f t="shared" si="352"/>
        <v>2276.6624999999999</v>
      </c>
      <c r="BZ793" s="55">
        <f t="shared" si="353"/>
        <v>641.83875</v>
      </c>
      <c r="CA793" s="55">
        <f t="shared" si="356"/>
        <v>56.639178973691997</v>
      </c>
      <c r="CB793" s="55">
        <f t="shared" si="357"/>
        <v>13621.602642073693</v>
      </c>
    </row>
    <row r="794" spans="1:80" x14ac:dyDescent="0.2">
      <c r="A794" s="28">
        <f t="shared" si="354"/>
        <v>785</v>
      </c>
      <c r="B794" s="63" t="s">
        <v>1682</v>
      </c>
      <c r="C794" s="35" t="s">
        <v>1511</v>
      </c>
      <c r="D794" s="35" t="s">
        <v>1512</v>
      </c>
      <c r="E794" s="35" t="s">
        <v>10</v>
      </c>
      <c r="F794" s="32">
        <v>1670</v>
      </c>
      <c r="G794" s="32">
        <v>1797</v>
      </c>
      <c r="H794" s="32">
        <v>1183</v>
      </c>
      <c r="I794" s="32">
        <v>506</v>
      </c>
      <c r="J794" s="32">
        <v>2122</v>
      </c>
      <c r="K794" s="32">
        <v>1972</v>
      </c>
      <c r="L794" s="32">
        <v>3056</v>
      </c>
      <c r="M794" s="32">
        <v>2429</v>
      </c>
      <c r="N794" s="32">
        <v>1899</v>
      </c>
      <c r="O794" s="32">
        <v>1440</v>
      </c>
      <c r="P794" s="32">
        <v>1003</v>
      </c>
      <c r="Q794" s="32">
        <v>637</v>
      </c>
      <c r="R794" s="33">
        <f t="shared" si="338"/>
        <v>19714</v>
      </c>
      <c r="T794" s="47">
        <v>0</v>
      </c>
      <c r="U794" s="47">
        <v>0</v>
      </c>
      <c r="V794" s="47">
        <v>0</v>
      </c>
      <c r="W794" s="47">
        <v>0</v>
      </c>
      <c r="X794" s="47">
        <v>0</v>
      </c>
      <c r="Y794" s="47">
        <v>0</v>
      </c>
      <c r="Z794" s="47">
        <v>0</v>
      </c>
      <c r="AA794" s="47">
        <v>0</v>
      </c>
      <c r="AB794" s="47">
        <v>0</v>
      </c>
      <c r="AC794" s="47">
        <v>0</v>
      </c>
      <c r="AD794" s="47">
        <v>0</v>
      </c>
      <c r="AE794" s="47">
        <v>0</v>
      </c>
      <c r="AF794" s="32">
        <f t="shared" si="333"/>
        <v>0</v>
      </c>
      <c r="AG794" s="33">
        <f t="shared" si="355"/>
        <v>0</v>
      </c>
      <c r="AH794" s="47">
        <v>0</v>
      </c>
      <c r="AI794" s="47">
        <v>0</v>
      </c>
      <c r="AJ794" s="47">
        <v>0</v>
      </c>
      <c r="AK794" s="47">
        <v>0</v>
      </c>
      <c r="AL794" s="47">
        <v>0</v>
      </c>
      <c r="AM794" s="47">
        <v>0</v>
      </c>
      <c r="AN794" s="47">
        <v>0</v>
      </c>
      <c r="AO794" s="47">
        <v>0</v>
      </c>
      <c r="AP794" s="47">
        <v>0</v>
      </c>
      <c r="AQ794" s="47">
        <v>0</v>
      </c>
      <c r="AR794" s="47">
        <v>0</v>
      </c>
      <c r="AS794" s="47">
        <v>0</v>
      </c>
      <c r="AT794" s="32">
        <f t="shared" si="334"/>
        <v>0</v>
      </c>
      <c r="AV794" s="32">
        <f t="shared" ref="AV794:BD822" si="359">IF(F794&gt;3000,3000,F794)</f>
        <v>1670</v>
      </c>
      <c r="AW794" s="32">
        <f t="shared" si="359"/>
        <v>1797</v>
      </c>
      <c r="AX794" s="32">
        <f t="shared" si="359"/>
        <v>1183</v>
      </c>
      <c r="AY794" s="32">
        <f t="shared" si="359"/>
        <v>506</v>
      </c>
      <c r="AZ794" s="32">
        <f t="shared" si="359"/>
        <v>2122</v>
      </c>
      <c r="BA794" s="32">
        <f t="shared" si="359"/>
        <v>1972</v>
      </c>
      <c r="BB794" s="32">
        <f t="shared" si="359"/>
        <v>3000</v>
      </c>
      <c r="BC794" s="32">
        <f t="shared" si="359"/>
        <v>2429</v>
      </c>
      <c r="BD794" s="32">
        <f t="shared" si="359"/>
        <v>1899</v>
      </c>
      <c r="BE794" s="32">
        <f t="shared" si="358"/>
        <v>1440</v>
      </c>
      <c r="BF794" s="32">
        <f t="shared" si="358"/>
        <v>1003</v>
      </c>
      <c r="BG794" s="32">
        <f t="shared" si="358"/>
        <v>637</v>
      </c>
      <c r="BI794" s="48">
        <f t="shared" si="339"/>
        <v>12862</v>
      </c>
      <c r="BJ794" s="49">
        <f t="shared" si="340"/>
        <v>56</v>
      </c>
      <c r="BK794" s="49">
        <f t="shared" si="341"/>
        <v>6796</v>
      </c>
      <c r="BL794" s="49">
        <f t="shared" si="342"/>
        <v>0</v>
      </c>
      <c r="BM794" s="54"/>
      <c r="BN794" s="51">
        <f t="shared" si="336"/>
        <v>1277.3366999999998</v>
      </c>
      <c r="BO794" s="51">
        <f t="shared" si="337"/>
        <v>572.01931999999999</v>
      </c>
      <c r="BP794" s="52">
        <f t="shared" si="343"/>
        <v>0</v>
      </c>
      <c r="BQ794" s="52">
        <f t="shared" si="344"/>
        <v>0</v>
      </c>
      <c r="BR794" s="52">
        <f t="shared" si="345"/>
        <v>0</v>
      </c>
      <c r="BS794" s="52">
        <f t="shared" si="346"/>
        <v>0</v>
      </c>
      <c r="BT794" s="51">
        <f t="shared" si="347"/>
        <v>259.68</v>
      </c>
      <c r="BU794" s="51">
        <f t="shared" si="348"/>
        <v>-95.992774450299976</v>
      </c>
      <c r="BV794" s="52">
        <f t="shared" si="349"/>
        <v>0</v>
      </c>
      <c r="BW794" s="52">
        <f t="shared" si="350"/>
        <v>0</v>
      </c>
      <c r="BX794" s="53">
        <f t="shared" si="351"/>
        <v>2013.0432455496996</v>
      </c>
      <c r="BY794" s="53">
        <f t="shared" si="352"/>
        <v>244.25646</v>
      </c>
      <c r="BZ794" s="55">
        <f t="shared" si="353"/>
        <v>68.861001999999999</v>
      </c>
      <c r="CA794" s="55">
        <f t="shared" si="356"/>
        <v>10.709390066324401</v>
      </c>
      <c r="CB794" s="55">
        <f t="shared" si="357"/>
        <v>2336.8700976160239</v>
      </c>
    </row>
    <row r="795" spans="1:80" x14ac:dyDescent="0.2">
      <c r="A795" s="28">
        <f t="shared" si="354"/>
        <v>786</v>
      </c>
      <c r="B795" s="63" t="s">
        <v>1682</v>
      </c>
      <c r="C795" s="35" t="s">
        <v>1513</v>
      </c>
      <c r="D795" s="35" t="s">
        <v>1514</v>
      </c>
      <c r="E795" s="35" t="s">
        <v>24</v>
      </c>
      <c r="F795" s="32">
        <v>168</v>
      </c>
      <c r="G795" s="32">
        <v>176</v>
      </c>
      <c r="H795" s="32">
        <v>159</v>
      </c>
      <c r="I795" s="32">
        <v>128</v>
      </c>
      <c r="J795" s="32">
        <v>199</v>
      </c>
      <c r="K795" s="32">
        <v>309</v>
      </c>
      <c r="L795" s="32">
        <v>314</v>
      </c>
      <c r="M795" s="32">
        <v>427</v>
      </c>
      <c r="N795" s="32">
        <v>399</v>
      </c>
      <c r="O795" s="32">
        <v>263</v>
      </c>
      <c r="P795" s="32">
        <v>212</v>
      </c>
      <c r="Q795" s="32">
        <v>170</v>
      </c>
      <c r="R795" s="33">
        <f t="shared" si="338"/>
        <v>2924</v>
      </c>
      <c r="T795" s="47">
        <v>0</v>
      </c>
      <c r="U795" s="47">
        <v>0</v>
      </c>
      <c r="V795" s="47">
        <v>0</v>
      </c>
      <c r="W795" s="47">
        <v>0</v>
      </c>
      <c r="X795" s="47">
        <v>0</v>
      </c>
      <c r="Y795" s="47">
        <v>0</v>
      </c>
      <c r="Z795" s="47">
        <v>0</v>
      </c>
      <c r="AA795" s="47">
        <v>0</v>
      </c>
      <c r="AB795" s="47">
        <v>0</v>
      </c>
      <c r="AC795" s="47">
        <v>0</v>
      </c>
      <c r="AD795" s="47">
        <v>0</v>
      </c>
      <c r="AE795" s="47">
        <v>0</v>
      </c>
      <c r="AF795" s="32">
        <f t="shared" si="333"/>
        <v>0</v>
      </c>
      <c r="AG795" s="33">
        <f t="shared" si="355"/>
        <v>0</v>
      </c>
      <c r="AH795" s="47">
        <v>0</v>
      </c>
      <c r="AI795" s="47">
        <v>0</v>
      </c>
      <c r="AJ795" s="47">
        <v>0</v>
      </c>
      <c r="AK795" s="47">
        <v>0</v>
      </c>
      <c r="AL795" s="47">
        <v>0</v>
      </c>
      <c r="AM795" s="47">
        <v>0</v>
      </c>
      <c r="AN795" s="47">
        <v>0</v>
      </c>
      <c r="AO795" s="47">
        <v>0</v>
      </c>
      <c r="AP795" s="47">
        <v>0</v>
      </c>
      <c r="AQ795" s="47">
        <v>0</v>
      </c>
      <c r="AR795" s="47">
        <v>0</v>
      </c>
      <c r="AS795" s="47">
        <v>0</v>
      </c>
      <c r="AT795" s="32">
        <f t="shared" si="334"/>
        <v>0</v>
      </c>
      <c r="AV795" s="32">
        <f t="shared" si="359"/>
        <v>168</v>
      </c>
      <c r="AW795" s="32">
        <f t="shared" si="359"/>
        <v>176</v>
      </c>
      <c r="AX795" s="32">
        <f t="shared" si="359"/>
        <v>159</v>
      </c>
      <c r="AY795" s="32">
        <f t="shared" si="359"/>
        <v>128</v>
      </c>
      <c r="AZ795" s="32">
        <f t="shared" si="359"/>
        <v>199</v>
      </c>
      <c r="BA795" s="32">
        <f t="shared" si="359"/>
        <v>309</v>
      </c>
      <c r="BB795" s="32">
        <f t="shared" si="359"/>
        <v>314</v>
      </c>
      <c r="BC795" s="32">
        <f t="shared" si="359"/>
        <v>427</v>
      </c>
      <c r="BD795" s="32">
        <f t="shared" si="359"/>
        <v>399</v>
      </c>
      <c r="BE795" s="32">
        <f t="shared" si="358"/>
        <v>263</v>
      </c>
      <c r="BF795" s="32">
        <f t="shared" si="358"/>
        <v>212</v>
      </c>
      <c r="BG795" s="32">
        <f t="shared" si="358"/>
        <v>170</v>
      </c>
      <c r="BI795" s="48">
        <f t="shared" si="339"/>
        <v>1911</v>
      </c>
      <c r="BJ795" s="49">
        <f t="shared" si="340"/>
        <v>0</v>
      </c>
      <c r="BK795" s="49">
        <f t="shared" si="341"/>
        <v>1013</v>
      </c>
      <c r="BL795" s="49">
        <f t="shared" si="342"/>
        <v>0</v>
      </c>
      <c r="BM795" s="54"/>
      <c r="BN795" s="51">
        <f t="shared" si="336"/>
        <v>189.51387</v>
      </c>
      <c r="BO795" s="51">
        <f t="shared" si="337"/>
        <v>85.264209999999991</v>
      </c>
      <c r="BP795" s="52">
        <f t="shared" si="343"/>
        <v>0</v>
      </c>
      <c r="BQ795" s="52">
        <f t="shared" si="344"/>
        <v>0</v>
      </c>
      <c r="BR795" s="52">
        <f t="shared" si="345"/>
        <v>0</v>
      </c>
      <c r="BS795" s="52">
        <f t="shared" si="346"/>
        <v>0</v>
      </c>
      <c r="BT795" s="51">
        <f t="shared" si="347"/>
        <v>259.68</v>
      </c>
      <c r="BU795" s="51">
        <f t="shared" si="348"/>
        <v>-24.325859511200001</v>
      </c>
      <c r="BV795" s="52">
        <f t="shared" si="349"/>
        <v>0</v>
      </c>
      <c r="BW795" s="52">
        <f t="shared" si="350"/>
        <v>0</v>
      </c>
      <c r="BX795" s="53">
        <f t="shared" si="351"/>
        <v>510.13222048879999</v>
      </c>
      <c r="BY795" s="53">
        <f t="shared" si="352"/>
        <v>36.228360000000002</v>
      </c>
      <c r="BZ795" s="55">
        <f t="shared" si="353"/>
        <v>10.213532000000001</v>
      </c>
      <c r="CA795" s="55">
        <f t="shared" si="356"/>
        <v>2.7139034130004158</v>
      </c>
      <c r="CB795" s="55">
        <f t="shared" si="357"/>
        <v>559.28801590180035</v>
      </c>
    </row>
    <row r="796" spans="1:80" x14ac:dyDescent="0.2">
      <c r="A796" s="28">
        <f t="shared" si="354"/>
        <v>787</v>
      </c>
      <c r="B796" s="63" t="s">
        <v>1682</v>
      </c>
      <c r="C796" s="35" t="s">
        <v>1515</v>
      </c>
      <c r="D796" s="35" t="s">
        <v>1516</v>
      </c>
      <c r="E796" s="35" t="s">
        <v>1</v>
      </c>
      <c r="F796" s="32">
        <v>15</v>
      </c>
      <c r="G796" s="32">
        <v>3</v>
      </c>
      <c r="H796" s="32">
        <v>0</v>
      </c>
      <c r="I796" s="32">
        <v>0</v>
      </c>
      <c r="J796" s="32">
        <v>0</v>
      </c>
      <c r="K796" s="32">
        <v>0</v>
      </c>
      <c r="L796" s="32">
        <v>0</v>
      </c>
      <c r="M796" s="32">
        <v>0</v>
      </c>
      <c r="N796" s="32">
        <v>0</v>
      </c>
      <c r="O796" s="32">
        <v>0</v>
      </c>
      <c r="P796" s="32">
        <v>0</v>
      </c>
      <c r="Q796" s="32">
        <v>0</v>
      </c>
      <c r="R796" s="33">
        <f t="shared" si="338"/>
        <v>18</v>
      </c>
      <c r="T796" s="47">
        <v>0</v>
      </c>
      <c r="U796" s="47">
        <v>0</v>
      </c>
      <c r="V796" s="47"/>
      <c r="W796" s="47"/>
      <c r="X796" s="47"/>
      <c r="Y796" s="47"/>
      <c r="Z796" s="47"/>
      <c r="AA796" s="47"/>
      <c r="AB796" s="47"/>
      <c r="AC796" s="47"/>
      <c r="AD796" s="47"/>
      <c r="AE796" s="47"/>
      <c r="AF796" s="32">
        <f t="shared" si="333"/>
        <v>0</v>
      </c>
      <c r="AG796" s="33">
        <f t="shared" si="355"/>
        <v>0</v>
      </c>
      <c r="AH796" s="47">
        <v>0</v>
      </c>
      <c r="AI796" s="47">
        <v>0</v>
      </c>
      <c r="AJ796" s="47">
        <v>0</v>
      </c>
      <c r="AK796" s="47">
        <v>0</v>
      </c>
      <c r="AL796" s="47">
        <v>0</v>
      </c>
      <c r="AM796" s="47">
        <v>0</v>
      </c>
      <c r="AN796" s="47">
        <v>0</v>
      </c>
      <c r="AO796" s="47">
        <v>0</v>
      </c>
      <c r="AP796" s="47">
        <v>0</v>
      </c>
      <c r="AQ796" s="47">
        <v>0</v>
      </c>
      <c r="AR796" s="47">
        <v>0</v>
      </c>
      <c r="AS796" s="47">
        <v>0</v>
      </c>
      <c r="AT796" s="32">
        <f t="shared" si="334"/>
        <v>0</v>
      </c>
      <c r="AV796" s="32">
        <f t="shared" si="359"/>
        <v>15</v>
      </c>
      <c r="AW796" s="32">
        <f t="shared" si="359"/>
        <v>3</v>
      </c>
      <c r="AX796" s="32">
        <f t="shared" si="359"/>
        <v>0</v>
      </c>
      <c r="AY796" s="32">
        <f t="shared" si="359"/>
        <v>0</v>
      </c>
      <c r="AZ796" s="32">
        <f t="shared" si="359"/>
        <v>0</v>
      </c>
      <c r="BA796" s="32">
        <f t="shared" si="359"/>
        <v>0</v>
      </c>
      <c r="BB796" s="32">
        <f t="shared" si="359"/>
        <v>0</v>
      </c>
      <c r="BC796" s="32">
        <f t="shared" si="359"/>
        <v>0</v>
      </c>
      <c r="BD796" s="32">
        <f t="shared" si="359"/>
        <v>0</v>
      </c>
      <c r="BE796" s="32">
        <f t="shared" si="358"/>
        <v>0</v>
      </c>
      <c r="BF796" s="32">
        <f t="shared" si="358"/>
        <v>0</v>
      </c>
      <c r="BG796" s="32">
        <f t="shared" si="358"/>
        <v>0</v>
      </c>
      <c r="BI796" s="48">
        <f t="shared" si="339"/>
        <v>0</v>
      </c>
      <c r="BJ796" s="49">
        <f t="shared" si="340"/>
        <v>0</v>
      </c>
      <c r="BK796" s="49">
        <f t="shared" si="341"/>
        <v>18</v>
      </c>
      <c r="BL796" s="49">
        <f t="shared" si="342"/>
        <v>0</v>
      </c>
      <c r="BM796" s="54"/>
      <c r="BN796" s="51">
        <f t="shared" si="336"/>
        <v>0</v>
      </c>
      <c r="BO796" s="51">
        <f t="shared" si="337"/>
        <v>1.5150599999999999</v>
      </c>
      <c r="BP796" s="52">
        <f t="shared" si="343"/>
        <v>0</v>
      </c>
      <c r="BQ796" s="52">
        <f t="shared" si="344"/>
        <v>0</v>
      </c>
      <c r="BR796" s="52">
        <f t="shared" si="345"/>
        <v>0</v>
      </c>
      <c r="BS796" s="52">
        <f t="shared" si="346"/>
        <v>0</v>
      </c>
      <c r="BT796" s="51">
        <f t="shared" si="347"/>
        <v>259.68</v>
      </c>
      <c r="BU796" s="51">
        <f t="shared" si="348"/>
        <v>-11.888293155900001</v>
      </c>
      <c r="BV796" s="52">
        <f t="shared" si="349"/>
        <v>0</v>
      </c>
      <c r="BW796" s="52">
        <f t="shared" si="350"/>
        <v>0</v>
      </c>
      <c r="BX796" s="53">
        <f t="shared" si="351"/>
        <v>249.30676684410003</v>
      </c>
      <c r="BY796" s="53">
        <f t="shared" si="352"/>
        <v>0.22302</v>
      </c>
      <c r="BZ796" s="55">
        <f t="shared" si="353"/>
        <v>6.2873999999999999E-2</v>
      </c>
      <c r="CA796" s="55">
        <f t="shared" si="356"/>
        <v>1.3263119996106121</v>
      </c>
      <c r="CB796" s="55">
        <f t="shared" si="357"/>
        <v>250.91897284371063</v>
      </c>
    </row>
    <row r="797" spans="1:80" x14ac:dyDescent="0.2">
      <c r="A797" s="28">
        <f t="shared" si="354"/>
        <v>788</v>
      </c>
      <c r="B797" s="63" t="s">
        <v>1682</v>
      </c>
      <c r="C797" s="35" t="s">
        <v>1517</v>
      </c>
      <c r="D797" s="35" t="s">
        <v>1518</v>
      </c>
      <c r="E797" s="35" t="s">
        <v>22</v>
      </c>
      <c r="F797" s="32">
        <v>57300</v>
      </c>
      <c r="G797" s="32">
        <v>57900</v>
      </c>
      <c r="H797" s="32">
        <v>48300</v>
      </c>
      <c r="I797" s="32">
        <v>39300</v>
      </c>
      <c r="J797" s="32">
        <v>47400</v>
      </c>
      <c r="K797" s="32">
        <v>62100</v>
      </c>
      <c r="L797" s="32">
        <v>71100</v>
      </c>
      <c r="M797" s="32">
        <v>72000</v>
      </c>
      <c r="N797" s="32">
        <v>61800</v>
      </c>
      <c r="O797" s="32">
        <v>51900</v>
      </c>
      <c r="P797" s="32">
        <v>41100</v>
      </c>
      <c r="Q797" s="32">
        <v>48300</v>
      </c>
      <c r="R797" s="33">
        <f t="shared" si="338"/>
        <v>658500</v>
      </c>
      <c r="T797" s="47">
        <v>144</v>
      </c>
      <c r="U797" s="47">
        <v>144</v>
      </c>
      <c r="V797" s="47">
        <v>140</v>
      </c>
      <c r="W797" s="47">
        <v>113</v>
      </c>
      <c r="X797" s="47">
        <v>151</v>
      </c>
      <c r="Y797" s="47">
        <v>176</v>
      </c>
      <c r="Z797" s="47">
        <v>193</v>
      </c>
      <c r="AA797" s="47">
        <v>207</v>
      </c>
      <c r="AB797" s="47">
        <v>215</v>
      </c>
      <c r="AC797" s="47">
        <v>153</v>
      </c>
      <c r="AD797" s="47">
        <v>114</v>
      </c>
      <c r="AE797" s="47">
        <v>114</v>
      </c>
      <c r="AF797" s="32">
        <f t="shared" si="333"/>
        <v>1864</v>
      </c>
      <c r="AG797" s="33">
        <f t="shared" si="355"/>
        <v>215</v>
      </c>
      <c r="AH797" s="47">
        <v>0</v>
      </c>
      <c r="AI797" s="47">
        <v>0</v>
      </c>
      <c r="AJ797" s="47">
        <v>0</v>
      </c>
      <c r="AK797" s="47">
        <v>0</v>
      </c>
      <c r="AL797" s="47">
        <v>0</v>
      </c>
      <c r="AM797" s="47">
        <v>0</v>
      </c>
      <c r="AN797" s="47">
        <v>0</v>
      </c>
      <c r="AO797" s="47">
        <v>0</v>
      </c>
      <c r="AP797" s="47">
        <v>0</v>
      </c>
      <c r="AQ797" s="47">
        <v>0</v>
      </c>
      <c r="AR797" s="47">
        <v>0</v>
      </c>
      <c r="AS797" s="47">
        <v>0</v>
      </c>
      <c r="AT797" s="32">
        <f t="shared" si="334"/>
        <v>0</v>
      </c>
      <c r="AV797" s="32">
        <f t="shared" si="359"/>
        <v>3000</v>
      </c>
      <c r="AW797" s="32">
        <f t="shared" si="359"/>
        <v>3000</v>
      </c>
      <c r="AX797" s="32">
        <f t="shared" si="359"/>
        <v>3000</v>
      </c>
      <c r="AY797" s="32">
        <f t="shared" si="359"/>
        <v>3000</v>
      </c>
      <c r="AZ797" s="32">
        <f t="shared" si="359"/>
        <v>3000</v>
      </c>
      <c r="BA797" s="32">
        <f t="shared" si="359"/>
        <v>3000</v>
      </c>
      <c r="BB797" s="32">
        <f t="shared" si="359"/>
        <v>3000</v>
      </c>
      <c r="BC797" s="32">
        <f t="shared" si="359"/>
        <v>3000</v>
      </c>
      <c r="BD797" s="32">
        <f t="shared" si="359"/>
        <v>3000</v>
      </c>
      <c r="BE797" s="32">
        <f t="shared" si="358"/>
        <v>3000</v>
      </c>
      <c r="BF797" s="32">
        <f t="shared" si="358"/>
        <v>3000</v>
      </c>
      <c r="BG797" s="32">
        <f t="shared" si="358"/>
        <v>3000</v>
      </c>
      <c r="BI797" s="48">
        <f t="shared" si="339"/>
        <v>18000</v>
      </c>
      <c r="BJ797" s="49">
        <f t="shared" si="340"/>
        <v>348300</v>
      </c>
      <c r="BK797" s="49">
        <f t="shared" si="341"/>
        <v>18000</v>
      </c>
      <c r="BL797" s="49">
        <f t="shared" si="342"/>
        <v>274200</v>
      </c>
      <c r="BM797" s="54"/>
      <c r="BN797" s="51">
        <f t="shared" si="336"/>
        <v>13056.047999999999</v>
      </c>
      <c r="BO797" s="51">
        <f t="shared" si="337"/>
        <v>6275.1720000000005</v>
      </c>
      <c r="BP797" s="52">
        <f t="shared" si="343"/>
        <v>23389.200000000001</v>
      </c>
      <c r="BQ797" s="52">
        <f t="shared" si="344"/>
        <v>13634.37</v>
      </c>
      <c r="BR797" s="52">
        <f t="shared" si="345"/>
        <v>0</v>
      </c>
      <c r="BS797" s="52">
        <f t="shared" si="346"/>
        <v>0</v>
      </c>
      <c r="BT797" s="51">
        <f t="shared" si="347"/>
        <v>259.68</v>
      </c>
      <c r="BU797" s="51">
        <f t="shared" si="348"/>
        <v>-2576.8076020500002</v>
      </c>
      <c r="BV797" s="52">
        <f t="shared" si="349"/>
        <v>2777.36</v>
      </c>
      <c r="BW797" s="52">
        <f t="shared" si="350"/>
        <v>1006.5600000000001</v>
      </c>
      <c r="BX797" s="53">
        <f t="shared" si="351"/>
        <v>57821.582397949998</v>
      </c>
      <c r="BY797" s="53">
        <f t="shared" si="352"/>
        <v>8158.8149999999996</v>
      </c>
      <c r="BZ797" s="55">
        <f t="shared" si="353"/>
        <v>2300.1405</v>
      </c>
      <c r="CA797" s="55">
        <f t="shared" si="356"/>
        <v>307.61081835709399</v>
      </c>
      <c r="CB797" s="55">
        <f t="shared" si="357"/>
        <v>68588.148716307085</v>
      </c>
    </row>
    <row r="798" spans="1:80" x14ac:dyDescent="0.2">
      <c r="A798" s="28">
        <f t="shared" si="354"/>
        <v>789</v>
      </c>
      <c r="B798" s="63" t="s">
        <v>1682</v>
      </c>
      <c r="C798" s="35" t="s">
        <v>1519</v>
      </c>
      <c r="D798" s="35" t="s">
        <v>1520</v>
      </c>
      <c r="E798" s="35" t="s">
        <v>22</v>
      </c>
      <c r="F798" s="32">
        <v>8000</v>
      </c>
      <c r="G798" s="32">
        <v>7600</v>
      </c>
      <c r="H798" s="32">
        <v>5640</v>
      </c>
      <c r="I798" s="32">
        <v>1840</v>
      </c>
      <c r="J798" s="32">
        <v>1000</v>
      </c>
      <c r="K798" s="32">
        <v>880</v>
      </c>
      <c r="L798" s="32">
        <v>1160</v>
      </c>
      <c r="M798" s="32">
        <v>4640</v>
      </c>
      <c r="N798" s="32">
        <v>4240</v>
      </c>
      <c r="O798" s="32">
        <v>2560</v>
      </c>
      <c r="P798" s="32">
        <v>3240</v>
      </c>
      <c r="Q798" s="32">
        <v>5160</v>
      </c>
      <c r="R798" s="33">
        <f t="shared" si="338"/>
        <v>45960</v>
      </c>
      <c r="T798" s="47">
        <v>16</v>
      </c>
      <c r="U798" s="47">
        <v>16</v>
      </c>
      <c r="V798" s="47">
        <v>16</v>
      </c>
      <c r="W798" s="47">
        <v>3</v>
      </c>
      <c r="X798" s="47">
        <v>0</v>
      </c>
      <c r="Y798" s="47">
        <v>0</v>
      </c>
      <c r="Z798" s="47">
        <v>0</v>
      </c>
      <c r="AA798" s="47">
        <v>0</v>
      </c>
      <c r="AB798" s="47">
        <v>0</v>
      </c>
      <c r="AC798" s="47">
        <v>0</v>
      </c>
      <c r="AD798" s="47">
        <v>0</v>
      </c>
      <c r="AE798" s="47">
        <v>13</v>
      </c>
      <c r="AF798" s="32">
        <f t="shared" si="333"/>
        <v>64</v>
      </c>
      <c r="AG798" s="33">
        <f t="shared" si="355"/>
        <v>16</v>
      </c>
      <c r="AH798" s="47">
        <v>0</v>
      </c>
      <c r="AI798" s="47">
        <v>0</v>
      </c>
      <c r="AJ798" s="47">
        <v>0</v>
      </c>
      <c r="AK798" s="47">
        <v>0</v>
      </c>
      <c r="AL798" s="47">
        <v>0</v>
      </c>
      <c r="AM798" s="47">
        <v>0</v>
      </c>
      <c r="AN798" s="47">
        <v>0</v>
      </c>
      <c r="AO798" s="47">
        <v>0</v>
      </c>
      <c r="AP798" s="47">
        <v>0</v>
      </c>
      <c r="AQ798" s="47">
        <v>0</v>
      </c>
      <c r="AR798" s="47">
        <v>0</v>
      </c>
      <c r="AS798" s="47">
        <v>0</v>
      </c>
      <c r="AT798" s="32">
        <f t="shared" si="334"/>
        <v>0</v>
      </c>
      <c r="AV798" s="32">
        <f t="shared" si="359"/>
        <v>3000</v>
      </c>
      <c r="AW798" s="32">
        <f t="shared" si="359"/>
        <v>3000</v>
      </c>
      <c r="AX798" s="32">
        <f t="shared" si="359"/>
        <v>3000</v>
      </c>
      <c r="AY798" s="32">
        <f t="shared" si="359"/>
        <v>1840</v>
      </c>
      <c r="AZ798" s="32">
        <f t="shared" si="359"/>
        <v>1000</v>
      </c>
      <c r="BA798" s="32">
        <f t="shared" si="359"/>
        <v>880</v>
      </c>
      <c r="BB798" s="32">
        <f t="shared" si="359"/>
        <v>1160</v>
      </c>
      <c r="BC798" s="32">
        <f t="shared" si="359"/>
        <v>3000</v>
      </c>
      <c r="BD798" s="32">
        <f t="shared" si="359"/>
        <v>3000</v>
      </c>
      <c r="BE798" s="32">
        <f t="shared" si="358"/>
        <v>2560</v>
      </c>
      <c r="BF798" s="32">
        <f t="shared" si="358"/>
        <v>3000</v>
      </c>
      <c r="BG798" s="32">
        <f t="shared" si="358"/>
        <v>3000</v>
      </c>
      <c r="BI798" s="48">
        <f t="shared" si="339"/>
        <v>11600</v>
      </c>
      <c r="BJ798" s="49">
        <f t="shared" si="340"/>
        <v>2880</v>
      </c>
      <c r="BK798" s="49">
        <f t="shared" si="341"/>
        <v>16840</v>
      </c>
      <c r="BL798" s="49">
        <f t="shared" si="342"/>
        <v>14640</v>
      </c>
      <c r="BM798" s="54"/>
      <c r="BN798" s="51">
        <f t="shared" si="336"/>
        <v>1243.5687999999998</v>
      </c>
      <c r="BO798" s="51">
        <f t="shared" si="337"/>
        <v>1671.5731999999998</v>
      </c>
      <c r="BP798" s="52">
        <f t="shared" si="343"/>
        <v>0</v>
      </c>
      <c r="BQ798" s="52">
        <f t="shared" si="344"/>
        <v>1134.72</v>
      </c>
      <c r="BR798" s="52">
        <f t="shared" si="345"/>
        <v>0</v>
      </c>
      <c r="BS798" s="52">
        <f t="shared" si="346"/>
        <v>0</v>
      </c>
      <c r="BT798" s="51">
        <f t="shared" si="347"/>
        <v>259.68</v>
      </c>
      <c r="BU798" s="51">
        <f t="shared" si="348"/>
        <v>-196.14880413000003</v>
      </c>
      <c r="BV798" s="52">
        <f t="shared" si="349"/>
        <v>95.36</v>
      </c>
      <c r="BW798" s="52">
        <f t="shared" si="350"/>
        <v>34.56</v>
      </c>
      <c r="BX798" s="53">
        <f t="shared" si="351"/>
        <v>4243.3131958700005</v>
      </c>
      <c r="BY798" s="53">
        <f t="shared" si="352"/>
        <v>569.44439999999997</v>
      </c>
      <c r="BZ798" s="55">
        <f t="shared" si="353"/>
        <v>160.53828000000001</v>
      </c>
      <c r="CA798" s="55">
        <f t="shared" si="356"/>
        <v>22.574426202028402</v>
      </c>
      <c r="CB798" s="55">
        <f t="shared" si="357"/>
        <v>4995.8703020720286</v>
      </c>
    </row>
    <row r="799" spans="1:80" x14ac:dyDescent="0.2">
      <c r="A799" s="28">
        <f t="shared" si="354"/>
        <v>790</v>
      </c>
      <c r="B799" s="63" t="s">
        <v>1682</v>
      </c>
      <c r="C799" s="35" t="s">
        <v>1521</v>
      </c>
      <c r="D799" s="35" t="s">
        <v>1522</v>
      </c>
      <c r="E799" s="35" t="s">
        <v>22</v>
      </c>
      <c r="F799" s="32">
        <v>7320</v>
      </c>
      <c r="G799" s="32">
        <v>9200</v>
      </c>
      <c r="H799" s="32">
        <v>8480</v>
      </c>
      <c r="I799" s="32">
        <v>6480</v>
      </c>
      <c r="J799" s="32">
        <v>7680</v>
      </c>
      <c r="K799" s="32">
        <v>9520</v>
      </c>
      <c r="L799" s="32">
        <v>9680</v>
      </c>
      <c r="M799" s="32">
        <v>10160</v>
      </c>
      <c r="N799" s="32">
        <v>10960</v>
      </c>
      <c r="O799" s="32">
        <v>8480</v>
      </c>
      <c r="P799" s="32">
        <v>8000</v>
      </c>
      <c r="Q799" s="32">
        <v>6880</v>
      </c>
      <c r="R799" s="33">
        <f t="shared" si="338"/>
        <v>102840</v>
      </c>
      <c r="T799" s="47">
        <v>11</v>
      </c>
      <c r="U799" s="47">
        <v>15</v>
      </c>
      <c r="V799" s="47">
        <v>17</v>
      </c>
      <c r="W799" s="47">
        <v>19</v>
      </c>
      <c r="X799" s="47">
        <v>9</v>
      </c>
      <c r="Y799" s="47">
        <v>13</v>
      </c>
      <c r="Z799" s="47">
        <v>15</v>
      </c>
      <c r="AA799" s="47">
        <v>18</v>
      </c>
      <c r="AB799" s="47">
        <v>22</v>
      </c>
      <c r="AC799" s="47">
        <v>18</v>
      </c>
      <c r="AD799" s="47">
        <v>9</v>
      </c>
      <c r="AE799" s="47">
        <v>10</v>
      </c>
      <c r="AF799" s="32">
        <f t="shared" si="333"/>
        <v>176</v>
      </c>
      <c r="AG799" s="33">
        <f t="shared" si="355"/>
        <v>22</v>
      </c>
      <c r="AH799" s="47">
        <v>0</v>
      </c>
      <c r="AI799" s="47">
        <v>0</v>
      </c>
      <c r="AJ799" s="47">
        <v>0</v>
      </c>
      <c r="AK799" s="47">
        <v>0</v>
      </c>
      <c r="AL799" s="47">
        <v>0</v>
      </c>
      <c r="AM799" s="47">
        <v>0</v>
      </c>
      <c r="AN799" s="47">
        <v>0</v>
      </c>
      <c r="AO799" s="47">
        <v>0</v>
      </c>
      <c r="AP799" s="47">
        <v>0</v>
      </c>
      <c r="AQ799" s="47">
        <v>0</v>
      </c>
      <c r="AR799" s="47">
        <v>0</v>
      </c>
      <c r="AS799" s="47">
        <v>0</v>
      </c>
      <c r="AT799" s="32">
        <f t="shared" si="334"/>
        <v>0</v>
      </c>
      <c r="AV799" s="32">
        <f t="shared" si="359"/>
        <v>3000</v>
      </c>
      <c r="AW799" s="32">
        <f t="shared" si="359"/>
        <v>3000</v>
      </c>
      <c r="AX799" s="32">
        <f t="shared" si="359"/>
        <v>3000</v>
      </c>
      <c r="AY799" s="32">
        <f t="shared" si="359"/>
        <v>3000</v>
      </c>
      <c r="AZ799" s="32">
        <f t="shared" si="359"/>
        <v>3000</v>
      </c>
      <c r="BA799" s="32">
        <f t="shared" si="359"/>
        <v>3000</v>
      </c>
      <c r="BB799" s="32">
        <f t="shared" si="359"/>
        <v>3000</v>
      </c>
      <c r="BC799" s="32">
        <f t="shared" si="359"/>
        <v>3000</v>
      </c>
      <c r="BD799" s="32">
        <f t="shared" si="359"/>
        <v>3000</v>
      </c>
      <c r="BE799" s="32">
        <f t="shared" si="358"/>
        <v>3000</v>
      </c>
      <c r="BF799" s="32">
        <f t="shared" si="358"/>
        <v>3000</v>
      </c>
      <c r="BG799" s="32">
        <f t="shared" si="358"/>
        <v>3000</v>
      </c>
      <c r="BI799" s="48">
        <f t="shared" si="339"/>
        <v>18000</v>
      </c>
      <c r="BJ799" s="49">
        <f t="shared" si="340"/>
        <v>38480</v>
      </c>
      <c r="BK799" s="49">
        <f t="shared" si="341"/>
        <v>18000</v>
      </c>
      <c r="BL799" s="49">
        <f t="shared" si="342"/>
        <v>28360</v>
      </c>
      <c r="BM799" s="54"/>
      <c r="BN799" s="51">
        <f t="shared" si="336"/>
        <v>3030.2727999999997</v>
      </c>
      <c r="BO799" s="51">
        <f t="shared" si="337"/>
        <v>2007.3896</v>
      </c>
      <c r="BP799" s="52">
        <f t="shared" si="343"/>
        <v>2029.2</v>
      </c>
      <c r="BQ799" s="52">
        <f t="shared" si="344"/>
        <v>1436.13</v>
      </c>
      <c r="BR799" s="52">
        <f t="shared" si="345"/>
        <v>0</v>
      </c>
      <c r="BS799" s="52">
        <f t="shared" si="346"/>
        <v>0</v>
      </c>
      <c r="BT799" s="51">
        <f t="shared" si="347"/>
        <v>259.68</v>
      </c>
      <c r="BU799" s="51">
        <f t="shared" si="348"/>
        <v>-398.83303428599999</v>
      </c>
      <c r="BV799" s="52">
        <f t="shared" si="349"/>
        <v>262.24</v>
      </c>
      <c r="BW799" s="52">
        <f t="shared" si="350"/>
        <v>95.04</v>
      </c>
      <c r="BX799" s="53">
        <f t="shared" si="351"/>
        <v>8721.1193657139993</v>
      </c>
      <c r="BY799" s="53">
        <f t="shared" si="352"/>
        <v>1274.1876</v>
      </c>
      <c r="BZ799" s="55">
        <f t="shared" si="353"/>
        <v>359.22012000000001</v>
      </c>
      <c r="CA799" s="55">
        <f t="shared" si="356"/>
        <v>46.396355025598474</v>
      </c>
      <c r="CB799" s="55">
        <f t="shared" si="357"/>
        <v>10400.923440739596</v>
      </c>
    </row>
    <row r="800" spans="1:80" x14ac:dyDescent="0.2">
      <c r="A800" s="28">
        <f t="shared" si="354"/>
        <v>791</v>
      </c>
      <c r="B800" s="63" t="s">
        <v>1682</v>
      </c>
      <c r="C800" s="35" t="s">
        <v>1561</v>
      </c>
      <c r="D800" s="35" t="s">
        <v>1586</v>
      </c>
      <c r="E800" s="35" t="s">
        <v>3</v>
      </c>
      <c r="F800" s="32">
        <v>38400</v>
      </c>
      <c r="G800" s="32">
        <v>51300</v>
      </c>
      <c r="H800" s="32">
        <v>42600</v>
      </c>
      <c r="I800" s="32">
        <v>21000</v>
      </c>
      <c r="J800" s="32">
        <v>25800</v>
      </c>
      <c r="K800" s="32">
        <v>42900</v>
      </c>
      <c r="L800" s="32">
        <v>49200</v>
      </c>
      <c r="M800" s="32">
        <v>87000</v>
      </c>
      <c r="N800" s="32">
        <v>77100</v>
      </c>
      <c r="O800" s="32">
        <v>46500</v>
      </c>
      <c r="P800" s="32">
        <v>44100</v>
      </c>
      <c r="Q800" s="32">
        <v>43200</v>
      </c>
      <c r="R800" s="33">
        <f t="shared" si="338"/>
        <v>569100</v>
      </c>
      <c r="T800" s="47">
        <v>158</v>
      </c>
      <c r="U800" s="47">
        <v>166</v>
      </c>
      <c r="V800" s="47">
        <v>170</v>
      </c>
      <c r="W800" s="47">
        <v>160</v>
      </c>
      <c r="X800" s="47">
        <v>108</v>
      </c>
      <c r="Y800" s="47">
        <v>272</v>
      </c>
      <c r="Z800" s="47">
        <v>240</v>
      </c>
      <c r="AA800" s="47">
        <v>337</v>
      </c>
      <c r="AB800" s="47">
        <v>360</v>
      </c>
      <c r="AC800" s="47">
        <v>336</v>
      </c>
      <c r="AD800" s="47">
        <v>239</v>
      </c>
      <c r="AE800" s="47">
        <v>181</v>
      </c>
      <c r="AF800" s="32">
        <f t="shared" si="333"/>
        <v>2727</v>
      </c>
      <c r="AG800" s="33">
        <f t="shared" si="355"/>
        <v>360</v>
      </c>
      <c r="AH800" s="47">
        <v>0</v>
      </c>
      <c r="AI800" s="47">
        <v>0</v>
      </c>
      <c r="AJ800" s="47">
        <v>0</v>
      </c>
      <c r="AK800" s="47">
        <v>0</v>
      </c>
      <c r="AL800" s="47">
        <v>0</v>
      </c>
      <c r="AM800" s="47">
        <v>0</v>
      </c>
      <c r="AN800" s="47">
        <v>0</v>
      </c>
      <c r="AO800" s="47">
        <v>0</v>
      </c>
      <c r="AP800" s="47">
        <v>0</v>
      </c>
      <c r="AQ800" s="47">
        <v>0</v>
      </c>
      <c r="AR800" s="47">
        <v>0</v>
      </c>
      <c r="AS800" s="47">
        <v>0</v>
      </c>
      <c r="AT800" s="32">
        <f t="shared" si="334"/>
        <v>0</v>
      </c>
      <c r="AV800" s="32">
        <f t="shared" si="359"/>
        <v>3000</v>
      </c>
      <c r="AW800" s="32">
        <f t="shared" si="359"/>
        <v>3000</v>
      </c>
      <c r="AX800" s="32">
        <f t="shared" si="359"/>
        <v>3000</v>
      </c>
      <c r="AY800" s="32">
        <f t="shared" si="359"/>
        <v>3000</v>
      </c>
      <c r="AZ800" s="32">
        <f t="shared" si="359"/>
        <v>3000</v>
      </c>
      <c r="BA800" s="32">
        <f t="shared" si="359"/>
        <v>3000</v>
      </c>
      <c r="BB800" s="32">
        <f t="shared" si="359"/>
        <v>3000</v>
      </c>
      <c r="BC800" s="32">
        <f t="shared" si="359"/>
        <v>3000</v>
      </c>
      <c r="BD800" s="32">
        <f t="shared" si="359"/>
        <v>3000</v>
      </c>
      <c r="BE800" s="32">
        <f t="shared" si="358"/>
        <v>3000</v>
      </c>
      <c r="BF800" s="32">
        <f t="shared" si="358"/>
        <v>3000</v>
      </c>
      <c r="BG800" s="32">
        <f t="shared" si="358"/>
        <v>3000</v>
      </c>
      <c r="BI800" s="48">
        <f t="shared" si="339"/>
        <v>18000</v>
      </c>
      <c r="BJ800" s="49">
        <f t="shared" si="340"/>
        <v>310500</v>
      </c>
      <c r="BK800" s="49">
        <f t="shared" si="341"/>
        <v>18000</v>
      </c>
      <c r="BL800" s="49">
        <f t="shared" si="342"/>
        <v>222600</v>
      </c>
      <c r="BM800" s="54"/>
      <c r="BN800" s="51">
        <f t="shared" si="336"/>
        <v>11832.84</v>
      </c>
      <c r="BO800" s="51">
        <f t="shared" si="337"/>
        <v>5379.3960000000006</v>
      </c>
      <c r="BP800" s="52">
        <f t="shared" si="343"/>
        <v>35308.080000000002</v>
      </c>
      <c r="BQ800" s="52">
        <f t="shared" si="344"/>
        <v>19042.02</v>
      </c>
      <c r="BR800" s="52">
        <f t="shared" si="345"/>
        <v>0</v>
      </c>
      <c r="BS800" s="52">
        <f t="shared" si="346"/>
        <v>0</v>
      </c>
      <c r="BT800" s="51">
        <f t="shared" si="347"/>
        <v>259.68</v>
      </c>
      <c r="BU800" s="51">
        <f t="shared" si="348"/>
        <v>-3268.9790582400001</v>
      </c>
      <c r="BV800" s="52">
        <f t="shared" si="349"/>
        <v>4063.23</v>
      </c>
      <c r="BW800" s="52">
        <f t="shared" si="350"/>
        <v>1472.5800000000002</v>
      </c>
      <c r="BX800" s="53">
        <f t="shared" si="351"/>
        <v>74088.846941759999</v>
      </c>
      <c r="BY800" s="53">
        <f t="shared" si="352"/>
        <v>7051.1490000000003</v>
      </c>
      <c r="BZ800" s="55">
        <f t="shared" si="353"/>
        <v>1987.8662999999999</v>
      </c>
      <c r="CA800" s="55">
        <f t="shared" si="356"/>
        <v>394.15266573016322</v>
      </c>
      <c r="CB800" s="55">
        <f t="shared" si="357"/>
        <v>83522.014907490156</v>
      </c>
    </row>
    <row r="801" spans="1:80" x14ac:dyDescent="0.2">
      <c r="A801" s="28">
        <f t="shared" si="354"/>
        <v>792</v>
      </c>
      <c r="B801" s="63" t="s">
        <v>1682</v>
      </c>
      <c r="C801" s="35" t="s">
        <v>1523</v>
      </c>
      <c r="D801" s="35" t="s">
        <v>1524</v>
      </c>
      <c r="E801" s="35" t="s">
        <v>0</v>
      </c>
      <c r="F801" s="32">
        <v>14920</v>
      </c>
      <c r="G801" s="32">
        <v>13800</v>
      </c>
      <c r="H801" s="32">
        <v>8640</v>
      </c>
      <c r="I801" s="32">
        <v>3640</v>
      </c>
      <c r="J801" s="32">
        <v>2240</v>
      </c>
      <c r="K801" s="32">
        <v>4520</v>
      </c>
      <c r="L801" s="32">
        <v>5200</v>
      </c>
      <c r="M801" s="32">
        <v>12200</v>
      </c>
      <c r="N801" s="32">
        <v>7680</v>
      </c>
      <c r="O801" s="32">
        <v>3120</v>
      </c>
      <c r="P801" s="32">
        <v>5960</v>
      </c>
      <c r="Q801" s="32">
        <v>5600</v>
      </c>
      <c r="R801" s="33">
        <f t="shared" si="338"/>
        <v>87520</v>
      </c>
      <c r="T801" s="47">
        <v>44</v>
      </c>
      <c r="U801" s="47">
        <v>47</v>
      </c>
      <c r="V801" s="47">
        <v>47</v>
      </c>
      <c r="W801" s="47">
        <v>17</v>
      </c>
      <c r="X801" s="47">
        <v>1</v>
      </c>
      <c r="Y801" s="47">
        <v>8</v>
      </c>
      <c r="Z801" s="47">
        <v>8</v>
      </c>
      <c r="AA801" s="47">
        <v>21</v>
      </c>
      <c r="AB801" s="47">
        <v>25</v>
      </c>
      <c r="AC801" s="47">
        <v>7</v>
      </c>
      <c r="AD801" s="47">
        <v>17</v>
      </c>
      <c r="AE801" s="47">
        <v>22</v>
      </c>
      <c r="AF801" s="32">
        <f t="shared" si="333"/>
        <v>264</v>
      </c>
      <c r="AG801" s="33">
        <f t="shared" si="355"/>
        <v>47</v>
      </c>
      <c r="AH801" s="47">
        <v>0</v>
      </c>
      <c r="AI801" s="47">
        <v>0</v>
      </c>
      <c r="AJ801" s="47">
        <v>0</v>
      </c>
      <c r="AK801" s="47">
        <v>0</v>
      </c>
      <c r="AL801" s="47">
        <v>0</v>
      </c>
      <c r="AM801" s="47">
        <v>0</v>
      </c>
      <c r="AN801" s="47">
        <v>0</v>
      </c>
      <c r="AO801" s="47">
        <v>0</v>
      </c>
      <c r="AP801" s="47">
        <v>0</v>
      </c>
      <c r="AQ801" s="47">
        <v>0</v>
      </c>
      <c r="AR801" s="47">
        <v>0</v>
      </c>
      <c r="AS801" s="47">
        <v>0</v>
      </c>
      <c r="AT801" s="32">
        <f t="shared" si="334"/>
        <v>0</v>
      </c>
      <c r="AV801" s="32">
        <f t="shared" si="359"/>
        <v>3000</v>
      </c>
      <c r="AW801" s="32">
        <f t="shared" si="359"/>
        <v>3000</v>
      </c>
      <c r="AX801" s="32">
        <f t="shared" si="359"/>
        <v>3000</v>
      </c>
      <c r="AY801" s="32">
        <f t="shared" si="359"/>
        <v>3000</v>
      </c>
      <c r="AZ801" s="32">
        <f t="shared" si="359"/>
        <v>2240</v>
      </c>
      <c r="BA801" s="32">
        <f t="shared" si="359"/>
        <v>3000</v>
      </c>
      <c r="BB801" s="32">
        <f t="shared" si="359"/>
        <v>3000</v>
      </c>
      <c r="BC801" s="32">
        <f t="shared" si="359"/>
        <v>3000</v>
      </c>
      <c r="BD801" s="32">
        <f t="shared" si="359"/>
        <v>3000</v>
      </c>
      <c r="BE801" s="32">
        <f t="shared" si="358"/>
        <v>3000</v>
      </c>
      <c r="BF801" s="32">
        <f t="shared" si="358"/>
        <v>3000</v>
      </c>
      <c r="BG801" s="32">
        <f t="shared" si="358"/>
        <v>3000</v>
      </c>
      <c r="BI801" s="48">
        <f t="shared" si="339"/>
        <v>17240</v>
      </c>
      <c r="BJ801" s="49">
        <f t="shared" si="340"/>
        <v>17720</v>
      </c>
      <c r="BK801" s="49">
        <f t="shared" si="341"/>
        <v>18000</v>
      </c>
      <c r="BL801" s="49">
        <f t="shared" si="342"/>
        <v>34560</v>
      </c>
      <c r="BM801" s="54"/>
      <c r="BN801" s="51">
        <f t="shared" si="336"/>
        <v>2283.1099999999997</v>
      </c>
      <c r="BO801" s="51">
        <f t="shared" si="337"/>
        <v>2115.0216</v>
      </c>
      <c r="BP801" s="52">
        <f t="shared" si="343"/>
        <v>1495.2</v>
      </c>
      <c r="BQ801" s="52">
        <f t="shared" si="344"/>
        <v>3439.62</v>
      </c>
      <c r="BR801" s="52">
        <f t="shared" si="345"/>
        <v>0</v>
      </c>
      <c r="BS801" s="52">
        <f t="shared" si="346"/>
        <v>0</v>
      </c>
      <c r="BT801" s="51">
        <f t="shared" si="347"/>
        <v>259.68</v>
      </c>
      <c r="BU801" s="51">
        <f t="shared" si="348"/>
        <v>-436.60862727400001</v>
      </c>
      <c r="BV801" s="52">
        <f t="shared" si="349"/>
        <v>393.36</v>
      </c>
      <c r="BW801" s="52">
        <f t="shared" si="350"/>
        <v>142.56</v>
      </c>
      <c r="BX801" s="53">
        <f t="shared" si="351"/>
        <v>9691.9429727260012</v>
      </c>
      <c r="BY801" s="53">
        <f t="shared" si="352"/>
        <v>1084.3728000000001</v>
      </c>
      <c r="BZ801" s="55">
        <f t="shared" si="353"/>
        <v>305.70735999999999</v>
      </c>
      <c r="CA801" s="55">
        <f t="shared" si="356"/>
        <v>51.561136614902324</v>
      </c>
      <c r="CB801" s="55">
        <f t="shared" si="357"/>
        <v>11133.584269340903</v>
      </c>
    </row>
    <row r="802" spans="1:80" x14ac:dyDescent="0.2">
      <c r="A802" s="28">
        <f t="shared" si="354"/>
        <v>793</v>
      </c>
      <c r="B802" s="63" t="s">
        <v>1682</v>
      </c>
      <c r="C802" s="35" t="s">
        <v>1525</v>
      </c>
      <c r="D802" s="35" t="s">
        <v>1526</v>
      </c>
      <c r="E802" s="35" t="s">
        <v>0</v>
      </c>
      <c r="F802" s="32">
        <v>1200</v>
      </c>
      <c r="G802" s="32">
        <v>800</v>
      </c>
      <c r="H802" s="32">
        <v>700</v>
      </c>
      <c r="I802" s="32">
        <v>1100</v>
      </c>
      <c r="J802" s="32">
        <v>800</v>
      </c>
      <c r="K802" s="32">
        <v>300</v>
      </c>
      <c r="L802" s="32">
        <v>400</v>
      </c>
      <c r="M802" s="32">
        <v>500</v>
      </c>
      <c r="N802" s="32">
        <v>1100</v>
      </c>
      <c r="O802" s="32">
        <v>1600</v>
      </c>
      <c r="P802" s="32">
        <v>1000</v>
      </c>
      <c r="Q802" s="32">
        <v>500</v>
      </c>
      <c r="R802" s="33">
        <f t="shared" si="338"/>
        <v>10000</v>
      </c>
      <c r="T802" s="47">
        <v>0</v>
      </c>
      <c r="U802" s="47">
        <v>0</v>
      </c>
      <c r="V802" s="47">
        <v>0</v>
      </c>
      <c r="W802" s="47">
        <v>0</v>
      </c>
      <c r="X802" s="47">
        <v>0</v>
      </c>
      <c r="Y802" s="47">
        <v>0</v>
      </c>
      <c r="Z802" s="47">
        <v>0</v>
      </c>
      <c r="AA802" s="47">
        <v>0</v>
      </c>
      <c r="AB802" s="47">
        <v>0</v>
      </c>
      <c r="AC802" s="47">
        <v>0</v>
      </c>
      <c r="AD802" s="47">
        <v>0</v>
      </c>
      <c r="AE802" s="47">
        <v>0</v>
      </c>
      <c r="AF802" s="32">
        <f t="shared" si="333"/>
        <v>0</v>
      </c>
      <c r="AG802" s="33">
        <f t="shared" si="355"/>
        <v>0</v>
      </c>
      <c r="AH802" s="47">
        <v>0</v>
      </c>
      <c r="AI802" s="47">
        <v>0</v>
      </c>
      <c r="AJ802" s="47">
        <v>0</v>
      </c>
      <c r="AK802" s="47">
        <v>0</v>
      </c>
      <c r="AL802" s="47">
        <v>0</v>
      </c>
      <c r="AM802" s="47">
        <v>0</v>
      </c>
      <c r="AN802" s="47">
        <v>0</v>
      </c>
      <c r="AO802" s="47">
        <v>0</v>
      </c>
      <c r="AP802" s="47">
        <v>0</v>
      </c>
      <c r="AQ802" s="47">
        <v>0</v>
      </c>
      <c r="AR802" s="47">
        <v>0</v>
      </c>
      <c r="AS802" s="47">
        <v>0</v>
      </c>
      <c r="AT802" s="32">
        <f t="shared" si="334"/>
        <v>0</v>
      </c>
      <c r="AV802" s="32">
        <f t="shared" si="359"/>
        <v>1200</v>
      </c>
      <c r="AW802" s="32">
        <f t="shared" si="359"/>
        <v>800</v>
      </c>
      <c r="AX802" s="32">
        <f t="shared" si="359"/>
        <v>700</v>
      </c>
      <c r="AY802" s="32">
        <f t="shared" si="359"/>
        <v>1100</v>
      </c>
      <c r="AZ802" s="32">
        <f t="shared" si="359"/>
        <v>800</v>
      </c>
      <c r="BA802" s="32">
        <f t="shared" si="359"/>
        <v>300</v>
      </c>
      <c r="BB802" s="32">
        <f t="shared" si="359"/>
        <v>400</v>
      </c>
      <c r="BC802" s="32">
        <f t="shared" si="359"/>
        <v>500</v>
      </c>
      <c r="BD802" s="32">
        <f t="shared" si="359"/>
        <v>1100</v>
      </c>
      <c r="BE802" s="32">
        <f t="shared" si="358"/>
        <v>1600</v>
      </c>
      <c r="BF802" s="32">
        <f t="shared" si="358"/>
        <v>1000</v>
      </c>
      <c r="BG802" s="32">
        <f t="shared" si="358"/>
        <v>500</v>
      </c>
      <c r="BI802" s="48">
        <f t="shared" si="339"/>
        <v>4700</v>
      </c>
      <c r="BJ802" s="49">
        <f t="shared" si="340"/>
        <v>0</v>
      </c>
      <c r="BK802" s="49">
        <f t="shared" si="341"/>
        <v>5300</v>
      </c>
      <c r="BL802" s="49">
        <f t="shared" si="342"/>
        <v>0</v>
      </c>
      <c r="BM802" s="54"/>
      <c r="BN802" s="51">
        <f t="shared" si="336"/>
        <v>466.09899999999999</v>
      </c>
      <c r="BO802" s="51">
        <f t="shared" si="337"/>
        <v>446.101</v>
      </c>
      <c r="BP802" s="52">
        <f t="shared" si="343"/>
        <v>0</v>
      </c>
      <c r="BQ802" s="52">
        <f t="shared" si="344"/>
        <v>0</v>
      </c>
      <c r="BR802" s="52">
        <f t="shared" si="345"/>
        <v>0</v>
      </c>
      <c r="BS802" s="52">
        <f t="shared" si="346"/>
        <v>0</v>
      </c>
      <c r="BT802" s="51">
        <f t="shared" si="347"/>
        <v>259.68</v>
      </c>
      <c r="BU802" s="51">
        <f t="shared" si="348"/>
        <v>-53.338118200000004</v>
      </c>
      <c r="BV802" s="52">
        <f t="shared" si="349"/>
        <v>0</v>
      </c>
      <c r="BW802" s="52">
        <f t="shared" si="350"/>
        <v>0</v>
      </c>
      <c r="BX802" s="53">
        <f t="shared" si="351"/>
        <v>1118.5418818000001</v>
      </c>
      <c r="BY802" s="53">
        <f t="shared" si="352"/>
        <v>123.9</v>
      </c>
      <c r="BZ802" s="55">
        <f t="shared" si="353"/>
        <v>34.93</v>
      </c>
      <c r="CA802" s="55">
        <f t="shared" si="356"/>
        <v>5.9506428111760004</v>
      </c>
      <c r="CB802" s="55">
        <f t="shared" si="357"/>
        <v>1283.3225246111763</v>
      </c>
    </row>
    <row r="803" spans="1:80" x14ac:dyDescent="0.2">
      <c r="A803" s="28">
        <f t="shared" si="354"/>
        <v>794</v>
      </c>
      <c r="B803" s="63" t="s">
        <v>1682</v>
      </c>
      <c r="C803" s="35" t="s">
        <v>1527</v>
      </c>
      <c r="D803" s="35" t="s">
        <v>1528</v>
      </c>
      <c r="E803" s="35" t="s">
        <v>23</v>
      </c>
      <c r="F803" s="32">
        <v>1443</v>
      </c>
      <c r="G803" s="32">
        <v>1762</v>
      </c>
      <c r="H803" s="32">
        <v>1114</v>
      </c>
      <c r="I803" s="32">
        <v>972</v>
      </c>
      <c r="J803" s="32">
        <v>935</v>
      </c>
      <c r="K803" s="32">
        <v>1618</v>
      </c>
      <c r="L803" s="32">
        <v>1313</v>
      </c>
      <c r="M803" s="32">
        <v>3122</v>
      </c>
      <c r="N803" s="32">
        <v>2918</v>
      </c>
      <c r="O803" s="32">
        <v>1839</v>
      </c>
      <c r="P803" s="32">
        <v>1858</v>
      </c>
      <c r="Q803" s="32">
        <v>1521</v>
      </c>
      <c r="R803" s="33">
        <f t="shared" si="338"/>
        <v>20415</v>
      </c>
      <c r="T803" s="47">
        <v>0</v>
      </c>
      <c r="U803" s="47">
        <v>0</v>
      </c>
      <c r="V803" s="47">
        <v>0</v>
      </c>
      <c r="W803" s="47">
        <v>0</v>
      </c>
      <c r="X803" s="47">
        <v>0</v>
      </c>
      <c r="Y803" s="47">
        <v>0</v>
      </c>
      <c r="Z803" s="47">
        <v>0</v>
      </c>
      <c r="AA803" s="47">
        <v>0</v>
      </c>
      <c r="AB803" s="47">
        <v>0</v>
      </c>
      <c r="AC803" s="47">
        <v>0</v>
      </c>
      <c r="AD803" s="47">
        <v>0</v>
      </c>
      <c r="AE803" s="47">
        <v>0</v>
      </c>
      <c r="AF803" s="32">
        <f t="shared" si="333"/>
        <v>0</v>
      </c>
      <c r="AG803" s="33">
        <f t="shared" si="355"/>
        <v>0</v>
      </c>
      <c r="AH803" s="47">
        <v>0</v>
      </c>
      <c r="AI803" s="47">
        <v>0</v>
      </c>
      <c r="AJ803" s="47">
        <v>0</v>
      </c>
      <c r="AK803" s="47">
        <v>0</v>
      </c>
      <c r="AL803" s="47">
        <v>0</v>
      </c>
      <c r="AM803" s="47">
        <v>0</v>
      </c>
      <c r="AN803" s="47">
        <v>0</v>
      </c>
      <c r="AO803" s="47">
        <v>0</v>
      </c>
      <c r="AP803" s="47">
        <v>0</v>
      </c>
      <c r="AQ803" s="47">
        <v>0</v>
      </c>
      <c r="AR803" s="47">
        <v>0</v>
      </c>
      <c r="AS803" s="47">
        <v>0</v>
      </c>
      <c r="AT803" s="32">
        <f t="shared" si="334"/>
        <v>0</v>
      </c>
      <c r="AV803" s="32">
        <f t="shared" si="359"/>
        <v>1443</v>
      </c>
      <c r="AW803" s="32">
        <f t="shared" si="359"/>
        <v>1762</v>
      </c>
      <c r="AX803" s="32">
        <f t="shared" si="359"/>
        <v>1114</v>
      </c>
      <c r="AY803" s="32">
        <f t="shared" si="359"/>
        <v>972</v>
      </c>
      <c r="AZ803" s="32">
        <f t="shared" si="359"/>
        <v>935</v>
      </c>
      <c r="BA803" s="32">
        <f t="shared" si="359"/>
        <v>1618</v>
      </c>
      <c r="BB803" s="32">
        <f t="shared" si="359"/>
        <v>1313</v>
      </c>
      <c r="BC803" s="32">
        <f t="shared" si="359"/>
        <v>3000</v>
      </c>
      <c r="BD803" s="32">
        <f t="shared" si="359"/>
        <v>2918</v>
      </c>
      <c r="BE803" s="32">
        <f t="shared" si="358"/>
        <v>1839</v>
      </c>
      <c r="BF803" s="32">
        <f t="shared" si="358"/>
        <v>1858</v>
      </c>
      <c r="BG803" s="32">
        <f t="shared" si="358"/>
        <v>1521</v>
      </c>
      <c r="BI803" s="48">
        <f t="shared" si="339"/>
        <v>11623</v>
      </c>
      <c r="BJ803" s="49">
        <f t="shared" si="340"/>
        <v>122</v>
      </c>
      <c r="BK803" s="49">
        <f t="shared" si="341"/>
        <v>8670</v>
      </c>
      <c r="BL803" s="49">
        <f t="shared" si="342"/>
        <v>0</v>
      </c>
      <c r="BM803" s="54"/>
      <c r="BN803" s="51">
        <f t="shared" si="336"/>
        <v>1156.6008300000001</v>
      </c>
      <c r="BO803" s="51">
        <f t="shared" si="337"/>
        <v>729.75389999999993</v>
      </c>
      <c r="BP803" s="52">
        <f t="shared" si="343"/>
        <v>0</v>
      </c>
      <c r="BQ803" s="52">
        <f t="shared" si="344"/>
        <v>0</v>
      </c>
      <c r="BR803" s="52">
        <f t="shared" si="345"/>
        <v>0</v>
      </c>
      <c r="BS803" s="52">
        <f t="shared" si="346"/>
        <v>0</v>
      </c>
      <c r="BT803" s="51">
        <f t="shared" si="347"/>
        <v>259.68</v>
      </c>
      <c r="BU803" s="51">
        <f t="shared" si="348"/>
        <v>-97.676770735949987</v>
      </c>
      <c r="BV803" s="52">
        <f t="shared" si="349"/>
        <v>0</v>
      </c>
      <c r="BW803" s="52">
        <f t="shared" si="350"/>
        <v>0</v>
      </c>
      <c r="BX803" s="53">
        <f t="shared" si="351"/>
        <v>2048.3579592640499</v>
      </c>
      <c r="BY803" s="53">
        <f t="shared" si="352"/>
        <v>252.94184999999999</v>
      </c>
      <c r="BZ803" s="55">
        <f t="shared" si="353"/>
        <v>71.309595000000002</v>
      </c>
      <c r="CA803" s="55">
        <f t="shared" si="356"/>
        <v>10.897264343284746</v>
      </c>
      <c r="CB803" s="55">
        <f t="shared" si="357"/>
        <v>2383.5066686073351</v>
      </c>
    </row>
    <row r="804" spans="1:80" x14ac:dyDescent="0.2">
      <c r="A804" s="28">
        <f t="shared" si="354"/>
        <v>795</v>
      </c>
      <c r="B804" s="63" t="s">
        <v>1682</v>
      </c>
      <c r="C804" s="35" t="s">
        <v>1529</v>
      </c>
      <c r="D804" s="35" t="s">
        <v>1530</v>
      </c>
      <c r="E804" s="35" t="s">
        <v>1</v>
      </c>
      <c r="F804" s="32">
        <v>2600</v>
      </c>
      <c r="G804" s="32">
        <v>1700</v>
      </c>
      <c r="H804" s="32">
        <v>1800</v>
      </c>
      <c r="I804" s="32">
        <v>1800</v>
      </c>
      <c r="J804" s="32">
        <v>1500</v>
      </c>
      <c r="K804" s="32">
        <v>1300</v>
      </c>
      <c r="L804" s="32">
        <v>1000</v>
      </c>
      <c r="M804" s="32">
        <v>1000</v>
      </c>
      <c r="N804" s="32">
        <v>1300</v>
      </c>
      <c r="O804" s="32">
        <v>1100</v>
      </c>
      <c r="P804" s="32">
        <v>1000</v>
      </c>
      <c r="Q804" s="32">
        <v>1300</v>
      </c>
      <c r="R804" s="33">
        <f t="shared" si="338"/>
        <v>17400</v>
      </c>
      <c r="T804" s="47">
        <v>0</v>
      </c>
      <c r="U804" s="47">
        <v>0</v>
      </c>
      <c r="V804" s="47">
        <v>0</v>
      </c>
      <c r="W804" s="47">
        <v>0</v>
      </c>
      <c r="X804" s="47">
        <v>0</v>
      </c>
      <c r="Y804" s="47">
        <v>0</v>
      </c>
      <c r="Z804" s="47">
        <v>0</v>
      </c>
      <c r="AA804" s="47">
        <v>0</v>
      </c>
      <c r="AB804" s="47">
        <v>0</v>
      </c>
      <c r="AC804" s="47">
        <v>0</v>
      </c>
      <c r="AD804" s="47">
        <v>0</v>
      </c>
      <c r="AE804" s="47">
        <v>0</v>
      </c>
      <c r="AF804" s="32">
        <f t="shared" si="333"/>
        <v>0</v>
      </c>
      <c r="AG804" s="33">
        <f t="shared" si="355"/>
        <v>0</v>
      </c>
      <c r="AH804" s="47">
        <v>0</v>
      </c>
      <c r="AI804" s="47">
        <v>0</v>
      </c>
      <c r="AJ804" s="47">
        <v>0</v>
      </c>
      <c r="AK804" s="47">
        <v>0</v>
      </c>
      <c r="AL804" s="47">
        <v>0</v>
      </c>
      <c r="AM804" s="47">
        <v>0</v>
      </c>
      <c r="AN804" s="47">
        <v>0</v>
      </c>
      <c r="AO804" s="47">
        <v>0</v>
      </c>
      <c r="AP804" s="47">
        <v>0</v>
      </c>
      <c r="AQ804" s="47">
        <v>0</v>
      </c>
      <c r="AR804" s="47">
        <v>0</v>
      </c>
      <c r="AS804" s="47">
        <v>0</v>
      </c>
      <c r="AT804" s="32">
        <f t="shared" si="334"/>
        <v>0</v>
      </c>
      <c r="AV804" s="32">
        <f t="shared" si="359"/>
        <v>2600</v>
      </c>
      <c r="AW804" s="32">
        <f t="shared" si="359"/>
        <v>1700</v>
      </c>
      <c r="AX804" s="32">
        <f t="shared" si="359"/>
        <v>1800</v>
      </c>
      <c r="AY804" s="32">
        <f t="shared" si="359"/>
        <v>1800</v>
      </c>
      <c r="AZ804" s="32">
        <f t="shared" si="359"/>
        <v>1500</v>
      </c>
      <c r="BA804" s="32">
        <f t="shared" si="359"/>
        <v>1300</v>
      </c>
      <c r="BB804" s="32">
        <f t="shared" si="359"/>
        <v>1000</v>
      </c>
      <c r="BC804" s="32">
        <f t="shared" si="359"/>
        <v>1000</v>
      </c>
      <c r="BD804" s="32">
        <f t="shared" si="359"/>
        <v>1300</v>
      </c>
      <c r="BE804" s="32">
        <f t="shared" si="358"/>
        <v>1100</v>
      </c>
      <c r="BF804" s="32">
        <f t="shared" si="358"/>
        <v>1000</v>
      </c>
      <c r="BG804" s="32">
        <f t="shared" si="358"/>
        <v>1300</v>
      </c>
      <c r="BI804" s="48">
        <f t="shared" si="339"/>
        <v>7200</v>
      </c>
      <c r="BJ804" s="49">
        <f t="shared" si="340"/>
        <v>0</v>
      </c>
      <c r="BK804" s="49">
        <f t="shared" si="341"/>
        <v>10200</v>
      </c>
      <c r="BL804" s="49">
        <f t="shared" si="342"/>
        <v>0</v>
      </c>
      <c r="BM804" s="54"/>
      <c r="BN804" s="51">
        <f t="shared" si="336"/>
        <v>714.024</v>
      </c>
      <c r="BO804" s="51">
        <f t="shared" si="337"/>
        <v>858.53399999999999</v>
      </c>
      <c r="BP804" s="52">
        <f t="shared" si="343"/>
        <v>0</v>
      </c>
      <c r="BQ804" s="52">
        <f t="shared" si="344"/>
        <v>0</v>
      </c>
      <c r="BR804" s="52">
        <f t="shared" si="345"/>
        <v>0</v>
      </c>
      <c r="BS804" s="52">
        <f t="shared" si="346"/>
        <v>0</v>
      </c>
      <c r="BT804" s="51">
        <f t="shared" si="347"/>
        <v>259.68</v>
      </c>
      <c r="BU804" s="51">
        <f t="shared" si="348"/>
        <v>-83.394312569999997</v>
      </c>
      <c r="BV804" s="52">
        <f t="shared" si="349"/>
        <v>0</v>
      </c>
      <c r="BW804" s="52">
        <f t="shared" si="350"/>
        <v>0</v>
      </c>
      <c r="BX804" s="53">
        <f t="shared" si="351"/>
        <v>1748.84368743</v>
      </c>
      <c r="BY804" s="53">
        <f t="shared" si="352"/>
        <v>215.58600000000001</v>
      </c>
      <c r="BZ804" s="55">
        <f t="shared" si="353"/>
        <v>60.778199999999998</v>
      </c>
      <c r="CA804" s="55">
        <f t="shared" si="356"/>
        <v>9.3038484171276004</v>
      </c>
      <c r="CB804" s="55">
        <f t="shared" si="357"/>
        <v>2034.5117358471277</v>
      </c>
    </row>
    <row r="805" spans="1:80" x14ac:dyDescent="0.2">
      <c r="A805" s="28">
        <f t="shared" si="354"/>
        <v>796</v>
      </c>
      <c r="B805" s="63" t="s">
        <v>1682</v>
      </c>
      <c r="C805" s="35" t="s">
        <v>1531</v>
      </c>
      <c r="D805" s="35" t="s">
        <v>1532</v>
      </c>
      <c r="E805" s="35" t="s">
        <v>24</v>
      </c>
      <c r="F805" s="32">
        <v>34</v>
      </c>
      <c r="G805" s="32">
        <v>19</v>
      </c>
      <c r="H805" s="32">
        <v>12</v>
      </c>
      <c r="I805" s="32">
        <v>10</v>
      </c>
      <c r="J805" s="32">
        <v>13</v>
      </c>
      <c r="K805" s="32">
        <v>12</v>
      </c>
      <c r="L805" s="32">
        <v>6</v>
      </c>
      <c r="M805" s="32">
        <v>0</v>
      </c>
      <c r="N805" s="32">
        <v>0</v>
      </c>
      <c r="O805" s="32">
        <v>0</v>
      </c>
      <c r="P805" s="32">
        <v>0</v>
      </c>
      <c r="Q805" s="32">
        <v>0</v>
      </c>
      <c r="R805" s="33">
        <f t="shared" si="338"/>
        <v>106</v>
      </c>
      <c r="T805" s="47">
        <v>0</v>
      </c>
      <c r="U805" s="47">
        <v>0</v>
      </c>
      <c r="V805" s="47">
        <v>0</v>
      </c>
      <c r="W805" s="47">
        <v>0</v>
      </c>
      <c r="X805" s="47">
        <v>0</v>
      </c>
      <c r="Y805" s="47">
        <v>0</v>
      </c>
      <c r="Z805" s="47">
        <v>0</v>
      </c>
      <c r="AA805" s="47"/>
      <c r="AB805" s="47"/>
      <c r="AC805" s="47"/>
      <c r="AD805" s="47"/>
      <c r="AE805" s="47"/>
      <c r="AF805" s="32">
        <f t="shared" si="333"/>
        <v>0</v>
      </c>
      <c r="AG805" s="33">
        <f t="shared" si="355"/>
        <v>0</v>
      </c>
      <c r="AH805" s="47">
        <v>0</v>
      </c>
      <c r="AI805" s="47">
        <v>0</v>
      </c>
      <c r="AJ805" s="47">
        <v>0</v>
      </c>
      <c r="AK805" s="47">
        <v>0</v>
      </c>
      <c r="AL805" s="47">
        <v>0</v>
      </c>
      <c r="AM805" s="47">
        <v>0</v>
      </c>
      <c r="AN805" s="47">
        <v>0</v>
      </c>
      <c r="AO805" s="47">
        <v>0</v>
      </c>
      <c r="AP805" s="47">
        <v>0</v>
      </c>
      <c r="AQ805" s="47">
        <v>0</v>
      </c>
      <c r="AR805" s="47">
        <v>0</v>
      </c>
      <c r="AS805" s="47">
        <v>0</v>
      </c>
      <c r="AT805" s="32">
        <f t="shared" si="334"/>
        <v>0</v>
      </c>
      <c r="AV805" s="32">
        <f t="shared" si="359"/>
        <v>34</v>
      </c>
      <c r="AW805" s="32">
        <f t="shared" si="359"/>
        <v>19</v>
      </c>
      <c r="AX805" s="32">
        <f t="shared" si="359"/>
        <v>12</v>
      </c>
      <c r="AY805" s="32">
        <f t="shared" si="359"/>
        <v>10</v>
      </c>
      <c r="AZ805" s="32">
        <f t="shared" si="359"/>
        <v>13</v>
      </c>
      <c r="BA805" s="32">
        <f t="shared" si="359"/>
        <v>12</v>
      </c>
      <c r="BB805" s="32">
        <f t="shared" si="359"/>
        <v>6</v>
      </c>
      <c r="BC805" s="32">
        <f t="shared" si="359"/>
        <v>0</v>
      </c>
      <c r="BD805" s="32">
        <f t="shared" si="359"/>
        <v>0</v>
      </c>
      <c r="BE805" s="32">
        <f t="shared" si="358"/>
        <v>0</v>
      </c>
      <c r="BF805" s="32">
        <f t="shared" si="358"/>
        <v>0</v>
      </c>
      <c r="BG805" s="32">
        <f t="shared" si="358"/>
        <v>0</v>
      </c>
      <c r="BI805" s="48">
        <f t="shared" si="339"/>
        <v>31</v>
      </c>
      <c r="BJ805" s="49">
        <f t="shared" si="340"/>
        <v>0</v>
      </c>
      <c r="BK805" s="49">
        <f t="shared" si="341"/>
        <v>75</v>
      </c>
      <c r="BL805" s="49">
        <f t="shared" si="342"/>
        <v>0</v>
      </c>
      <c r="BM805" s="54"/>
      <c r="BN805" s="51">
        <f t="shared" si="336"/>
        <v>3.0742699999999998</v>
      </c>
      <c r="BO805" s="51">
        <f t="shared" si="337"/>
        <v>6.3127499999999994</v>
      </c>
      <c r="BP805" s="52">
        <f t="shared" si="343"/>
        <v>0</v>
      </c>
      <c r="BQ805" s="52">
        <f t="shared" si="344"/>
        <v>0</v>
      </c>
      <c r="BR805" s="52">
        <f t="shared" si="345"/>
        <v>0</v>
      </c>
      <c r="BS805" s="52">
        <f t="shared" si="346"/>
        <v>0</v>
      </c>
      <c r="BT805" s="51">
        <f t="shared" si="347"/>
        <v>259.68</v>
      </c>
      <c r="BU805" s="51">
        <f t="shared" si="348"/>
        <v>-12.2465854153</v>
      </c>
      <c r="BV805" s="52">
        <f t="shared" si="349"/>
        <v>0</v>
      </c>
      <c r="BW805" s="52">
        <f t="shared" si="350"/>
        <v>0</v>
      </c>
      <c r="BX805" s="53">
        <f t="shared" si="351"/>
        <v>256.82043458470002</v>
      </c>
      <c r="BY805" s="53">
        <f t="shared" si="352"/>
        <v>1.31334</v>
      </c>
      <c r="BZ805" s="55">
        <f t="shared" si="353"/>
        <v>0.37025799999999998</v>
      </c>
      <c r="CA805" s="55">
        <f t="shared" si="356"/>
        <v>1.3662847119906041</v>
      </c>
      <c r="CB805" s="55">
        <f t="shared" si="357"/>
        <v>259.87031729669059</v>
      </c>
    </row>
    <row r="806" spans="1:80" x14ac:dyDescent="0.2">
      <c r="A806" s="28">
        <f t="shared" si="354"/>
        <v>797</v>
      </c>
      <c r="B806" s="63" t="s">
        <v>1682</v>
      </c>
      <c r="C806" s="35" t="s">
        <v>1533</v>
      </c>
      <c r="D806" s="35" t="s">
        <v>1534</v>
      </c>
      <c r="E806" s="35" t="s">
        <v>1</v>
      </c>
      <c r="F806" s="32">
        <v>19500</v>
      </c>
      <c r="G806" s="32">
        <v>23500</v>
      </c>
      <c r="H806" s="32">
        <v>22100</v>
      </c>
      <c r="I806" s="32">
        <v>12500</v>
      </c>
      <c r="J806" s="32">
        <v>10400</v>
      </c>
      <c r="K806" s="32">
        <v>11300</v>
      </c>
      <c r="L806" s="32">
        <v>11400</v>
      </c>
      <c r="M806" s="32">
        <v>13500</v>
      </c>
      <c r="N806" s="32">
        <v>19400</v>
      </c>
      <c r="O806" s="32">
        <v>14500</v>
      </c>
      <c r="P806" s="32">
        <v>12000</v>
      </c>
      <c r="Q806" s="32">
        <v>12800</v>
      </c>
      <c r="R806" s="33">
        <f t="shared" si="338"/>
        <v>182900</v>
      </c>
      <c r="T806" s="47">
        <v>62</v>
      </c>
      <c r="U806" s="47">
        <v>65</v>
      </c>
      <c r="V806" s="47">
        <v>64</v>
      </c>
      <c r="W806" s="47">
        <v>59</v>
      </c>
      <c r="X806" s="47">
        <v>5</v>
      </c>
      <c r="Y806" s="47">
        <v>23</v>
      </c>
      <c r="Z806" s="47">
        <v>18</v>
      </c>
      <c r="AA806" s="47">
        <v>34</v>
      </c>
      <c r="AB806" s="47">
        <v>49</v>
      </c>
      <c r="AC806" s="47">
        <v>46</v>
      </c>
      <c r="AD806" s="47">
        <v>25</v>
      </c>
      <c r="AE806" s="47">
        <v>18</v>
      </c>
      <c r="AF806" s="32">
        <f t="shared" si="333"/>
        <v>468</v>
      </c>
      <c r="AG806" s="33">
        <f t="shared" si="355"/>
        <v>65</v>
      </c>
      <c r="AH806" s="47">
        <v>0</v>
      </c>
      <c r="AI806" s="47">
        <v>0</v>
      </c>
      <c r="AJ806" s="47">
        <v>0</v>
      </c>
      <c r="AK806" s="47">
        <v>0</v>
      </c>
      <c r="AL806" s="47">
        <v>0</v>
      </c>
      <c r="AM806" s="47">
        <v>0</v>
      </c>
      <c r="AN806" s="47">
        <v>0</v>
      </c>
      <c r="AO806" s="47">
        <v>0</v>
      </c>
      <c r="AP806" s="47">
        <v>0</v>
      </c>
      <c r="AQ806" s="47">
        <v>0</v>
      </c>
      <c r="AR806" s="47">
        <v>0</v>
      </c>
      <c r="AS806" s="47">
        <v>0</v>
      </c>
      <c r="AT806" s="32">
        <f t="shared" si="334"/>
        <v>0</v>
      </c>
      <c r="AV806" s="32">
        <f t="shared" si="359"/>
        <v>3000</v>
      </c>
      <c r="AW806" s="32">
        <f t="shared" si="359"/>
        <v>3000</v>
      </c>
      <c r="AX806" s="32">
        <f t="shared" si="359"/>
        <v>3000</v>
      </c>
      <c r="AY806" s="32">
        <f t="shared" si="359"/>
        <v>3000</v>
      </c>
      <c r="AZ806" s="32">
        <f t="shared" si="359"/>
        <v>3000</v>
      </c>
      <c r="BA806" s="32">
        <f t="shared" si="359"/>
        <v>3000</v>
      </c>
      <c r="BB806" s="32">
        <f t="shared" si="359"/>
        <v>3000</v>
      </c>
      <c r="BC806" s="32">
        <f t="shared" si="359"/>
        <v>3000</v>
      </c>
      <c r="BD806" s="32">
        <f t="shared" si="359"/>
        <v>3000</v>
      </c>
      <c r="BE806" s="32">
        <f t="shared" si="358"/>
        <v>3000</v>
      </c>
      <c r="BF806" s="32">
        <f t="shared" si="358"/>
        <v>3000</v>
      </c>
      <c r="BG806" s="32">
        <f t="shared" si="358"/>
        <v>3000</v>
      </c>
      <c r="BI806" s="48">
        <f t="shared" si="339"/>
        <v>18000</v>
      </c>
      <c r="BJ806" s="49">
        <f t="shared" si="340"/>
        <v>62500</v>
      </c>
      <c r="BK806" s="49">
        <f t="shared" si="341"/>
        <v>18000</v>
      </c>
      <c r="BL806" s="49">
        <f t="shared" si="342"/>
        <v>84400</v>
      </c>
      <c r="BM806" s="54"/>
      <c r="BN806" s="51">
        <f t="shared" si="336"/>
        <v>3807.56</v>
      </c>
      <c r="BO806" s="51">
        <f t="shared" si="337"/>
        <v>2980.2439999999997</v>
      </c>
      <c r="BP806" s="52">
        <f t="shared" si="343"/>
        <v>3738</v>
      </c>
      <c r="BQ806" s="52">
        <f t="shared" si="344"/>
        <v>5194.8900000000003</v>
      </c>
      <c r="BR806" s="52">
        <f t="shared" si="345"/>
        <v>0</v>
      </c>
      <c r="BS806" s="52">
        <f t="shared" si="346"/>
        <v>0</v>
      </c>
      <c r="BT806" s="51">
        <f t="shared" si="347"/>
        <v>259.68</v>
      </c>
      <c r="BU806" s="51">
        <f t="shared" si="348"/>
        <v>-727.34672261000003</v>
      </c>
      <c r="BV806" s="52">
        <f t="shared" si="349"/>
        <v>697.32</v>
      </c>
      <c r="BW806" s="52">
        <f t="shared" si="350"/>
        <v>252.72000000000003</v>
      </c>
      <c r="BX806" s="53">
        <f t="shared" si="351"/>
        <v>16203.067277389999</v>
      </c>
      <c r="BY806" s="53">
        <f t="shared" si="352"/>
        <v>2266.1309999999999</v>
      </c>
      <c r="BZ806" s="55">
        <f t="shared" si="353"/>
        <v>638.86969999999997</v>
      </c>
      <c r="CA806" s="55">
        <f t="shared" si="356"/>
        <v>86.200317915714791</v>
      </c>
      <c r="CB806" s="55">
        <f t="shared" si="357"/>
        <v>19194.268295305712</v>
      </c>
    </row>
    <row r="807" spans="1:80" x14ac:dyDescent="0.2">
      <c r="A807" s="28">
        <f t="shared" si="354"/>
        <v>798</v>
      </c>
      <c r="B807" s="63" t="s">
        <v>1682</v>
      </c>
      <c r="C807" s="35" t="s">
        <v>1535</v>
      </c>
      <c r="D807" s="35" t="s">
        <v>1536</v>
      </c>
      <c r="E807" s="35" t="s">
        <v>22</v>
      </c>
      <c r="F807" s="32">
        <v>14320</v>
      </c>
      <c r="G807" s="32">
        <v>14080</v>
      </c>
      <c r="H807" s="32">
        <v>12240</v>
      </c>
      <c r="I807" s="32">
        <v>7920</v>
      </c>
      <c r="J807" s="32">
        <v>9200</v>
      </c>
      <c r="K807" s="32">
        <v>13520</v>
      </c>
      <c r="L807" s="32">
        <v>15280</v>
      </c>
      <c r="M807" s="32">
        <v>19120</v>
      </c>
      <c r="N807" s="32">
        <v>19920</v>
      </c>
      <c r="O807" s="32">
        <v>13600</v>
      </c>
      <c r="P807" s="32">
        <v>10560</v>
      </c>
      <c r="Q807" s="32">
        <v>9600</v>
      </c>
      <c r="R807" s="33">
        <f t="shared" si="338"/>
        <v>159360</v>
      </c>
      <c r="T807" s="47">
        <v>17</v>
      </c>
      <c r="U807" s="47">
        <v>17</v>
      </c>
      <c r="V807" s="47">
        <v>16</v>
      </c>
      <c r="W807" s="47">
        <v>15</v>
      </c>
      <c r="X807" s="47">
        <v>26</v>
      </c>
      <c r="Y807" s="47">
        <v>43</v>
      </c>
      <c r="Z807" s="47">
        <v>33</v>
      </c>
      <c r="AA807" s="47">
        <v>67</v>
      </c>
      <c r="AB807" s="47">
        <v>62</v>
      </c>
      <c r="AC807" s="47">
        <v>43</v>
      </c>
      <c r="AD807" s="47">
        <v>31</v>
      </c>
      <c r="AE807" s="47">
        <v>14</v>
      </c>
      <c r="AF807" s="32">
        <f t="shared" si="333"/>
        <v>384</v>
      </c>
      <c r="AG807" s="33">
        <f t="shared" si="355"/>
        <v>67</v>
      </c>
      <c r="AH807" s="47">
        <v>0</v>
      </c>
      <c r="AI807" s="47">
        <v>0</v>
      </c>
      <c r="AJ807" s="47">
        <v>0</v>
      </c>
      <c r="AK807" s="47">
        <v>0</v>
      </c>
      <c r="AL807" s="47">
        <v>0</v>
      </c>
      <c r="AM807" s="47">
        <v>0</v>
      </c>
      <c r="AN807" s="47">
        <v>0</v>
      </c>
      <c r="AO807" s="47">
        <v>0</v>
      </c>
      <c r="AP807" s="47">
        <v>0</v>
      </c>
      <c r="AQ807" s="47">
        <v>0</v>
      </c>
      <c r="AR807" s="47">
        <v>0</v>
      </c>
      <c r="AS807" s="47">
        <v>0</v>
      </c>
      <c r="AT807" s="32">
        <f t="shared" si="334"/>
        <v>0</v>
      </c>
      <c r="AV807" s="32">
        <f t="shared" si="359"/>
        <v>3000</v>
      </c>
      <c r="AW807" s="32">
        <f t="shared" si="359"/>
        <v>3000</v>
      </c>
      <c r="AX807" s="32">
        <f t="shared" si="359"/>
        <v>3000</v>
      </c>
      <c r="AY807" s="32">
        <f t="shared" si="359"/>
        <v>3000</v>
      </c>
      <c r="AZ807" s="32">
        <f t="shared" si="359"/>
        <v>3000</v>
      </c>
      <c r="BA807" s="32">
        <f t="shared" si="359"/>
        <v>3000</v>
      </c>
      <c r="BB807" s="32">
        <f t="shared" si="359"/>
        <v>3000</v>
      </c>
      <c r="BC807" s="32">
        <f t="shared" si="359"/>
        <v>3000</v>
      </c>
      <c r="BD807" s="32">
        <f t="shared" si="359"/>
        <v>3000</v>
      </c>
      <c r="BE807" s="32">
        <f t="shared" si="358"/>
        <v>3000</v>
      </c>
      <c r="BF807" s="32">
        <f t="shared" si="358"/>
        <v>3000</v>
      </c>
      <c r="BG807" s="32">
        <f t="shared" si="358"/>
        <v>3000</v>
      </c>
      <c r="BI807" s="48">
        <f t="shared" si="339"/>
        <v>18000</v>
      </c>
      <c r="BJ807" s="49">
        <f t="shared" si="340"/>
        <v>72640</v>
      </c>
      <c r="BK807" s="49">
        <f t="shared" si="341"/>
        <v>18000</v>
      </c>
      <c r="BL807" s="49">
        <f t="shared" si="342"/>
        <v>50720</v>
      </c>
      <c r="BM807" s="54"/>
      <c r="BN807" s="51">
        <f t="shared" si="336"/>
        <v>4135.6903999999995</v>
      </c>
      <c r="BO807" s="51">
        <f t="shared" si="337"/>
        <v>2395.5591999999997</v>
      </c>
      <c r="BP807" s="52">
        <f t="shared" si="343"/>
        <v>5852.6399999999994</v>
      </c>
      <c r="BQ807" s="52">
        <f t="shared" si="344"/>
        <v>1950.3</v>
      </c>
      <c r="BR807" s="52">
        <f t="shared" si="345"/>
        <v>0</v>
      </c>
      <c r="BS807" s="52">
        <f t="shared" si="346"/>
        <v>0</v>
      </c>
      <c r="BT807" s="51">
        <f t="shared" si="347"/>
        <v>259.68</v>
      </c>
      <c r="BU807" s="51">
        <f t="shared" si="348"/>
        <v>-664.2399748439999</v>
      </c>
      <c r="BV807" s="52">
        <f t="shared" si="349"/>
        <v>572.16</v>
      </c>
      <c r="BW807" s="52">
        <f t="shared" si="350"/>
        <v>207.36</v>
      </c>
      <c r="BX807" s="53">
        <f t="shared" si="351"/>
        <v>14709.149625155998</v>
      </c>
      <c r="BY807" s="53">
        <f t="shared" si="352"/>
        <v>1974.4703999999999</v>
      </c>
      <c r="BZ807" s="55">
        <f t="shared" si="353"/>
        <v>556.64448000000004</v>
      </c>
      <c r="CA807" s="55">
        <f t="shared" si="356"/>
        <v>78.252676005829912</v>
      </c>
      <c r="CB807" s="55">
        <f t="shared" si="357"/>
        <v>17318.517181161824</v>
      </c>
    </row>
    <row r="808" spans="1:80" x14ac:dyDescent="0.2">
      <c r="A808" s="28">
        <f t="shared" si="354"/>
        <v>799</v>
      </c>
      <c r="B808" s="63" t="s">
        <v>1682</v>
      </c>
      <c r="C808" s="35" t="s">
        <v>1537</v>
      </c>
      <c r="D808" s="35" t="s">
        <v>1538</v>
      </c>
      <c r="E808" s="35" t="s">
        <v>2</v>
      </c>
      <c r="F808" s="32">
        <v>415</v>
      </c>
      <c r="G808" s="32">
        <v>383</v>
      </c>
      <c r="H808" s="32">
        <v>429</v>
      </c>
      <c r="I808" s="32">
        <v>340</v>
      </c>
      <c r="J808" s="32">
        <v>550</v>
      </c>
      <c r="K808" s="32">
        <v>1132</v>
      </c>
      <c r="L808" s="32">
        <v>1693</v>
      </c>
      <c r="M808" s="32">
        <v>2200</v>
      </c>
      <c r="N808" s="32">
        <v>2140</v>
      </c>
      <c r="O808" s="32">
        <v>642</v>
      </c>
      <c r="P808" s="32">
        <v>461</v>
      </c>
      <c r="Q808" s="32">
        <v>325</v>
      </c>
      <c r="R808" s="33">
        <f t="shared" si="338"/>
        <v>10710</v>
      </c>
      <c r="T808" s="47">
        <v>0</v>
      </c>
      <c r="U808" s="47">
        <v>0</v>
      </c>
      <c r="V808" s="47">
        <v>0</v>
      </c>
      <c r="W808" s="47">
        <v>0</v>
      </c>
      <c r="X808" s="47">
        <v>0</v>
      </c>
      <c r="Y808" s="47">
        <v>0</v>
      </c>
      <c r="Z808" s="47">
        <v>0</v>
      </c>
      <c r="AA808" s="47">
        <v>0</v>
      </c>
      <c r="AB808" s="47">
        <v>0</v>
      </c>
      <c r="AC808" s="47">
        <v>0</v>
      </c>
      <c r="AD808" s="47">
        <v>0</v>
      </c>
      <c r="AE808" s="47">
        <v>0</v>
      </c>
      <c r="AF808" s="32">
        <f t="shared" si="333"/>
        <v>0</v>
      </c>
      <c r="AG808" s="33">
        <f t="shared" si="355"/>
        <v>0</v>
      </c>
      <c r="AH808" s="47">
        <v>0</v>
      </c>
      <c r="AI808" s="47">
        <v>0</v>
      </c>
      <c r="AJ808" s="47">
        <v>0</v>
      </c>
      <c r="AK808" s="47">
        <v>0</v>
      </c>
      <c r="AL808" s="47">
        <v>0</v>
      </c>
      <c r="AM808" s="47">
        <v>0</v>
      </c>
      <c r="AN808" s="47">
        <v>0</v>
      </c>
      <c r="AO808" s="47">
        <v>0</v>
      </c>
      <c r="AP808" s="47">
        <v>0</v>
      </c>
      <c r="AQ808" s="47">
        <v>0</v>
      </c>
      <c r="AR808" s="47">
        <v>0</v>
      </c>
      <c r="AS808" s="47">
        <v>0</v>
      </c>
      <c r="AT808" s="32">
        <f t="shared" si="334"/>
        <v>0</v>
      </c>
      <c r="AV808" s="32">
        <f t="shared" si="359"/>
        <v>415</v>
      </c>
      <c r="AW808" s="32">
        <f t="shared" si="359"/>
        <v>383</v>
      </c>
      <c r="AX808" s="32">
        <f t="shared" si="359"/>
        <v>429</v>
      </c>
      <c r="AY808" s="32">
        <f t="shared" si="359"/>
        <v>340</v>
      </c>
      <c r="AZ808" s="32">
        <f t="shared" si="359"/>
        <v>550</v>
      </c>
      <c r="BA808" s="32">
        <f t="shared" si="359"/>
        <v>1132</v>
      </c>
      <c r="BB808" s="32">
        <f t="shared" si="359"/>
        <v>1693</v>
      </c>
      <c r="BC808" s="32">
        <f t="shared" si="359"/>
        <v>2200</v>
      </c>
      <c r="BD808" s="32">
        <f t="shared" si="359"/>
        <v>2140</v>
      </c>
      <c r="BE808" s="32">
        <f t="shared" si="358"/>
        <v>642</v>
      </c>
      <c r="BF808" s="32">
        <f t="shared" si="358"/>
        <v>461</v>
      </c>
      <c r="BG808" s="32">
        <f t="shared" si="358"/>
        <v>325</v>
      </c>
      <c r="BI808" s="48">
        <f t="shared" si="339"/>
        <v>8357</v>
      </c>
      <c r="BJ808" s="49">
        <f t="shared" si="340"/>
        <v>0</v>
      </c>
      <c r="BK808" s="49">
        <f t="shared" si="341"/>
        <v>2353</v>
      </c>
      <c r="BL808" s="49">
        <f t="shared" si="342"/>
        <v>0</v>
      </c>
      <c r="BM808" s="54"/>
      <c r="BN808" s="51">
        <f t="shared" si="336"/>
        <v>828.76369</v>
      </c>
      <c r="BO808" s="51">
        <f t="shared" si="337"/>
        <v>198.05201</v>
      </c>
      <c r="BP808" s="52">
        <f t="shared" si="343"/>
        <v>0</v>
      </c>
      <c r="BQ808" s="52">
        <f t="shared" si="344"/>
        <v>0</v>
      </c>
      <c r="BR808" s="52">
        <f t="shared" si="345"/>
        <v>0</v>
      </c>
      <c r="BS808" s="52">
        <f t="shared" si="346"/>
        <v>0</v>
      </c>
      <c r="BT808" s="51">
        <f t="shared" si="347"/>
        <v>259.68</v>
      </c>
      <c r="BU808" s="51">
        <f t="shared" si="348"/>
        <v>-58.554851785500006</v>
      </c>
      <c r="BV808" s="52">
        <f t="shared" si="349"/>
        <v>0</v>
      </c>
      <c r="BW808" s="52">
        <f t="shared" si="350"/>
        <v>0</v>
      </c>
      <c r="BX808" s="53">
        <f t="shared" si="351"/>
        <v>1227.9408482145002</v>
      </c>
      <c r="BY808" s="53">
        <f t="shared" si="352"/>
        <v>132.6969</v>
      </c>
      <c r="BZ808" s="55">
        <f t="shared" si="353"/>
        <v>37.410029999999999</v>
      </c>
      <c r="CA808" s="55">
        <f t="shared" si="356"/>
        <v>6.532645312501141</v>
      </c>
      <c r="CB808" s="55">
        <f t="shared" si="357"/>
        <v>1404.5804235270014</v>
      </c>
    </row>
    <row r="809" spans="1:80" x14ac:dyDescent="0.2">
      <c r="A809" s="28">
        <f t="shared" si="354"/>
        <v>800</v>
      </c>
      <c r="B809" s="63" t="s">
        <v>1682</v>
      </c>
      <c r="C809" s="35" t="s">
        <v>1539</v>
      </c>
      <c r="D809" s="35" t="s">
        <v>1540</v>
      </c>
      <c r="E809" s="35" t="s">
        <v>22</v>
      </c>
      <c r="F809" s="32">
        <v>13900</v>
      </c>
      <c r="G809" s="32">
        <v>8600</v>
      </c>
      <c r="H809" s="32">
        <v>5200</v>
      </c>
      <c r="I809" s="32">
        <v>1200</v>
      </c>
      <c r="J809" s="32">
        <v>1700</v>
      </c>
      <c r="K809" s="32">
        <v>2900</v>
      </c>
      <c r="L809" s="32">
        <v>4000</v>
      </c>
      <c r="M809" s="32">
        <v>4600</v>
      </c>
      <c r="N809" s="32">
        <v>3800</v>
      </c>
      <c r="O809" s="32">
        <v>2200</v>
      </c>
      <c r="P809" s="32">
        <v>1600</v>
      </c>
      <c r="Q809" s="32">
        <v>3300</v>
      </c>
      <c r="R809" s="33">
        <f t="shared" si="338"/>
        <v>53000</v>
      </c>
      <c r="T809" s="47">
        <v>21</v>
      </c>
      <c r="U809" s="47">
        <v>19</v>
      </c>
      <c r="V809" s="47">
        <v>18</v>
      </c>
      <c r="W809" s="47">
        <v>0</v>
      </c>
      <c r="X809" s="47">
        <v>0</v>
      </c>
      <c r="Y809" s="47">
        <v>0</v>
      </c>
      <c r="Z809" s="47">
        <v>0</v>
      </c>
      <c r="AA809" s="47">
        <v>0</v>
      </c>
      <c r="AB809" s="47">
        <v>0</v>
      </c>
      <c r="AC809" s="47">
        <v>0</v>
      </c>
      <c r="AD809" s="47">
        <v>0</v>
      </c>
      <c r="AE809" s="47">
        <v>0</v>
      </c>
      <c r="AF809" s="32">
        <f t="shared" si="333"/>
        <v>58</v>
      </c>
      <c r="AG809" s="33">
        <f t="shared" si="355"/>
        <v>21</v>
      </c>
      <c r="AH809" s="47">
        <v>0</v>
      </c>
      <c r="AI809" s="47">
        <v>0</v>
      </c>
      <c r="AJ809" s="47">
        <v>0</v>
      </c>
      <c r="AK809" s="47">
        <v>0</v>
      </c>
      <c r="AL809" s="47">
        <v>0</v>
      </c>
      <c r="AM809" s="47">
        <v>0</v>
      </c>
      <c r="AN809" s="47">
        <v>0</v>
      </c>
      <c r="AO809" s="47">
        <v>0</v>
      </c>
      <c r="AP809" s="47">
        <v>0</v>
      </c>
      <c r="AQ809" s="47">
        <v>0</v>
      </c>
      <c r="AR809" s="47">
        <v>0</v>
      </c>
      <c r="AS809" s="47">
        <v>0</v>
      </c>
      <c r="AT809" s="32">
        <f t="shared" si="334"/>
        <v>0</v>
      </c>
      <c r="AV809" s="32">
        <f t="shared" si="359"/>
        <v>3000</v>
      </c>
      <c r="AW809" s="32">
        <f t="shared" si="359"/>
        <v>3000</v>
      </c>
      <c r="AX809" s="32">
        <f t="shared" si="359"/>
        <v>3000</v>
      </c>
      <c r="AY809" s="32">
        <f t="shared" si="359"/>
        <v>1200</v>
      </c>
      <c r="AZ809" s="32">
        <f t="shared" si="359"/>
        <v>1700</v>
      </c>
      <c r="BA809" s="32">
        <f t="shared" si="359"/>
        <v>2900</v>
      </c>
      <c r="BB809" s="32">
        <f t="shared" si="359"/>
        <v>3000</v>
      </c>
      <c r="BC809" s="32">
        <f t="shared" si="359"/>
        <v>3000</v>
      </c>
      <c r="BD809" s="32">
        <f t="shared" si="359"/>
        <v>3000</v>
      </c>
      <c r="BE809" s="32">
        <f t="shared" si="358"/>
        <v>2200</v>
      </c>
      <c r="BF809" s="32">
        <f t="shared" si="358"/>
        <v>1600</v>
      </c>
      <c r="BG809" s="32">
        <f t="shared" si="358"/>
        <v>3000</v>
      </c>
      <c r="BI809" s="48">
        <f t="shared" si="339"/>
        <v>15800</v>
      </c>
      <c r="BJ809" s="49">
        <f t="shared" si="340"/>
        <v>3400</v>
      </c>
      <c r="BK809" s="49">
        <f t="shared" si="341"/>
        <v>14800</v>
      </c>
      <c r="BL809" s="49">
        <f t="shared" si="342"/>
        <v>19000</v>
      </c>
      <c r="BM809" s="54"/>
      <c r="BN809" s="51">
        <f t="shared" si="336"/>
        <v>1676.9099999999999</v>
      </c>
      <c r="BO809" s="51">
        <f t="shared" si="337"/>
        <v>1575.556</v>
      </c>
      <c r="BP809" s="52">
        <f t="shared" si="343"/>
        <v>0</v>
      </c>
      <c r="BQ809" s="52">
        <f t="shared" si="344"/>
        <v>1028.3399999999999</v>
      </c>
      <c r="BR809" s="52">
        <f t="shared" si="345"/>
        <v>0</v>
      </c>
      <c r="BS809" s="52">
        <f t="shared" si="346"/>
        <v>0</v>
      </c>
      <c r="BT809" s="51">
        <f t="shared" si="347"/>
        <v>259.68</v>
      </c>
      <c r="BU809" s="51">
        <f t="shared" si="348"/>
        <v>-206.66022028999998</v>
      </c>
      <c r="BV809" s="52">
        <f t="shared" si="349"/>
        <v>86.42</v>
      </c>
      <c r="BW809" s="52">
        <f t="shared" si="350"/>
        <v>31.32</v>
      </c>
      <c r="BX809" s="53">
        <f t="shared" si="351"/>
        <v>4451.5657797099993</v>
      </c>
      <c r="BY809" s="53">
        <f t="shared" si="352"/>
        <v>656.67</v>
      </c>
      <c r="BZ809" s="55">
        <f t="shared" si="353"/>
        <v>185.12899999999999</v>
      </c>
      <c r="CA809" s="55">
        <f t="shared" si="356"/>
        <v>23.682329948057198</v>
      </c>
      <c r="CB809" s="55">
        <f t="shared" si="357"/>
        <v>5317.0471096580568</v>
      </c>
    </row>
    <row r="810" spans="1:80" x14ac:dyDescent="0.2">
      <c r="A810" s="28">
        <f t="shared" si="354"/>
        <v>801</v>
      </c>
      <c r="B810" s="63" t="s">
        <v>1682</v>
      </c>
      <c r="C810" s="35" t="s">
        <v>1541</v>
      </c>
      <c r="D810" s="35" t="s">
        <v>1542</v>
      </c>
      <c r="E810" s="35" t="s">
        <v>1</v>
      </c>
      <c r="F810" s="32">
        <v>72000</v>
      </c>
      <c r="G810" s="32">
        <v>93000</v>
      </c>
      <c r="H810" s="32">
        <v>90000</v>
      </c>
      <c r="I810" s="32">
        <v>47000</v>
      </c>
      <c r="J810" s="32">
        <v>34000</v>
      </c>
      <c r="K810" s="32">
        <v>51000</v>
      </c>
      <c r="L810" s="32">
        <v>63000</v>
      </c>
      <c r="M810" s="32">
        <v>47000</v>
      </c>
      <c r="N810" s="32">
        <v>69000</v>
      </c>
      <c r="O810" s="32">
        <v>59000</v>
      </c>
      <c r="P810" s="32">
        <v>44000</v>
      </c>
      <c r="Q810" s="32">
        <v>39000</v>
      </c>
      <c r="R810" s="33">
        <f t="shared" si="338"/>
        <v>708000</v>
      </c>
      <c r="T810" s="47">
        <v>332</v>
      </c>
      <c r="U810" s="47">
        <v>338</v>
      </c>
      <c r="V810" s="47">
        <v>333</v>
      </c>
      <c r="W810" s="47">
        <v>333</v>
      </c>
      <c r="X810" s="47">
        <v>87</v>
      </c>
      <c r="Y810" s="47">
        <v>189</v>
      </c>
      <c r="Z810" s="47">
        <v>175</v>
      </c>
      <c r="AA810" s="47">
        <v>148</v>
      </c>
      <c r="AB810" s="47">
        <v>201</v>
      </c>
      <c r="AC810" s="47">
        <v>251</v>
      </c>
      <c r="AD810" s="47">
        <v>238</v>
      </c>
      <c r="AE810" s="47">
        <v>171</v>
      </c>
      <c r="AF810" s="32">
        <f t="shared" si="333"/>
        <v>2796</v>
      </c>
      <c r="AG810" s="33">
        <f t="shared" si="355"/>
        <v>338</v>
      </c>
      <c r="AH810" s="47">
        <v>0</v>
      </c>
      <c r="AI810" s="47">
        <v>0</v>
      </c>
      <c r="AJ810" s="47">
        <v>0</v>
      </c>
      <c r="AK810" s="47">
        <v>0</v>
      </c>
      <c r="AL810" s="47">
        <v>0</v>
      </c>
      <c r="AM810" s="47">
        <v>0</v>
      </c>
      <c r="AN810" s="47">
        <v>0</v>
      </c>
      <c r="AO810" s="47">
        <v>0</v>
      </c>
      <c r="AP810" s="47">
        <v>0</v>
      </c>
      <c r="AQ810" s="47">
        <v>0</v>
      </c>
      <c r="AR810" s="47">
        <v>0</v>
      </c>
      <c r="AS810" s="47">
        <v>0</v>
      </c>
      <c r="AT810" s="32">
        <f t="shared" si="334"/>
        <v>0</v>
      </c>
      <c r="AV810" s="32">
        <f t="shared" si="359"/>
        <v>3000</v>
      </c>
      <c r="AW810" s="32">
        <f t="shared" si="359"/>
        <v>3000</v>
      </c>
      <c r="AX810" s="32">
        <f t="shared" si="359"/>
        <v>3000</v>
      </c>
      <c r="AY810" s="32">
        <f t="shared" si="359"/>
        <v>3000</v>
      </c>
      <c r="AZ810" s="32">
        <f t="shared" si="359"/>
        <v>3000</v>
      </c>
      <c r="BA810" s="32">
        <f t="shared" si="359"/>
        <v>3000</v>
      </c>
      <c r="BB810" s="32">
        <f t="shared" si="359"/>
        <v>3000</v>
      </c>
      <c r="BC810" s="32">
        <f t="shared" si="359"/>
        <v>3000</v>
      </c>
      <c r="BD810" s="32">
        <f t="shared" si="359"/>
        <v>3000</v>
      </c>
      <c r="BE810" s="32">
        <f t="shared" si="358"/>
        <v>3000</v>
      </c>
      <c r="BF810" s="32">
        <f t="shared" si="358"/>
        <v>3000</v>
      </c>
      <c r="BG810" s="32">
        <f t="shared" si="358"/>
        <v>3000</v>
      </c>
      <c r="BI810" s="48">
        <f t="shared" si="339"/>
        <v>18000</v>
      </c>
      <c r="BJ810" s="49">
        <f t="shared" si="340"/>
        <v>305000</v>
      </c>
      <c r="BK810" s="49">
        <f t="shared" si="341"/>
        <v>18000</v>
      </c>
      <c r="BL810" s="49">
        <f t="shared" si="342"/>
        <v>367000</v>
      </c>
      <c r="BM810" s="54"/>
      <c r="BN810" s="51">
        <f t="shared" si="336"/>
        <v>11654.859999999999</v>
      </c>
      <c r="BO810" s="51">
        <f t="shared" si="337"/>
        <v>7886.18</v>
      </c>
      <c r="BP810" s="52">
        <f t="shared" si="343"/>
        <v>22449.360000000001</v>
      </c>
      <c r="BQ810" s="52">
        <f t="shared" si="344"/>
        <v>30938.850000000002</v>
      </c>
      <c r="BR810" s="52">
        <f t="shared" si="345"/>
        <v>0</v>
      </c>
      <c r="BS810" s="52">
        <f t="shared" si="346"/>
        <v>0</v>
      </c>
      <c r="BT810" s="51">
        <f t="shared" si="347"/>
        <v>259.68</v>
      </c>
      <c r="BU810" s="51">
        <f t="shared" si="348"/>
        <v>-3331.1941489499995</v>
      </c>
      <c r="BV810" s="52">
        <f t="shared" si="349"/>
        <v>4166.04</v>
      </c>
      <c r="BW810" s="52">
        <f t="shared" si="350"/>
        <v>1509.8400000000001</v>
      </c>
      <c r="BX810" s="53">
        <f t="shared" si="351"/>
        <v>75533.615851049981</v>
      </c>
      <c r="BY810" s="53">
        <f t="shared" si="352"/>
        <v>8772.1200000000008</v>
      </c>
      <c r="BZ810" s="55">
        <f t="shared" si="353"/>
        <v>2473.0439999999999</v>
      </c>
      <c r="CA810" s="55">
        <f t="shared" si="356"/>
        <v>401.83883632758591</v>
      </c>
      <c r="CB810" s="55">
        <f t="shared" si="357"/>
        <v>87180.618687377559</v>
      </c>
    </row>
    <row r="811" spans="1:80" x14ac:dyDescent="0.2">
      <c r="A811" s="28">
        <f t="shared" si="354"/>
        <v>802</v>
      </c>
      <c r="B811" s="63" t="s">
        <v>1682</v>
      </c>
      <c r="C811" s="35" t="s">
        <v>1408</v>
      </c>
      <c r="D811" s="35" t="s">
        <v>1433</v>
      </c>
      <c r="E811" s="35" t="s">
        <v>24</v>
      </c>
      <c r="F811" s="32">
        <v>1897</v>
      </c>
      <c r="G811" s="32">
        <v>1554</v>
      </c>
      <c r="H811" s="32">
        <v>1389</v>
      </c>
      <c r="I811" s="32">
        <v>1132</v>
      </c>
      <c r="J811" s="32">
        <v>448</v>
      </c>
      <c r="K811" s="32">
        <v>266</v>
      </c>
      <c r="L811" s="32">
        <v>286</v>
      </c>
      <c r="M811" s="32">
        <v>273</v>
      </c>
      <c r="N811" s="32">
        <v>289</v>
      </c>
      <c r="O811" s="32">
        <v>0</v>
      </c>
      <c r="P811" s="32">
        <v>436</v>
      </c>
      <c r="Q811" s="32">
        <v>222</v>
      </c>
      <c r="R811" s="33">
        <f t="shared" si="338"/>
        <v>8192</v>
      </c>
      <c r="T811" s="47">
        <v>0</v>
      </c>
      <c r="U811" s="47">
        <v>0</v>
      </c>
      <c r="V811" s="47">
        <v>0</v>
      </c>
      <c r="W811" s="47">
        <v>0</v>
      </c>
      <c r="X811" s="47">
        <v>0</v>
      </c>
      <c r="Y811" s="47">
        <v>0</v>
      </c>
      <c r="Z811" s="47">
        <v>0</v>
      </c>
      <c r="AA811" s="47">
        <v>0</v>
      </c>
      <c r="AB811" s="47">
        <v>0</v>
      </c>
      <c r="AC811" s="47"/>
      <c r="AD811" s="47">
        <v>0</v>
      </c>
      <c r="AE811" s="47">
        <v>0</v>
      </c>
      <c r="AF811" s="32">
        <f t="shared" si="333"/>
        <v>0</v>
      </c>
      <c r="AG811" s="33">
        <f t="shared" si="355"/>
        <v>0</v>
      </c>
      <c r="AH811" s="47">
        <v>0</v>
      </c>
      <c r="AI811" s="47">
        <v>0</v>
      </c>
      <c r="AJ811" s="47">
        <v>0</v>
      </c>
      <c r="AK811" s="47">
        <v>0</v>
      </c>
      <c r="AL811" s="47">
        <v>0</v>
      </c>
      <c r="AM811" s="47">
        <v>0</v>
      </c>
      <c r="AN811" s="47">
        <v>0</v>
      </c>
      <c r="AO811" s="47">
        <v>0</v>
      </c>
      <c r="AP811" s="47">
        <v>0</v>
      </c>
      <c r="AQ811" s="47">
        <v>0</v>
      </c>
      <c r="AR811" s="47">
        <v>0</v>
      </c>
      <c r="AS811" s="47">
        <v>0</v>
      </c>
      <c r="AT811" s="32">
        <f t="shared" si="334"/>
        <v>0</v>
      </c>
      <c r="AV811" s="32">
        <f t="shared" si="359"/>
        <v>1897</v>
      </c>
      <c r="AW811" s="32">
        <f t="shared" si="359"/>
        <v>1554</v>
      </c>
      <c r="AX811" s="32">
        <f t="shared" si="359"/>
        <v>1389</v>
      </c>
      <c r="AY811" s="32">
        <f t="shared" si="359"/>
        <v>1132</v>
      </c>
      <c r="AZ811" s="32">
        <f t="shared" si="359"/>
        <v>448</v>
      </c>
      <c r="BA811" s="32">
        <f t="shared" si="359"/>
        <v>266</v>
      </c>
      <c r="BB811" s="32">
        <f t="shared" si="359"/>
        <v>286</v>
      </c>
      <c r="BC811" s="32">
        <f t="shared" si="359"/>
        <v>273</v>
      </c>
      <c r="BD811" s="32">
        <f t="shared" si="359"/>
        <v>289</v>
      </c>
      <c r="BE811" s="32">
        <f t="shared" si="358"/>
        <v>0</v>
      </c>
      <c r="BF811" s="32">
        <f t="shared" si="358"/>
        <v>436</v>
      </c>
      <c r="BG811" s="32">
        <f t="shared" si="358"/>
        <v>222</v>
      </c>
      <c r="BI811" s="48">
        <f t="shared" si="339"/>
        <v>1562</v>
      </c>
      <c r="BJ811" s="49">
        <f t="shared" si="340"/>
        <v>0</v>
      </c>
      <c r="BK811" s="49">
        <f t="shared" si="341"/>
        <v>6630</v>
      </c>
      <c r="BL811" s="49">
        <f t="shared" si="342"/>
        <v>0</v>
      </c>
      <c r="BM811" s="54"/>
      <c r="BN811" s="51">
        <f t="shared" si="336"/>
        <v>154.90353999999999</v>
      </c>
      <c r="BO811" s="51">
        <f t="shared" si="337"/>
        <v>558.0471</v>
      </c>
      <c r="BP811" s="52">
        <f t="shared" si="343"/>
        <v>0</v>
      </c>
      <c r="BQ811" s="52">
        <f t="shared" si="344"/>
        <v>0</v>
      </c>
      <c r="BR811" s="52">
        <f t="shared" si="345"/>
        <v>0</v>
      </c>
      <c r="BS811" s="52">
        <f t="shared" si="346"/>
        <v>0</v>
      </c>
      <c r="BT811" s="51">
        <f t="shared" si="347"/>
        <v>259.68</v>
      </c>
      <c r="BU811" s="51">
        <f t="shared" si="348"/>
        <v>-44.269283579600007</v>
      </c>
      <c r="BV811" s="52">
        <f t="shared" si="349"/>
        <v>0</v>
      </c>
      <c r="BW811" s="52">
        <f t="shared" si="350"/>
        <v>0</v>
      </c>
      <c r="BX811" s="53">
        <f t="shared" si="351"/>
        <v>928.36135642040006</v>
      </c>
      <c r="BY811" s="53">
        <f t="shared" si="352"/>
        <v>101.49888</v>
      </c>
      <c r="BZ811" s="55">
        <f t="shared" si="353"/>
        <v>28.614656</v>
      </c>
      <c r="CA811" s="55">
        <f t="shared" si="356"/>
        <v>4.9388824161565283</v>
      </c>
      <c r="CB811" s="55">
        <f t="shared" si="357"/>
        <v>1063.4137748365565</v>
      </c>
    </row>
    <row r="812" spans="1:80" x14ac:dyDescent="0.2">
      <c r="A812" s="28">
        <f t="shared" si="354"/>
        <v>803</v>
      </c>
      <c r="B812" s="63" t="s">
        <v>1682</v>
      </c>
      <c r="C812" s="35" t="s">
        <v>1543</v>
      </c>
      <c r="D812" s="35" t="s">
        <v>1544</v>
      </c>
      <c r="E812" s="35" t="s">
        <v>23</v>
      </c>
      <c r="F812" s="32">
        <v>1857</v>
      </c>
      <c r="G812" s="32">
        <v>1919</v>
      </c>
      <c r="H812" s="32">
        <v>1726</v>
      </c>
      <c r="I812" s="32">
        <v>1671</v>
      </c>
      <c r="J812" s="32">
        <v>1781</v>
      </c>
      <c r="K812" s="32">
        <v>1897</v>
      </c>
      <c r="L812" s="32">
        <v>1833</v>
      </c>
      <c r="M812" s="32">
        <v>1711</v>
      </c>
      <c r="N812" s="32">
        <v>1950</v>
      </c>
      <c r="O812" s="32">
        <v>1724</v>
      </c>
      <c r="P812" s="32">
        <v>1727</v>
      </c>
      <c r="Q812" s="32">
        <v>1852</v>
      </c>
      <c r="R812" s="33">
        <f t="shared" si="338"/>
        <v>21648</v>
      </c>
      <c r="T812" s="47">
        <v>0</v>
      </c>
      <c r="U812" s="47">
        <v>0</v>
      </c>
      <c r="V812" s="47">
        <v>0</v>
      </c>
      <c r="W812" s="47">
        <v>0</v>
      </c>
      <c r="X812" s="47">
        <v>0</v>
      </c>
      <c r="Y812" s="47">
        <v>0</v>
      </c>
      <c r="Z812" s="47">
        <v>0</v>
      </c>
      <c r="AA812" s="47">
        <v>0</v>
      </c>
      <c r="AB812" s="47">
        <v>0</v>
      </c>
      <c r="AC812" s="47">
        <v>0</v>
      </c>
      <c r="AD812" s="47">
        <v>0</v>
      </c>
      <c r="AE812" s="47">
        <v>0</v>
      </c>
      <c r="AF812" s="32">
        <f t="shared" si="333"/>
        <v>0</v>
      </c>
      <c r="AG812" s="33">
        <f t="shared" si="355"/>
        <v>0</v>
      </c>
      <c r="AH812" s="47">
        <v>0</v>
      </c>
      <c r="AI812" s="47">
        <v>0</v>
      </c>
      <c r="AJ812" s="47">
        <v>0</v>
      </c>
      <c r="AK812" s="47">
        <v>0</v>
      </c>
      <c r="AL812" s="47">
        <v>0</v>
      </c>
      <c r="AM812" s="47">
        <v>0</v>
      </c>
      <c r="AN812" s="47">
        <v>0</v>
      </c>
      <c r="AO812" s="47">
        <v>0</v>
      </c>
      <c r="AP812" s="47">
        <v>0</v>
      </c>
      <c r="AQ812" s="47">
        <v>0</v>
      </c>
      <c r="AR812" s="47">
        <v>0</v>
      </c>
      <c r="AS812" s="47">
        <v>0</v>
      </c>
      <c r="AT812" s="32">
        <f t="shared" si="334"/>
        <v>0</v>
      </c>
      <c r="AV812" s="32">
        <f t="shared" si="359"/>
        <v>1857</v>
      </c>
      <c r="AW812" s="32">
        <f t="shared" si="359"/>
        <v>1919</v>
      </c>
      <c r="AX812" s="32">
        <f t="shared" si="359"/>
        <v>1726</v>
      </c>
      <c r="AY812" s="32">
        <f t="shared" si="359"/>
        <v>1671</v>
      </c>
      <c r="AZ812" s="32">
        <f t="shared" si="359"/>
        <v>1781</v>
      </c>
      <c r="BA812" s="32">
        <f t="shared" si="359"/>
        <v>1897</v>
      </c>
      <c r="BB812" s="32">
        <f t="shared" si="359"/>
        <v>1833</v>
      </c>
      <c r="BC812" s="32">
        <f t="shared" si="359"/>
        <v>1711</v>
      </c>
      <c r="BD812" s="32">
        <f t="shared" si="359"/>
        <v>1950</v>
      </c>
      <c r="BE812" s="32">
        <f t="shared" si="358"/>
        <v>1724</v>
      </c>
      <c r="BF812" s="32">
        <f t="shared" si="358"/>
        <v>1727</v>
      </c>
      <c r="BG812" s="32">
        <f t="shared" si="358"/>
        <v>1852</v>
      </c>
      <c r="BI812" s="48">
        <f t="shared" si="339"/>
        <v>10896</v>
      </c>
      <c r="BJ812" s="49">
        <f t="shared" si="340"/>
        <v>0</v>
      </c>
      <c r="BK812" s="49">
        <f t="shared" si="341"/>
        <v>10752</v>
      </c>
      <c r="BL812" s="49">
        <f t="shared" si="342"/>
        <v>0</v>
      </c>
      <c r="BM812" s="54"/>
      <c r="BN812" s="51">
        <f t="shared" si="336"/>
        <v>1080.5563199999999</v>
      </c>
      <c r="BO812" s="51">
        <f t="shared" si="337"/>
        <v>904.99583999999993</v>
      </c>
      <c r="BP812" s="52">
        <f t="shared" si="343"/>
        <v>0</v>
      </c>
      <c r="BQ812" s="52">
        <f t="shared" si="344"/>
        <v>0</v>
      </c>
      <c r="BR812" s="52">
        <f t="shared" si="345"/>
        <v>0</v>
      </c>
      <c r="BS812" s="52">
        <f t="shared" si="346"/>
        <v>0</v>
      </c>
      <c r="BT812" s="51">
        <f t="shared" si="347"/>
        <v>259.68</v>
      </c>
      <c r="BU812" s="51">
        <f t="shared" si="348"/>
        <v>-102.19174176239999</v>
      </c>
      <c r="BV812" s="52">
        <f t="shared" si="349"/>
        <v>0</v>
      </c>
      <c r="BW812" s="52">
        <f t="shared" si="350"/>
        <v>0</v>
      </c>
      <c r="BX812" s="53">
        <f t="shared" si="351"/>
        <v>2143.0404182375996</v>
      </c>
      <c r="BY812" s="53">
        <f t="shared" si="352"/>
        <v>268.21872000000002</v>
      </c>
      <c r="BZ812" s="55">
        <f t="shared" si="353"/>
        <v>75.616463999999993</v>
      </c>
      <c r="CA812" s="55">
        <f t="shared" si="356"/>
        <v>11.40097502502403</v>
      </c>
      <c r="CB812" s="55">
        <f t="shared" si="357"/>
        <v>2498.2765772626235</v>
      </c>
    </row>
    <row r="813" spans="1:80" x14ac:dyDescent="0.2">
      <c r="A813" s="28">
        <f t="shared" si="354"/>
        <v>804</v>
      </c>
      <c r="B813" s="63" t="s">
        <v>1682</v>
      </c>
      <c r="C813" s="35" t="s">
        <v>1561</v>
      </c>
      <c r="D813" s="35" t="s">
        <v>1587</v>
      </c>
      <c r="E813" s="35" t="s">
        <v>3</v>
      </c>
      <c r="F813" s="32">
        <v>5705</v>
      </c>
      <c r="G813" s="32">
        <v>3816</v>
      </c>
      <c r="H813" s="32">
        <v>2592</v>
      </c>
      <c r="I813" s="32">
        <v>1700</v>
      </c>
      <c r="J813" s="32">
        <v>2170</v>
      </c>
      <c r="K813" s="32">
        <v>3453</v>
      </c>
      <c r="L813" s="32">
        <v>4799</v>
      </c>
      <c r="M813" s="32">
        <v>6607</v>
      </c>
      <c r="N813" s="32">
        <v>5899</v>
      </c>
      <c r="O813" s="32">
        <v>3851</v>
      </c>
      <c r="P813" s="32">
        <v>3335</v>
      </c>
      <c r="Q813" s="32">
        <v>5216</v>
      </c>
      <c r="R813" s="33">
        <f t="shared" si="338"/>
        <v>49143</v>
      </c>
      <c r="T813" s="47">
        <v>21</v>
      </c>
      <c r="U813" s="47">
        <v>16</v>
      </c>
      <c r="V813" s="47">
        <v>14</v>
      </c>
      <c r="W813" s="47">
        <v>1</v>
      </c>
      <c r="X813" s="47">
        <v>0</v>
      </c>
      <c r="Y813" s="47">
        <v>6</v>
      </c>
      <c r="Z813" s="47">
        <v>5</v>
      </c>
      <c r="AA813" s="47">
        <v>18</v>
      </c>
      <c r="AB813" s="47">
        <v>21</v>
      </c>
      <c r="AC813" s="47">
        <v>13</v>
      </c>
      <c r="AD813" s="47">
        <v>13</v>
      </c>
      <c r="AE813" s="47">
        <v>27</v>
      </c>
      <c r="AF813" s="32">
        <f t="shared" si="333"/>
        <v>155</v>
      </c>
      <c r="AG813" s="33">
        <f t="shared" si="355"/>
        <v>27</v>
      </c>
      <c r="AH813" s="47">
        <v>0</v>
      </c>
      <c r="AI813" s="47">
        <v>0</v>
      </c>
      <c r="AJ813" s="47">
        <v>0</v>
      </c>
      <c r="AK813" s="47">
        <v>0</v>
      </c>
      <c r="AL813" s="47">
        <v>0</v>
      </c>
      <c r="AM813" s="47">
        <v>0</v>
      </c>
      <c r="AN813" s="47">
        <v>0</v>
      </c>
      <c r="AO813" s="47">
        <v>0</v>
      </c>
      <c r="AP813" s="47">
        <v>0</v>
      </c>
      <c r="AQ813" s="47">
        <v>0</v>
      </c>
      <c r="AR813" s="47">
        <v>0</v>
      </c>
      <c r="AS813" s="47">
        <v>0</v>
      </c>
      <c r="AT813" s="32">
        <f t="shared" si="334"/>
        <v>0</v>
      </c>
      <c r="AV813" s="32">
        <f t="shared" si="359"/>
        <v>3000</v>
      </c>
      <c r="AW813" s="32">
        <f t="shared" si="359"/>
        <v>3000</v>
      </c>
      <c r="AX813" s="32">
        <f t="shared" si="359"/>
        <v>2592</v>
      </c>
      <c r="AY813" s="32">
        <f t="shared" si="359"/>
        <v>1700</v>
      </c>
      <c r="AZ813" s="32">
        <f t="shared" si="359"/>
        <v>2170</v>
      </c>
      <c r="BA813" s="32">
        <f t="shared" si="359"/>
        <v>3000</v>
      </c>
      <c r="BB813" s="32">
        <f t="shared" si="359"/>
        <v>3000</v>
      </c>
      <c r="BC813" s="32">
        <f t="shared" si="359"/>
        <v>3000</v>
      </c>
      <c r="BD813" s="32">
        <f t="shared" si="359"/>
        <v>3000</v>
      </c>
      <c r="BE813" s="32">
        <f t="shared" si="358"/>
        <v>3000</v>
      </c>
      <c r="BF813" s="32">
        <f t="shared" si="358"/>
        <v>3000</v>
      </c>
      <c r="BG813" s="32">
        <f t="shared" si="358"/>
        <v>3000</v>
      </c>
      <c r="BI813" s="48">
        <f t="shared" si="339"/>
        <v>17170</v>
      </c>
      <c r="BJ813" s="49">
        <f t="shared" si="340"/>
        <v>9609</v>
      </c>
      <c r="BK813" s="49">
        <f t="shared" si="341"/>
        <v>16292</v>
      </c>
      <c r="BL813" s="49">
        <f t="shared" si="342"/>
        <v>6072</v>
      </c>
      <c r="BM813" s="54"/>
      <c r="BN813" s="51">
        <f t="shared" si="336"/>
        <v>2013.6961399999998</v>
      </c>
      <c r="BO813" s="51">
        <f t="shared" si="337"/>
        <v>1476.7075600000001</v>
      </c>
      <c r="BP813" s="52">
        <f t="shared" si="343"/>
        <v>1345.68</v>
      </c>
      <c r="BQ813" s="52">
        <f t="shared" si="344"/>
        <v>1631.16</v>
      </c>
      <c r="BR813" s="52">
        <f t="shared" si="345"/>
        <v>0</v>
      </c>
      <c r="BS813" s="52">
        <f t="shared" si="346"/>
        <v>0</v>
      </c>
      <c r="BT813" s="51">
        <f t="shared" si="347"/>
        <v>259.68</v>
      </c>
      <c r="BU813" s="51">
        <f t="shared" si="348"/>
        <v>-306.17593220550003</v>
      </c>
      <c r="BV813" s="52">
        <f t="shared" si="349"/>
        <v>230.95</v>
      </c>
      <c r="BW813" s="52">
        <f t="shared" si="350"/>
        <v>83.7</v>
      </c>
      <c r="BX813" s="53">
        <f t="shared" si="351"/>
        <v>6735.3977677944995</v>
      </c>
      <c r="BY813" s="53">
        <f t="shared" si="352"/>
        <v>608.88176999999996</v>
      </c>
      <c r="BZ813" s="55">
        <f t="shared" si="353"/>
        <v>171.656499</v>
      </c>
      <c r="CA813" s="55">
        <f t="shared" si="356"/>
        <v>35.83231612466674</v>
      </c>
      <c r="CB813" s="55">
        <f t="shared" si="357"/>
        <v>7551.7683529191663</v>
      </c>
    </row>
    <row r="814" spans="1:80" x14ac:dyDescent="0.2">
      <c r="A814" s="28">
        <f t="shared" si="354"/>
        <v>805</v>
      </c>
      <c r="B814" s="63" t="s">
        <v>1682</v>
      </c>
      <c r="C814" s="35" t="s">
        <v>1545</v>
      </c>
      <c r="D814" s="35" t="s">
        <v>1546</v>
      </c>
      <c r="E814" s="35" t="s">
        <v>13</v>
      </c>
      <c r="F814" s="32">
        <v>2536</v>
      </c>
      <c r="G814" s="32">
        <v>2226</v>
      </c>
      <c r="H814" s="32">
        <v>1503</v>
      </c>
      <c r="I814" s="32">
        <v>845</v>
      </c>
      <c r="J814" s="32">
        <v>918</v>
      </c>
      <c r="K814" s="32">
        <v>1444</v>
      </c>
      <c r="L814" s="32">
        <v>2513</v>
      </c>
      <c r="M814" s="32">
        <v>2166</v>
      </c>
      <c r="N814" s="32">
        <v>2017</v>
      </c>
      <c r="O814" s="32">
        <v>860</v>
      </c>
      <c r="P814" s="32">
        <v>545</v>
      </c>
      <c r="Q814" s="32">
        <v>519</v>
      </c>
      <c r="R814" s="33">
        <f t="shared" si="338"/>
        <v>18092</v>
      </c>
      <c r="T814" s="47">
        <v>0</v>
      </c>
      <c r="U814" s="47">
        <v>0</v>
      </c>
      <c r="V814" s="47">
        <v>0</v>
      </c>
      <c r="W814" s="47">
        <v>0</v>
      </c>
      <c r="X814" s="47">
        <v>0</v>
      </c>
      <c r="Y814" s="47">
        <v>0</v>
      </c>
      <c r="Z814" s="47">
        <v>0</v>
      </c>
      <c r="AA814" s="47">
        <v>0</v>
      </c>
      <c r="AB814" s="47">
        <v>0</v>
      </c>
      <c r="AC814" s="47">
        <v>0</v>
      </c>
      <c r="AD814" s="47">
        <v>0</v>
      </c>
      <c r="AE814" s="47">
        <v>0</v>
      </c>
      <c r="AF814" s="32">
        <f t="shared" si="333"/>
        <v>0</v>
      </c>
      <c r="AG814" s="33">
        <f t="shared" si="355"/>
        <v>0</v>
      </c>
      <c r="AH814" s="47">
        <v>0</v>
      </c>
      <c r="AI814" s="47">
        <v>0</v>
      </c>
      <c r="AJ814" s="47">
        <v>0</v>
      </c>
      <c r="AK814" s="47">
        <v>0</v>
      </c>
      <c r="AL814" s="47">
        <v>0</v>
      </c>
      <c r="AM814" s="47">
        <v>0</v>
      </c>
      <c r="AN814" s="47">
        <v>0</v>
      </c>
      <c r="AO814" s="47">
        <v>0</v>
      </c>
      <c r="AP814" s="47">
        <v>0</v>
      </c>
      <c r="AQ814" s="47">
        <v>0</v>
      </c>
      <c r="AR814" s="47">
        <v>0</v>
      </c>
      <c r="AS814" s="47">
        <v>0</v>
      </c>
      <c r="AT814" s="32">
        <f t="shared" si="334"/>
        <v>0</v>
      </c>
      <c r="AV814" s="32">
        <f t="shared" si="359"/>
        <v>2536</v>
      </c>
      <c r="AW814" s="32">
        <f t="shared" si="359"/>
        <v>2226</v>
      </c>
      <c r="AX814" s="32">
        <f t="shared" si="359"/>
        <v>1503</v>
      </c>
      <c r="AY814" s="32">
        <f t="shared" si="359"/>
        <v>845</v>
      </c>
      <c r="AZ814" s="32">
        <f t="shared" si="359"/>
        <v>918</v>
      </c>
      <c r="BA814" s="32">
        <f t="shared" si="359"/>
        <v>1444</v>
      </c>
      <c r="BB814" s="32">
        <f t="shared" si="359"/>
        <v>2513</v>
      </c>
      <c r="BC814" s="32">
        <f t="shared" si="359"/>
        <v>2166</v>
      </c>
      <c r="BD814" s="32">
        <f t="shared" si="359"/>
        <v>2017</v>
      </c>
      <c r="BE814" s="32">
        <f t="shared" si="358"/>
        <v>860</v>
      </c>
      <c r="BF814" s="32">
        <f t="shared" si="358"/>
        <v>545</v>
      </c>
      <c r="BG814" s="32">
        <f t="shared" si="358"/>
        <v>519</v>
      </c>
      <c r="BI814" s="48">
        <f t="shared" si="339"/>
        <v>9918</v>
      </c>
      <c r="BJ814" s="49">
        <f t="shared" si="340"/>
        <v>0</v>
      </c>
      <c r="BK814" s="49">
        <f t="shared" si="341"/>
        <v>8174</v>
      </c>
      <c r="BL814" s="49">
        <f t="shared" si="342"/>
        <v>0</v>
      </c>
      <c r="BM814" s="54"/>
      <c r="BN814" s="51">
        <f t="shared" si="336"/>
        <v>983.56805999999995</v>
      </c>
      <c r="BO814" s="51">
        <f t="shared" si="337"/>
        <v>688.00558000000001</v>
      </c>
      <c r="BP814" s="52">
        <f t="shared" si="343"/>
        <v>0</v>
      </c>
      <c r="BQ814" s="52">
        <f t="shared" si="344"/>
        <v>0</v>
      </c>
      <c r="BR814" s="52">
        <f t="shared" si="345"/>
        <v>0</v>
      </c>
      <c r="BS814" s="52">
        <f t="shared" si="346"/>
        <v>0</v>
      </c>
      <c r="BT814" s="51">
        <f t="shared" si="347"/>
        <v>259.68</v>
      </c>
      <c r="BU814" s="51">
        <f t="shared" si="348"/>
        <v>-87.901009424600005</v>
      </c>
      <c r="BV814" s="52">
        <f t="shared" si="349"/>
        <v>0</v>
      </c>
      <c r="BW814" s="52">
        <f t="shared" si="350"/>
        <v>0</v>
      </c>
      <c r="BX814" s="53">
        <f t="shared" si="351"/>
        <v>1843.3526305754001</v>
      </c>
      <c r="BY814" s="53">
        <f t="shared" si="352"/>
        <v>224.15987999999999</v>
      </c>
      <c r="BZ814" s="55">
        <f t="shared" si="353"/>
        <v>63.195355999999997</v>
      </c>
      <c r="CA814" s="55">
        <f t="shared" si="356"/>
        <v>9.8066359946611286</v>
      </c>
      <c r="CB814" s="55">
        <f t="shared" si="357"/>
        <v>2140.5145025700613</v>
      </c>
    </row>
    <row r="815" spans="1:80" x14ac:dyDescent="0.2">
      <c r="A815" s="28">
        <f t="shared" si="354"/>
        <v>806</v>
      </c>
      <c r="B815" s="63" t="s">
        <v>1682</v>
      </c>
      <c r="C815" s="35" t="s">
        <v>1547</v>
      </c>
      <c r="D815" s="35" t="s">
        <v>1548</v>
      </c>
      <c r="E815" s="35" t="s">
        <v>22</v>
      </c>
      <c r="F815" s="32">
        <v>3480</v>
      </c>
      <c r="G815" s="32">
        <v>4200</v>
      </c>
      <c r="H815" s="32">
        <v>4080</v>
      </c>
      <c r="I815" s="32">
        <v>2040</v>
      </c>
      <c r="J815" s="32">
        <v>5560</v>
      </c>
      <c r="K815" s="32">
        <v>9920</v>
      </c>
      <c r="L815" s="32">
        <v>9960</v>
      </c>
      <c r="M815" s="32">
        <v>11200</v>
      </c>
      <c r="N815" s="32">
        <v>11040</v>
      </c>
      <c r="O815" s="32">
        <v>5720</v>
      </c>
      <c r="P815" s="32">
        <v>4320</v>
      </c>
      <c r="Q815" s="32">
        <v>2200</v>
      </c>
      <c r="R815" s="33">
        <f t="shared" si="338"/>
        <v>73720</v>
      </c>
      <c r="T815" s="47">
        <v>0</v>
      </c>
      <c r="U815" s="47">
        <v>3</v>
      </c>
      <c r="V815" s="47">
        <v>5</v>
      </c>
      <c r="W815" s="47">
        <v>7</v>
      </c>
      <c r="X815" s="47">
        <v>29</v>
      </c>
      <c r="Y815" s="47">
        <v>47</v>
      </c>
      <c r="Z815" s="47">
        <v>44</v>
      </c>
      <c r="AA815" s="47">
        <v>55</v>
      </c>
      <c r="AB815" s="47">
        <v>50</v>
      </c>
      <c r="AC815" s="47">
        <v>32</v>
      </c>
      <c r="AD815" s="47">
        <v>30</v>
      </c>
      <c r="AE815" s="47">
        <v>0</v>
      </c>
      <c r="AF815" s="32">
        <f t="shared" ref="AF815:AF837" si="360">SUM(T815:AE815)</f>
        <v>302</v>
      </c>
      <c r="AG815" s="33">
        <f t="shared" si="355"/>
        <v>55</v>
      </c>
      <c r="AH815" s="47">
        <v>0</v>
      </c>
      <c r="AI815" s="47">
        <v>0</v>
      </c>
      <c r="AJ815" s="47">
        <v>0</v>
      </c>
      <c r="AK815" s="47">
        <v>0</v>
      </c>
      <c r="AL815" s="47">
        <v>0</v>
      </c>
      <c r="AM815" s="47">
        <v>0</v>
      </c>
      <c r="AN815" s="47">
        <v>0</v>
      </c>
      <c r="AO815" s="47">
        <v>0</v>
      </c>
      <c r="AP815" s="47">
        <v>0</v>
      </c>
      <c r="AQ815" s="47">
        <v>0</v>
      </c>
      <c r="AR815" s="47">
        <v>0</v>
      </c>
      <c r="AS815" s="47">
        <v>0</v>
      </c>
      <c r="AT815" s="32">
        <f t="shared" ref="AT815:AT837" si="361">SUM(AH815:AS815)</f>
        <v>0</v>
      </c>
      <c r="AV815" s="32">
        <f t="shared" si="359"/>
        <v>3000</v>
      </c>
      <c r="AW815" s="32">
        <f t="shared" si="359"/>
        <v>3000</v>
      </c>
      <c r="AX815" s="32">
        <f t="shared" si="359"/>
        <v>3000</v>
      </c>
      <c r="AY815" s="32">
        <f t="shared" si="359"/>
        <v>2040</v>
      </c>
      <c r="AZ815" s="32">
        <f t="shared" si="359"/>
        <v>3000</v>
      </c>
      <c r="BA815" s="32">
        <f t="shared" si="359"/>
        <v>3000</v>
      </c>
      <c r="BB815" s="32">
        <f t="shared" si="359"/>
        <v>3000</v>
      </c>
      <c r="BC815" s="32">
        <f t="shared" si="359"/>
        <v>3000</v>
      </c>
      <c r="BD815" s="32">
        <f t="shared" si="359"/>
        <v>3000</v>
      </c>
      <c r="BE815" s="32">
        <f t="shared" si="358"/>
        <v>3000</v>
      </c>
      <c r="BF815" s="32">
        <f t="shared" si="358"/>
        <v>3000</v>
      </c>
      <c r="BG815" s="32">
        <f t="shared" si="358"/>
        <v>2200</v>
      </c>
      <c r="BI815" s="48">
        <f t="shared" si="339"/>
        <v>18000</v>
      </c>
      <c r="BJ815" s="49">
        <f t="shared" si="340"/>
        <v>35400</v>
      </c>
      <c r="BK815" s="49">
        <f t="shared" si="341"/>
        <v>16240</v>
      </c>
      <c r="BL815" s="49">
        <f t="shared" si="342"/>
        <v>4080</v>
      </c>
      <c r="BM815" s="54"/>
      <c r="BN815" s="51">
        <f t="shared" si="336"/>
        <v>2930.6040000000003</v>
      </c>
      <c r="BO815" s="51">
        <f t="shared" si="337"/>
        <v>1437.7495999999999</v>
      </c>
      <c r="BP815" s="52">
        <f t="shared" si="343"/>
        <v>5489.5199999999995</v>
      </c>
      <c r="BQ815" s="52">
        <f t="shared" si="344"/>
        <v>797.85</v>
      </c>
      <c r="BR815" s="52">
        <f t="shared" si="345"/>
        <v>0</v>
      </c>
      <c r="BS815" s="52">
        <f t="shared" si="346"/>
        <v>0</v>
      </c>
      <c r="BT815" s="51">
        <f t="shared" si="347"/>
        <v>259.68</v>
      </c>
      <c r="BU815" s="51">
        <f t="shared" si="348"/>
        <v>-496.81459485400001</v>
      </c>
      <c r="BV815" s="52">
        <f t="shared" si="349"/>
        <v>449.98</v>
      </c>
      <c r="BW815" s="52">
        <f t="shared" si="350"/>
        <v>163.08000000000001</v>
      </c>
      <c r="BX815" s="53">
        <f t="shared" si="351"/>
        <v>11031.649005145999</v>
      </c>
      <c r="BY815" s="53">
        <f t="shared" si="352"/>
        <v>913.39080000000001</v>
      </c>
      <c r="BZ815" s="55">
        <f t="shared" si="353"/>
        <v>257.50396000000001</v>
      </c>
      <c r="CA815" s="55">
        <f t="shared" si="356"/>
        <v>58.688372707376715</v>
      </c>
      <c r="CB815" s="55">
        <f t="shared" si="357"/>
        <v>12261.232137853374</v>
      </c>
    </row>
    <row r="816" spans="1:80" x14ac:dyDescent="0.2">
      <c r="A816" s="28">
        <f t="shared" si="354"/>
        <v>807</v>
      </c>
      <c r="B816" s="63" t="s">
        <v>1682</v>
      </c>
      <c r="C816" s="35" t="s">
        <v>1549</v>
      </c>
      <c r="D816" s="35" t="s">
        <v>1550</v>
      </c>
      <c r="E816" s="35" t="s">
        <v>21</v>
      </c>
      <c r="F816" s="32">
        <v>2000</v>
      </c>
      <c r="G816" s="32">
        <v>2300</v>
      </c>
      <c r="H816" s="32">
        <v>2100</v>
      </c>
      <c r="I816" s="32">
        <v>900</v>
      </c>
      <c r="J816" s="32">
        <v>800</v>
      </c>
      <c r="K816" s="32">
        <v>900</v>
      </c>
      <c r="L816" s="32">
        <v>800</v>
      </c>
      <c r="M816" s="32">
        <v>1100</v>
      </c>
      <c r="N816" s="32">
        <v>1700</v>
      </c>
      <c r="O816" s="32">
        <v>1300</v>
      </c>
      <c r="P816" s="32">
        <v>1600</v>
      </c>
      <c r="Q816" s="32">
        <v>1700</v>
      </c>
      <c r="R816" s="33">
        <f t="shared" si="338"/>
        <v>17200</v>
      </c>
      <c r="T816" s="47">
        <v>3</v>
      </c>
      <c r="U816" s="47">
        <v>1</v>
      </c>
      <c r="V816" s="47">
        <v>6</v>
      </c>
      <c r="W816" s="47">
        <v>0</v>
      </c>
      <c r="X816" s="47">
        <v>0</v>
      </c>
      <c r="Y816" s="47">
        <v>0</v>
      </c>
      <c r="Z816" s="47">
        <v>0</v>
      </c>
      <c r="AA816" s="47">
        <v>0</v>
      </c>
      <c r="AB816" s="47">
        <v>0</v>
      </c>
      <c r="AC816" s="47">
        <v>0</v>
      </c>
      <c r="AD816" s="47">
        <v>0</v>
      </c>
      <c r="AE816" s="47">
        <v>0</v>
      </c>
      <c r="AF816" s="32">
        <f t="shared" si="360"/>
        <v>10</v>
      </c>
      <c r="AG816" s="33">
        <f t="shared" si="355"/>
        <v>6</v>
      </c>
      <c r="AH816" s="47">
        <v>0</v>
      </c>
      <c r="AI816" s="47">
        <v>0</v>
      </c>
      <c r="AJ816" s="47">
        <v>0</v>
      </c>
      <c r="AK816" s="47">
        <v>0</v>
      </c>
      <c r="AL816" s="47">
        <v>0</v>
      </c>
      <c r="AM816" s="47">
        <v>0</v>
      </c>
      <c r="AN816" s="47">
        <v>0</v>
      </c>
      <c r="AO816" s="47">
        <v>0</v>
      </c>
      <c r="AP816" s="47">
        <v>0</v>
      </c>
      <c r="AQ816" s="47">
        <v>0</v>
      </c>
      <c r="AR816" s="47">
        <v>0</v>
      </c>
      <c r="AS816" s="47">
        <v>0</v>
      </c>
      <c r="AT816" s="32">
        <f t="shared" si="361"/>
        <v>0</v>
      </c>
      <c r="AV816" s="32">
        <f t="shared" si="359"/>
        <v>2000</v>
      </c>
      <c r="AW816" s="32">
        <f t="shared" si="359"/>
        <v>2300</v>
      </c>
      <c r="AX816" s="32">
        <f t="shared" si="359"/>
        <v>2100</v>
      </c>
      <c r="AY816" s="32">
        <f t="shared" si="359"/>
        <v>900</v>
      </c>
      <c r="AZ816" s="32">
        <f t="shared" si="359"/>
        <v>800</v>
      </c>
      <c r="BA816" s="32">
        <f t="shared" si="359"/>
        <v>900</v>
      </c>
      <c r="BB816" s="32">
        <f t="shared" si="359"/>
        <v>800</v>
      </c>
      <c r="BC816" s="32">
        <f t="shared" si="359"/>
        <v>1100</v>
      </c>
      <c r="BD816" s="32">
        <f t="shared" si="359"/>
        <v>1700</v>
      </c>
      <c r="BE816" s="32">
        <f t="shared" si="358"/>
        <v>1300</v>
      </c>
      <c r="BF816" s="32">
        <f t="shared" si="358"/>
        <v>1600</v>
      </c>
      <c r="BG816" s="32">
        <f t="shared" si="358"/>
        <v>1700</v>
      </c>
      <c r="BI816" s="48">
        <f t="shared" si="339"/>
        <v>6600</v>
      </c>
      <c r="BJ816" s="49">
        <f t="shared" si="340"/>
        <v>0</v>
      </c>
      <c r="BK816" s="49">
        <f t="shared" si="341"/>
        <v>10600</v>
      </c>
      <c r="BL816" s="49">
        <f t="shared" si="342"/>
        <v>0</v>
      </c>
      <c r="BM816" s="54"/>
      <c r="BN816" s="51">
        <f t="shared" si="336"/>
        <v>654.52199999999993</v>
      </c>
      <c r="BO816" s="51">
        <f t="shared" si="337"/>
        <v>892.202</v>
      </c>
      <c r="BP816" s="52">
        <f t="shared" si="343"/>
        <v>0</v>
      </c>
      <c r="BQ816" s="52">
        <f t="shared" si="344"/>
        <v>177.3</v>
      </c>
      <c r="BR816" s="52">
        <f t="shared" si="345"/>
        <v>0</v>
      </c>
      <c r="BS816" s="52">
        <f t="shared" si="346"/>
        <v>0</v>
      </c>
      <c r="BT816" s="51">
        <f t="shared" si="347"/>
        <v>259.68</v>
      </c>
      <c r="BU816" s="51">
        <f t="shared" si="348"/>
        <v>-90.288287560000001</v>
      </c>
      <c r="BV816" s="52">
        <f t="shared" si="349"/>
        <v>14.9</v>
      </c>
      <c r="BW816" s="52">
        <f t="shared" si="350"/>
        <v>5.4</v>
      </c>
      <c r="BX816" s="53">
        <f t="shared" si="351"/>
        <v>1913.7157124400001</v>
      </c>
      <c r="BY816" s="53">
        <f t="shared" si="352"/>
        <v>213.108</v>
      </c>
      <c r="BZ816" s="55">
        <f t="shared" si="353"/>
        <v>60.079599999999999</v>
      </c>
      <c r="CA816" s="55">
        <f t="shared" si="356"/>
        <v>10.180967590180801</v>
      </c>
      <c r="CB816" s="55">
        <f t="shared" si="357"/>
        <v>2197.0842800301812</v>
      </c>
    </row>
    <row r="817" spans="1:80" x14ac:dyDescent="0.2">
      <c r="A817" s="28">
        <f t="shared" si="354"/>
        <v>808</v>
      </c>
      <c r="B817" s="63" t="s">
        <v>1682</v>
      </c>
      <c r="C817" s="35" t="s">
        <v>1551</v>
      </c>
      <c r="D817" s="35" t="s">
        <v>1552</v>
      </c>
      <c r="E817" s="35" t="s">
        <v>20</v>
      </c>
      <c r="F817" s="32">
        <v>292</v>
      </c>
      <c r="G817" s="32">
        <v>313</v>
      </c>
      <c r="H817" s="32">
        <v>231</v>
      </c>
      <c r="I817" s="32">
        <v>138</v>
      </c>
      <c r="J817" s="32">
        <v>183</v>
      </c>
      <c r="K817" s="32">
        <v>156</v>
      </c>
      <c r="L817" s="32">
        <v>158</v>
      </c>
      <c r="M817" s="32">
        <v>169</v>
      </c>
      <c r="N817" s="32">
        <v>160</v>
      </c>
      <c r="O817" s="32">
        <v>183</v>
      </c>
      <c r="P817" s="32">
        <v>165</v>
      </c>
      <c r="Q817" s="32">
        <v>149</v>
      </c>
      <c r="R817" s="33">
        <f t="shared" si="338"/>
        <v>2297</v>
      </c>
      <c r="T817" s="47">
        <v>0</v>
      </c>
      <c r="U817" s="47">
        <v>0</v>
      </c>
      <c r="V817" s="47">
        <v>0</v>
      </c>
      <c r="W817" s="47">
        <v>0</v>
      </c>
      <c r="X817" s="47">
        <v>0</v>
      </c>
      <c r="Y817" s="47">
        <v>0</v>
      </c>
      <c r="Z817" s="47">
        <v>0</v>
      </c>
      <c r="AA817" s="47">
        <v>0</v>
      </c>
      <c r="AB817" s="47">
        <v>0</v>
      </c>
      <c r="AC817" s="47">
        <v>0</v>
      </c>
      <c r="AD817" s="47">
        <v>0</v>
      </c>
      <c r="AE817" s="47">
        <v>0</v>
      </c>
      <c r="AF817" s="32">
        <f t="shared" si="360"/>
        <v>0</v>
      </c>
      <c r="AG817" s="33">
        <f t="shared" si="355"/>
        <v>0</v>
      </c>
      <c r="AH817" s="47">
        <v>0</v>
      </c>
      <c r="AI817" s="47">
        <v>0</v>
      </c>
      <c r="AJ817" s="47">
        <v>0</v>
      </c>
      <c r="AK817" s="47">
        <v>0</v>
      </c>
      <c r="AL817" s="47">
        <v>0</v>
      </c>
      <c r="AM817" s="47">
        <v>0</v>
      </c>
      <c r="AN817" s="47">
        <v>0</v>
      </c>
      <c r="AO817" s="47">
        <v>0</v>
      </c>
      <c r="AP817" s="47">
        <v>0</v>
      </c>
      <c r="AQ817" s="47">
        <v>0</v>
      </c>
      <c r="AR817" s="47">
        <v>0</v>
      </c>
      <c r="AS817" s="47">
        <v>0</v>
      </c>
      <c r="AT817" s="32">
        <f t="shared" si="361"/>
        <v>0</v>
      </c>
      <c r="AV817" s="32">
        <f t="shared" si="359"/>
        <v>292</v>
      </c>
      <c r="AW817" s="32">
        <f t="shared" si="359"/>
        <v>313</v>
      </c>
      <c r="AX817" s="32">
        <f t="shared" si="359"/>
        <v>231</v>
      </c>
      <c r="AY817" s="32">
        <f t="shared" si="359"/>
        <v>138</v>
      </c>
      <c r="AZ817" s="32">
        <f t="shared" si="359"/>
        <v>183</v>
      </c>
      <c r="BA817" s="32">
        <f t="shared" si="359"/>
        <v>156</v>
      </c>
      <c r="BB817" s="32">
        <f t="shared" si="359"/>
        <v>158</v>
      </c>
      <c r="BC817" s="32">
        <f t="shared" si="359"/>
        <v>169</v>
      </c>
      <c r="BD817" s="32">
        <f t="shared" si="359"/>
        <v>160</v>
      </c>
      <c r="BE817" s="32">
        <f t="shared" si="358"/>
        <v>183</v>
      </c>
      <c r="BF817" s="32">
        <f t="shared" si="358"/>
        <v>165</v>
      </c>
      <c r="BG817" s="32">
        <f t="shared" si="358"/>
        <v>149</v>
      </c>
      <c r="BI817" s="48">
        <f t="shared" si="339"/>
        <v>1009</v>
      </c>
      <c r="BJ817" s="49">
        <f t="shared" si="340"/>
        <v>0</v>
      </c>
      <c r="BK817" s="49">
        <f t="shared" si="341"/>
        <v>1288</v>
      </c>
      <c r="BL817" s="49">
        <f t="shared" si="342"/>
        <v>0</v>
      </c>
      <c r="BM817" s="54"/>
      <c r="BN817" s="51">
        <f t="shared" si="336"/>
        <v>100.06253</v>
      </c>
      <c r="BO817" s="51">
        <f t="shared" si="337"/>
        <v>108.41095999999999</v>
      </c>
      <c r="BP817" s="52">
        <f t="shared" si="343"/>
        <v>0</v>
      </c>
      <c r="BQ817" s="52">
        <f t="shared" si="344"/>
        <v>0</v>
      </c>
      <c r="BR817" s="52">
        <f t="shared" si="345"/>
        <v>0</v>
      </c>
      <c r="BS817" s="52">
        <f t="shared" si="346"/>
        <v>0</v>
      </c>
      <c r="BT817" s="51">
        <f t="shared" si="347"/>
        <v>259.68</v>
      </c>
      <c r="BU817" s="51">
        <f t="shared" si="348"/>
        <v>-21.308006097349999</v>
      </c>
      <c r="BV817" s="52">
        <f t="shared" si="349"/>
        <v>0</v>
      </c>
      <c r="BW817" s="52">
        <f t="shared" si="350"/>
        <v>0</v>
      </c>
      <c r="BX817" s="53">
        <f t="shared" si="351"/>
        <v>446.84548390264996</v>
      </c>
      <c r="BY817" s="53">
        <f t="shared" si="352"/>
        <v>28.45983</v>
      </c>
      <c r="BZ817" s="55">
        <f t="shared" si="353"/>
        <v>8.0234210000000008</v>
      </c>
      <c r="CA817" s="55">
        <f t="shared" si="356"/>
        <v>2.377217974362098</v>
      </c>
      <c r="CB817" s="55">
        <f t="shared" si="357"/>
        <v>485.70595287701207</v>
      </c>
    </row>
    <row r="818" spans="1:80" x14ac:dyDescent="0.2">
      <c r="A818" s="28">
        <f t="shared" si="354"/>
        <v>809</v>
      </c>
      <c r="B818" s="63" t="s">
        <v>1682</v>
      </c>
      <c r="C818" s="35" t="s">
        <v>1553</v>
      </c>
      <c r="D818" s="35" t="s">
        <v>1554</v>
      </c>
      <c r="E818" s="35" t="s">
        <v>23</v>
      </c>
      <c r="F818" s="32">
        <v>5720</v>
      </c>
      <c r="G818" s="32">
        <v>5800</v>
      </c>
      <c r="H818" s="32">
        <v>4960</v>
      </c>
      <c r="I818" s="32">
        <v>3760</v>
      </c>
      <c r="J818" s="32">
        <v>5720</v>
      </c>
      <c r="K818" s="32">
        <v>9080</v>
      </c>
      <c r="L818" s="32">
        <v>10720</v>
      </c>
      <c r="M818" s="32">
        <v>10400</v>
      </c>
      <c r="N818" s="32">
        <v>7640</v>
      </c>
      <c r="O818" s="32">
        <v>5880</v>
      </c>
      <c r="P818" s="32">
        <v>3720</v>
      </c>
      <c r="Q818" s="32">
        <v>3640</v>
      </c>
      <c r="R818" s="33">
        <f t="shared" si="338"/>
        <v>77040</v>
      </c>
      <c r="T818" s="47">
        <v>3</v>
      </c>
      <c r="U818" s="47">
        <v>2</v>
      </c>
      <c r="V818" s="47">
        <v>3</v>
      </c>
      <c r="W818" s="47">
        <v>2</v>
      </c>
      <c r="X818" s="47">
        <v>6</v>
      </c>
      <c r="Y818" s="47">
        <v>10</v>
      </c>
      <c r="Z818" s="47">
        <v>14</v>
      </c>
      <c r="AA818" s="47">
        <v>17</v>
      </c>
      <c r="AB818" s="47">
        <v>19</v>
      </c>
      <c r="AC818" s="47">
        <v>11</v>
      </c>
      <c r="AD818" s="47">
        <v>6</v>
      </c>
      <c r="AE818" s="47">
        <v>0</v>
      </c>
      <c r="AF818" s="32">
        <f t="shared" si="360"/>
        <v>93</v>
      </c>
      <c r="AG818" s="33">
        <f t="shared" si="355"/>
        <v>19</v>
      </c>
      <c r="AH818" s="47">
        <v>0</v>
      </c>
      <c r="AI818" s="47">
        <v>0</v>
      </c>
      <c r="AJ818" s="47">
        <v>0</v>
      </c>
      <c r="AK818" s="47">
        <v>0</v>
      </c>
      <c r="AL818" s="47">
        <v>0</v>
      </c>
      <c r="AM818" s="47">
        <v>0</v>
      </c>
      <c r="AN818" s="47">
        <v>0</v>
      </c>
      <c r="AO818" s="47">
        <v>0</v>
      </c>
      <c r="AP818" s="47">
        <v>0</v>
      </c>
      <c r="AQ818" s="47">
        <v>0</v>
      </c>
      <c r="AR818" s="47">
        <v>0</v>
      </c>
      <c r="AS818" s="47">
        <v>0</v>
      </c>
      <c r="AT818" s="32">
        <f t="shared" si="361"/>
        <v>0</v>
      </c>
      <c r="AV818" s="32">
        <f t="shared" si="359"/>
        <v>3000</v>
      </c>
      <c r="AW818" s="32">
        <f t="shared" si="359"/>
        <v>3000</v>
      </c>
      <c r="AX818" s="32">
        <f t="shared" si="359"/>
        <v>3000</v>
      </c>
      <c r="AY818" s="32">
        <f t="shared" si="359"/>
        <v>3000</v>
      </c>
      <c r="AZ818" s="32">
        <f t="shared" si="359"/>
        <v>3000</v>
      </c>
      <c r="BA818" s="32">
        <f t="shared" si="359"/>
        <v>3000</v>
      </c>
      <c r="BB818" s="32">
        <f t="shared" si="359"/>
        <v>3000</v>
      </c>
      <c r="BC818" s="32">
        <f t="shared" si="359"/>
        <v>3000</v>
      </c>
      <c r="BD818" s="32">
        <f t="shared" si="359"/>
        <v>3000</v>
      </c>
      <c r="BE818" s="32">
        <f t="shared" si="358"/>
        <v>3000</v>
      </c>
      <c r="BF818" s="32">
        <f t="shared" si="358"/>
        <v>3000</v>
      </c>
      <c r="BG818" s="32">
        <f t="shared" si="358"/>
        <v>3000</v>
      </c>
      <c r="BI818" s="48">
        <f t="shared" si="339"/>
        <v>18000</v>
      </c>
      <c r="BJ818" s="49">
        <f t="shared" si="340"/>
        <v>31440</v>
      </c>
      <c r="BK818" s="49">
        <f t="shared" si="341"/>
        <v>18000</v>
      </c>
      <c r="BL818" s="49">
        <f t="shared" si="342"/>
        <v>9600</v>
      </c>
      <c r="BM818" s="54"/>
      <c r="BN818" s="51">
        <f t="shared" si="336"/>
        <v>2802.4584</v>
      </c>
      <c r="BO818" s="51">
        <f t="shared" si="337"/>
        <v>1681.7159999999999</v>
      </c>
      <c r="BP818" s="52">
        <f t="shared" si="343"/>
        <v>1644.72</v>
      </c>
      <c r="BQ818" s="52">
        <f t="shared" si="344"/>
        <v>283.68</v>
      </c>
      <c r="BR818" s="52">
        <f t="shared" si="345"/>
        <v>0</v>
      </c>
      <c r="BS818" s="52">
        <f t="shared" si="346"/>
        <v>0</v>
      </c>
      <c r="BT818" s="51">
        <f t="shared" si="347"/>
        <v>259.68</v>
      </c>
      <c r="BU818" s="51">
        <f t="shared" si="348"/>
        <v>-303.68765901600005</v>
      </c>
      <c r="BV818" s="52">
        <f t="shared" si="349"/>
        <v>138.57</v>
      </c>
      <c r="BW818" s="52">
        <f t="shared" si="350"/>
        <v>50.220000000000006</v>
      </c>
      <c r="BX818" s="53">
        <f t="shared" si="351"/>
        <v>6557.3567409840007</v>
      </c>
      <c r="BY818" s="53">
        <f t="shared" si="352"/>
        <v>954.52560000000005</v>
      </c>
      <c r="BZ818" s="55">
        <f t="shared" si="353"/>
        <v>269.10072000000002</v>
      </c>
      <c r="CA818" s="55">
        <f t="shared" si="356"/>
        <v>34.885137862034881</v>
      </c>
      <c r="CB818" s="55">
        <f t="shared" si="357"/>
        <v>7815.8681988460357</v>
      </c>
    </row>
    <row r="819" spans="1:80" x14ac:dyDescent="0.2">
      <c r="A819" s="28">
        <f t="shared" si="354"/>
        <v>810</v>
      </c>
      <c r="B819" s="63" t="s">
        <v>1682</v>
      </c>
      <c r="C819" s="35" t="s">
        <v>1555</v>
      </c>
      <c r="D819" s="35" t="s">
        <v>1556</v>
      </c>
      <c r="E819" s="35" t="s">
        <v>23</v>
      </c>
      <c r="F819" s="32">
        <v>23400</v>
      </c>
      <c r="G819" s="32">
        <v>21600</v>
      </c>
      <c r="H819" s="32">
        <v>19100</v>
      </c>
      <c r="I819" s="32">
        <v>23600</v>
      </c>
      <c r="J819" s="32">
        <v>25400</v>
      </c>
      <c r="K819" s="32">
        <v>27700</v>
      </c>
      <c r="L819" s="32">
        <v>32200</v>
      </c>
      <c r="M819" s="32">
        <v>29900</v>
      </c>
      <c r="N819" s="32">
        <v>34700</v>
      </c>
      <c r="O819" s="32">
        <v>25600</v>
      </c>
      <c r="P819" s="32">
        <v>25100</v>
      </c>
      <c r="Q819" s="32">
        <v>23200</v>
      </c>
      <c r="R819" s="33">
        <f t="shared" si="338"/>
        <v>311500</v>
      </c>
      <c r="T819" s="47">
        <v>26</v>
      </c>
      <c r="U819" s="47">
        <v>25</v>
      </c>
      <c r="V819" s="47">
        <v>49</v>
      </c>
      <c r="W819" s="47">
        <v>49</v>
      </c>
      <c r="X819" s="47">
        <v>38</v>
      </c>
      <c r="Y819" s="47">
        <v>40</v>
      </c>
      <c r="Z819" s="47">
        <v>42</v>
      </c>
      <c r="AA819" s="47">
        <v>50</v>
      </c>
      <c r="AB819" s="47">
        <v>57</v>
      </c>
      <c r="AC819" s="47">
        <v>38</v>
      </c>
      <c r="AD819" s="47">
        <v>37</v>
      </c>
      <c r="AE819" s="47">
        <v>36</v>
      </c>
      <c r="AF819" s="32">
        <f t="shared" si="360"/>
        <v>487</v>
      </c>
      <c r="AG819" s="33">
        <f t="shared" si="355"/>
        <v>57</v>
      </c>
      <c r="AH819" s="47">
        <v>0</v>
      </c>
      <c r="AI819" s="47">
        <v>0</v>
      </c>
      <c r="AJ819" s="47">
        <v>0</v>
      </c>
      <c r="AK819" s="47">
        <v>0</v>
      </c>
      <c r="AL819" s="47">
        <v>0</v>
      </c>
      <c r="AM819" s="47">
        <v>0</v>
      </c>
      <c r="AN819" s="47">
        <v>0</v>
      </c>
      <c r="AO819" s="47">
        <v>0</v>
      </c>
      <c r="AP819" s="47">
        <v>0</v>
      </c>
      <c r="AQ819" s="47">
        <v>0</v>
      </c>
      <c r="AR819" s="47">
        <v>0</v>
      </c>
      <c r="AS819" s="47">
        <v>0</v>
      </c>
      <c r="AT819" s="32">
        <f t="shared" si="361"/>
        <v>0</v>
      </c>
      <c r="AV819" s="32">
        <f t="shared" si="359"/>
        <v>3000</v>
      </c>
      <c r="AW819" s="32">
        <f t="shared" si="359"/>
        <v>3000</v>
      </c>
      <c r="AX819" s="32">
        <f t="shared" si="359"/>
        <v>3000</v>
      </c>
      <c r="AY819" s="32">
        <f t="shared" si="359"/>
        <v>3000</v>
      </c>
      <c r="AZ819" s="32">
        <f t="shared" si="359"/>
        <v>3000</v>
      </c>
      <c r="BA819" s="32">
        <f t="shared" si="359"/>
        <v>3000</v>
      </c>
      <c r="BB819" s="32">
        <f t="shared" si="359"/>
        <v>3000</v>
      </c>
      <c r="BC819" s="32">
        <f t="shared" si="359"/>
        <v>3000</v>
      </c>
      <c r="BD819" s="32">
        <f t="shared" si="359"/>
        <v>3000</v>
      </c>
      <c r="BE819" s="32">
        <f t="shared" si="358"/>
        <v>3000</v>
      </c>
      <c r="BF819" s="32">
        <f t="shared" si="358"/>
        <v>3000</v>
      </c>
      <c r="BG819" s="32">
        <f t="shared" si="358"/>
        <v>3000</v>
      </c>
      <c r="BI819" s="48">
        <f t="shared" si="339"/>
        <v>18000</v>
      </c>
      <c r="BJ819" s="49">
        <f t="shared" si="340"/>
        <v>157500</v>
      </c>
      <c r="BK819" s="49">
        <f t="shared" si="341"/>
        <v>18000</v>
      </c>
      <c r="BL819" s="49">
        <f t="shared" si="342"/>
        <v>118000</v>
      </c>
      <c r="BM819" s="54"/>
      <c r="BN819" s="51">
        <f t="shared" si="336"/>
        <v>6881.76</v>
      </c>
      <c r="BO819" s="51">
        <f t="shared" si="337"/>
        <v>3563.54</v>
      </c>
      <c r="BP819" s="52">
        <f t="shared" si="343"/>
        <v>5660.4</v>
      </c>
      <c r="BQ819" s="52">
        <f t="shared" si="344"/>
        <v>3936.06</v>
      </c>
      <c r="BR819" s="52">
        <f t="shared" si="345"/>
        <v>0</v>
      </c>
      <c r="BS819" s="52">
        <f t="shared" si="346"/>
        <v>0</v>
      </c>
      <c r="BT819" s="51">
        <f t="shared" si="347"/>
        <v>259.68</v>
      </c>
      <c r="BU819" s="51">
        <f t="shared" si="348"/>
        <v>-924.0200415999999</v>
      </c>
      <c r="BV819" s="52">
        <f t="shared" si="349"/>
        <v>725.63</v>
      </c>
      <c r="BW819" s="52">
        <f t="shared" si="350"/>
        <v>262.98</v>
      </c>
      <c r="BX819" s="53">
        <f t="shared" si="351"/>
        <v>20366.029958399999</v>
      </c>
      <c r="BY819" s="53">
        <f t="shared" si="352"/>
        <v>3859.4850000000001</v>
      </c>
      <c r="BZ819" s="55">
        <f t="shared" si="353"/>
        <v>1088.0695000000001</v>
      </c>
      <c r="CA819" s="55">
        <f t="shared" si="356"/>
        <v>108.347279378688</v>
      </c>
      <c r="CB819" s="55">
        <f t="shared" si="357"/>
        <v>25421.93173777869</v>
      </c>
    </row>
    <row r="820" spans="1:80" x14ac:dyDescent="0.2">
      <c r="A820" s="28">
        <f t="shared" si="354"/>
        <v>811</v>
      </c>
      <c r="B820" s="63" t="s">
        <v>1682</v>
      </c>
      <c r="C820" s="35" t="s">
        <v>1561</v>
      </c>
      <c r="D820" s="35" t="s">
        <v>1588</v>
      </c>
      <c r="E820" s="35" t="s">
        <v>3</v>
      </c>
      <c r="F820" s="32">
        <v>59600</v>
      </c>
      <c r="G820" s="32">
        <v>79600</v>
      </c>
      <c r="H820" s="32">
        <v>72800</v>
      </c>
      <c r="I820" s="32">
        <v>80800</v>
      </c>
      <c r="J820" s="32">
        <v>87200</v>
      </c>
      <c r="K820" s="75">
        <v>-12800</v>
      </c>
      <c r="L820" s="32">
        <v>64800</v>
      </c>
      <c r="M820" s="32">
        <v>141200</v>
      </c>
      <c r="N820" s="32">
        <v>121200</v>
      </c>
      <c r="O820" s="32">
        <v>82800</v>
      </c>
      <c r="P820" s="32">
        <v>70000</v>
      </c>
      <c r="Q820" s="32">
        <v>69600</v>
      </c>
      <c r="R820" s="33">
        <f t="shared" si="338"/>
        <v>916800</v>
      </c>
      <c r="T820" s="47">
        <v>243</v>
      </c>
      <c r="U820" s="47">
        <v>253</v>
      </c>
      <c r="V820" s="47">
        <v>241</v>
      </c>
      <c r="W820" s="47">
        <v>361</v>
      </c>
      <c r="X820" s="47">
        <v>393</v>
      </c>
      <c r="Y820" s="47">
        <v>325</v>
      </c>
      <c r="Z820" s="47">
        <v>215</v>
      </c>
      <c r="AA820" s="47">
        <v>483</v>
      </c>
      <c r="AB820" s="47">
        <v>477</v>
      </c>
      <c r="AC820" s="47">
        <v>355</v>
      </c>
      <c r="AD820" s="47">
        <v>303</v>
      </c>
      <c r="AE820" s="47">
        <v>282</v>
      </c>
      <c r="AF820" s="32">
        <f t="shared" si="360"/>
        <v>3931</v>
      </c>
      <c r="AG820" s="33">
        <f t="shared" si="355"/>
        <v>483</v>
      </c>
      <c r="AH820" s="47">
        <v>0</v>
      </c>
      <c r="AI820" s="47">
        <v>0</v>
      </c>
      <c r="AJ820" s="47">
        <v>0</v>
      </c>
      <c r="AK820" s="47">
        <v>0</v>
      </c>
      <c r="AL820" s="47">
        <v>0</v>
      </c>
      <c r="AM820" s="47">
        <v>0</v>
      </c>
      <c r="AN820" s="47">
        <v>0</v>
      </c>
      <c r="AO820" s="47">
        <v>0</v>
      </c>
      <c r="AP820" s="47">
        <v>0</v>
      </c>
      <c r="AQ820" s="47">
        <v>0</v>
      </c>
      <c r="AR820" s="47">
        <v>0</v>
      </c>
      <c r="AS820" s="47">
        <v>0</v>
      </c>
      <c r="AT820" s="32">
        <f t="shared" si="361"/>
        <v>0</v>
      </c>
      <c r="AV820" s="32">
        <f t="shared" si="359"/>
        <v>3000</v>
      </c>
      <c r="AW820" s="32">
        <f t="shared" si="359"/>
        <v>3000</v>
      </c>
      <c r="AX820" s="32">
        <f t="shared" si="359"/>
        <v>3000</v>
      </c>
      <c r="AY820" s="32">
        <f t="shared" si="359"/>
        <v>3000</v>
      </c>
      <c r="AZ820" s="32">
        <f t="shared" si="359"/>
        <v>3000</v>
      </c>
      <c r="BA820" s="32">
        <f t="shared" si="359"/>
        <v>-12800</v>
      </c>
      <c r="BB820" s="32">
        <f t="shared" si="359"/>
        <v>3000</v>
      </c>
      <c r="BC820" s="32">
        <f t="shared" si="359"/>
        <v>3000</v>
      </c>
      <c r="BD820" s="32">
        <f t="shared" si="359"/>
        <v>3000</v>
      </c>
      <c r="BE820" s="32">
        <f t="shared" si="358"/>
        <v>3000</v>
      </c>
      <c r="BF820" s="32">
        <f t="shared" si="358"/>
        <v>3000</v>
      </c>
      <c r="BG820" s="32">
        <f t="shared" si="358"/>
        <v>3000</v>
      </c>
      <c r="BI820" s="48">
        <f t="shared" si="339"/>
        <v>2200</v>
      </c>
      <c r="BJ820" s="49">
        <f t="shared" si="340"/>
        <v>482200</v>
      </c>
      <c r="BK820" s="49">
        <f t="shared" si="341"/>
        <v>18000</v>
      </c>
      <c r="BL820" s="49">
        <f t="shared" si="342"/>
        <v>414400</v>
      </c>
      <c r="BM820" s="54"/>
      <c r="BN820" s="51">
        <f t="shared" si="336"/>
        <v>15822.166000000001</v>
      </c>
      <c r="BO820" s="51">
        <f t="shared" si="337"/>
        <v>8709.0439999999999</v>
      </c>
      <c r="BP820" s="52">
        <f t="shared" si="343"/>
        <v>48017.279999999999</v>
      </c>
      <c r="BQ820" s="52">
        <f t="shared" si="344"/>
        <v>29839.59</v>
      </c>
      <c r="BR820" s="52">
        <f t="shared" si="345"/>
        <v>0</v>
      </c>
      <c r="BS820" s="52">
        <f t="shared" si="346"/>
        <v>0</v>
      </c>
      <c r="BT820" s="51">
        <f t="shared" si="347"/>
        <v>238.04000000000002</v>
      </c>
      <c r="BU820" s="51">
        <f t="shared" si="348"/>
        <v>-4671.0278517999996</v>
      </c>
      <c r="BV820" s="52">
        <f t="shared" si="349"/>
        <v>5857.19</v>
      </c>
      <c r="BW820" s="52">
        <f t="shared" si="350"/>
        <v>2122.7400000000002</v>
      </c>
      <c r="BX820" s="53">
        <f t="shared" si="351"/>
        <v>105935.02214819999</v>
      </c>
      <c r="BY820" s="53">
        <f t="shared" si="352"/>
        <v>11359.152</v>
      </c>
      <c r="BZ820" s="55">
        <f t="shared" si="353"/>
        <v>3202.3824</v>
      </c>
      <c r="CA820" s="55">
        <f t="shared" si="356"/>
        <v>563.574317828424</v>
      </c>
      <c r="CB820" s="55">
        <f t="shared" si="357"/>
        <v>121060.13086602841</v>
      </c>
    </row>
    <row r="821" spans="1:80" x14ac:dyDescent="0.2">
      <c r="A821" s="28">
        <f t="shared" si="354"/>
        <v>812</v>
      </c>
      <c r="B821" s="63" t="s">
        <v>1682</v>
      </c>
      <c r="C821" s="35" t="s">
        <v>1557</v>
      </c>
      <c r="D821" s="35" t="s">
        <v>1558</v>
      </c>
      <c r="E821" s="35" t="s">
        <v>1</v>
      </c>
      <c r="F821" s="32">
        <v>8320</v>
      </c>
      <c r="G821" s="32">
        <v>12160</v>
      </c>
      <c r="H821" s="32">
        <v>11200</v>
      </c>
      <c r="I821" s="32">
        <v>2080</v>
      </c>
      <c r="J821" s="32">
        <v>1760</v>
      </c>
      <c r="K821" s="32">
        <v>2400</v>
      </c>
      <c r="L821" s="32">
        <v>4000</v>
      </c>
      <c r="M821" s="32">
        <v>2080</v>
      </c>
      <c r="N821" s="32">
        <v>3360</v>
      </c>
      <c r="O821" s="32">
        <v>6880</v>
      </c>
      <c r="P821" s="32">
        <v>8320</v>
      </c>
      <c r="Q821" s="32">
        <v>9600</v>
      </c>
      <c r="R821" s="33">
        <f t="shared" si="338"/>
        <v>72160</v>
      </c>
      <c r="T821" s="47">
        <v>48</v>
      </c>
      <c r="U821" s="47">
        <v>45</v>
      </c>
      <c r="V821" s="47">
        <v>48</v>
      </c>
      <c r="W821" s="47">
        <v>45</v>
      </c>
      <c r="X821" s="47">
        <v>0</v>
      </c>
      <c r="Y821" s="47">
        <v>12</v>
      </c>
      <c r="Z821" s="47">
        <v>34</v>
      </c>
      <c r="AA821" s="47">
        <v>10</v>
      </c>
      <c r="AB821" s="47">
        <v>0</v>
      </c>
      <c r="AC821" s="47">
        <v>46</v>
      </c>
      <c r="AD821" s="47">
        <v>32</v>
      </c>
      <c r="AE821" s="47">
        <v>40</v>
      </c>
      <c r="AF821" s="32">
        <f t="shared" si="360"/>
        <v>360</v>
      </c>
      <c r="AG821" s="33">
        <f t="shared" si="355"/>
        <v>48</v>
      </c>
      <c r="AH821" s="47">
        <v>0</v>
      </c>
      <c r="AI821" s="47">
        <v>0</v>
      </c>
      <c r="AJ821" s="47">
        <v>0</v>
      </c>
      <c r="AK821" s="47">
        <v>0</v>
      </c>
      <c r="AL821" s="47">
        <v>0</v>
      </c>
      <c r="AM821" s="47">
        <v>0</v>
      </c>
      <c r="AN821" s="47">
        <v>0</v>
      </c>
      <c r="AO821" s="47">
        <v>0</v>
      </c>
      <c r="AP821" s="47">
        <v>0</v>
      </c>
      <c r="AQ821" s="47">
        <v>0</v>
      </c>
      <c r="AR821" s="47">
        <v>0</v>
      </c>
      <c r="AS821" s="47">
        <v>0</v>
      </c>
      <c r="AT821" s="32">
        <f t="shared" si="361"/>
        <v>0</v>
      </c>
      <c r="AV821" s="32">
        <f t="shared" si="359"/>
        <v>3000</v>
      </c>
      <c r="AW821" s="32">
        <f t="shared" si="359"/>
        <v>3000</v>
      </c>
      <c r="AX821" s="32">
        <f t="shared" si="359"/>
        <v>3000</v>
      </c>
      <c r="AY821" s="32">
        <f t="shared" si="359"/>
        <v>2080</v>
      </c>
      <c r="AZ821" s="32">
        <f t="shared" si="359"/>
        <v>1760</v>
      </c>
      <c r="BA821" s="32">
        <f t="shared" si="359"/>
        <v>2400</v>
      </c>
      <c r="BB821" s="32">
        <f t="shared" si="359"/>
        <v>3000</v>
      </c>
      <c r="BC821" s="32">
        <f t="shared" si="359"/>
        <v>2080</v>
      </c>
      <c r="BD821" s="32">
        <f t="shared" si="359"/>
        <v>3000</v>
      </c>
      <c r="BE821" s="32">
        <f t="shared" si="358"/>
        <v>3000</v>
      </c>
      <c r="BF821" s="32">
        <f t="shared" si="358"/>
        <v>3000</v>
      </c>
      <c r="BG821" s="32">
        <f t="shared" si="358"/>
        <v>3000</v>
      </c>
      <c r="BI821" s="48">
        <f t="shared" si="339"/>
        <v>15240</v>
      </c>
      <c r="BJ821" s="49">
        <f t="shared" si="340"/>
        <v>5240</v>
      </c>
      <c r="BK821" s="49">
        <f t="shared" si="341"/>
        <v>17080</v>
      </c>
      <c r="BL821" s="49">
        <f t="shared" si="342"/>
        <v>34600</v>
      </c>
      <c r="BM821" s="54"/>
      <c r="BN821" s="51">
        <f t="shared" si="336"/>
        <v>1680.9171999999999</v>
      </c>
      <c r="BO821" s="51">
        <f t="shared" si="337"/>
        <v>2038.2795999999998</v>
      </c>
      <c r="BP821" s="52">
        <f t="shared" si="343"/>
        <v>2178.7199999999998</v>
      </c>
      <c r="BQ821" s="52">
        <f t="shared" si="344"/>
        <v>4574.34</v>
      </c>
      <c r="BR821" s="52">
        <f t="shared" si="345"/>
        <v>0</v>
      </c>
      <c r="BS821" s="52">
        <f t="shared" si="346"/>
        <v>0</v>
      </c>
      <c r="BT821" s="51">
        <f t="shared" si="347"/>
        <v>259.68</v>
      </c>
      <c r="BU821" s="51">
        <f t="shared" si="348"/>
        <v>-488.46410345199996</v>
      </c>
      <c r="BV821" s="52">
        <f t="shared" si="349"/>
        <v>536.4</v>
      </c>
      <c r="BW821" s="52">
        <f t="shared" si="350"/>
        <v>194.4</v>
      </c>
      <c r="BX821" s="53">
        <f t="shared" si="351"/>
        <v>10974.272696548</v>
      </c>
      <c r="BY821" s="53">
        <f t="shared" si="352"/>
        <v>894.06240000000003</v>
      </c>
      <c r="BZ821" s="55">
        <f t="shared" si="353"/>
        <v>252.05488</v>
      </c>
      <c r="CA821" s="55">
        <f t="shared" si="356"/>
        <v>58.383130745635356</v>
      </c>
      <c r="CB821" s="55">
        <f t="shared" si="357"/>
        <v>12178.773107293635</v>
      </c>
    </row>
    <row r="822" spans="1:80" x14ac:dyDescent="0.2">
      <c r="A822" s="28">
        <f t="shared" si="354"/>
        <v>813</v>
      </c>
      <c r="B822" s="63" t="s">
        <v>1682</v>
      </c>
      <c r="C822" s="35" t="s">
        <v>1559</v>
      </c>
      <c r="D822" s="35" t="s">
        <v>1560</v>
      </c>
      <c r="E822" s="35" t="s">
        <v>14</v>
      </c>
      <c r="F822" s="32">
        <v>21000</v>
      </c>
      <c r="G822" s="32">
        <v>26700</v>
      </c>
      <c r="H822" s="32">
        <v>24900</v>
      </c>
      <c r="I822" s="32">
        <v>15300</v>
      </c>
      <c r="J822" s="32">
        <v>16800</v>
      </c>
      <c r="K822" s="32">
        <v>27900</v>
      </c>
      <c r="L822" s="32">
        <v>30900</v>
      </c>
      <c r="M822" s="32">
        <v>36000</v>
      </c>
      <c r="N822" s="32">
        <v>36900</v>
      </c>
      <c r="O822" s="32">
        <v>23700</v>
      </c>
      <c r="P822" s="32">
        <v>21900</v>
      </c>
      <c r="Q822" s="32">
        <v>19500</v>
      </c>
      <c r="R822" s="33">
        <f t="shared" si="338"/>
        <v>301500</v>
      </c>
      <c r="T822" s="47">
        <v>49</v>
      </c>
      <c r="U822" s="47">
        <v>50</v>
      </c>
      <c r="V822" s="47">
        <v>47</v>
      </c>
      <c r="W822" s="47">
        <v>49</v>
      </c>
      <c r="X822" s="47">
        <v>79</v>
      </c>
      <c r="Y822" s="47">
        <v>99</v>
      </c>
      <c r="Z822" s="47">
        <v>102</v>
      </c>
      <c r="AA822" s="47">
        <v>116</v>
      </c>
      <c r="AB822" s="47">
        <v>125</v>
      </c>
      <c r="AC822" s="47">
        <v>103</v>
      </c>
      <c r="AD822" s="47">
        <v>62</v>
      </c>
      <c r="AE822" s="47">
        <v>40</v>
      </c>
      <c r="AF822" s="32">
        <f t="shared" si="360"/>
        <v>921</v>
      </c>
      <c r="AG822" s="33">
        <f t="shared" si="355"/>
        <v>125</v>
      </c>
      <c r="AH822" s="47">
        <v>0</v>
      </c>
      <c r="AI822" s="47">
        <v>0</v>
      </c>
      <c r="AJ822" s="47">
        <v>0</v>
      </c>
      <c r="AK822" s="47">
        <v>0</v>
      </c>
      <c r="AL822" s="47">
        <v>0</v>
      </c>
      <c r="AM822" s="47">
        <v>0</v>
      </c>
      <c r="AN822" s="47">
        <v>0</v>
      </c>
      <c r="AO822" s="47">
        <v>0</v>
      </c>
      <c r="AP822" s="47">
        <v>0</v>
      </c>
      <c r="AQ822" s="47">
        <v>0</v>
      </c>
      <c r="AR822" s="47">
        <v>0</v>
      </c>
      <c r="AS822" s="47">
        <v>0</v>
      </c>
      <c r="AT822" s="32">
        <f t="shared" si="361"/>
        <v>0</v>
      </c>
      <c r="AV822" s="32">
        <f t="shared" si="359"/>
        <v>3000</v>
      </c>
      <c r="AW822" s="32">
        <f t="shared" si="359"/>
        <v>3000</v>
      </c>
      <c r="AX822" s="32">
        <f t="shared" si="359"/>
        <v>3000</v>
      </c>
      <c r="AY822" s="32">
        <f t="shared" ref="AY822:BD837" si="362">IF(I822&gt;3000,3000,I822)</f>
        <v>3000</v>
      </c>
      <c r="AZ822" s="32">
        <f t="shared" si="362"/>
        <v>3000</v>
      </c>
      <c r="BA822" s="32">
        <f t="shared" si="362"/>
        <v>3000</v>
      </c>
      <c r="BB822" s="32">
        <f t="shared" si="362"/>
        <v>3000</v>
      </c>
      <c r="BC822" s="32">
        <f t="shared" si="362"/>
        <v>3000</v>
      </c>
      <c r="BD822" s="32">
        <f t="shared" si="362"/>
        <v>3000</v>
      </c>
      <c r="BE822" s="32">
        <f t="shared" si="358"/>
        <v>3000</v>
      </c>
      <c r="BF822" s="32">
        <f t="shared" si="358"/>
        <v>3000</v>
      </c>
      <c r="BG822" s="32">
        <f t="shared" si="358"/>
        <v>3000</v>
      </c>
      <c r="BI822" s="48">
        <f t="shared" si="339"/>
        <v>18000</v>
      </c>
      <c r="BJ822" s="49">
        <f t="shared" si="340"/>
        <v>154200</v>
      </c>
      <c r="BK822" s="49">
        <f t="shared" si="341"/>
        <v>18000</v>
      </c>
      <c r="BL822" s="49">
        <f t="shared" si="342"/>
        <v>111300</v>
      </c>
      <c r="BM822" s="54"/>
      <c r="BN822" s="51">
        <f t="shared" si="336"/>
        <v>6774.9719999999998</v>
      </c>
      <c r="BO822" s="51">
        <f t="shared" si="337"/>
        <v>3447.2280000000001</v>
      </c>
      <c r="BP822" s="52">
        <f t="shared" si="343"/>
        <v>13328.64</v>
      </c>
      <c r="BQ822" s="52">
        <f t="shared" si="344"/>
        <v>5265.81</v>
      </c>
      <c r="BR822" s="52">
        <f t="shared" si="345"/>
        <v>0</v>
      </c>
      <c r="BS822" s="52">
        <f t="shared" si="346"/>
        <v>0</v>
      </c>
      <c r="BT822" s="51">
        <f t="shared" si="347"/>
        <v>259.68</v>
      </c>
      <c r="BU822" s="51">
        <f t="shared" si="348"/>
        <v>-1323.40915995</v>
      </c>
      <c r="BV822" s="52">
        <f t="shared" si="349"/>
        <v>1372.29</v>
      </c>
      <c r="BW822" s="52">
        <f t="shared" si="350"/>
        <v>497.34000000000003</v>
      </c>
      <c r="BX822" s="53">
        <f t="shared" si="351"/>
        <v>29622.550840050004</v>
      </c>
      <c r="BY822" s="53">
        <f t="shared" si="352"/>
        <v>3735.585</v>
      </c>
      <c r="BZ822" s="55">
        <f t="shared" si="353"/>
        <v>1053.1395</v>
      </c>
      <c r="CA822" s="55">
        <f t="shared" si="356"/>
        <v>157.59197046906601</v>
      </c>
      <c r="CB822" s="55">
        <f t="shared" si="357"/>
        <v>34568.867310519068</v>
      </c>
    </row>
    <row r="823" spans="1:80" x14ac:dyDescent="0.2">
      <c r="A823" s="28">
        <f t="shared" si="354"/>
        <v>814</v>
      </c>
      <c r="B823" s="63" t="s">
        <v>1682</v>
      </c>
      <c r="C823" s="35" t="s">
        <v>1408</v>
      </c>
      <c r="D823" s="35" t="s">
        <v>1434</v>
      </c>
      <c r="E823" s="35" t="s">
        <v>24</v>
      </c>
      <c r="F823" s="32">
        <v>264</v>
      </c>
      <c r="G823" s="32">
        <v>247</v>
      </c>
      <c r="H823" s="32">
        <v>255</v>
      </c>
      <c r="I823" s="32">
        <v>239</v>
      </c>
      <c r="J823" s="32">
        <v>202</v>
      </c>
      <c r="K823" s="32">
        <v>136</v>
      </c>
      <c r="L823" s="32">
        <v>132</v>
      </c>
      <c r="M823" s="32">
        <v>124</v>
      </c>
      <c r="N823" s="32">
        <v>127</v>
      </c>
      <c r="O823" s="32">
        <v>0</v>
      </c>
      <c r="P823" s="32">
        <v>221</v>
      </c>
      <c r="Q823" s="32">
        <v>126</v>
      </c>
      <c r="R823" s="33">
        <f t="shared" si="338"/>
        <v>2073</v>
      </c>
      <c r="T823" s="47">
        <v>0</v>
      </c>
      <c r="U823" s="47">
        <v>0</v>
      </c>
      <c r="V823" s="47">
        <v>0</v>
      </c>
      <c r="W823" s="47">
        <v>0</v>
      </c>
      <c r="X823" s="47">
        <v>0</v>
      </c>
      <c r="Y823" s="47">
        <v>0</v>
      </c>
      <c r="Z823" s="47">
        <v>0</v>
      </c>
      <c r="AA823" s="47">
        <v>0</v>
      </c>
      <c r="AB823" s="47">
        <v>0</v>
      </c>
      <c r="AC823" s="47"/>
      <c r="AD823" s="47">
        <v>0</v>
      </c>
      <c r="AE823" s="47">
        <v>0</v>
      </c>
      <c r="AF823" s="32">
        <f t="shared" si="360"/>
        <v>0</v>
      </c>
      <c r="AG823" s="33">
        <f t="shared" si="355"/>
        <v>0</v>
      </c>
      <c r="AH823" s="47">
        <v>0</v>
      </c>
      <c r="AI823" s="47">
        <v>0</v>
      </c>
      <c r="AJ823" s="47">
        <v>0</v>
      </c>
      <c r="AK823" s="47">
        <v>0</v>
      </c>
      <c r="AL823" s="47">
        <v>0</v>
      </c>
      <c r="AM823" s="47">
        <v>0</v>
      </c>
      <c r="AN823" s="47">
        <v>0</v>
      </c>
      <c r="AO823" s="47">
        <v>0</v>
      </c>
      <c r="AP823" s="47">
        <v>0</v>
      </c>
      <c r="AQ823" s="47">
        <v>0</v>
      </c>
      <c r="AR823" s="47">
        <v>0</v>
      </c>
      <c r="AS823" s="47">
        <v>0</v>
      </c>
      <c r="AT823" s="32">
        <f t="shared" si="361"/>
        <v>0</v>
      </c>
      <c r="AV823" s="32">
        <f t="shared" ref="AV823:AX837" si="363">IF(F823&gt;3000,3000,F823)</f>
        <v>264</v>
      </c>
      <c r="AW823" s="32">
        <f t="shared" si="363"/>
        <v>247</v>
      </c>
      <c r="AX823" s="32">
        <f t="shared" si="363"/>
        <v>255</v>
      </c>
      <c r="AY823" s="32">
        <f t="shared" si="362"/>
        <v>239</v>
      </c>
      <c r="AZ823" s="32">
        <f t="shared" si="362"/>
        <v>202</v>
      </c>
      <c r="BA823" s="32">
        <f t="shared" si="362"/>
        <v>136</v>
      </c>
      <c r="BB823" s="32">
        <f t="shared" si="362"/>
        <v>132</v>
      </c>
      <c r="BC823" s="32">
        <f t="shared" si="362"/>
        <v>124</v>
      </c>
      <c r="BD823" s="32">
        <f t="shared" si="362"/>
        <v>127</v>
      </c>
      <c r="BE823" s="32">
        <f t="shared" si="358"/>
        <v>0</v>
      </c>
      <c r="BF823" s="32">
        <f t="shared" si="358"/>
        <v>221</v>
      </c>
      <c r="BG823" s="32">
        <f t="shared" si="358"/>
        <v>126</v>
      </c>
      <c r="BI823" s="48">
        <f t="shared" si="339"/>
        <v>721</v>
      </c>
      <c r="BJ823" s="49">
        <f t="shared" si="340"/>
        <v>0</v>
      </c>
      <c r="BK823" s="49">
        <f t="shared" si="341"/>
        <v>1352</v>
      </c>
      <c r="BL823" s="49">
        <f t="shared" si="342"/>
        <v>0</v>
      </c>
      <c r="BM823" s="54"/>
      <c r="BN823" s="51">
        <f t="shared" si="336"/>
        <v>71.501570000000001</v>
      </c>
      <c r="BO823" s="51">
        <f t="shared" si="337"/>
        <v>113.79783999999999</v>
      </c>
      <c r="BP823" s="52">
        <f t="shared" si="343"/>
        <v>0</v>
      </c>
      <c r="BQ823" s="52">
        <f t="shared" si="344"/>
        <v>0</v>
      </c>
      <c r="BR823" s="52">
        <f t="shared" si="345"/>
        <v>0</v>
      </c>
      <c r="BS823" s="52">
        <f t="shared" si="346"/>
        <v>0</v>
      </c>
      <c r="BT823" s="51">
        <f t="shared" si="347"/>
        <v>259.68</v>
      </c>
      <c r="BU823" s="51">
        <f t="shared" si="348"/>
        <v>-20.25323784615</v>
      </c>
      <c r="BV823" s="52">
        <f t="shared" si="349"/>
        <v>0</v>
      </c>
      <c r="BW823" s="52">
        <f t="shared" si="350"/>
        <v>0</v>
      </c>
      <c r="BX823" s="53">
        <f t="shared" si="351"/>
        <v>424.72617215385003</v>
      </c>
      <c r="BY823" s="53">
        <f t="shared" si="352"/>
        <v>25.684470000000001</v>
      </c>
      <c r="BZ823" s="55">
        <f t="shared" si="353"/>
        <v>7.2409889999999999</v>
      </c>
      <c r="CA823" s="55">
        <f t="shared" si="356"/>
        <v>2.2595432358584824</v>
      </c>
      <c r="CB823" s="55">
        <f t="shared" si="357"/>
        <v>459.91117438970849</v>
      </c>
    </row>
    <row r="824" spans="1:80" x14ac:dyDescent="0.2">
      <c r="A824" s="28">
        <f t="shared" si="354"/>
        <v>815</v>
      </c>
      <c r="B824" s="63" t="s">
        <v>1682</v>
      </c>
      <c r="C824" s="35" t="s">
        <v>1589</v>
      </c>
      <c r="D824" s="35" t="s">
        <v>1590</v>
      </c>
      <c r="E824" s="35" t="s">
        <v>22</v>
      </c>
      <c r="F824" s="32">
        <v>500</v>
      </c>
      <c r="G824" s="32">
        <v>900</v>
      </c>
      <c r="H824" s="32">
        <v>1200</v>
      </c>
      <c r="I824" s="32">
        <v>1200</v>
      </c>
      <c r="J824" s="32">
        <v>6200</v>
      </c>
      <c r="K824" s="32">
        <v>7400</v>
      </c>
      <c r="L824" s="32">
        <v>17100</v>
      </c>
      <c r="M824" s="32">
        <v>18700</v>
      </c>
      <c r="N824" s="32">
        <v>17500</v>
      </c>
      <c r="O824" s="32">
        <v>8100</v>
      </c>
      <c r="P824" s="32">
        <v>4600</v>
      </c>
      <c r="Q824" s="32">
        <v>1400</v>
      </c>
      <c r="R824" s="33">
        <f t="shared" si="338"/>
        <v>84800</v>
      </c>
      <c r="T824" s="47">
        <v>11</v>
      </c>
      <c r="U824" s="47">
        <v>25</v>
      </c>
      <c r="V824" s="47">
        <v>20</v>
      </c>
      <c r="W824" s="47">
        <v>11</v>
      </c>
      <c r="X824" s="47">
        <v>63</v>
      </c>
      <c r="Y824" s="47">
        <v>63</v>
      </c>
      <c r="Z824" s="47">
        <v>135</v>
      </c>
      <c r="AA824" s="47">
        <v>129</v>
      </c>
      <c r="AB824" s="47">
        <v>110</v>
      </c>
      <c r="AC824" s="47">
        <v>63</v>
      </c>
      <c r="AD824" s="47">
        <v>47</v>
      </c>
      <c r="AE824" s="47">
        <v>43</v>
      </c>
      <c r="AF824" s="32">
        <f t="shared" si="360"/>
        <v>720</v>
      </c>
      <c r="AG824" s="33">
        <f t="shared" si="355"/>
        <v>135</v>
      </c>
      <c r="AH824" s="47">
        <v>0</v>
      </c>
      <c r="AI824" s="47">
        <v>0</v>
      </c>
      <c r="AJ824" s="47">
        <v>0</v>
      </c>
      <c r="AK824" s="47">
        <v>0</v>
      </c>
      <c r="AL824" s="47">
        <v>0</v>
      </c>
      <c r="AM824" s="47">
        <v>0</v>
      </c>
      <c r="AN824" s="47">
        <v>0</v>
      </c>
      <c r="AO824" s="47">
        <v>0</v>
      </c>
      <c r="AP824" s="47">
        <v>0</v>
      </c>
      <c r="AQ824" s="47">
        <v>0</v>
      </c>
      <c r="AR824" s="47">
        <v>0</v>
      </c>
      <c r="AS824" s="47">
        <v>0</v>
      </c>
      <c r="AT824" s="32">
        <f t="shared" si="361"/>
        <v>0</v>
      </c>
      <c r="AV824" s="32">
        <f t="shared" si="363"/>
        <v>500</v>
      </c>
      <c r="AW824" s="32">
        <f t="shared" si="363"/>
        <v>900</v>
      </c>
      <c r="AX824" s="32">
        <f t="shared" si="363"/>
        <v>1200</v>
      </c>
      <c r="AY824" s="32">
        <f t="shared" si="362"/>
        <v>1200</v>
      </c>
      <c r="AZ824" s="32">
        <f t="shared" si="362"/>
        <v>3000</v>
      </c>
      <c r="BA824" s="32">
        <f t="shared" si="362"/>
        <v>3000</v>
      </c>
      <c r="BB824" s="32">
        <f t="shared" si="362"/>
        <v>3000</v>
      </c>
      <c r="BC824" s="32">
        <f t="shared" si="362"/>
        <v>3000</v>
      </c>
      <c r="BD824" s="32">
        <f t="shared" si="362"/>
        <v>3000</v>
      </c>
      <c r="BE824" s="32">
        <f t="shared" si="358"/>
        <v>3000</v>
      </c>
      <c r="BF824" s="32">
        <f t="shared" si="358"/>
        <v>3000</v>
      </c>
      <c r="BG824" s="32">
        <f t="shared" si="358"/>
        <v>1400</v>
      </c>
      <c r="BI824" s="48">
        <f t="shared" si="339"/>
        <v>18000</v>
      </c>
      <c r="BJ824" s="49">
        <f t="shared" si="340"/>
        <v>57000</v>
      </c>
      <c r="BK824" s="49">
        <f t="shared" si="341"/>
        <v>8200</v>
      </c>
      <c r="BL824" s="49">
        <f t="shared" si="342"/>
        <v>1600</v>
      </c>
      <c r="BM824" s="54"/>
      <c r="BN824" s="51">
        <f t="shared" si="336"/>
        <v>3629.58</v>
      </c>
      <c r="BO824" s="51">
        <f t="shared" si="337"/>
        <v>717.96999999999991</v>
      </c>
      <c r="BP824" s="52">
        <f t="shared" si="343"/>
        <v>12025.68</v>
      </c>
      <c r="BQ824" s="52">
        <f t="shared" si="344"/>
        <v>2783.61</v>
      </c>
      <c r="BR824" s="52">
        <f t="shared" si="345"/>
        <v>0</v>
      </c>
      <c r="BS824" s="52">
        <f t="shared" si="346"/>
        <v>0</v>
      </c>
      <c r="BT824" s="51">
        <f t="shared" si="347"/>
        <v>259.68</v>
      </c>
      <c r="BU824" s="51">
        <f t="shared" si="348"/>
        <v>-883.74290780000001</v>
      </c>
      <c r="BV824" s="52">
        <f t="shared" si="349"/>
        <v>1072.8</v>
      </c>
      <c r="BW824" s="52">
        <f t="shared" si="350"/>
        <v>388.8</v>
      </c>
      <c r="BX824" s="53">
        <f t="shared" si="351"/>
        <v>19994.3770922</v>
      </c>
      <c r="BY824" s="53">
        <f t="shared" si="352"/>
        <v>1050.672</v>
      </c>
      <c r="BZ824" s="55">
        <f t="shared" si="353"/>
        <v>296.20639999999997</v>
      </c>
      <c r="CA824" s="55">
        <f t="shared" si="356"/>
        <v>106.37008613050401</v>
      </c>
      <c r="CB824" s="55">
        <f t="shared" si="357"/>
        <v>21447.625578330502</v>
      </c>
    </row>
    <row r="825" spans="1:80" x14ac:dyDescent="0.2">
      <c r="A825" s="28">
        <f t="shared" si="354"/>
        <v>816</v>
      </c>
      <c r="B825" s="63" t="s">
        <v>1682</v>
      </c>
      <c r="C825" s="35" t="s">
        <v>1591</v>
      </c>
      <c r="D825" s="35" t="s">
        <v>1592</v>
      </c>
      <c r="E825" s="35" t="s">
        <v>16</v>
      </c>
      <c r="F825" s="32">
        <v>8080</v>
      </c>
      <c r="G825" s="32">
        <v>8680</v>
      </c>
      <c r="H825" s="32">
        <v>5240</v>
      </c>
      <c r="I825" s="32">
        <v>1840</v>
      </c>
      <c r="J825" s="32">
        <v>1520</v>
      </c>
      <c r="K825" s="32">
        <v>2600</v>
      </c>
      <c r="L825" s="32">
        <v>3800</v>
      </c>
      <c r="M825" s="32">
        <v>3320</v>
      </c>
      <c r="N825" s="32">
        <v>2920</v>
      </c>
      <c r="O825" s="32">
        <v>2800</v>
      </c>
      <c r="P825" s="32">
        <v>2400</v>
      </c>
      <c r="Q825" s="32">
        <v>4960</v>
      </c>
      <c r="R825" s="33">
        <f t="shared" si="338"/>
        <v>48160</v>
      </c>
      <c r="T825" s="47">
        <v>39</v>
      </c>
      <c r="U825" s="47">
        <v>39</v>
      </c>
      <c r="V825" s="47">
        <v>39</v>
      </c>
      <c r="W825" s="47">
        <v>0</v>
      </c>
      <c r="X825" s="47">
        <v>0</v>
      </c>
      <c r="Y825" s="47">
        <v>6</v>
      </c>
      <c r="Z825" s="47">
        <v>6</v>
      </c>
      <c r="AA825" s="47">
        <v>6</v>
      </c>
      <c r="AB825" s="47">
        <v>5</v>
      </c>
      <c r="AC825" s="47">
        <v>15</v>
      </c>
      <c r="AD825" s="47">
        <v>10</v>
      </c>
      <c r="AE825" s="47">
        <v>20</v>
      </c>
      <c r="AF825" s="32">
        <f t="shared" si="360"/>
        <v>185</v>
      </c>
      <c r="AG825" s="33">
        <f t="shared" si="355"/>
        <v>39</v>
      </c>
      <c r="AH825" s="47">
        <v>0</v>
      </c>
      <c r="AI825" s="47">
        <v>0</v>
      </c>
      <c r="AJ825" s="47">
        <v>0</v>
      </c>
      <c r="AK825" s="47">
        <v>0</v>
      </c>
      <c r="AL825" s="47">
        <v>0</v>
      </c>
      <c r="AM825" s="47">
        <v>0</v>
      </c>
      <c r="AN825" s="47">
        <v>0</v>
      </c>
      <c r="AO825" s="47">
        <v>0</v>
      </c>
      <c r="AP825" s="47">
        <v>0</v>
      </c>
      <c r="AQ825" s="47">
        <v>0</v>
      </c>
      <c r="AR825" s="47">
        <v>0</v>
      </c>
      <c r="AS825" s="47">
        <v>0</v>
      </c>
      <c r="AT825" s="32">
        <f t="shared" si="361"/>
        <v>0</v>
      </c>
      <c r="AV825" s="32">
        <f t="shared" si="363"/>
        <v>3000</v>
      </c>
      <c r="AW825" s="32">
        <f t="shared" si="363"/>
        <v>3000</v>
      </c>
      <c r="AX825" s="32">
        <f t="shared" si="363"/>
        <v>3000</v>
      </c>
      <c r="AY825" s="32">
        <f t="shared" si="362"/>
        <v>1840</v>
      </c>
      <c r="AZ825" s="32">
        <f t="shared" si="362"/>
        <v>1520</v>
      </c>
      <c r="BA825" s="32">
        <f t="shared" si="362"/>
        <v>2600</v>
      </c>
      <c r="BB825" s="32">
        <f t="shared" si="362"/>
        <v>3000</v>
      </c>
      <c r="BC825" s="32">
        <f t="shared" si="362"/>
        <v>3000</v>
      </c>
      <c r="BD825" s="32">
        <f t="shared" si="362"/>
        <v>2920</v>
      </c>
      <c r="BE825" s="32">
        <f t="shared" si="358"/>
        <v>2800</v>
      </c>
      <c r="BF825" s="32">
        <f t="shared" si="358"/>
        <v>2400</v>
      </c>
      <c r="BG825" s="32">
        <f t="shared" si="358"/>
        <v>3000</v>
      </c>
      <c r="BI825" s="48">
        <f t="shared" si="339"/>
        <v>15840</v>
      </c>
      <c r="BJ825" s="49">
        <f t="shared" si="340"/>
        <v>1120</v>
      </c>
      <c r="BK825" s="49">
        <f t="shared" si="341"/>
        <v>16240</v>
      </c>
      <c r="BL825" s="49">
        <f t="shared" si="342"/>
        <v>14960</v>
      </c>
      <c r="BM825" s="54"/>
      <c r="BN825" s="51">
        <f t="shared" si="336"/>
        <v>1607.096</v>
      </c>
      <c r="BO825" s="51">
        <f t="shared" si="337"/>
        <v>1626.6263999999999</v>
      </c>
      <c r="BP825" s="52">
        <f t="shared" si="343"/>
        <v>811.68</v>
      </c>
      <c r="BQ825" s="52">
        <f t="shared" si="344"/>
        <v>2606.31</v>
      </c>
      <c r="BR825" s="52">
        <f t="shared" si="345"/>
        <v>0</v>
      </c>
      <c r="BS825" s="52">
        <f t="shared" si="346"/>
        <v>0</v>
      </c>
      <c r="BT825" s="51">
        <f t="shared" si="347"/>
        <v>259.68</v>
      </c>
      <c r="BU825" s="51">
        <f t="shared" si="348"/>
        <v>-314.572025086</v>
      </c>
      <c r="BV825" s="52">
        <f t="shared" si="349"/>
        <v>275.64999999999998</v>
      </c>
      <c r="BW825" s="52">
        <f t="shared" si="350"/>
        <v>99.9</v>
      </c>
      <c r="BX825" s="53">
        <f t="shared" si="351"/>
        <v>6972.3703749139986</v>
      </c>
      <c r="BY825" s="53">
        <f t="shared" si="352"/>
        <v>596.70240000000001</v>
      </c>
      <c r="BZ825" s="55">
        <f t="shared" si="353"/>
        <v>168.22288</v>
      </c>
      <c r="CA825" s="55">
        <f t="shared" si="356"/>
        <v>37.093010394542475</v>
      </c>
      <c r="CB825" s="55">
        <f t="shared" si="357"/>
        <v>7774.388665308541</v>
      </c>
    </row>
    <row r="826" spans="1:80" x14ac:dyDescent="0.2">
      <c r="A826" s="28">
        <f t="shared" si="354"/>
        <v>817</v>
      </c>
      <c r="B826" s="63" t="s">
        <v>1682</v>
      </c>
      <c r="C826" s="35" t="s">
        <v>1593</v>
      </c>
      <c r="D826" s="35" t="s">
        <v>1594</v>
      </c>
      <c r="E826" s="35" t="s">
        <v>16</v>
      </c>
      <c r="F826" s="32">
        <v>11400</v>
      </c>
      <c r="G826" s="32">
        <v>14700</v>
      </c>
      <c r="H826" s="32">
        <v>15600</v>
      </c>
      <c r="I826" s="32">
        <v>13200</v>
      </c>
      <c r="J826" s="32">
        <v>15000</v>
      </c>
      <c r="K826" s="32">
        <v>26400</v>
      </c>
      <c r="L826" s="32">
        <v>27000</v>
      </c>
      <c r="M826" s="32">
        <v>25500</v>
      </c>
      <c r="N826" s="32">
        <v>23400</v>
      </c>
      <c r="O826" s="32">
        <v>17700</v>
      </c>
      <c r="P826" s="32">
        <v>14700</v>
      </c>
      <c r="Q826" s="32">
        <v>11700</v>
      </c>
      <c r="R826" s="33">
        <f t="shared" si="338"/>
        <v>216300</v>
      </c>
      <c r="T826" s="47">
        <v>23</v>
      </c>
      <c r="U826" s="47">
        <v>20</v>
      </c>
      <c r="V826" s="47">
        <v>28</v>
      </c>
      <c r="W826" s="47">
        <v>27</v>
      </c>
      <c r="X826" s="47">
        <v>18</v>
      </c>
      <c r="Y826" s="47">
        <v>50</v>
      </c>
      <c r="Z826" s="47">
        <v>47</v>
      </c>
      <c r="AA826" s="47">
        <v>42</v>
      </c>
      <c r="AB826" s="47">
        <v>34</v>
      </c>
      <c r="AC826" s="47">
        <v>38</v>
      </c>
      <c r="AD826" s="47">
        <v>35</v>
      </c>
      <c r="AE826" s="47">
        <v>9</v>
      </c>
      <c r="AF826" s="32">
        <f t="shared" si="360"/>
        <v>371</v>
      </c>
      <c r="AG826" s="33">
        <f t="shared" si="355"/>
        <v>50</v>
      </c>
      <c r="AH826" s="47">
        <v>0</v>
      </c>
      <c r="AI826" s="47">
        <v>0</v>
      </c>
      <c r="AJ826" s="47">
        <v>0</v>
      </c>
      <c r="AK826" s="47">
        <v>0</v>
      </c>
      <c r="AL826" s="47">
        <v>0</v>
      </c>
      <c r="AM826" s="47">
        <v>0</v>
      </c>
      <c r="AN826" s="47">
        <v>0</v>
      </c>
      <c r="AO826" s="47">
        <v>0</v>
      </c>
      <c r="AP826" s="47">
        <v>0</v>
      </c>
      <c r="AQ826" s="47">
        <v>0</v>
      </c>
      <c r="AR826" s="47">
        <v>0</v>
      </c>
      <c r="AS826" s="47">
        <v>0</v>
      </c>
      <c r="AT826" s="32">
        <f t="shared" si="361"/>
        <v>0</v>
      </c>
      <c r="AV826" s="32">
        <f t="shared" si="363"/>
        <v>3000</v>
      </c>
      <c r="AW826" s="32">
        <f t="shared" si="363"/>
        <v>3000</v>
      </c>
      <c r="AX826" s="32">
        <f t="shared" si="363"/>
        <v>3000</v>
      </c>
      <c r="AY826" s="32">
        <f t="shared" si="362"/>
        <v>3000</v>
      </c>
      <c r="AZ826" s="32">
        <f t="shared" si="362"/>
        <v>3000</v>
      </c>
      <c r="BA826" s="32">
        <f t="shared" si="362"/>
        <v>3000</v>
      </c>
      <c r="BB826" s="32">
        <f t="shared" si="362"/>
        <v>3000</v>
      </c>
      <c r="BC826" s="32">
        <f t="shared" si="362"/>
        <v>3000</v>
      </c>
      <c r="BD826" s="32">
        <f t="shared" si="362"/>
        <v>3000</v>
      </c>
      <c r="BE826" s="32">
        <f t="shared" si="358"/>
        <v>3000</v>
      </c>
      <c r="BF826" s="32">
        <f t="shared" si="358"/>
        <v>3000</v>
      </c>
      <c r="BG826" s="32">
        <f t="shared" si="358"/>
        <v>3000</v>
      </c>
      <c r="BI826" s="48">
        <f t="shared" si="339"/>
        <v>18000</v>
      </c>
      <c r="BJ826" s="49">
        <f t="shared" si="340"/>
        <v>117000</v>
      </c>
      <c r="BK826" s="49">
        <f t="shared" si="341"/>
        <v>18000</v>
      </c>
      <c r="BL826" s="49">
        <f t="shared" si="342"/>
        <v>63300</v>
      </c>
      <c r="BM826" s="54"/>
      <c r="BN826" s="51">
        <f t="shared" si="336"/>
        <v>5571.18</v>
      </c>
      <c r="BO826" s="51">
        <f t="shared" si="337"/>
        <v>2613.9479999999999</v>
      </c>
      <c r="BP826" s="52">
        <f t="shared" si="343"/>
        <v>4891.4399999999996</v>
      </c>
      <c r="BQ826" s="52">
        <f t="shared" si="344"/>
        <v>2517.66</v>
      </c>
      <c r="BR826" s="52">
        <f t="shared" si="345"/>
        <v>0</v>
      </c>
      <c r="BS826" s="52">
        <f t="shared" si="346"/>
        <v>0</v>
      </c>
      <c r="BT826" s="51">
        <f t="shared" si="347"/>
        <v>259.68</v>
      </c>
      <c r="BU826" s="51">
        <f t="shared" si="348"/>
        <v>-721.59062261999998</v>
      </c>
      <c r="BV826" s="52">
        <f t="shared" si="349"/>
        <v>552.79</v>
      </c>
      <c r="BW826" s="52">
        <f t="shared" si="350"/>
        <v>200.34</v>
      </c>
      <c r="BX826" s="53">
        <f t="shared" si="351"/>
        <v>15885.447377379998</v>
      </c>
      <c r="BY826" s="53">
        <f t="shared" si="352"/>
        <v>2679.9569999999999</v>
      </c>
      <c r="BZ826" s="55">
        <f t="shared" si="353"/>
        <v>755.53589999999997</v>
      </c>
      <c r="CA826" s="55">
        <f t="shared" si="356"/>
        <v>84.510580047661591</v>
      </c>
      <c r="CB826" s="55">
        <f t="shared" si="357"/>
        <v>19405.450857427659</v>
      </c>
    </row>
    <row r="827" spans="1:80" x14ac:dyDescent="0.2">
      <c r="A827" s="28">
        <f t="shared" si="354"/>
        <v>818</v>
      </c>
      <c r="B827" s="63" t="s">
        <v>1682</v>
      </c>
      <c r="C827" s="35" t="s">
        <v>1595</v>
      </c>
      <c r="D827" s="35" t="s">
        <v>1596</v>
      </c>
      <c r="E827" s="35" t="s">
        <v>22</v>
      </c>
      <c r="F827" s="32">
        <v>1500</v>
      </c>
      <c r="G827" s="32">
        <v>1100</v>
      </c>
      <c r="H827" s="32">
        <v>700</v>
      </c>
      <c r="I827" s="32">
        <v>500</v>
      </c>
      <c r="J827" s="32">
        <v>700</v>
      </c>
      <c r="K827" s="32">
        <v>1900</v>
      </c>
      <c r="L827" s="32">
        <v>3500</v>
      </c>
      <c r="M827" s="32">
        <v>3700</v>
      </c>
      <c r="N827" s="32">
        <v>3000</v>
      </c>
      <c r="O827" s="32">
        <v>1600</v>
      </c>
      <c r="P827" s="32">
        <v>1200</v>
      </c>
      <c r="Q827" s="32">
        <v>1800</v>
      </c>
      <c r="R827" s="33">
        <f t="shared" si="338"/>
        <v>21200</v>
      </c>
      <c r="T827" s="47">
        <v>0</v>
      </c>
      <c r="U827" s="47">
        <v>0</v>
      </c>
      <c r="V827" s="47">
        <v>0</v>
      </c>
      <c r="W827" s="47">
        <v>0</v>
      </c>
      <c r="X827" s="47">
        <v>0</v>
      </c>
      <c r="Y827" s="47">
        <v>0</v>
      </c>
      <c r="Z827" s="47">
        <v>0</v>
      </c>
      <c r="AA827" s="47">
        <v>1</v>
      </c>
      <c r="AB827" s="47">
        <v>0</v>
      </c>
      <c r="AC827" s="47">
        <v>0</v>
      </c>
      <c r="AD827" s="47">
        <v>0</v>
      </c>
      <c r="AE827" s="47">
        <v>0</v>
      </c>
      <c r="AF827" s="32">
        <f t="shared" si="360"/>
        <v>1</v>
      </c>
      <c r="AG827" s="33">
        <f t="shared" si="355"/>
        <v>1</v>
      </c>
      <c r="AH827" s="47">
        <v>0</v>
      </c>
      <c r="AI827" s="47">
        <v>0</v>
      </c>
      <c r="AJ827" s="47">
        <v>0</v>
      </c>
      <c r="AK827" s="47">
        <v>0</v>
      </c>
      <c r="AL827" s="47">
        <v>0</v>
      </c>
      <c r="AM827" s="47">
        <v>0</v>
      </c>
      <c r="AN827" s="47">
        <v>0</v>
      </c>
      <c r="AO827" s="47">
        <v>0</v>
      </c>
      <c r="AP827" s="47">
        <v>0</v>
      </c>
      <c r="AQ827" s="47">
        <v>0</v>
      </c>
      <c r="AR827" s="47">
        <v>0</v>
      </c>
      <c r="AS827" s="47">
        <v>0</v>
      </c>
      <c r="AT827" s="32">
        <f t="shared" si="361"/>
        <v>0</v>
      </c>
      <c r="AV827" s="32">
        <f t="shared" si="363"/>
        <v>1500</v>
      </c>
      <c r="AW827" s="32">
        <f t="shared" si="363"/>
        <v>1100</v>
      </c>
      <c r="AX827" s="32">
        <f t="shared" si="363"/>
        <v>700</v>
      </c>
      <c r="AY827" s="32">
        <f t="shared" si="362"/>
        <v>500</v>
      </c>
      <c r="AZ827" s="32">
        <f t="shared" si="362"/>
        <v>700</v>
      </c>
      <c r="BA827" s="32">
        <f t="shared" si="362"/>
        <v>1900</v>
      </c>
      <c r="BB827" s="32">
        <f t="shared" si="362"/>
        <v>3000</v>
      </c>
      <c r="BC827" s="32">
        <f t="shared" si="362"/>
        <v>3000</v>
      </c>
      <c r="BD827" s="32">
        <f t="shared" si="362"/>
        <v>3000</v>
      </c>
      <c r="BE827" s="32">
        <f t="shared" si="358"/>
        <v>1600</v>
      </c>
      <c r="BF827" s="32">
        <f t="shared" si="358"/>
        <v>1200</v>
      </c>
      <c r="BG827" s="32">
        <f t="shared" si="358"/>
        <v>1800</v>
      </c>
      <c r="BI827" s="48">
        <f t="shared" si="339"/>
        <v>13200</v>
      </c>
      <c r="BJ827" s="49">
        <f t="shared" si="340"/>
        <v>1200</v>
      </c>
      <c r="BK827" s="49">
        <f t="shared" si="341"/>
        <v>6800</v>
      </c>
      <c r="BL827" s="49">
        <f t="shared" si="342"/>
        <v>0</v>
      </c>
      <c r="BM827" s="54"/>
      <c r="BN827" s="51">
        <f t="shared" si="336"/>
        <v>1347.876</v>
      </c>
      <c r="BO827" s="51">
        <f t="shared" si="337"/>
        <v>572.35599999999999</v>
      </c>
      <c r="BP827" s="52">
        <f t="shared" si="343"/>
        <v>21.36</v>
      </c>
      <c r="BQ827" s="52">
        <f t="shared" si="344"/>
        <v>0</v>
      </c>
      <c r="BR827" s="52">
        <f t="shared" si="345"/>
        <v>0</v>
      </c>
      <c r="BS827" s="52">
        <f t="shared" si="346"/>
        <v>0</v>
      </c>
      <c r="BT827" s="51">
        <f t="shared" si="347"/>
        <v>259.68</v>
      </c>
      <c r="BU827" s="51">
        <f t="shared" si="348"/>
        <v>-100.19089507999999</v>
      </c>
      <c r="BV827" s="52">
        <f t="shared" si="349"/>
        <v>1.49</v>
      </c>
      <c r="BW827" s="52">
        <f t="shared" si="350"/>
        <v>0.54</v>
      </c>
      <c r="BX827" s="53">
        <f t="shared" si="351"/>
        <v>2103.1111049199999</v>
      </c>
      <c r="BY827" s="53">
        <f t="shared" si="352"/>
        <v>262.66800000000001</v>
      </c>
      <c r="BZ827" s="55">
        <f t="shared" si="353"/>
        <v>74.051599999999993</v>
      </c>
      <c r="CA827" s="55">
        <f t="shared" si="356"/>
        <v>11.188551078174399</v>
      </c>
      <c r="CB827" s="55">
        <f t="shared" si="357"/>
        <v>2451.0192559981742</v>
      </c>
    </row>
    <row r="828" spans="1:80" x14ac:dyDescent="0.2">
      <c r="A828" s="28">
        <f t="shared" si="354"/>
        <v>819</v>
      </c>
      <c r="B828" s="63" t="s">
        <v>1682</v>
      </c>
      <c r="C828" s="35" t="s">
        <v>1597</v>
      </c>
      <c r="D828" s="35" t="s">
        <v>1598</v>
      </c>
      <c r="E828" s="35" t="s">
        <v>23</v>
      </c>
      <c r="F828" s="32">
        <v>4360</v>
      </c>
      <c r="G828" s="32">
        <v>3960</v>
      </c>
      <c r="H828" s="32">
        <v>4280</v>
      </c>
      <c r="I828" s="32">
        <v>4360</v>
      </c>
      <c r="J828" s="32">
        <v>7240</v>
      </c>
      <c r="K828" s="32">
        <v>8440</v>
      </c>
      <c r="L828" s="32">
        <v>11120</v>
      </c>
      <c r="M828" s="32">
        <v>11120</v>
      </c>
      <c r="N828" s="32">
        <v>11400</v>
      </c>
      <c r="O828" s="32">
        <v>8520</v>
      </c>
      <c r="P828" s="32">
        <v>6680</v>
      </c>
      <c r="Q828" s="32">
        <v>4600</v>
      </c>
      <c r="R828" s="33">
        <f t="shared" si="338"/>
        <v>86080</v>
      </c>
      <c r="T828" s="47">
        <v>0</v>
      </c>
      <c r="U828" s="47">
        <v>0</v>
      </c>
      <c r="V828" s="47">
        <v>0</v>
      </c>
      <c r="W828" s="47">
        <v>0</v>
      </c>
      <c r="X828" s="47">
        <v>3</v>
      </c>
      <c r="Y828" s="47">
        <v>6</v>
      </c>
      <c r="Z828" s="47">
        <v>7</v>
      </c>
      <c r="AA828" s="47">
        <v>8</v>
      </c>
      <c r="AB828" s="47">
        <v>9</v>
      </c>
      <c r="AC828" s="47">
        <v>9</v>
      </c>
      <c r="AD828" s="47">
        <v>3</v>
      </c>
      <c r="AE828" s="47">
        <v>0</v>
      </c>
      <c r="AF828" s="32">
        <f t="shared" si="360"/>
        <v>45</v>
      </c>
      <c r="AG828" s="33">
        <f t="shared" si="355"/>
        <v>9</v>
      </c>
      <c r="AH828" s="47">
        <v>0</v>
      </c>
      <c r="AI828" s="47">
        <v>0</v>
      </c>
      <c r="AJ828" s="47">
        <v>0</v>
      </c>
      <c r="AK828" s="47">
        <v>0</v>
      </c>
      <c r="AL828" s="47">
        <v>0</v>
      </c>
      <c r="AM828" s="47">
        <v>0</v>
      </c>
      <c r="AN828" s="47">
        <v>0</v>
      </c>
      <c r="AO828" s="47">
        <v>0</v>
      </c>
      <c r="AP828" s="47">
        <v>0</v>
      </c>
      <c r="AQ828" s="47">
        <v>0</v>
      </c>
      <c r="AR828" s="47">
        <v>0</v>
      </c>
      <c r="AS828" s="47">
        <v>0</v>
      </c>
      <c r="AT828" s="32">
        <f t="shared" si="361"/>
        <v>0</v>
      </c>
      <c r="AV828" s="32">
        <f t="shared" si="363"/>
        <v>3000</v>
      </c>
      <c r="AW828" s="32">
        <f t="shared" si="363"/>
        <v>3000</v>
      </c>
      <c r="AX828" s="32">
        <f t="shared" si="363"/>
        <v>3000</v>
      </c>
      <c r="AY828" s="32">
        <f t="shared" si="362"/>
        <v>3000</v>
      </c>
      <c r="AZ828" s="32">
        <f t="shared" si="362"/>
        <v>3000</v>
      </c>
      <c r="BA828" s="32">
        <f t="shared" si="362"/>
        <v>3000</v>
      </c>
      <c r="BB828" s="32">
        <f t="shared" si="362"/>
        <v>3000</v>
      </c>
      <c r="BC828" s="32">
        <f t="shared" si="362"/>
        <v>3000</v>
      </c>
      <c r="BD828" s="32">
        <f t="shared" si="362"/>
        <v>3000</v>
      </c>
      <c r="BE828" s="32">
        <f t="shared" si="358"/>
        <v>3000</v>
      </c>
      <c r="BF828" s="32">
        <f t="shared" si="358"/>
        <v>3000</v>
      </c>
      <c r="BG828" s="32">
        <f t="shared" si="358"/>
        <v>3000</v>
      </c>
      <c r="BI828" s="48">
        <f t="shared" si="339"/>
        <v>18000</v>
      </c>
      <c r="BJ828" s="49">
        <f t="shared" si="340"/>
        <v>39840</v>
      </c>
      <c r="BK828" s="49">
        <f t="shared" si="341"/>
        <v>18000</v>
      </c>
      <c r="BL828" s="49">
        <f t="shared" si="342"/>
        <v>10240</v>
      </c>
      <c r="BM828" s="54"/>
      <c r="BN828" s="51">
        <f t="shared" si="336"/>
        <v>3074.2824000000001</v>
      </c>
      <c r="BO828" s="51">
        <f t="shared" si="337"/>
        <v>1692.8263999999999</v>
      </c>
      <c r="BP828" s="52">
        <f t="shared" si="343"/>
        <v>897.12</v>
      </c>
      <c r="BQ828" s="52">
        <f t="shared" si="344"/>
        <v>53.19</v>
      </c>
      <c r="BR828" s="52">
        <f t="shared" si="345"/>
        <v>0</v>
      </c>
      <c r="BS828" s="52">
        <f t="shared" si="346"/>
        <v>0</v>
      </c>
      <c r="BT828" s="51">
        <f t="shared" si="347"/>
        <v>259.68</v>
      </c>
      <c r="BU828" s="51">
        <f t="shared" si="348"/>
        <v>-272.04765188199997</v>
      </c>
      <c r="BV828" s="52">
        <f t="shared" si="349"/>
        <v>67.05</v>
      </c>
      <c r="BW828" s="52">
        <f t="shared" si="350"/>
        <v>24.3</v>
      </c>
      <c r="BX828" s="53">
        <f t="shared" si="351"/>
        <v>5796.4011481180005</v>
      </c>
      <c r="BY828" s="53">
        <f t="shared" si="352"/>
        <v>1066.5311999999999</v>
      </c>
      <c r="BZ828" s="55">
        <f t="shared" si="353"/>
        <v>300.67743999999999</v>
      </c>
      <c r="CA828" s="55">
        <f t="shared" si="356"/>
        <v>30.836854107987762</v>
      </c>
      <c r="CB828" s="55">
        <f t="shared" si="357"/>
        <v>7194.4466422259884</v>
      </c>
    </row>
    <row r="829" spans="1:80" x14ac:dyDescent="0.2">
      <c r="A829" s="28">
        <f t="shared" si="354"/>
        <v>820</v>
      </c>
      <c r="B829" s="63" t="s">
        <v>1682</v>
      </c>
      <c r="C829" s="35" t="s">
        <v>1599</v>
      </c>
      <c r="D829" s="35" t="s">
        <v>1600</v>
      </c>
      <c r="E829" s="35" t="s">
        <v>16</v>
      </c>
      <c r="F829" s="32">
        <v>34300</v>
      </c>
      <c r="G829" s="32">
        <v>36300</v>
      </c>
      <c r="H829" s="32">
        <v>36900</v>
      </c>
      <c r="I829" s="32">
        <v>15900</v>
      </c>
      <c r="J829" s="32">
        <v>11000</v>
      </c>
      <c r="K829" s="32">
        <v>12400</v>
      </c>
      <c r="L829" s="32">
        <v>23800</v>
      </c>
      <c r="M829" s="32">
        <v>24600</v>
      </c>
      <c r="N829" s="32">
        <v>25800</v>
      </c>
      <c r="O829" s="32">
        <v>25000</v>
      </c>
      <c r="P829" s="32">
        <v>21500</v>
      </c>
      <c r="Q829" s="32">
        <v>28500</v>
      </c>
      <c r="R829" s="33">
        <f t="shared" si="338"/>
        <v>296000</v>
      </c>
      <c r="T829" s="47">
        <v>72</v>
      </c>
      <c r="U829" s="47">
        <v>69</v>
      </c>
      <c r="V829" s="47">
        <v>70</v>
      </c>
      <c r="W829" s="47">
        <v>45</v>
      </c>
      <c r="X829" s="47">
        <v>15</v>
      </c>
      <c r="Y829" s="47">
        <v>41</v>
      </c>
      <c r="Z829" s="47">
        <v>53</v>
      </c>
      <c r="AA829" s="47">
        <v>47</v>
      </c>
      <c r="AB829" s="47">
        <v>46</v>
      </c>
      <c r="AC829" s="47">
        <v>47</v>
      </c>
      <c r="AD829" s="47">
        <v>65</v>
      </c>
      <c r="AE829" s="47">
        <v>64</v>
      </c>
      <c r="AF829" s="32">
        <f t="shared" si="360"/>
        <v>634</v>
      </c>
      <c r="AG829" s="33">
        <f t="shared" si="355"/>
        <v>72</v>
      </c>
      <c r="AH829" s="47">
        <v>0</v>
      </c>
      <c r="AI829" s="47">
        <v>0</v>
      </c>
      <c r="AJ829" s="47">
        <v>0</v>
      </c>
      <c r="AK829" s="47">
        <v>0</v>
      </c>
      <c r="AL829" s="47">
        <v>0</v>
      </c>
      <c r="AM829" s="47">
        <v>0</v>
      </c>
      <c r="AN829" s="47">
        <v>0</v>
      </c>
      <c r="AO829" s="47">
        <v>0</v>
      </c>
      <c r="AP829" s="47">
        <v>0</v>
      </c>
      <c r="AQ829" s="47">
        <v>0</v>
      </c>
      <c r="AR829" s="47">
        <v>0</v>
      </c>
      <c r="AS829" s="47">
        <v>0</v>
      </c>
      <c r="AT829" s="32">
        <f t="shared" si="361"/>
        <v>0</v>
      </c>
      <c r="AV829" s="32">
        <f t="shared" si="363"/>
        <v>3000</v>
      </c>
      <c r="AW829" s="32">
        <f t="shared" si="363"/>
        <v>3000</v>
      </c>
      <c r="AX829" s="32">
        <f t="shared" si="363"/>
        <v>3000</v>
      </c>
      <c r="AY829" s="32">
        <f t="shared" si="362"/>
        <v>3000</v>
      </c>
      <c r="AZ829" s="32">
        <f t="shared" si="362"/>
        <v>3000</v>
      </c>
      <c r="BA829" s="32">
        <f t="shared" si="362"/>
        <v>3000</v>
      </c>
      <c r="BB829" s="32">
        <f t="shared" si="362"/>
        <v>3000</v>
      </c>
      <c r="BC829" s="32">
        <f t="shared" si="362"/>
        <v>3000</v>
      </c>
      <c r="BD829" s="32">
        <f t="shared" si="362"/>
        <v>3000</v>
      </c>
      <c r="BE829" s="32">
        <f t="shared" si="358"/>
        <v>3000</v>
      </c>
      <c r="BF829" s="32">
        <f t="shared" si="358"/>
        <v>3000</v>
      </c>
      <c r="BG829" s="32">
        <f t="shared" si="358"/>
        <v>3000</v>
      </c>
      <c r="BI829" s="48">
        <f t="shared" si="339"/>
        <v>18000</v>
      </c>
      <c r="BJ829" s="49">
        <f t="shared" si="340"/>
        <v>104600</v>
      </c>
      <c r="BK829" s="49">
        <f t="shared" si="341"/>
        <v>18000</v>
      </c>
      <c r="BL829" s="49">
        <f t="shared" si="342"/>
        <v>155400</v>
      </c>
      <c r="BM829" s="54"/>
      <c r="BN829" s="51">
        <f t="shared" si="336"/>
        <v>5169.9159999999993</v>
      </c>
      <c r="BO829" s="51">
        <f t="shared" si="337"/>
        <v>4212.8040000000001</v>
      </c>
      <c r="BP829" s="52">
        <f t="shared" si="343"/>
        <v>5318.6399999999994</v>
      </c>
      <c r="BQ829" s="52">
        <f t="shared" si="344"/>
        <v>6826.05</v>
      </c>
      <c r="BR829" s="52">
        <f t="shared" si="345"/>
        <v>0</v>
      </c>
      <c r="BS829" s="52">
        <f t="shared" si="346"/>
        <v>0</v>
      </c>
      <c r="BT829" s="51">
        <f t="shared" si="347"/>
        <v>259.68</v>
      </c>
      <c r="BU829" s="51">
        <f t="shared" si="348"/>
        <v>-991.63940134999996</v>
      </c>
      <c r="BV829" s="52">
        <f t="shared" si="349"/>
        <v>944.66</v>
      </c>
      <c r="BW829" s="52">
        <f t="shared" si="350"/>
        <v>342.36</v>
      </c>
      <c r="BX829" s="53">
        <f t="shared" si="351"/>
        <v>22082.470598650001</v>
      </c>
      <c r="BY829" s="53">
        <f t="shared" si="352"/>
        <v>3667.44</v>
      </c>
      <c r="BZ829" s="55">
        <f t="shared" si="353"/>
        <v>1033.9280000000001</v>
      </c>
      <c r="CA829" s="55">
        <f t="shared" si="356"/>
        <v>117.47874358481801</v>
      </c>
      <c r="CB829" s="55">
        <f t="shared" si="357"/>
        <v>26901.317342234819</v>
      </c>
    </row>
    <row r="830" spans="1:80" x14ac:dyDescent="0.2">
      <c r="A830" s="28">
        <f t="shared" si="354"/>
        <v>821</v>
      </c>
      <c r="B830" s="63" t="s">
        <v>1682</v>
      </c>
      <c r="C830" s="35" t="s">
        <v>1601</v>
      </c>
      <c r="D830" s="35" t="s">
        <v>1602</v>
      </c>
      <c r="E830" s="35" t="s">
        <v>16</v>
      </c>
      <c r="F830" s="32">
        <v>1270</v>
      </c>
      <c r="G830" s="32">
        <v>1312</v>
      </c>
      <c r="H830" s="32">
        <v>1189</v>
      </c>
      <c r="I830" s="32">
        <v>1187</v>
      </c>
      <c r="J830" s="32">
        <v>1229</v>
      </c>
      <c r="K830" s="32">
        <v>1299</v>
      </c>
      <c r="L830" s="32">
        <v>1179</v>
      </c>
      <c r="M830" s="32">
        <v>1278</v>
      </c>
      <c r="N830" s="32">
        <v>1060</v>
      </c>
      <c r="O830" s="32">
        <v>1029</v>
      </c>
      <c r="P830" s="32">
        <v>1134</v>
      </c>
      <c r="Q830" s="32">
        <v>1018</v>
      </c>
      <c r="R830" s="33">
        <f t="shared" si="338"/>
        <v>14184</v>
      </c>
      <c r="T830" s="47">
        <v>0</v>
      </c>
      <c r="U830" s="47">
        <v>0</v>
      </c>
      <c r="V830" s="47">
        <v>0</v>
      </c>
      <c r="W830" s="47">
        <v>0</v>
      </c>
      <c r="X830" s="47">
        <v>0</v>
      </c>
      <c r="Y830" s="47">
        <v>0</v>
      </c>
      <c r="Z830" s="47">
        <v>0</v>
      </c>
      <c r="AA830" s="47">
        <v>0</v>
      </c>
      <c r="AB830" s="47">
        <v>0</v>
      </c>
      <c r="AC830" s="47">
        <v>0</v>
      </c>
      <c r="AD830" s="47">
        <v>0</v>
      </c>
      <c r="AE830" s="47">
        <v>0</v>
      </c>
      <c r="AF830" s="32">
        <f t="shared" si="360"/>
        <v>0</v>
      </c>
      <c r="AG830" s="33">
        <f t="shared" si="355"/>
        <v>0</v>
      </c>
      <c r="AH830" s="47">
        <v>0</v>
      </c>
      <c r="AI830" s="47">
        <v>0</v>
      </c>
      <c r="AJ830" s="47">
        <v>0</v>
      </c>
      <c r="AK830" s="47">
        <v>0</v>
      </c>
      <c r="AL830" s="47">
        <v>0</v>
      </c>
      <c r="AM830" s="47">
        <v>0</v>
      </c>
      <c r="AN830" s="47">
        <v>0</v>
      </c>
      <c r="AO830" s="47">
        <v>0</v>
      </c>
      <c r="AP830" s="47">
        <v>0</v>
      </c>
      <c r="AQ830" s="47">
        <v>0</v>
      </c>
      <c r="AR830" s="47">
        <v>0</v>
      </c>
      <c r="AS830" s="47">
        <v>0</v>
      </c>
      <c r="AT830" s="32">
        <f t="shared" si="361"/>
        <v>0</v>
      </c>
      <c r="AV830" s="32">
        <f t="shared" si="363"/>
        <v>1270</v>
      </c>
      <c r="AW830" s="32">
        <f t="shared" si="363"/>
        <v>1312</v>
      </c>
      <c r="AX830" s="32">
        <f t="shared" si="363"/>
        <v>1189</v>
      </c>
      <c r="AY830" s="32">
        <f t="shared" si="362"/>
        <v>1187</v>
      </c>
      <c r="AZ830" s="32">
        <f t="shared" si="362"/>
        <v>1229</v>
      </c>
      <c r="BA830" s="32">
        <f t="shared" si="362"/>
        <v>1299</v>
      </c>
      <c r="BB830" s="32">
        <f t="shared" si="362"/>
        <v>1179</v>
      </c>
      <c r="BC830" s="32">
        <f t="shared" si="362"/>
        <v>1278</v>
      </c>
      <c r="BD830" s="32">
        <f t="shared" si="362"/>
        <v>1060</v>
      </c>
      <c r="BE830" s="32">
        <f t="shared" si="358"/>
        <v>1029</v>
      </c>
      <c r="BF830" s="32">
        <f t="shared" si="358"/>
        <v>1134</v>
      </c>
      <c r="BG830" s="32">
        <f t="shared" si="358"/>
        <v>1018</v>
      </c>
      <c r="BI830" s="48">
        <f t="shared" si="339"/>
        <v>7074</v>
      </c>
      <c r="BJ830" s="49">
        <f t="shared" si="340"/>
        <v>0</v>
      </c>
      <c r="BK830" s="49">
        <f t="shared" si="341"/>
        <v>7110</v>
      </c>
      <c r="BL830" s="49">
        <f t="shared" si="342"/>
        <v>0</v>
      </c>
      <c r="BM830" s="54"/>
      <c r="BN830" s="51">
        <f t="shared" si="336"/>
        <v>701.52857999999992</v>
      </c>
      <c r="BO830" s="51">
        <f t="shared" si="337"/>
        <v>598.44869999999992</v>
      </c>
      <c r="BP830" s="52">
        <f t="shared" si="343"/>
        <v>0</v>
      </c>
      <c r="BQ830" s="52">
        <f t="shared" si="344"/>
        <v>0</v>
      </c>
      <c r="BR830" s="52">
        <f t="shared" si="345"/>
        <v>0</v>
      </c>
      <c r="BS830" s="52">
        <f t="shared" si="346"/>
        <v>0</v>
      </c>
      <c r="BT830" s="51">
        <f t="shared" si="347"/>
        <v>259.68</v>
      </c>
      <c r="BU830" s="51">
        <f t="shared" si="348"/>
        <v>-70.987801099199999</v>
      </c>
      <c r="BV830" s="52">
        <f t="shared" si="349"/>
        <v>0</v>
      </c>
      <c r="BW830" s="52">
        <f t="shared" si="350"/>
        <v>0</v>
      </c>
      <c r="BX830" s="53">
        <f t="shared" si="351"/>
        <v>1488.6694789008</v>
      </c>
      <c r="BY830" s="53">
        <f t="shared" si="352"/>
        <v>175.73975999999999</v>
      </c>
      <c r="BZ830" s="55">
        <f t="shared" si="353"/>
        <v>49.544711999999997</v>
      </c>
      <c r="CA830" s="55">
        <f t="shared" si="356"/>
        <v>7.9197216277522555</v>
      </c>
      <c r="CB830" s="55">
        <f t="shared" si="357"/>
        <v>1721.8736725285521</v>
      </c>
    </row>
    <row r="831" spans="1:80" x14ac:dyDescent="0.2">
      <c r="A831" s="28">
        <f t="shared" si="354"/>
        <v>822</v>
      </c>
      <c r="B831" s="63" t="s">
        <v>1682</v>
      </c>
      <c r="C831" s="35" t="s">
        <v>1603</v>
      </c>
      <c r="D831" s="35" t="s">
        <v>1604</v>
      </c>
      <c r="E831" s="35" t="s">
        <v>1</v>
      </c>
      <c r="F831" s="32">
        <v>18200</v>
      </c>
      <c r="G831" s="32">
        <v>22600</v>
      </c>
      <c r="H831" s="32">
        <v>18600</v>
      </c>
      <c r="I831" s="32">
        <v>6800</v>
      </c>
      <c r="J831" s="32">
        <v>9000</v>
      </c>
      <c r="K831" s="32">
        <v>9800</v>
      </c>
      <c r="L831" s="32">
        <v>14800</v>
      </c>
      <c r="M831" s="32">
        <v>13800</v>
      </c>
      <c r="N831" s="32">
        <v>13000</v>
      </c>
      <c r="O831" s="32">
        <v>11800</v>
      </c>
      <c r="P831" s="32">
        <v>10600</v>
      </c>
      <c r="Q831" s="32">
        <v>11400</v>
      </c>
      <c r="R831" s="33">
        <f t="shared" si="338"/>
        <v>160400</v>
      </c>
      <c r="T831" s="47">
        <v>71</v>
      </c>
      <c r="U831" s="47">
        <v>76</v>
      </c>
      <c r="V831" s="47">
        <v>79</v>
      </c>
      <c r="W831" s="47">
        <v>61</v>
      </c>
      <c r="X831" s="47">
        <v>29</v>
      </c>
      <c r="Y831" s="47">
        <v>21</v>
      </c>
      <c r="Z831" s="47">
        <v>54</v>
      </c>
      <c r="AA831" s="47">
        <v>50</v>
      </c>
      <c r="AB831" s="47">
        <v>42</v>
      </c>
      <c r="AC831" s="47">
        <v>37</v>
      </c>
      <c r="AD831" s="47">
        <v>29</v>
      </c>
      <c r="AE831" s="47">
        <v>30</v>
      </c>
      <c r="AF831" s="32">
        <f t="shared" si="360"/>
        <v>579</v>
      </c>
      <c r="AG831" s="33">
        <f t="shared" si="355"/>
        <v>79</v>
      </c>
      <c r="AH831" s="47">
        <v>0</v>
      </c>
      <c r="AI831" s="47">
        <v>0</v>
      </c>
      <c r="AJ831" s="47">
        <v>0</v>
      </c>
      <c r="AK831" s="47">
        <v>0</v>
      </c>
      <c r="AL831" s="47">
        <v>0</v>
      </c>
      <c r="AM831" s="47">
        <v>0</v>
      </c>
      <c r="AN831" s="47">
        <v>0</v>
      </c>
      <c r="AO831" s="47">
        <v>0</v>
      </c>
      <c r="AP831" s="47">
        <v>0</v>
      </c>
      <c r="AQ831" s="47">
        <v>0</v>
      </c>
      <c r="AR831" s="47">
        <v>0</v>
      </c>
      <c r="AS831" s="47">
        <v>0</v>
      </c>
      <c r="AT831" s="32">
        <f t="shared" si="361"/>
        <v>0</v>
      </c>
      <c r="AV831" s="32">
        <f t="shared" si="363"/>
        <v>3000</v>
      </c>
      <c r="AW831" s="32">
        <f t="shared" si="363"/>
        <v>3000</v>
      </c>
      <c r="AX831" s="32">
        <f t="shared" si="363"/>
        <v>3000</v>
      </c>
      <c r="AY831" s="32">
        <f t="shared" si="362"/>
        <v>3000</v>
      </c>
      <c r="AZ831" s="32">
        <f t="shared" si="362"/>
        <v>3000</v>
      </c>
      <c r="BA831" s="32">
        <f t="shared" si="362"/>
        <v>3000</v>
      </c>
      <c r="BB831" s="32">
        <f t="shared" si="362"/>
        <v>3000</v>
      </c>
      <c r="BC831" s="32">
        <f t="shared" si="362"/>
        <v>3000</v>
      </c>
      <c r="BD831" s="32">
        <f t="shared" si="362"/>
        <v>3000</v>
      </c>
      <c r="BE831" s="32">
        <f t="shared" si="358"/>
        <v>3000</v>
      </c>
      <c r="BF831" s="32">
        <f t="shared" si="358"/>
        <v>3000</v>
      </c>
      <c r="BG831" s="32">
        <f t="shared" si="358"/>
        <v>3000</v>
      </c>
      <c r="BI831" s="48">
        <f t="shared" si="339"/>
        <v>18000</v>
      </c>
      <c r="BJ831" s="49">
        <f t="shared" si="340"/>
        <v>54200</v>
      </c>
      <c r="BK831" s="49">
        <f t="shared" si="341"/>
        <v>18000</v>
      </c>
      <c r="BL831" s="49">
        <f t="shared" si="342"/>
        <v>70200</v>
      </c>
      <c r="BM831" s="54"/>
      <c r="BN831" s="51">
        <f t="shared" si="336"/>
        <v>3538.9719999999998</v>
      </c>
      <c r="BO831" s="51">
        <f t="shared" si="337"/>
        <v>2733.732</v>
      </c>
      <c r="BP831" s="52">
        <f t="shared" si="343"/>
        <v>4976.88</v>
      </c>
      <c r="BQ831" s="52">
        <f t="shared" si="344"/>
        <v>6134.58</v>
      </c>
      <c r="BR831" s="52">
        <f t="shared" si="345"/>
        <v>0</v>
      </c>
      <c r="BS831" s="52">
        <f t="shared" si="346"/>
        <v>0</v>
      </c>
      <c r="BT831" s="51">
        <f t="shared" si="347"/>
        <v>259.68</v>
      </c>
      <c r="BU831" s="51">
        <f t="shared" si="348"/>
        <v>-803.05955965999988</v>
      </c>
      <c r="BV831" s="52">
        <f t="shared" si="349"/>
        <v>862.71</v>
      </c>
      <c r="BW831" s="52">
        <f t="shared" si="350"/>
        <v>312.66000000000003</v>
      </c>
      <c r="BX831" s="53">
        <f t="shared" si="351"/>
        <v>18016.154440339997</v>
      </c>
      <c r="BY831" s="53">
        <f t="shared" si="352"/>
        <v>1987.356</v>
      </c>
      <c r="BZ831" s="55">
        <f t="shared" si="353"/>
        <v>560.27719999999999</v>
      </c>
      <c r="CA831" s="55">
        <f t="shared" si="356"/>
        <v>95.845941622608777</v>
      </c>
      <c r="CB831" s="55">
        <f t="shared" si="357"/>
        <v>20659.633581962607</v>
      </c>
    </row>
    <row r="832" spans="1:80" x14ac:dyDescent="0.2">
      <c r="A832" s="28">
        <f t="shared" si="354"/>
        <v>823</v>
      </c>
      <c r="B832" s="63" t="s">
        <v>1682</v>
      </c>
      <c r="C832" s="35" t="s">
        <v>1605</v>
      </c>
      <c r="D832" s="35" t="s">
        <v>1606</v>
      </c>
      <c r="E832" s="35" t="s">
        <v>1</v>
      </c>
      <c r="F832" s="32">
        <v>6700</v>
      </c>
      <c r="G832" s="32">
        <v>6000</v>
      </c>
      <c r="H832" s="32">
        <v>4900</v>
      </c>
      <c r="I832" s="32">
        <v>3200</v>
      </c>
      <c r="J832" s="32">
        <v>5900</v>
      </c>
      <c r="K832" s="32">
        <v>7300</v>
      </c>
      <c r="L832" s="32">
        <v>8400</v>
      </c>
      <c r="M832" s="32">
        <v>9100</v>
      </c>
      <c r="N832" s="32">
        <v>8500</v>
      </c>
      <c r="O832" s="32">
        <v>5400</v>
      </c>
      <c r="P832" s="32">
        <v>5000</v>
      </c>
      <c r="Q832" s="32">
        <v>6300</v>
      </c>
      <c r="R832" s="33">
        <f t="shared" si="338"/>
        <v>76700</v>
      </c>
      <c r="T832" s="47">
        <v>0</v>
      </c>
      <c r="U832" s="47">
        <v>6</v>
      </c>
      <c r="V832" s="47">
        <v>1</v>
      </c>
      <c r="W832" s="47">
        <v>0</v>
      </c>
      <c r="X832" s="47">
        <v>3</v>
      </c>
      <c r="Y832" s="47">
        <v>6</v>
      </c>
      <c r="Z832" s="47">
        <v>7</v>
      </c>
      <c r="AA832" s="47">
        <v>12</v>
      </c>
      <c r="AB832" s="47">
        <v>10</v>
      </c>
      <c r="AC832" s="47">
        <v>7</v>
      </c>
      <c r="AD832" s="47">
        <v>2</v>
      </c>
      <c r="AE832" s="47">
        <v>0</v>
      </c>
      <c r="AF832" s="32">
        <f t="shared" si="360"/>
        <v>54</v>
      </c>
      <c r="AG832" s="33">
        <f t="shared" si="355"/>
        <v>12</v>
      </c>
      <c r="AH832" s="47">
        <v>0</v>
      </c>
      <c r="AI832" s="47">
        <v>0</v>
      </c>
      <c r="AJ832" s="47">
        <v>0</v>
      </c>
      <c r="AK832" s="47">
        <v>0</v>
      </c>
      <c r="AL832" s="47">
        <v>0</v>
      </c>
      <c r="AM832" s="47">
        <v>0</v>
      </c>
      <c r="AN832" s="47">
        <v>0</v>
      </c>
      <c r="AO832" s="47">
        <v>0</v>
      </c>
      <c r="AP832" s="47">
        <v>0</v>
      </c>
      <c r="AQ832" s="47">
        <v>0</v>
      </c>
      <c r="AR832" s="47">
        <v>0</v>
      </c>
      <c r="AS832" s="47">
        <v>0</v>
      </c>
      <c r="AT832" s="32">
        <f t="shared" si="361"/>
        <v>0</v>
      </c>
      <c r="AV832" s="32">
        <f t="shared" si="363"/>
        <v>3000</v>
      </c>
      <c r="AW832" s="32">
        <f t="shared" si="363"/>
        <v>3000</v>
      </c>
      <c r="AX832" s="32">
        <f t="shared" si="363"/>
        <v>3000</v>
      </c>
      <c r="AY832" s="32">
        <f t="shared" si="362"/>
        <v>3000</v>
      </c>
      <c r="AZ832" s="32">
        <f t="shared" si="362"/>
        <v>3000</v>
      </c>
      <c r="BA832" s="32">
        <f t="shared" si="362"/>
        <v>3000</v>
      </c>
      <c r="BB832" s="32">
        <f t="shared" si="362"/>
        <v>3000</v>
      </c>
      <c r="BC832" s="32">
        <f t="shared" si="362"/>
        <v>3000</v>
      </c>
      <c r="BD832" s="32">
        <f t="shared" si="362"/>
        <v>3000</v>
      </c>
      <c r="BE832" s="32">
        <f t="shared" si="358"/>
        <v>3000</v>
      </c>
      <c r="BF832" s="32">
        <f t="shared" si="358"/>
        <v>3000</v>
      </c>
      <c r="BG832" s="32">
        <f t="shared" si="358"/>
        <v>3000</v>
      </c>
      <c r="BI832" s="48">
        <f t="shared" si="339"/>
        <v>18000</v>
      </c>
      <c r="BJ832" s="49">
        <f t="shared" si="340"/>
        <v>26600</v>
      </c>
      <c r="BK832" s="49">
        <f t="shared" si="341"/>
        <v>18000</v>
      </c>
      <c r="BL832" s="49">
        <f t="shared" si="342"/>
        <v>14100</v>
      </c>
      <c r="BM832" s="54"/>
      <c r="BN832" s="51">
        <f t="shared" si="336"/>
        <v>2645.8359999999998</v>
      </c>
      <c r="BO832" s="51">
        <f t="shared" si="337"/>
        <v>1759.836</v>
      </c>
      <c r="BP832" s="52">
        <f t="shared" si="343"/>
        <v>961.19999999999993</v>
      </c>
      <c r="BQ832" s="52">
        <f t="shared" si="344"/>
        <v>159.57</v>
      </c>
      <c r="BR832" s="52">
        <f t="shared" si="345"/>
        <v>0</v>
      </c>
      <c r="BS832" s="52">
        <f t="shared" si="346"/>
        <v>0</v>
      </c>
      <c r="BT832" s="51">
        <f t="shared" si="347"/>
        <v>259.68</v>
      </c>
      <c r="BU832" s="51">
        <f t="shared" si="348"/>
        <v>-263.35534282999998</v>
      </c>
      <c r="BV832" s="52">
        <f t="shared" si="349"/>
        <v>80.459999999999994</v>
      </c>
      <c r="BW832" s="52">
        <f t="shared" si="350"/>
        <v>29.160000000000004</v>
      </c>
      <c r="BX832" s="53">
        <f t="shared" si="351"/>
        <v>5632.3866571699991</v>
      </c>
      <c r="BY832" s="53">
        <f t="shared" si="352"/>
        <v>950.31299999999999</v>
      </c>
      <c r="BZ832" s="55">
        <f t="shared" si="353"/>
        <v>267.91309999999999</v>
      </c>
      <c r="CA832" s="55">
        <f t="shared" si="356"/>
        <v>29.964297016144396</v>
      </c>
      <c r="CB832" s="55">
        <f t="shared" si="357"/>
        <v>6880.577054186143</v>
      </c>
    </row>
    <row r="833" spans="1:80" x14ac:dyDescent="0.2">
      <c r="A833" s="28">
        <f t="shared" si="354"/>
        <v>824</v>
      </c>
      <c r="B833" s="63" t="s">
        <v>1682</v>
      </c>
      <c r="C833" s="35" t="s">
        <v>1607</v>
      </c>
      <c r="D833" s="35" t="s">
        <v>1608</v>
      </c>
      <c r="E833" s="35" t="s">
        <v>0</v>
      </c>
      <c r="F833" s="32">
        <v>23000</v>
      </c>
      <c r="G833" s="32">
        <v>22800</v>
      </c>
      <c r="H833" s="32">
        <v>20500</v>
      </c>
      <c r="I833" s="32">
        <v>19300</v>
      </c>
      <c r="J833" s="32">
        <v>19200</v>
      </c>
      <c r="K833" s="32">
        <v>23200</v>
      </c>
      <c r="L833" s="32">
        <v>27700</v>
      </c>
      <c r="M833" s="32">
        <v>24800</v>
      </c>
      <c r="N833" s="32">
        <v>28500</v>
      </c>
      <c r="O833" s="32">
        <v>24600</v>
      </c>
      <c r="P833" s="32">
        <v>23100</v>
      </c>
      <c r="Q833" s="32">
        <v>21000</v>
      </c>
      <c r="R833" s="33">
        <f t="shared" si="338"/>
        <v>277700</v>
      </c>
      <c r="T833" s="47">
        <v>59</v>
      </c>
      <c r="U833" s="47">
        <v>38</v>
      </c>
      <c r="V833" s="47">
        <v>42</v>
      </c>
      <c r="W833" s="47">
        <v>35</v>
      </c>
      <c r="X833" s="47">
        <v>33</v>
      </c>
      <c r="Y833" s="47">
        <v>38</v>
      </c>
      <c r="Z833" s="47">
        <v>46</v>
      </c>
      <c r="AA833" s="47">
        <v>55</v>
      </c>
      <c r="AB833" s="47">
        <v>57</v>
      </c>
      <c r="AC833" s="47">
        <v>53</v>
      </c>
      <c r="AD833" s="47">
        <v>53</v>
      </c>
      <c r="AE833" s="47">
        <v>50</v>
      </c>
      <c r="AF833" s="32">
        <f t="shared" si="360"/>
        <v>559</v>
      </c>
      <c r="AG833" s="33">
        <f t="shared" si="355"/>
        <v>59</v>
      </c>
      <c r="AH833" s="47">
        <v>0</v>
      </c>
      <c r="AI833" s="47">
        <v>0</v>
      </c>
      <c r="AJ833" s="47">
        <v>0</v>
      </c>
      <c r="AK833" s="47">
        <v>0</v>
      </c>
      <c r="AL833" s="47">
        <v>0</v>
      </c>
      <c r="AM833" s="47">
        <v>0</v>
      </c>
      <c r="AN833" s="47">
        <v>0</v>
      </c>
      <c r="AO833" s="47">
        <v>0</v>
      </c>
      <c r="AP833" s="47">
        <v>0</v>
      </c>
      <c r="AQ833" s="47">
        <v>0</v>
      </c>
      <c r="AR833" s="47">
        <v>0</v>
      </c>
      <c r="AS833" s="47">
        <v>0</v>
      </c>
      <c r="AT833" s="32">
        <f t="shared" si="361"/>
        <v>0</v>
      </c>
      <c r="AV833" s="32">
        <f t="shared" si="363"/>
        <v>3000</v>
      </c>
      <c r="AW833" s="32">
        <f t="shared" si="363"/>
        <v>3000</v>
      </c>
      <c r="AX833" s="32">
        <f t="shared" si="363"/>
        <v>3000</v>
      </c>
      <c r="AY833" s="32">
        <f t="shared" si="362"/>
        <v>3000</v>
      </c>
      <c r="AZ833" s="32">
        <f t="shared" si="362"/>
        <v>3000</v>
      </c>
      <c r="BA833" s="32">
        <f t="shared" si="362"/>
        <v>3000</v>
      </c>
      <c r="BB833" s="32">
        <f t="shared" si="362"/>
        <v>3000</v>
      </c>
      <c r="BC833" s="32">
        <f t="shared" si="362"/>
        <v>3000</v>
      </c>
      <c r="BD833" s="32">
        <f t="shared" si="362"/>
        <v>3000</v>
      </c>
      <c r="BE833" s="32">
        <f t="shared" si="358"/>
        <v>3000</v>
      </c>
      <c r="BF833" s="32">
        <f t="shared" si="358"/>
        <v>3000</v>
      </c>
      <c r="BG833" s="32">
        <f t="shared" si="358"/>
        <v>3000</v>
      </c>
      <c r="BI833" s="48">
        <f t="shared" si="339"/>
        <v>18000</v>
      </c>
      <c r="BJ833" s="49">
        <f t="shared" si="340"/>
        <v>130000</v>
      </c>
      <c r="BK833" s="49">
        <f t="shared" si="341"/>
        <v>18000</v>
      </c>
      <c r="BL833" s="49">
        <f t="shared" si="342"/>
        <v>111700</v>
      </c>
      <c r="BM833" s="54"/>
      <c r="BN833" s="51">
        <f t="shared" si="336"/>
        <v>5991.8600000000006</v>
      </c>
      <c r="BO833" s="51">
        <f t="shared" si="337"/>
        <v>3454.172</v>
      </c>
      <c r="BP833" s="52">
        <f t="shared" si="343"/>
        <v>6023.5199999999995</v>
      </c>
      <c r="BQ833" s="52">
        <f t="shared" si="344"/>
        <v>4911.21</v>
      </c>
      <c r="BR833" s="52">
        <f t="shared" si="345"/>
        <v>0</v>
      </c>
      <c r="BS833" s="52">
        <f t="shared" si="346"/>
        <v>0</v>
      </c>
      <c r="BT833" s="51">
        <f t="shared" si="347"/>
        <v>259.68</v>
      </c>
      <c r="BU833" s="51">
        <f t="shared" si="348"/>
        <v>-939.44971763000001</v>
      </c>
      <c r="BV833" s="52">
        <f t="shared" si="349"/>
        <v>832.91</v>
      </c>
      <c r="BW833" s="52">
        <f t="shared" si="350"/>
        <v>301.86</v>
      </c>
      <c r="BX833" s="53">
        <f t="shared" si="351"/>
        <v>20835.76228237</v>
      </c>
      <c r="BY833" s="53">
        <f t="shared" si="352"/>
        <v>3440.703</v>
      </c>
      <c r="BZ833" s="55">
        <f t="shared" si="353"/>
        <v>970.00609999999995</v>
      </c>
      <c r="CA833" s="55">
        <f t="shared" si="356"/>
        <v>110.84625534220841</v>
      </c>
      <c r="CB833" s="55">
        <f t="shared" si="357"/>
        <v>25357.317637712207</v>
      </c>
    </row>
    <row r="834" spans="1:80" x14ac:dyDescent="0.2">
      <c r="A834" s="28">
        <f t="shared" si="354"/>
        <v>825</v>
      </c>
      <c r="B834" s="63" t="s">
        <v>1682</v>
      </c>
      <c r="C834" s="35" t="s">
        <v>1609</v>
      </c>
      <c r="D834" s="35" t="s">
        <v>1610</v>
      </c>
      <c r="E834" s="35" t="s">
        <v>22</v>
      </c>
      <c r="F834" s="32">
        <v>240</v>
      </c>
      <c r="G834" s="32">
        <v>320</v>
      </c>
      <c r="H834" s="32">
        <v>760</v>
      </c>
      <c r="I834" s="32">
        <v>400</v>
      </c>
      <c r="J834" s="32">
        <v>560</v>
      </c>
      <c r="K834" s="32">
        <v>1040</v>
      </c>
      <c r="L834" s="32">
        <v>1320</v>
      </c>
      <c r="M834" s="32">
        <v>1440</v>
      </c>
      <c r="N834" s="32">
        <v>1360</v>
      </c>
      <c r="O834" s="32">
        <v>640</v>
      </c>
      <c r="P834" s="32">
        <v>320</v>
      </c>
      <c r="Q834" s="32">
        <v>40</v>
      </c>
      <c r="R834" s="33">
        <f t="shared" si="338"/>
        <v>8440</v>
      </c>
      <c r="T834" s="47">
        <v>0</v>
      </c>
      <c r="U834" s="47">
        <v>0</v>
      </c>
      <c r="V834" s="47">
        <v>0</v>
      </c>
      <c r="W834" s="47">
        <v>0</v>
      </c>
      <c r="X834" s="47">
        <v>0</v>
      </c>
      <c r="Y834" s="47">
        <v>0</v>
      </c>
      <c r="Z834" s="47">
        <v>0</v>
      </c>
      <c r="AA834" s="47">
        <v>0</v>
      </c>
      <c r="AB834" s="47">
        <v>0</v>
      </c>
      <c r="AC834" s="47">
        <v>0</v>
      </c>
      <c r="AD834" s="47">
        <v>0</v>
      </c>
      <c r="AE834" s="47">
        <v>0</v>
      </c>
      <c r="AF834" s="32">
        <f t="shared" si="360"/>
        <v>0</v>
      </c>
      <c r="AG834" s="33">
        <f t="shared" si="355"/>
        <v>0</v>
      </c>
      <c r="AH834" s="47">
        <v>0</v>
      </c>
      <c r="AI834" s="47">
        <v>0</v>
      </c>
      <c r="AJ834" s="47">
        <v>0</v>
      </c>
      <c r="AK834" s="47">
        <v>0</v>
      </c>
      <c r="AL834" s="47">
        <v>0</v>
      </c>
      <c r="AM834" s="47">
        <v>0</v>
      </c>
      <c r="AN834" s="47">
        <v>0</v>
      </c>
      <c r="AO834" s="47">
        <v>0</v>
      </c>
      <c r="AP834" s="47">
        <v>0</v>
      </c>
      <c r="AQ834" s="47">
        <v>0</v>
      </c>
      <c r="AR834" s="47">
        <v>0</v>
      </c>
      <c r="AS834" s="47">
        <v>0</v>
      </c>
      <c r="AT834" s="32">
        <f t="shared" si="361"/>
        <v>0</v>
      </c>
      <c r="AV834" s="32">
        <f t="shared" si="363"/>
        <v>240</v>
      </c>
      <c r="AW834" s="32">
        <f t="shared" si="363"/>
        <v>320</v>
      </c>
      <c r="AX834" s="32">
        <f t="shared" si="363"/>
        <v>760</v>
      </c>
      <c r="AY834" s="32">
        <f t="shared" si="362"/>
        <v>400</v>
      </c>
      <c r="AZ834" s="32">
        <f t="shared" si="362"/>
        <v>560</v>
      </c>
      <c r="BA834" s="32">
        <f t="shared" si="362"/>
        <v>1040</v>
      </c>
      <c r="BB834" s="32">
        <f t="shared" si="362"/>
        <v>1320</v>
      </c>
      <c r="BC834" s="32">
        <f t="shared" si="362"/>
        <v>1440</v>
      </c>
      <c r="BD834" s="32">
        <f t="shared" si="362"/>
        <v>1360</v>
      </c>
      <c r="BE834" s="32">
        <f t="shared" si="358"/>
        <v>640</v>
      </c>
      <c r="BF834" s="32">
        <f t="shared" si="358"/>
        <v>320</v>
      </c>
      <c r="BG834" s="32">
        <f t="shared" si="358"/>
        <v>40</v>
      </c>
      <c r="BI834" s="48">
        <f t="shared" si="339"/>
        <v>6360</v>
      </c>
      <c r="BJ834" s="49">
        <f t="shared" si="340"/>
        <v>0</v>
      </c>
      <c r="BK834" s="49">
        <f t="shared" si="341"/>
        <v>2080</v>
      </c>
      <c r="BL834" s="49">
        <f t="shared" si="342"/>
        <v>0</v>
      </c>
      <c r="BM834" s="54"/>
      <c r="BN834" s="51">
        <f t="shared" si="336"/>
        <v>630.72119999999995</v>
      </c>
      <c r="BO834" s="51">
        <f t="shared" si="337"/>
        <v>175.0736</v>
      </c>
      <c r="BP834" s="52">
        <f t="shared" si="343"/>
        <v>0</v>
      </c>
      <c r="BQ834" s="52">
        <f t="shared" si="344"/>
        <v>0</v>
      </c>
      <c r="BR834" s="52">
        <f t="shared" si="345"/>
        <v>0</v>
      </c>
      <c r="BS834" s="52">
        <f t="shared" si="346"/>
        <v>0</v>
      </c>
      <c r="BT834" s="51">
        <f t="shared" si="347"/>
        <v>259.68</v>
      </c>
      <c r="BU834" s="51">
        <f t="shared" si="348"/>
        <v>-48.495085521999997</v>
      </c>
      <c r="BV834" s="52">
        <f t="shared" si="349"/>
        <v>0</v>
      </c>
      <c r="BW834" s="52">
        <f t="shared" si="350"/>
        <v>0</v>
      </c>
      <c r="BX834" s="53">
        <f t="shared" si="351"/>
        <v>1016.979714478</v>
      </c>
      <c r="BY834" s="53">
        <f t="shared" si="352"/>
        <v>104.5716</v>
      </c>
      <c r="BZ834" s="55">
        <f t="shared" si="353"/>
        <v>29.480920000000001</v>
      </c>
      <c r="CA834" s="55">
        <f t="shared" si="356"/>
        <v>5.4103320810229603</v>
      </c>
      <c r="CB834" s="55">
        <f t="shared" si="357"/>
        <v>1156.4425665590229</v>
      </c>
    </row>
    <row r="835" spans="1:80" x14ac:dyDescent="0.2">
      <c r="A835" s="28">
        <f t="shared" si="354"/>
        <v>826</v>
      </c>
      <c r="B835" s="63" t="s">
        <v>1682</v>
      </c>
      <c r="C835" s="35" t="s">
        <v>1611</v>
      </c>
      <c r="D835" s="35" t="s">
        <v>1612</v>
      </c>
      <c r="E835" s="35" t="s">
        <v>1</v>
      </c>
      <c r="F835" s="32">
        <v>56400</v>
      </c>
      <c r="G835" s="32">
        <v>77100</v>
      </c>
      <c r="H835" s="32">
        <v>51900</v>
      </c>
      <c r="I835" s="32">
        <v>19800</v>
      </c>
      <c r="J835" s="32">
        <v>40200</v>
      </c>
      <c r="K835" s="32">
        <v>51000</v>
      </c>
      <c r="L835" s="32">
        <v>75600</v>
      </c>
      <c r="M835" s="32">
        <v>49500</v>
      </c>
      <c r="N835" s="32">
        <v>54900</v>
      </c>
      <c r="O835" s="32">
        <v>39000</v>
      </c>
      <c r="P835" s="32">
        <v>32700</v>
      </c>
      <c r="Q835" s="32">
        <v>28800</v>
      </c>
      <c r="R835" s="33">
        <f t="shared" si="338"/>
        <v>576900</v>
      </c>
      <c r="T835" s="47">
        <v>239</v>
      </c>
      <c r="U835" s="47">
        <v>227</v>
      </c>
      <c r="V835" s="47">
        <v>257</v>
      </c>
      <c r="W835" s="47">
        <v>219</v>
      </c>
      <c r="X835" s="47">
        <v>247</v>
      </c>
      <c r="Y835" s="47">
        <v>294</v>
      </c>
      <c r="Z835" s="47">
        <v>318</v>
      </c>
      <c r="AA835" s="47">
        <v>346</v>
      </c>
      <c r="AB835" s="47">
        <v>319</v>
      </c>
      <c r="AC835" s="47">
        <v>243</v>
      </c>
      <c r="AD835" s="47">
        <v>164</v>
      </c>
      <c r="AE835" s="47">
        <v>131</v>
      </c>
      <c r="AF835" s="32">
        <f t="shared" si="360"/>
        <v>3004</v>
      </c>
      <c r="AG835" s="33">
        <f t="shared" si="355"/>
        <v>346</v>
      </c>
      <c r="AH835" s="47">
        <v>0</v>
      </c>
      <c r="AI835" s="47">
        <v>0</v>
      </c>
      <c r="AJ835" s="47">
        <v>0</v>
      </c>
      <c r="AK835" s="47">
        <v>0</v>
      </c>
      <c r="AL835" s="47">
        <v>0</v>
      </c>
      <c r="AM835" s="47">
        <v>0</v>
      </c>
      <c r="AN835" s="47">
        <v>0</v>
      </c>
      <c r="AO835" s="47">
        <v>0</v>
      </c>
      <c r="AP835" s="47">
        <v>0</v>
      </c>
      <c r="AQ835" s="47">
        <v>0</v>
      </c>
      <c r="AR835" s="47">
        <v>0</v>
      </c>
      <c r="AS835" s="47">
        <v>0</v>
      </c>
      <c r="AT835" s="32">
        <f t="shared" si="361"/>
        <v>0</v>
      </c>
      <c r="AV835" s="32">
        <f t="shared" si="363"/>
        <v>3000</v>
      </c>
      <c r="AW835" s="32">
        <f t="shared" si="363"/>
        <v>3000</v>
      </c>
      <c r="AX835" s="32">
        <f t="shared" si="363"/>
        <v>3000</v>
      </c>
      <c r="AY835" s="32">
        <f t="shared" si="362"/>
        <v>3000</v>
      </c>
      <c r="AZ835" s="32">
        <f t="shared" si="362"/>
        <v>3000</v>
      </c>
      <c r="BA835" s="32">
        <f t="shared" si="362"/>
        <v>3000</v>
      </c>
      <c r="BB835" s="32">
        <f t="shared" si="362"/>
        <v>3000</v>
      </c>
      <c r="BC835" s="32">
        <f t="shared" si="362"/>
        <v>3000</v>
      </c>
      <c r="BD835" s="32">
        <f t="shared" si="362"/>
        <v>3000</v>
      </c>
      <c r="BE835" s="32">
        <f t="shared" si="358"/>
        <v>3000</v>
      </c>
      <c r="BF835" s="32">
        <f t="shared" si="358"/>
        <v>3000</v>
      </c>
      <c r="BG835" s="32">
        <f t="shared" si="358"/>
        <v>3000</v>
      </c>
      <c r="BI835" s="48">
        <f t="shared" si="339"/>
        <v>18000</v>
      </c>
      <c r="BJ835" s="49">
        <f t="shared" si="340"/>
        <v>292200</v>
      </c>
      <c r="BK835" s="49">
        <f t="shared" si="341"/>
        <v>18000</v>
      </c>
      <c r="BL835" s="49">
        <f t="shared" si="342"/>
        <v>248700</v>
      </c>
      <c r="BM835" s="54"/>
      <c r="BN835" s="51">
        <f t="shared" si="336"/>
        <v>11240.652</v>
      </c>
      <c r="BO835" s="51">
        <f t="shared" si="337"/>
        <v>5832.4920000000002</v>
      </c>
      <c r="BP835" s="52">
        <f t="shared" si="343"/>
        <v>37743.120000000003</v>
      </c>
      <c r="BQ835" s="52">
        <f t="shared" si="344"/>
        <v>21932.010000000002</v>
      </c>
      <c r="BR835" s="52">
        <f t="shared" si="345"/>
        <v>0</v>
      </c>
      <c r="BS835" s="52">
        <f t="shared" si="346"/>
        <v>0</v>
      </c>
      <c r="BT835" s="51">
        <f t="shared" si="347"/>
        <v>259.68</v>
      </c>
      <c r="BU835" s="51">
        <f t="shared" si="348"/>
        <v>-3505.0170263099999</v>
      </c>
      <c r="BV835" s="52">
        <f t="shared" si="349"/>
        <v>4475.96</v>
      </c>
      <c r="BW835" s="52">
        <f t="shared" si="350"/>
        <v>1622.16</v>
      </c>
      <c r="BX835" s="53">
        <f t="shared" si="351"/>
        <v>79601.056973690007</v>
      </c>
      <c r="BY835" s="53">
        <f t="shared" si="352"/>
        <v>7147.7910000000002</v>
      </c>
      <c r="BZ835" s="55">
        <f t="shared" si="353"/>
        <v>2015.1116999999999</v>
      </c>
      <c r="CA835" s="55">
        <f t="shared" si="356"/>
        <v>423.47762310003083</v>
      </c>
      <c r="CB835" s="55">
        <f t="shared" si="357"/>
        <v>89187.437296790027</v>
      </c>
    </row>
    <row r="836" spans="1:80" x14ac:dyDescent="0.2">
      <c r="A836" s="28">
        <f t="shared" si="354"/>
        <v>827</v>
      </c>
      <c r="B836" s="63" t="s">
        <v>1682</v>
      </c>
      <c r="C836" s="35" t="s">
        <v>1613</v>
      </c>
      <c r="D836" s="35" t="s">
        <v>1614</v>
      </c>
      <c r="E836" s="35" t="s">
        <v>23</v>
      </c>
      <c r="F836" s="32">
        <v>6</v>
      </c>
      <c r="G836" s="32">
        <v>6</v>
      </c>
      <c r="H836" s="32">
        <v>6</v>
      </c>
      <c r="I836" s="32">
        <v>5</v>
      </c>
      <c r="J836" s="32">
        <v>6</v>
      </c>
      <c r="K836" s="32">
        <v>6</v>
      </c>
      <c r="L836" s="32">
        <v>7</v>
      </c>
      <c r="M836" s="32">
        <v>6</v>
      </c>
      <c r="N836" s="32">
        <v>6</v>
      </c>
      <c r="O836" s="32">
        <v>6</v>
      </c>
      <c r="P836" s="32">
        <v>7</v>
      </c>
      <c r="Q836" s="32">
        <v>6</v>
      </c>
      <c r="R836" s="33">
        <f t="shared" si="338"/>
        <v>73</v>
      </c>
      <c r="T836" s="47">
        <v>0</v>
      </c>
      <c r="U836" s="47">
        <v>0</v>
      </c>
      <c r="V836" s="47">
        <v>0</v>
      </c>
      <c r="W836" s="47">
        <v>0</v>
      </c>
      <c r="X836" s="47">
        <v>0</v>
      </c>
      <c r="Y836" s="47">
        <v>0</v>
      </c>
      <c r="Z836" s="47">
        <v>0</v>
      </c>
      <c r="AA836" s="47">
        <v>0</v>
      </c>
      <c r="AB836" s="47">
        <v>0</v>
      </c>
      <c r="AC836" s="47">
        <v>0</v>
      </c>
      <c r="AD836" s="47">
        <v>0</v>
      </c>
      <c r="AE836" s="47">
        <v>0</v>
      </c>
      <c r="AF836" s="32">
        <f t="shared" si="360"/>
        <v>0</v>
      </c>
      <c r="AG836" s="33">
        <f t="shared" si="355"/>
        <v>0</v>
      </c>
      <c r="AH836" s="47">
        <v>0</v>
      </c>
      <c r="AI836" s="47">
        <v>0</v>
      </c>
      <c r="AJ836" s="47">
        <v>0</v>
      </c>
      <c r="AK836" s="47">
        <v>0</v>
      </c>
      <c r="AL836" s="47">
        <v>0</v>
      </c>
      <c r="AM836" s="47">
        <v>0</v>
      </c>
      <c r="AN836" s="47">
        <v>0</v>
      </c>
      <c r="AO836" s="47">
        <v>0</v>
      </c>
      <c r="AP836" s="47">
        <v>0</v>
      </c>
      <c r="AQ836" s="47">
        <v>0</v>
      </c>
      <c r="AR836" s="47">
        <v>0</v>
      </c>
      <c r="AS836" s="47">
        <v>0</v>
      </c>
      <c r="AT836" s="32">
        <f t="shared" si="361"/>
        <v>0</v>
      </c>
      <c r="AV836" s="32">
        <f t="shared" si="363"/>
        <v>6</v>
      </c>
      <c r="AW836" s="32">
        <f t="shared" si="363"/>
        <v>6</v>
      </c>
      <c r="AX836" s="32">
        <f t="shared" si="363"/>
        <v>6</v>
      </c>
      <c r="AY836" s="32">
        <f t="shared" si="362"/>
        <v>5</v>
      </c>
      <c r="AZ836" s="32">
        <f t="shared" si="362"/>
        <v>6</v>
      </c>
      <c r="BA836" s="32">
        <f t="shared" si="362"/>
        <v>6</v>
      </c>
      <c r="BB836" s="32">
        <f t="shared" si="362"/>
        <v>7</v>
      </c>
      <c r="BC836" s="32">
        <f t="shared" si="362"/>
        <v>6</v>
      </c>
      <c r="BD836" s="32">
        <f t="shared" si="362"/>
        <v>6</v>
      </c>
      <c r="BE836" s="32">
        <f t="shared" si="358"/>
        <v>6</v>
      </c>
      <c r="BF836" s="32">
        <f t="shared" si="358"/>
        <v>7</v>
      </c>
      <c r="BG836" s="32">
        <f t="shared" si="358"/>
        <v>6</v>
      </c>
      <c r="BI836" s="48">
        <f t="shared" si="339"/>
        <v>37</v>
      </c>
      <c r="BJ836" s="49">
        <f t="shared" si="340"/>
        <v>0</v>
      </c>
      <c r="BK836" s="49">
        <f t="shared" si="341"/>
        <v>36</v>
      </c>
      <c r="BL836" s="49">
        <f t="shared" si="342"/>
        <v>0</v>
      </c>
      <c r="BM836" s="54"/>
      <c r="BN836" s="51">
        <f t="shared" si="336"/>
        <v>3.6692899999999997</v>
      </c>
      <c r="BO836" s="51">
        <f t="shared" si="337"/>
        <v>3.0301199999999997</v>
      </c>
      <c r="BP836" s="52">
        <f t="shared" si="343"/>
        <v>0</v>
      </c>
      <c r="BQ836" s="52">
        <f t="shared" si="344"/>
        <v>0</v>
      </c>
      <c r="BR836" s="52">
        <f t="shared" si="345"/>
        <v>0</v>
      </c>
      <c r="BS836" s="52">
        <f t="shared" si="346"/>
        <v>0</v>
      </c>
      <c r="BT836" s="51">
        <f t="shared" si="347"/>
        <v>259.68</v>
      </c>
      <c r="BU836" s="51">
        <f t="shared" si="348"/>
        <v>-12.124258846150001</v>
      </c>
      <c r="BV836" s="52">
        <f t="shared" si="349"/>
        <v>0</v>
      </c>
      <c r="BW836" s="52">
        <f t="shared" si="350"/>
        <v>0</v>
      </c>
      <c r="BX836" s="53">
        <f t="shared" si="351"/>
        <v>254.25515115384999</v>
      </c>
      <c r="BY836" s="53">
        <f t="shared" si="352"/>
        <v>0.90447</v>
      </c>
      <c r="BZ836" s="55">
        <f t="shared" si="353"/>
        <v>0.25498900000000002</v>
      </c>
      <c r="CA836" s="55">
        <f t="shared" si="356"/>
        <v>1.3526374041384819</v>
      </c>
      <c r="CB836" s="55">
        <f t="shared" si="357"/>
        <v>256.76724755798847</v>
      </c>
    </row>
    <row r="837" spans="1:80" x14ac:dyDescent="0.2">
      <c r="A837" s="28">
        <f t="shared" si="354"/>
        <v>828</v>
      </c>
      <c r="B837" s="63" t="s">
        <v>1682</v>
      </c>
      <c r="C837" s="35" t="s">
        <v>1615</v>
      </c>
      <c r="D837" s="35" t="s">
        <v>1616</v>
      </c>
      <c r="E837" s="35" t="s">
        <v>15</v>
      </c>
      <c r="F837" s="32">
        <v>24000</v>
      </c>
      <c r="G837" s="32">
        <v>26160</v>
      </c>
      <c r="H837" s="32">
        <v>24240</v>
      </c>
      <c r="I837" s="32">
        <v>13880</v>
      </c>
      <c r="J837" s="32">
        <v>14800</v>
      </c>
      <c r="K837" s="32">
        <v>37120</v>
      </c>
      <c r="L837" s="32">
        <v>45920</v>
      </c>
      <c r="M837" s="32">
        <v>45520</v>
      </c>
      <c r="N837" s="32">
        <v>47880</v>
      </c>
      <c r="O837" s="32">
        <v>33560</v>
      </c>
      <c r="P837" s="32">
        <v>28920</v>
      </c>
      <c r="Q837" s="32">
        <v>24560</v>
      </c>
      <c r="R837" s="33">
        <f t="shared" si="338"/>
        <v>366560</v>
      </c>
      <c r="T837" s="47">
        <v>78</v>
      </c>
      <c r="U837" s="47">
        <v>71</v>
      </c>
      <c r="V837" s="47">
        <v>69</v>
      </c>
      <c r="W837" s="47">
        <v>35</v>
      </c>
      <c r="X837" s="47">
        <v>80</v>
      </c>
      <c r="Y837" s="47">
        <v>132</v>
      </c>
      <c r="Z837" s="47">
        <v>140</v>
      </c>
      <c r="AA837" s="47">
        <v>165</v>
      </c>
      <c r="AB837" s="47">
        <v>174</v>
      </c>
      <c r="AC837" s="47">
        <v>174</v>
      </c>
      <c r="AD837" s="47">
        <v>122</v>
      </c>
      <c r="AE837" s="47">
        <v>77</v>
      </c>
      <c r="AF837" s="32">
        <f t="shared" si="360"/>
        <v>1317</v>
      </c>
      <c r="AG837" s="33">
        <f t="shared" si="355"/>
        <v>174</v>
      </c>
      <c r="AH837" s="47">
        <v>0</v>
      </c>
      <c r="AI837" s="47">
        <v>0</v>
      </c>
      <c r="AJ837" s="47">
        <v>0</v>
      </c>
      <c r="AK837" s="47">
        <v>0</v>
      </c>
      <c r="AL837" s="47">
        <v>0</v>
      </c>
      <c r="AM837" s="47">
        <v>0</v>
      </c>
      <c r="AN837" s="47">
        <v>0</v>
      </c>
      <c r="AO837" s="47">
        <v>0</v>
      </c>
      <c r="AP837" s="47">
        <v>0</v>
      </c>
      <c r="AQ837" s="47">
        <v>0</v>
      </c>
      <c r="AR837" s="47">
        <v>0</v>
      </c>
      <c r="AS837" s="47">
        <v>0</v>
      </c>
      <c r="AT837" s="32">
        <f t="shared" si="361"/>
        <v>0</v>
      </c>
      <c r="AV837" s="32">
        <f t="shared" si="363"/>
        <v>3000</v>
      </c>
      <c r="AW837" s="32">
        <f t="shared" si="363"/>
        <v>3000</v>
      </c>
      <c r="AX837" s="32">
        <f t="shared" si="363"/>
        <v>3000</v>
      </c>
      <c r="AY837" s="32">
        <f t="shared" si="362"/>
        <v>3000</v>
      </c>
      <c r="AZ837" s="32">
        <f t="shared" si="362"/>
        <v>3000</v>
      </c>
      <c r="BA837" s="32">
        <f t="shared" si="362"/>
        <v>3000</v>
      </c>
      <c r="BB837" s="32">
        <f t="shared" si="362"/>
        <v>3000</v>
      </c>
      <c r="BC837" s="32">
        <f t="shared" si="362"/>
        <v>3000</v>
      </c>
      <c r="BD837" s="32">
        <f t="shared" si="362"/>
        <v>3000</v>
      </c>
      <c r="BE837" s="32">
        <f t="shared" si="358"/>
        <v>3000</v>
      </c>
      <c r="BF837" s="32">
        <f t="shared" si="358"/>
        <v>3000</v>
      </c>
      <c r="BG837" s="32">
        <f t="shared" si="358"/>
        <v>3000</v>
      </c>
      <c r="BI837" s="48">
        <f t="shared" si="339"/>
        <v>18000</v>
      </c>
      <c r="BJ837" s="49">
        <f t="shared" si="340"/>
        <v>206800</v>
      </c>
      <c r="BK837" s="49">
        <f t="shared" si="341"/>
        <v>18000</v>
      </c>
      <c r="BL837" s="49">
        <f t="shared" si="342"/>
        <v>123760</v>
      </c>
      <c r="BM837" s="54"/>
      <c r="BN837" s="51">
        <f t="shared" si="336"/>
        <v>8477.1080000000002</v>
      </c>
      <c r="BO837" s="51">
        <f t="shared" si="337"/>
        <v>3663.5336000000002</v>
      </c>
      <c r="BP837" s="52">
        <f t="shared" si="343"/>
        <v>18476.399999999998</v>
      </c>
      <c r="BQ837" s="52">
        <f t="shared" si="344"/>
        <v>8013.96</v>
      </c>
      <c r="BR837" s="52">
        <f t="shared" si="345"/>
        <v>0</v>
      </c>
      <c r="BS837" s="52">
        <f t="shared" si="346"/>
        <v>0</v>
      </c>
      <c r="BT837" s="51">
        <f t="shared" si="347"/>
        <v>259.68</v>
      </c>
      <c r="BU837" s="51">
        <f t="shared" si="348"/>
        <v>-1770.1093730239998</v>
      </c>
      <c r="BV837" s="52">
        <f t="shared" si="349"/>
        <v>1962.33</v>
      </c>
      <c r="BW837" s="52">
        <f t="shared" si="350"/>
        <v>711.18000000000006</v>
      </c>
      <c r="BX837" s="53">
        <f t="shared" si="351"/>
        <v>39794.082226975996</v>
      </c>
      <c r="BY837" s="53">
        <f t="shared" si="352"/>
        <v>4541.6783999999998</v>
      </c>
      <c r="BZ837" s="55">
        <f t="shared" si="353"/>
        <v>1280.39408</v>
      </c>
      <c r="CA837" s="55">
        <f t="shared" si="356"/>
        <v>211.7045174475123</v>
      </c>
      <c r="CB837" s="55">
        <f t="shared" si="357"/>
        <v>45827.859224423504</v>
      </c>
    </row>
    <row r="838" spans="1:80" x14ac:dyDescent="0.2">
      <c r="A838" s="28">
        <f>A837+1</f>
        <v>829</v>
      </c>
      <c r="B838" s="63" t="s">
        <v>1680</v>
      </c>
      <c r="C838" s="35" t="s">
        <v>1633</v>
      </c>
      <c r="D838" s="35" t="s">
        <v>1634</v>
      </c>
      <c r="E838" s="35" t="s">
        <v>24</v>
      </c>
      <c r="F838" s="32">
        <v>5250</v>
      </c>
      <c r="G838" s="32">
        <v>4200</v>
      </c>
      <c r="H838" s="32">
        <v>3850</v>
      </c>
      <c r="I838" s="32">
        <v>4200</v>
      </c>
      <c r="J838" s="32">
        <v>3850</v>
      </c>
      <c r="K838" s="32">
        <v>4550</v>
      </c>
      <c r="L838" s="32">
        <v>7350</v>
      </c>
      <c r="M838" s="32">
        <v>350</v>
      </c>
      <c r="N838" s="32">
        <v>4200</v>
      </c>
      <c r="O838" s="32">
        <v>3150</v>
      </c>
      <c r="P838" s="32">
        <v>2800</v>
      </c>
      <c r="Q838" s="32">
        <v>2450</v>
      </c>
      <c r="R838" s="33">
        <f t="shared" ref="R838:R854" si="364">SUM(F838:Q838)</f>
        <v>46200</v>
      </c>
      <c r="T838" s="47">
        <v>0</v>
      </c>
      <c r="U838" s="47">
        <v>0</v>
      </c>
      <c r="V838" s="47">
        <v>0</v>
      </c>
      <c r="W838" s="47">
        <v>0</v>
      </c>
      <c r="X838" s="47">
        <v>0</v>
      </c>
      <c r="Y838" s="47">
        <v>0</v>
      </c>
      <c r="Z838" s="47">
        <v>0</v>
      </c>
      <c r="AA838" s="47">
        <v>0</v>
      </c>
      <c r="AB838" s="47">
        <v>0</v>
      </c>
      <c r="AC838" s="47">
        <v>0</v>
      </c>
      <c r="AD838" s="47">
        <v>0</v>
      </c>
      <c r="AE838" s="47">
        <v>0</v>
      </c>
      <c r="AF838" s="32">
        <f t="shared" ref="AF838:AF840" si="365">SUM(T838:AE838)</f>
        <v>0</v>
      </c>
      <c r="AG838" s="33">
        <f t="shared" si="355"/>
        <v>0</v>
      </c>
      <c r="AH838" s="47">
        <v>0</v>
      </c>
      <c r="AI838" s="47">
        <v>0</v>
      </c>
      <c r="AJ838" s="47">
        <v>0</v>
      </c>
      <c r="AK838" s="47">
        <v>0</v>
      </c>
      <c r="AL838" s="47">
        <v>0</v>
      </c>
      <c r="AM838" s="47">
        <v>0</v>
      </c>
      <c r="AN838" s="47">
        <v>0</v>
      </c>
      <c r="AO838" s="47">
        <v>0</v>
      </c>
      <c r="AP838" s="47">
        <v>0</v>
      </c>
      <c r="AQ838" s="47">
        <v>0</v>
      </c>
      <c r="AR838" s="47">
        <v>0</v>
      </c>
      <c r="AS838" s="47">
        <v>0</v>
      </c>
      <c r="AT838" s="32">
        <f t="shared" ref="AT838:AT840" si="366">SUM(AH838:AS838)</f>
        <v>0</v>
      </c>
      <c r="AV838" s="32">
        <f t="shared" ref="AV838:AX854" si="367">IF(F838&gt;3000,3000,F838)</f>
        <v>3000</v>
      </c>
      <c r="AW838" s="32">
        <f t="shared" si="367"/>
        <v>3000</v>
      </c>
      <c r="AX838" s="32">
        <f t="shared" si="367"/>
        <v>3000</v>
      </c>
      <c r="AY838" s="32">
        <f t="shared" ref="AY838:BG854" si="368">IF(I838&gt;3000,3000,I838)</f>
        <v>3000</v>
      </c>
      <c r="AZ838" s="32">
        <f t="shared" si="368"/>
        <v>3000</v>
      </c>
      <c r="BA838" s="32">
        <f t="shared" si="368"/>
        <v>3000</v>
      </c>
      <c r="BB838" s="32">
        <f t="shared" ref="BB838:BG839" si="369">IF(L838&gt;3000,3000,L838)</f>
        <v>3000</v>
      </c>
      <c r="BC838" s="32">
        <f t="shared" si="369"/>
        <v>350</v>
      </c>
      <c r="BD838" s="32">
        <f t="shared" si="369"/>
        <v>3000</v>
      </c>
      <c r="BE838" s="32">
        <f t="shared" si="369"/>
        <v>3000</v>
      </c>
      <c r="BF838" s="32">
        <f t="shared" si="369"/>
        <v>2800</v>
      </c>
      <c r="BG838" s="32">
        <f t="shared" si="369"/>
        <v>2450</v>
      </c>
      <c r="BI838" s="48">
        <f t="shared" ref="BI838:BI854" si="370">SUMIF($AV$8:$BG$8,"S",AV838:BG838)</f>
        <v>15350</v>
      </c>
      <c r="BJ838" s="49">
        <f t="shared" ref="BJ838:BJ854" si="371">SUMIF($F$8:$Q$8,"S",F838:Q838)-BI838</f>
        <v>8100</v>
      </c>
      <c r="BK838" s="49">
        <f t="shared" ref="BK838:BK854" si="372">SUMIF($AV$8:$BG$8,"W",AV838:BG838)</f>
        <v>17250</v>
      </c>
      <c r="BL838" s="49">
        <f t="shared" ref="BL838:BL854" si="373">SUMIF($F$8:$Q$8,"W",F838:Q838)-BK838</f>
        <v>5500</v>
      </c>
      <c r="BM838" s="54"/>
      <c r="BN838" s="51">
        <f t="shared" ref="BN838:BN854" si="374">IF(B838="Secondary",($BN$6*BI838)+($BN$7*BJ838),($BN$4*BI838)+($BN$5*BJ838))</f>
        <v>1756.8610000000001</v>
      </c>
      <c r="BO838" s="51">
        <f t="shared" ref="BO838:BO854" si="375">IF(B838="Secondary",($BO$6*BK838)+($BO$7*BL838),($BO$4*BK838)+($BO$5*BL838))</f>
        <v>1517.41</v>
      </c>
      <c r="BP838" s="52">
        <f t="shared" si="343"/>
        <v>0</v>
      </c>
      <c r="BQ838" s="52">
        <f t="shared" si="344"/>
        <v>0</v>
      </c>
      <c r="BR838" s="52">
        <f t="shared" si="345"/>
        <v>0</v>
      </c>
      <c r="BS838" s="52">
        <f t="shared" si="346"/>
        <v>0</v>
      </c>
      <c r="BT838" s="51">
        <f t="shared" si="347"/>
        <v>259.68</v>
      </c>
      <c r="BU838" s="51">
        <f t="shared" si="348"/>
        <v>-160.84777976500001</v>
      </c>
      <c r="BV838" s="52">
        <f t="shared" si="349"/>
        <v>0</v>
      </c>
      <c r="BW838" s="52">
        <f t="shared" si="350"/>
        <v>0</v>
      </c>
      <c r="BX838" s="53">
        <f t="shared" si="351"/>
        <v>3373.1032202350002</v>
      </c>
      <c r="BY838" s="53">
        <f t="shared" si="352"/>
        <v>559.02</v>
      </c>
      <c r="BZ838" s="55">
        <f t="shared" si="353"/>
        <v>161.3766</v>
      </c>
      <c r="CA838" s="55">
        <f t="shared" ref="CA838:CA854" si="376">$BX838*$CA$7</f>
        <v>17.944909131650203</v>
      </c>
      <c r="CB838" s="55">
        <f t="shared" ref="CB838:CB854" si="377">SUM(BX838:CA838)</f>
        <v>4111.4447293666508</v>
      </c>
    </row>
    <row r="839" spans="1:80" x14ac:dyDescent="0.2">
      <c r="A839" s="28">
        <f t="shared" ref="A839:A854" si="378">A838+1</f>
        <v>830</v>
      </c>
      <c r="B839" s="63" t="s">
        <v>1680</v>
      </c>
      <c r="C839" s="35" t="s">
        <v>1635</v>
      </c>
      <c r="D839" s="35" t="s">
        <v>1636</v>
      </c>
      <c r="E839" s="35" t="s">
        <v>1</v>
      </c>
      <c r="F839" s="32">
        <v>184840</v>
      </c>
      <c r="G839" s="32">
        <v>205287</v>
      </c>
      <c r="H839" s="32">
        <v>212093</v>
      </c>
      <c r="I839" s="32">
        <v>98363</v>
      </c>
      <c r="J839" s="32">
        <v>96629</v>
      </c>
      <c r="K839" s="32">
        <v>119057</v>
      </c>
      <c r="L839" s="32">
        <v>166184</v>
      </c>
      <c r="M839" s="32">
        <v>226727</v>
      </c>
      <c r="N839" s="32">
        <v>243850</v>
      </c>
      <c r="O839" s="32">
        <v>202391</v>
      </c>
      <c r="P839" s="32">
        <v>140387</v>
      </c>
      <c r="Q839" s="32">
        <v>129657</v>
      </c>
      <c r="R839" s="33">
        <f t="shared" si="364"/>
        <v>2025465</v>
      </c>
      <c r="T839" s="47">
        <v>681</v>
      </c>
      <c r="U839" s="47">
        <v>761</v>
      </c>
      <c r="V839" s="47">
        <v>721</v>
      </c>
      <c r="W839" s="47">
        <v>630</v>
      </c>
      <c r="X839" s="47">
        <v>726</v>
      </c>
      <c r="Y839" s="47">
        <v>610</v>
      </c>
      <c r="Z839" s="47">
        <v>822</v>
      </c>
      <c r="AA839" s="47">
        <v>1109</v>
      </c>
      <c r="AB839" s="47">
        <v>983</v>
      </c>
      <c r="AC839" s="47">
        <v>1059</v>
      </c>
      <c r="AD839" s="47">
        <v>721</v>
      </c>
      <c r="AE839" s="47">
        <v>529</v>
      </c>
      <c r="AF839" s="32">
        <f t="shared" si="365"/>
        <v>9352</v>
      </c>
      <c r="AG839" s="33">
        <f t="shared" si="355"/>
        <v>1109</v>
      </c>
      <c r="AH839" s="47">
        <v>0</v>
      </c>
      <c r="AI839" s="47">
        <v>0</v>
      </c>
      <c r="AJ839" s="47">
        <v>0</v>
      </c>
      <c r="AK839" s="47">
        <v>0</v>
      </c>
      <c r="AL839" s="47">
        <v>0</v>
      </c>
      <c r="AM839" s="47">
        <v>0</v>
      </c>
      <c r="AN839" s="47">
        <v>0</v>
      </c>
      <c r="AO839" s="47">
        <v>0</v>
      </c>
      <c r="AP839" s="47">
        <v>0</v>
      </c>
      <c r="AQ839" s="47">
        <v>0</v>
      </c>
      <c r="AR839" s="47">
        <v>0</v>
      </c>
      <c r="AS839" s="47">
        <v>0</v>
      </c>
      <c r="AT839" s="32">
        <f t="shared" si="366"/>
        <v>0</v>
      </c>
      <c r="AV839" s="32">
        <f t="shared" si="367"/>
        <v>3000</v>
      </c>
      <c r="AW839" s="32">
        <f t="shared" si="367"/>
        <v>3000</v>
      </c>
      <c r="AX839" s="32">
        <f t="shared" si="367"/>
        <v>3000</v>
      </c>
      <c r="AY839" s="32">
        <f t="shared" si="368"/>
        <v>3000</v>
      </c>
      <c r="AZ839" s="32">
        <f t="shared" si="368"/>
        <v>3000</v>
      </c>
      <c r="BA839" s="32">
        <f t="shared" si="368"/>
        <v>3000</v>
      </c>
      <c r="BB839" s="32">
        <f t="shared" si="369"/>
        <v>3000</v>
      </c>
      <c r="BC839" s="32">
        <f t="shared" si="369"/>
        <v>3000</v>
      </c>
      <c r="BD839" s="32">
        <f t="shared" si="369"/>
        <v>3000</v>
      </c>
      <c r="BE839" s="32">
        <f t="shared" si="369"/>
        <v>3000</v>
      </c>
      <c r="BF839" s="32">
        <f t="shared" si="369"/>
        <v>3000</v>
      </c>
      <c r="BG839" s="32">
        <f t="shared" si="369"/>
        <v>3000</v>
      </c>
      <c r="BI839" s="48">
        <f t="shared" si="370"/>
        <v>18000</v>
      </c>
      <c r="BJ839" s="49">
        <f t="shared" si="371"/>
        <v>1036838</v>
      </c>
      <c r="BK839" s="49">
        <f t="shared" si="372"/>
        <v>18000</v>
      </c>
      <c r="BL839" s="49">
        <f t="shared" si="373"/>
        <v>952627</v>
      </c>
      <c r="BM839" s="54"/>
      <c r="BN839" s="51">
        <f t="shared" si="374"/>
        <v>35027.491419999998</v>
      </c>
      <c r="BO839" s="51">
        <f t="shared" si="375"/>
        <v>17756.229160000003</v>
      </c>
      <c r="BP839" s="52">
        <f t="shared" si="343"/>
        <v>105914.55</v>
      </c>
      <c r="BQ839" s="52">
        <f t="shared" si="344"/>
        <v>65981.759999999995</v>
      </c>
      <c r="BR839" s="52">
        <f t="shared" si="345"/>
        <v>0</v>
      </c>
      <c r="BS839" s="52">
        <f t="shared" si="346"/>
        <v>0</v>
      </c>
      <c r="BT839" s="51">
        <f t="shared" si="347"/>
        <v>259.68</v>
      </c>
      <c r="BU839" s="51">
        <f t="shared" si="348"/>
        <v>-10238.1309270487</v>
      </c>
      <c r="BV839" s="52">
        <f t="shared" si="349"/>
        <v>13934.48</v>
      </c>
      <c r="BW839" s="52">
        <f t="shared" si="350"/>
        <v>5050.08</v>
      </c>
      <c r="BX839" s="53">
        <f t="shared" si="351"/>
        <v>233686.1396529513</v>
      </c>
      <c r="BY839" s="53">
        <f t="shared" si="352"/>
        <v>24508.126499999998</v>
      </c>
      <c r="BZ839" s="55">
        <f t="shared" si="353"/>
        <v>7074.9492449999998</v>
      </c>
      <c r="CA839" s="55">
        <f t="shared" si="376"/>
        <v>1243.210262953701</v>
      </c>
      <c r="CB839" s="55">
        <f t="shared" si="377"/>
        <v>266512.42566090502</v>
      </c>
    </row>
    <row r="840" spans="1:80" s="81" customFormat="1" x14ac:dyDescent="0.2">
      <c r="A840" s="77">
        <f t="shared" si="378"/>
        <v>831</v>
      </c>
      <c r="B840" s="78" t="s">
        <v>1680</v>
      </c>
      <c r="C840" s="79" t="s">
        <v>1637</v>
      </c>
      <c r="D840" s="79" t="s">
        <v>1638</v>
      </c>
      <c r="E840" s="79" t="s">
        <v>24</v>
      </c>
      <c r="F840" s="75"/>
      <c r="G840" s="75"/>
      <c r="H840" s="75"/>
      <c r="I840" s="75"/>
      <c r="J840" s="75"/>
      <c r="K840" s="75"/>
      <c r="L840" s="75"/>
      <c r="M840" s="75"/>
      <c r="N840" s="75"/>
      <c r="O840" s="75"/>
      <c r="P840" s="75"/>
      <c r="Q840" s="75"/>
      <c r="R840" s="80">
        <f t="shared" si="364"/>
        <v>0</v>
      </c>
      <c r="T840" s="82">
        <v>0</v>
      </c>
      <c r="U840" s="82">
        <v>0</v>
      </c>
      <c r="V840" s="82">
        <v>0</v>
      </c>
      <c r="W840" s="82"/>
      <c r="X840" s="82">
        <v>0</v>
      </c>
      <c r="Y840" s="82"/>
      <c r="Z840" s="82"/>
      <c r="AA840" s="82"/>
      <c r="AB840" s="82"/>
      <c r="AC840" s="82"/>
      <c r="AD840" s="82"/>
      <c r="AE840" s="82"/>
      <c r="AF840" s="75">
        <f t="shared" si="365"/>
        <v>0</v>
      </c>
      <c r="AG840" s="33">
        <f t="shared" si="355"/>
        <v>0</v>
      </c>
      <c r="AH840" s="82">
        <v>0</v>
      </c>
      <c r="AI840" s="82">
        <v>0</v>
      </c>
      <c r="AJ840" s="82">
        <v>0</v>
      </c>
      <c r="AK840" s="82">
        <v>0</v>
      </c>
      <c r="AL840" s="82">
        <v>0</v>
      </c>
      <c r="AM840" s="82">
        <v>0</v>
      </c>
      <c r="AN840" s="82">
        <v>0</v>
      </c>
      <c r="AO840" s="82">
        <v>0</v>
      </c>
      <c r="AP840" s="82">
        <v>0</v>
      </c>
      <c r="AQ840" s="82">
        <v>0</v>
      </c>
      <c r="AR840" s="82">
        <v>0</v>
      </c>
      <c r="AS840" s="82">
        <v>0</v>
      </c>
      <c r="AT840" s="75">
        <f t="shared" si="366"/>
        <v>0</v>
      </c>
      <c r="AV840" s="75">
        <f t="shared" si="367"/>
        <v>0</v>
      </c>
      <c r="AW840" s="75">
        <f t="shared" si="367"/>
        <v>0</v>
      </c>
      <c r="AX840" s="75">
        <f t="shared" si="367"/>
        <v>0</v>
      </c>
      <c r="AY840" s="75">
        <f t="shared" si="368"/>
        <v>0</v>
      </c>
      <c r="AZ840" s="75">
        <f t="shared" si="368"/>
        <v>0</v>
      </c>
      <c r="BA840" s="75">
        <f t="shared" si="368"/>
        <v>0</v>
      </c>
      <c r="BB840" s="75">
        <f t="shared" si="368"/>
        <v>0</v>
      </c>
      <c r="BC840" s="75">
        <f t="shared" si="368"/>
        <v>0</v>
      </c>
      <c r="BD840" s="75">
        <f t="shared" si="368"/>
        <v>0</v>
      </c>
      <c r="BE840" s="75">
        <f t="shared" si="368"/>
        <v>0</v>
      </c>
      <c r="BF840" s="75">
        <f t="shared" si="368"/>
        <v>0</v>
      </c>
      <c r="BG840" s="75">
        <f t="shared" si="368"/>
        <v>0</v>
      </c>
      <c r="BI840" s="83">
        <f t="shared" si="370"/>
        <v>0</v>
      </c>
      <c r="BJ840" s="84">
        <f t="shared" si="371"/>
        <v>0</v>
      </c>
      <c r="BK840" s="84">
        <f t="shared" si="372"/>
        <v>0</v>
      </c>
      <c r="BL840" s="84">
        <f t="shared" si="373"/>
        <v>0</v>
      </c>
      <c r="BM840" s="85"/>
      <c r="BN840" s="86">
        <f t="shared" si="374"/>
        <v>0</v>
      </c>
      <c r="BO840" s="86">
        <f t="shared" si="375"/>
        <v>0</v>
      </c>
      <c r="BP840" s="87">
        <f t="shared" si="343"/>
        <v>0</v>
      </c>
      <c r="BQ840" s="87">
        <f t="shared" si="344"/>
        <v>0</v>
      </c>
      <c r="BR840" s="87">
        <f t="shared" si="345"/>
        <v>0</v>
      </c>
      <c r="BS840" s="87">
        <f t="shared" si="346"/>
        <v>0</v>
      </c>
      <c r="BT840" s="86">
        <f t="shared" si="347"/>
        <v>0</v>
      </c>
      <c r="BU840" s="51">
        <f t="shared" si="348"/>
        <v>0</v>
      </c>
      <c r="BV840" s="87">
        <f t="shared" si="349"/>
        <v>0</v>
      </c>
      <c r="BW840" s="87">
        <f t="shared" si="350"/>
        <v>0</v>
      </c>
      <c r="BX840" s="53">
        <f t="shared" si="351"/>
        <v>0</v>
      </c>
      <c r="BY840" s="88">
        <f t="shared" si="352"/>
        <v>0</v>
      </c>
      <c r="BZ840" s="89">
        <f t="shared" si="353"/>
        <v>0</v>
      </c>
      <c r="CA840" s="89">
        <f t="shared" si="376"/>
        <v>0</v>
      </c>
      <c r="CB840" s="89">
        <f t="shared" si="377"/>
        <v>0</v>
      </c>
    </row>
    <row r="841" spans="1:80" x14ac:dyDescent="0.2">
      <c r="A841" s="28">
        <f t="shared" si="378"/>
        <v>832</v>
      </c>
      <c r="B841" s="63" t="s">
        <v>1680</v>
      </c>
      <c r="C841" s="35" t="s">
        <v>1639</v>
      </c>
      <c r="D841" s="35" t="s">
        <v>1640</v>
      </c>
      <c r="E841" s="35" t="s">
        <v>24</v>
      </c>
      <c r="F841" s="32">
        <v>5950</v>
      </c>
      <c r="G841" s="32">
        <v>4900</v>
      </c>
      <c r="H841" s="32">
        <v>4900</v>
      </c>
      <c r="I841" s="32">
        <v>4200</v>
      </c>
      <c r="J841" s="32">
        <v>4550</v>
      </c>
      <c r="K841" s="32">
        <v>5250</v>
      </c>
      <c r="L841" s="32">
        <v>9450</v>
      </c>
      <c r="M841" s="32">
        <v>0</v>
      </c>
      <c r="N841" s="32">
        <v>3850</v>
      </c>
      <c r="O841" s="32">
        <v>2100</v>
      </c>
      <c r="P841" s="32">
        <v>2450</v>
      </c>
      <c r="Q841" s="32">
        <v>2100</v>
      </c>
      <c r="R841" s="33">
        <f t="shared" si="364"/>
        <v>49700</v>
      </c>
      <c r="S841" s="35"/>
      <c r="T841" s="47">
        <v>0</v>
      </c>
      <c r="U841" s="47">
        <v>0</v>
      </c>
      <c r="V841" s="47">
        <v>0</v>
      </c>
      <c r="W841" s="47">
        <v>0</v>
      </c>
      <c r="X841" s="47">
        <v>0</v>
      </c>
      <c r="Y841" s="47">
        <v>0</v>
      </c>
      <c r="Z841" s="47">
        <v>4</v>
      </c>
      <c r="AA841" s="47"/>
      <c r="AB841" s="47">
        <v>0</v>
      </c>
      <c r="AC841" s="47">
        <v>0</v>
      </c>
      <c r="AD841" s="47">
        <v>0</v>
      </c>
      <c r="AE841" s="47">
        <v>0</v>
      </c>
      <c r="AF841" s="47">
        <f>SUM(T841:AE841)</f>
        <v>4</v>
      </c>
      <c r="AG841" s="33">
        <f t="shared" si="355"/>
        <v>4</v>
      </c>
      <c r="AH841" s="47">
        <v>0</v>
      </c>
      <c r="AI841" s="47">
        <v>0</v>
      </c>
      <c r="AJ841" s="47">
        <v>0</v>
      </c>
      <c r="AK841" s="47">
        <v>0</v>
      </c>
      <c r="AL841" s="47">
        <v>0</v>
      </c>
      <c r="AM841" s="47">
        <v>0</v>
      </c>
      <c r="AN841" s="47">
        <v>0</v>
      </c>
      <c r="AO841" s="47">
        <v>0</v>
      </c>
      <c r="AP841" s="47">
        <v>0</v>
      </c>
      <c r="AQ841" s="47">
        <v>0</v>
      </c>
      <c r="AR841" s="47">
        <v>0</v>
      </c>
      <c r="AS841" s="47">
        <v>0</v>
      </c>
      <c r="AT841" s="47">
        <f>SUM(AH841:AS841)</f>
        <v>0</v>
      </c>
      <c r="AU841" s="35"/>
      <c r="AV841" s="32">
        <f t="shared" si="367"/>
        <v>3000</v>
      </c>
      <c r="AW841" s="32">
        <f t="shared" si="367"/>
        <v>3000</v>
      </c>
      <c r="AX841" s="32">
        <f t="shared" si="367"/>
        <v>3000</v>
      </c>
      <c r="AY841" s="32">
        <f t="shared" si="368"/>
        <v>3000</v>
      </c>
      <c r="AZ841" s="32">
        <f t="shared" si="368"/>
        <v>3000</v>
      </c>
      <c r="BA841" s="32">
        <f t="shared" si="368"/>
        <v>3000</v>
      </c>
      <c r="BB841" s="32">
        <f t="shared" si="368"/>
        <v>3000</v>
      </c>
      <c r="BC841" s="32">
        <f t="shared" si="368"/>
        <v>0</v>
      </c>
      <c r="BD841" s="32">
        <f t="shared" si="368"/>
        <v>3000</v>
      </c>
      <c r="BE841" s="32">
        <f t="shared" si="368"/>
        <v>2100</v>
      </c>
      <c r="BF841" s="32">
        <f t="shared" si="368"/>
        <v>2450</v>
      </c>
      <c r="BG841" s="32">
        <f t="shared" si="368"/>
        <v>2100</v>
      </c>
      <c r="BH841" s="35"/>
      <c r="BI841" s="48">
        <f t="shared" si="370"/>
        <v>14100</v>
      </c>
      <c r="BJ841" s="49">
        <f t="shared" si="371"/>
        <v>11100</v>
      </c>
      <c r="BK841" s="49">
        <f t="shared" si="372"/>
        <v>16550</v>
      </c>
      <c r="BL841" s="69">
        <f t="shared" si="373"/>
        <v>7950</v>
      </c>
      <c r="BM841" s="54"/>
      <c r="BN841" s="70">
        <f t="shared" si="374"/>
        <v>1731.231</v>
      </c>
      <c r="BO841" s="67">
        <f t="shared" si="375"/>
        <v>1501.492</v>
      </c>
      <c r="BP841" s="52">
        <f t="shared" si="343"/>
        <v>79.8</v>
      </c>
      <c r="BQ841" s="52">
        <f t="shared" si="344"/>
        <v>0</v>
      </c>
      <c r="BR841" s="52">
        <f t="shared" si="345"/>
        <v>0</v>
      </c>
      <c r="BS841" s="52">
        <f t="shared" si="346"/>
        <v>0</v>
      </c>
      <c r="BT841" s="51">
        <f t="shared" si="347"/>
        <v>259.68</v>
      </c>
      <c r="BU841" s="51">
        <f t="shared" si="348"/>
        <v>-162.58881954500001</v>
      </c>
      <c r="BV841" s="52">
        <f t="shared" si="349"/>
        <v>5.96</v>
      </c>
      <c r="BW841" s="52">
        <f t="shared" si="350"/>
        <v>2.16</v>
      </c>
      <c r="BX841" s="53">
        <f t="shared" si="351"/>
        <v>3417.7341804549997</v>
      </c>
      <c r="BY841" s="53">
        <f t="shared" si="352"/>
        <v>601.37</v>
      </c>
      <c r="BZ841" s="55">
        <f t="shared" si="353"/>
        <v>173.60210000000001</v>
      </c>
      <c r="CA841" s="55">
        <f t="shared" si="376"/>
        <v>18.182345840020599</v>
      </c>
      <c r="CB841" s="55">
        <f t="shared" si="377"/>
        <v>4210.88862629502</v>
      </c>
    </row>
    <row r="842" spans="1:80" s="56" customFormat="1" x14ac:dyDescent="0.2">
      <c r="A842" s="28">
        <f t="shared" si="378"/>
        <v>833</v>
      </c>
      <c r="B842" s="63" t="s">
        <v>1680</v>
      </c>
      <c r="C842" s="35" t="s">
        <v>1641</v>
      </c>
      <c r="D842" s="35" t="s">
        <v>1642</v>
      </c>
      <c r="E842" s="35" t="s">
        <v>16</v>
      </c>
      <c r="F842" s="32">
        <v>289427</v>
      </c>
      <c r="G842" s="32">
        <v>326327</v>
      </c>
      <c r="H842" s="32">
        <v>332166</v>
      </c>
      <c r="I842" s="32">
        <v>313631</v>
      </c>
      <c r="J842" s="32">
        <v>314313</v>
      </c>
      <c r="K842" s="32">
        <v>417227</v>
      </c>
      <c r="L842" s="32">
        <v>458905</v>
      </c>
      <c r="M842" s="32">
        <v>423288</v>
      </c>
      <c r="N842" s="32">
        <v>409810</v>
      </c>
      <c r="O842" s="32">
        <v>372858</v>
      </c>
      <c r="P842" s="32">
        <v>294536</v>
      </c>
      <c r="Q842" s="32">
        <v>272114</v>
      </c>
      <c r="R842" s="33">
        <f t="shared" si="364"/>
        <v>4224602</v>
      </c>
      <c r="S842" s="35"/>
      <c r="T842" s="47">
        <v>576</v>
      </c>
      <c r="U842" s="47">
        <v>605</v>
      </c>
      <c r="V842" s="47">
        <v>665</v>
      </c>
      <c r="W842" s="47">
        <v>519</v>
      </c>
      <c r="X842" s="47">
        <v>653</v>
      </c>
      <c r="Y842" s="47">
        <v>694</v>
      </c>
      <c r="Z842" s="47">
        <v>761</v>
      </c>
      <c r="AA842" s="47">
        <v>709</v>
      </c>
      <c r="AB842" s="47">
        <v>833</v>
      </c>
      <c r="AC842" s="47">
        <v>631</v>
      </c>
      <c r="AD842" s="47">
        <v>565</v>
      </c>
      <c r="AE842" s="47">
        <v>500</v>
      </c>
      <c r="AF842" s="47">
        <f>SUM(T842:AE842)</f>
        <v>7711</v>
      </c>
      <c r="AG842" s="33">
        <f t="shared" si="355"/>
        <v>833</v>
      </c>
      <c r="AH842" s="47">
        <v>8</v>
      </c>
      <c r="AI842" s="47">
        <v>7</v>
      </c>
      <c r="AJ842" s="47">
        <v>30</v>
      </c>
      <c r="AK842" s="47">
        <v>28</v>
      </c>
      <c r="AL842" s="47">
        <v>11</v>
      </c>
      <c r="AM842" s="47">
        <v>6</v>
      </c>
      <c r="AN842" s="47">
        <v>6</v>
      </c>
      <c r="AO842" s="47">
        <v>6</v>
      </c>
      <c r="AP842" s="47">
        <v>7</v>
      </c>
      <c r="AQ842" s="47">
        <v>6</v>
      </c>
      <c r="AR842" s="47">
        <v>6</v>
      </c>
      <c r="AS842" s="47">
        <v>8</v>
      </c>
      <c r="AT842" s="47">
        <f>SUM(AH842:AS842)</f>
        <v>129</v>
      </c>
      <c r="AU842" s="35"/>
      <c r="AV842" s="32">
        <f t="shared" si="367"/>
        <v>3000</v>
      </c>
      <c r="AW842" s="32">
        <f t="shared" si="367"/>
        <v>3000</v>
      </c>
      <c r="AX842" s="32">
        <f t="shared" si="367"/>
        <v>3000</v>
      </c>
      <c r="AY842" s="32">
        <f t="shared" si="368"/>
        <v>3000</v>
      </c>
      <c r="AZ842" s="32">
        <f t="shared" si="368"/>
        <v>3000</v>
      </c>
      <c r="BA842" s="32">
        <f t="shared" si="368"/>
        <v>3000</v>
      </c>
      <c r="BB842" s="32">
        <f t="shared" si="368"/>
        <v>3000</v>
      </c>
      <c r="BC842" s="32">
        <f t="shared" si="368"/>
        <v>3000</v>
      </c>
      <c r="BD842" s="32">
        <f t="shared" si="368"/>
        <v>3000</v>
      </c>
      <c r="BE842" s="32">
        <f t="shared" si="368"/>
        <v>3000</v>
      </c>
      <c r="BF842" s="32">
        <f t="shared" si="368"/>
        <v>3000</v>
      </c>
      <c r="BG842" s="32">
        <f t="shared" si="368"/>
        <v>3000</v>
      </c>
      <c r="BH842" s="35"/>
      <c r="BI842" s="48">
        <f t="shared" si="370"/>
        <v>18000</v>
      </c>
      <c r="BJ842" s="49">
        <f t="shared" si="371"/>
        <v>2378401</v>
      </c>
      <c r="BK842" s="49">
        <f t="shared" si="372"/>
        <v>18000</v>
      </c>
      <c r="BL842" s="49">
        <f t="shared" si="373"/>
        <v>1810201</v>
      </c>
      <c r="BM842" s="54"/>
      <c r="BN842" s="51">
        <f t="shared" si="374"/>
        <v>78078.248090000008</v>
      </c>
      <c r="BO842" s="51">
        <f t="shared" si="375"/>
        <v>32403.593080000002</v>
      </c>
      <c r="BP842" s="52">
        <f t="shared" ref="BP842:BP854" si="379">(SUMIF($T$8:$AE$8,"S",T842:AE842))*IF(B842="Secondary",$BP$7,$BP$6)</f>
        <v>85405.95</v>
      </c>
      <c r="BQ842" s="52">
        <f t="shared" ref="BQ842:BQ854" si="380">(SUMIF($T$8:$AE$8,"W",T842:AE842))*IF(B842="Secondary",$BQ$7,$BQ$6)</f>
        <v>55977.599999999999</v>
      </c>
      <c r="BR842" s="52">
        <f t="shared" ref="BR842:BR854" si="381">(SUMIF($AH$8:$AS$8,"S",AH842:AS842))*IF(B842="Secondary",$BR$7,$BR$6)</f>
        <v>837.9</v>
      </c>
      <c r="BS842" s="52">
        <f t="shared" ref="BS842:BS854" si="382">(SUMIF($AH$8:$AS$8,"W",AH842:AS842))*IF(B842="Secondary",$BS$7,$BS$6)</f>
        <v>1419.84</v>
      </c>
      <c r="BT842" s="51">
        <f t="shared" ref="BT842:BT854" si="383">$BT$7*COUNTIF(F842:Q842,"&gt;-1")</f>
        <v>259.68</v>
      </c>
      <c r="BU842" s="51">
        <f t="shared" ref="BU842:BU854" si="384">SUM(BN842:BO842,BP842:BT842)*$BU$7</f>
        <v>-11578.23365040255</v>
      </c>
      <c r="BV842" s="52">
        <f t="shared" ref="BV842:BV854" si="385">(AF842+AT842)*$BV$7</f>
        <v>11681.6</v>
      </c>
      <c r="BW842" s="52">
        <f t="shared" ref="BW842:BW854" si="386">(AF842+AT842)*$BW$7</f>
        <v>4233.6000000000004</v>
      </c>
      <c r="BX842" s="53">
        <f t="shared" ref="BX842:BX854" si="387">SUM(BN842:BO842,BP842:BW842)</f>
        <v>258719.77751959747</v>
      </c>
      <c r="BY842" s="53">
        <f t="shared" ref="BY842:BY854" si="388">$R842*IF(B842="Secondary",$BY$7,$BY$6)</f>
        <v>51117.684199999996</v>
      </c>
      <c r="BZ842" s="59">
        <f t="shared" ref="BZ842:BZ854" si="389">$R842*$BZ$7</f>
        <v>14756.534786</v>
      </c>
      <c r="CA842" s="59">
        <f t="shared" si="376"/>
        <v>1376.3892164042586</v>
      </c>
      <c r="CB842" s="59">
        <f t="shared" si="377"/>
        <v>325970.38572200167</v>
      </c>
    </row>
    <row r="843" spans="1:80" s="81" customFormat="1" x14ac:dyDescent="0.2">
      <c r="A843" s="77">
        <f t="shared" si="378"/>
        <v>834</v>
      </c>
      <c r="B843" s="78" t="s">
        <v>1680</v>
      </c>
      <c r="C843" s="79" t="s">
        <v>1643</v>
      </c>
      <c r="D843" s="79" t="s">
        <v>1644</v>
      </c>
      <c r="E843" s="79" t="s">
        <v>24</v>
      </c>
      <c r="F843" s="75"/>
      <c r="G843" s="75"/>
      <c r="H843" s="75"/>
      <c r="I843" s="75"/>
      <c r="J843" s="75"/>
      <c r="K843" s="75"/>
      <c r="L843" s="75"/>
      <c r="M843" s="75"/>
      <c r="N843" s="75"/>
      <c r="O843" s="75"/>
      <c r="P843" s="75"/>
      <c r="Q843" s="75"/>
      <c r="R843" s="80">
        <f t="shared" si="364"/>
        <v>0</v>
      </c>
      <c r="T843" s="82"/>
      <c r="U843" s="82"/>
      <c r="V843" s="82"/>
      <c r="W843" s="82"/>
      <c r="X843" s="82"/>
      <c r="Y843" s="82"/>
      <c r="Z843" s="82"/>
      <c r="AA843" s="82"/>
      <c r="AB843" s="82"/>
      <c r="AC843" s="82"/>
      <c r="AD843" s="82"/>
      <c r="AE843" s="82"/>
      <c r="AF843" s="75">
        <f>SUM(T843:AE843)</f>
        <v>0</v>
      </c>
      <c r="AG843" s="33">
        <f t="shared" ref="AG843:AG857" si="390">MAX(T843:AE843)</f>
        <v>0</v>
      </c>
      <c r="AH843" s="82">
        <v>0</v>
      </c>
      <c r="AI843" s="82">
        <v>0</v>
      </c>
      <c r="AJ843" s="82">
        <v>0</v>
      </c>
      <c r="AK843" s="82">
        <v>0</v>
      </c>
      <c r="AL843" s="82">
        <v>0</v>
      </c>
      <c r="AM843" s="82">
        <v>0</v>
      </c>
      <c r="AN843" s="82">
        <v>0</v>
      </c>
      <c r="AO843" s="82">
        <v>0</v>
      </c>
      <c r="AP843" s="82">
        <v>0</v>
      </c>
      <c r="AQ843" s="82">
        <v>0</v>
      </c>
      <c r="AR843" s="82">
        <v>0</v>
      </c>
      <c r="AS843" s="82">
        <v>0</v>
      </c>
      <c r="AT843" s="75">
        <f>SUM(AH843:AS843)</f>
        <v>0</v>
      </c>
      <c r="AV843" s="75">
        <f t="shared" si="367"/>
        <v>0</v>
      </c>
      <c r="AW843" s="75">
        <f t="shared" si="367"/>
        <v>0</v>
      </c>
      <c r="AX843" s="75">
        <f t="shared" si="367"/>
        <v>0</v>
      </c>
      <c r="AY843" s="75">
        <f t="shared" si="368"/>
        <v>0</v>
      </c>
      <c r="AZ843" s="75">
        <f t="shared" si="368"/>
        <v>0</v>
      </c>
      <c r="BA843" s="75">
        <f t="shared" si="368"/>
        <v>0</v>
      </c>
      <c r="BB843" s="75">
        <f t="shared" si="368"/>
        <v>0</v>
      </c>
      <c r="BC843" s="75">
        <f t="shared" si="368"/>
        <v>0</v>
      </c>
      <c r="BD843" s="75">
        <f t="shared" si="368"/>
        <v>0</v>
      </c>
      <c r="BE843" s="75">
        <f t="shared" si="368"/>
        <v>0</v>
      </c>
      <c r="BF843" s="75">
        <f t="shared" si="368"/>
        <v>0</v>
      </c>
      <c r="BG843" s="75">
        <f t="shared" si="368"/>
        <v>0</v>
      </c>
      <c r="BI843" s="83">
        <f t="shared" si="370"/>
        <v>0</v>
      </c>
      <c r="BJ843" s="84">
        <f t="shared" si="371"/>
        <v>0</v>
      </c>
      <c r="BK843" s="84">
        <f t="shared" si="372"/>
        <v>0</v>
      </c>
      <c r="BL843" s="84">
        <f t="shared" si="373"/>
        <v>0</v>
      </c>
      <c r="BM843" s="85"/>
      <c r="BN843" s="86">
        <f t="shared" si="374"/>
        <v>0</v>
      </c>
      <c r="BO843" s="86">
        <f t="shared" si="375"/>
        <v>0</v>
      </c>
      <c r="BP843" s="87">
        <f t="shared" si="379"/>
        <v>0</v>
      </c>
      <c r="BQ843" s="87">
        <f t="shared" si="380"/>
        <v>0</v>
      </c>
      <c r="BR843" s="87">
        <f t="shared" si="381"/>
        <v>0</v>
      </c>
      <c r="BS843" s="87">
        <f t="shared" si="382"/>
        <v>0</v>
      </c>
      <c r="BT843" s="86">
        <f t="shared" si="383"/>
        <v>0</v>
      </c>
      <c r="BU843" s="51">
        <f t="shared" si="384"/>
        <v>0</v>
      </c>
      <c r="BV843" s="87">
        <f t="shared" si="385"/>
        <v>0</v>
      </c>
      <c r="BW843" s="87">
        <f t="shared" si="386"/>
        <v>0</v>
      </c>
      <c r="BX843" s="53">
        <f t="shared" si="387"/>
        <v>0</v>
      </c>
      <c r="BY843" s="88">
        <f t="shared" si="388"/>
        <v>0</v>
      </c>
      <c r="BZ843" s="89">
        <f t="shared" si="389"/>
        <v>0</v>
      </c>
      <c r="CA843" s="89">
        <f t="shared" si="376"/>
        <v>0</v>
      </c>
      <c r="CB843" s="89">
        <f t="shared" si="377"/>
        <v>0</v>
      </c>
    </row>
    <row r="844" spans="1:80" x14ac:dyDescent="0.2">
      <c r="A844" s="28">
        <f t="shared" si="378"/>
        <v>835</v>
      </c>
      <c r="B844" s="63" t="s">
        <v>1680</v>
      </c>
      <c r="C844" s="35" t="s">
        <v>1645</v>
      </c>
      <c r="D844" s="35" t="s">
        <v>1646</v>
      </c>
      <c r="E844" s="35" t="s">
        <v>1</v>
      </c>
      <c r="F844" s="32">
        <v>92400</v>
      </c>
      <c r="G844" s="32">
        <v>121800</v>
      </c>
      <c r="H844" s="32">
        <v>113400</v>
      </c>
      <c r="I844" s="32">
        <v>72800</v>
      </c>
      <c r="J844" s="32">
        <v>42000</v>
      </c>
      <c r="K844" s="32">
        <v>74200</v>
      </c>
      <c r="L844" s="32">
        <v>100800</v>
      </c>
      <c r="M844" s="32">
        <v>77000</v>
      </c>
      <c r="N844" s="32">
        <v>113400</v>
      </c>
      <c r="O844" s="32">
        <v>116200</v>
      </c>
      <c r="P844" s="32">
        <v>92400</v>
      </c>
      <c r="Q844" s="32">
        <v>68600</v>
      </c>
      <c r="R844" s="33">
        <f t="shared" si="364"/>
        <v>1085000</v>
      </c>
      <c r="T844" s="47">
        <v>472</v>
      </c>
      <c r="U844" s="47">
        <v>483</v>
      </c>
      <c r="V844" s="47">
        <v>504</v>
      </c>
      <c r="W844" s="47">
        <v>481</v>
      </c>
      <c r="X844" s="47">
        <v>422</v>
      </c>
      <c r="Y844" s="47">
        <v>441</v>
      </c>
      <c r="Z844" s="47">
        <v>476</v>
      </c>
      <c r="AA844" s="47">
        <v>537</v>
      </c>
      <c r="AB844" s="47">
        <v>773</v>
      </c>
      <c r="AC844" s="47">
        <v>602</v>
      </c>
      <c r="AD844" s="47">
        <v>444</v>
      </c>
      <c r="AE844" s="47">
        <v>408</v>
      </c>
      <c r="AF844" s="32">
        <f t="shared" ref="AF844:AF854" si="391">SUM(T844:AE844)</f>
        <v>6043</v>
      </c>
      <c r="AG844" s="33">
        <f t="shared" si="390"/>
        <v>773</v>
      </c>
      <c r="AH844" s="47">
        <v>0</v>
      </c>
      <c r="AI844" s="47">
        <v>0</v>
      </c>
      <c r="AJ844" s="47">
        <v>0</v>
      </c>
      <c r="AK844" s="47">
        <v>0</v>
      </c>
      <c r="AL844" s="47">
        <v>0</v>
      </c>
      <c r="AM844" s="47">
        <v>0</v>
      </c>
      <c r="AN844" s="47">
        <v>0</v>
      </c>
      <c r="AO844" s="47">
        <v>0</v>
      </c>
      <c r="AP844" s="47">
        <v>0</v>
      </c>
      <c r="AQ844" s="47">
        <v>0</v>
      </c>
      <c r="AR844" s="47">
        <v>0</v>
      </c>
      <c r="AS844" s="47">
        <v>0</v>
      </c>
      <c r="AT844" s="32">
        <f t="shared" ref="AT844:AT854" si="392">SUM(AH844:AS844)</f>
        <v>0</v>
      </c>
      <c r="AV844" s="32">
        <f t="shared" si="367"/>
        <v>3000</v>
      </c>
      <c r="AW844" s="32">
        <f t="shared" si="367"/>
        <v>3000</v>
      </c>
      <c r="AX844" s="32">
        <f t="shared" si="367"/>
        <v>3000</v>
      </c>
      <c r="AY844" s="32">
        <f t="shared" si="368"/>
        <v>3000</v>
      </c>
      <c r="AZ844" s="32">
        <f t="shared" si="368"/>
        <v>3000</v>
      </c>
      <c r="BA844" s="32">
        <f t="shared" si="368"/>
        <v>3000</v>
      </c>
      <c r="BB844" s="32">
        <f t="shared" si="368"/>
        <v>3000</v>
      </c>
      <c r="BC844" s="32">
        <f t="shared" si="368"/>
        <v>3000</v>
      </c>
      <c r="BD844" s="32">
        <f t="shared" si="368"/>
        <v>3000</v>
      </c>
      <c r="BE844" s="32">
        <f t="shared" si="368"/>
        <v>3000</v>
      </c>
      <c r="BF844" s="32">
        <f t="shared" si="368"/>
        <v>3000</v>
      </c>
      <c r="BG844" s="32">
        <f t="shared" si="368"/>
        <v>3000</v>
      </c>
      <c r="BI844" s="48">
        <f t="shared" si="370"/>
        <v>18000</v>
      </c>
      <c r="BJ844" s="49">
        <f t="shared" si="371"/>
        <v>505600</v>
      </c>
      <c r="BK844" s="49">
        <f t="shared" si="372"/>
        <v>18000</v>
      </c>
      <c r="BL844" s="49">
        <f t="shared" si="373"/>
        <v>543400</v>
      </c>
      <c r="BM844" s="54"/>
      <c r="BN844" s="51">
        <f t="shared" si="374"/>
        <v>17980.063999999998</v>
      </c>
      <c r="BO844" s="51">
        <f t="shared" si="375"/>
        <v>10766.632000000001</v>
      </c>
      <c r="BP844" s="52">
        <f t="shared" si="379"/>
        <v>64857.45</v>
      </c>
      <c r="BQ844" s="52">
        <f t="shared" si="380"/>
        <v>45565.440000000002</v>
      </c>
      <c r="BR844" s="52">
        <f t="shared" si="381"/>
        <v>0</v>
      </c>
      <c r="BS844" s="52">
        <f t="shared" si="382"/>
        <v>0</v>
      </c>
      <c r="BT844" s="51">
        <f t="shared" si="383"/>
        <v>259.68</v>
      </c>
      <c r="BU844" s="51">
        <f t="shared" si="384"/>
        <v>-6346.1230419900003</v>
      </c>
      <c r="BV844" s="52">
        <f t="shared" si="385"/>
        <v>9004.07</v>
      </c>
      <c r="BW844" s="52">
        <f t="shared" si="386"/>
        <v>3263.2200000000003</v>
      </c>
      <c r="BX844" s="53">
        <f t="shared" si="387"/>
        <v>145350.43295801</v>
      </c>
      <c r="BY844" s="53">
        <f t="shared" si="388"/>
        <v>13128.5</v>
      </c>
      <c r="BZ844" s="55">
        <f t="shared" si="389"/>
        <v>3789.9050000000002</v>
      </c>
      <c r="CA844" s="55">
        <f t="shared" si="376"/>
        <v>773.26430333661324</v>
      </c>
      <c r="CB844" s="55">
        <f t="shared" si="377"/>
        <v>163042.10226134662</v>
      </c>
    </row>
    <row r="845" spans="1:80" x14ac:dyDescent="0.2">
      <c r="A845" s="28">
        <f t="shared" si="378"/>
        <v>836</v>
      </c>
      <c r="B845" s="63" t="s">
        <v>1680</v>
      </c>
      <c r="C845" s="35" t="s">
        <v>1647</v>
      </c>
      <c r="D845" s="35" t="s">
        <v>1648</v>
      </c>
      <c r="E845" s="35" t="s">
        <v>16</v>
      </c>
      <c r="F845" s="32">
        <v>531109</v>
      </c>
      <c r="G845" s="32">
        <v>591350</v>
      </c>
      <c r="H845" s="32">
        <v>670121</v>
      </c>
      <c r="I845" s="32">
        <v>535640</v>
      </c>
      <c r="J845" s="32">
        <v>510607</v>
      </c>
      <c r="K845" s="32">
        <v>507472</v>
      </c>
      <c r="L845" s="32">
        <v>533640</v>
      </c>
      <c r="M845" s="32">
        <v>541609</v>
      </c>
      <c r="N845" s="32">
        <v>709972</v>
      </c>
      <c r="O845" s="32">
        <v>446270</v>
      </c>
      <c r="P845" s="32">
        <v>468684</v>
      </c>
      <c r="Q845" s="32">
        <v>416710</v>
      </c>
      <c r="R845" s="33">
        <f t="shared" si="364"/>
        <v>6463184</v>
      </c>
      <c r="T845" s="47">
        <v>1336</v>
      </c>
      <c r="U845" s="47">
        <v>1316</v>
      </c>
      <c r="V845" s="47">
        <v>1366</v>
      </c>
      <c r="W845" s="47">
        <v>1134</v>
      </c>
      <c r="X845" s="47">
        <v>993</v>
      </c>
      <c r="Y845" s="47">
        <v>721</v>
      </c>
      <c r="Z845" s="47">
        <v>771</v>
      </c>
      <c r="AA845" s="47">
        <v>1064</v>
      </c>
      <c r="AB845" s="47">
        <v>1053</v>
      </c>
      <c r="AC845" s="47">
        <v>721</v>
      </c>
      <c r="AD845" s="47">
        <v>1064</v>
      </c>
      <c r="AE845" s="47">
        <v>1064</v>
      </c>
      <c r="AF845" s="32">
        <f t="shared" si="391"/>
        <v>12603</v>
      </c>
      <c r="AG845" s="33">
        <f t="shared" si="390"/>
        <v>1366</v>
      </c>
      <c r="AH845" s="47">
        <v>76</v>
      </c>
      <c r="AI845" s="47">
        <v>72</v>
      </c>
      <c r="AJ845" s="47">
        <v>72</v>
      </c>
      <c r="AK845" s="47">
        <v>76</v>
      </c>
      <c r="AL845" s="47">
        <v>98</v>
      </c>
      <c r="AM845" s="47">
        <v>68</v>
      </c>
      <c r="AN845" s="47">
        <v>23</v>
      </c>
      <c r="AO845" s="47">
        <v>495</v>
      </c>
      <c r="AP845" s="47">
        <v>1168</v>
      </c>
      <c r="AQ845" s="47">
        <v>858</v>
      </c>
      <c r="AR845" s="47">
        <v>24</v>
      </c>
      <c r="AS845" s="47">
        <v>23</v>
      </c>
      <c r="AT845" s="32">
        <f t="shared" si="392"/>
        <v>3053</v>
      </c>
      <c r="AV845" s="32">
        <f t="shared" si="367"/>
        <v>3000</v>
      </c>
      <c r="AW845" s="32">
        <f t="shared" si="367"/>
        <v>3000</v>
      </c>
      <c r="AX845" s="32">
        <f t="shared" si="367"/>
        <v>3000</v>
      </c>
      <c r="AY845" s="32">
        <f t="shared" si="368"/>
        <v>3000</v>
      </c>
      <c r="AZ845" s="32">
        <f t="shared" si="368"/>
        <v>3000</v>
      </c>
      <c r="BA845" s="32">
        <f t="shared" si="368"/>
        <v>3000</v>
      </c>
      <c r="BB845" s="32">
        <f t="shared" si="368"/>
        <v>3000</v>
      </c>
      <c r="BC845" s="32">
        <f t="shared" si="368"/>
        <v>3000</v>
      </c>
      <c r="BD845" s="32">
        <f t="shared" si="368"/>
        <v>3000</v>
      </c>
      <c r="BE845" s="32">
        <f t="shared" si="368"/>
        <v>3000</v>
      </c>
      <c r="BF845" s="32">
        <f t="shared" si="368"/>
        <v>3000</v>
      </c>
      <c r="BG845" s="32">
        <f t="shared" si="368"/>
        <v>3000</v>
      </c>
      <c r="BI845" s="48">
        <f t="shared" si="370"/>
        <v>18000</v>
      </c>
      <c r="BJ845" s="49">
        <f t="shared" si="371"/>
        <v>3231570</v>
      </c>
      <c r="BK845" s="49">
        <f t="shared" si="372"/>
        <v>18000</v>
      </c>
      <c r="BL845" s="49">
        <f t="shared" si="373"/>
        <v>3195614</v>
      </c>
      <c r="BM845" s="54"/>
      <c r="BN845" s="51">
        <f t="shared" si="374"/>
        <v>105456.44130000001</v>
      </c>
      <c r="BO845" s="51">
        <f t="shared" si="375"/>
        <v>56066.447120000004</v>
      </c>
      <c r="BP845" s="52">
        <f t="shared" si="379"/>
        <v>106193.84999999999</v>
      </c>
      <c r="BQ845" s="52">
        <f t="shared" si="380"/>
        <v>118809.60000000001</v>
      </c>
      <c r="BR845" s="52">
        <f t="shared" si="381"/>
        <v>54064.5</v>
      </c>
      <c r="BS845" s="52">
        <f t="shared" si="382"/>
        <v>5597.76</v>
      </c>
      <c r="BT845" s="51">
        <f t="shared" si="383"/>
        <v>259.68</v>
      </c>
      <c r="BU845" s="51">
        <f t="shared" si="384"/>
        <v>-20320.093392286301</v>
      </c>
      <c r="BV845" s="52">
        <f t="shared" si="385"/>
        <v>23327.439999999999</v>
      </c>
      <c r="BW845" s="52">
        <f t="shared" si="386"/>
        <v>8454.24</v>
      </c>
      <c r="BX845" s="53">
        <f t="shared" si="387"/>
        <v>457909.86502771376</v>
      </c>
      <c r="BY845" s="53">
        <f t="shared" si="388"/>
        <v>78204.526400000002</v>
      </c>
      <c r="BZ845" s="55">
        <f t="shared" si="389"/>
        <v>22575.901711999999</v>
      </c>
      <c r="CA845" s="55">
        <f t="shared" si="376"/>
        <v>2436.0804819474374</v>
      </c>
      <c r="CB845" s="55">
        <f t="shared" si="377"/>
        <v>561126.37362166122</v>
      </c>
    </row>
    <row r="846" spans="1:80" x14ac:dyDescent="0.2">
      <c r="A846" s="28">
        <f t="shared" si="378"/>
        <v>837</v>
      </c>
      <c r="B846" s="63" t="s">
        <v>1680</v>
      </c>
      <c r="C846" s="35" t="s">
        <v>1649</v>
      </c>
      <c r="D846" s="35" t="s">
        <v>1650</v>
      </c>
      <c r="E846" s="35" t="s">
        <v>16</v>
      </c>
      <c r="F846" s="32">
        <v>108183</v>
      </c>
      <c r="G846" s="32">
        <v>109774</v>
      </c>
      <c r="H846" s="32">
        <v>113884</v>
      </c>
      <c r="I846" s="32">
        <v>112232</v>
      </c>
      <c r="J846" s="32">
        <v>105564</v>
      </c>
      <c r="K846" s="32">
        <v>135977</v>
      </c>
      <c r="L846" s="32">
        <v>171825</v>
      </c>
      <c r="M846" s="32">
        <v>150601</v>
      </c>
      <c r="N846" s="32">
        <v>143173</v>
      </c>
      <c r="O846" s="32">
        <v>128533</v>
      </c>
      <c r="P846" s="32">
        <v>109589</v>
      </c>
      <c r="Q846" s="32">
        <v>80255</v>
      </c>
      <c r="R846" s="33">
        <f t="shared" si="364"/>
        <v>1469590</v>
      </c>
      <c r="T846" s="47">
        <v>253</v>
      </c>
      <c r="U846" s="47">
        <v>238</v>
      </c>
      <c r="V846" s="47">
        <v>238</v>
      </c>
      <c r="W846" s="47">
        <v>212</v>
      </c>
      <c r="X846" s="47">
        <v>151</v>
      </c>
      <c r="Y846" s="47">
        <v>151</v>
      </c>
      <c r="Z846" s="47">
        <v>151</v>
      </c>
      <c r="AA846" s="47">
        <v>163</v>
      </c>
      <c r="AB846" s="47">
        <v>159</v>
      </c>
      <c r="AC846" s="47">
        <v>148</v>
      </c>
      <c r="AD846" s="47">
        <v>136</v>
      </c>
      <c r="AE846" s="47">
        <v>125</v>
      </c>
      <c r="AF846" s="32">
        <f t="shared" si="391"/>
        <v>2125</v>
      </c>
      <c r="AG846" s="33">
        <f t="shared" si="390"/>
        <v>253</v>
      </c>
      <c r="AH846" s="47">
        <v>1</v>
      </c>
      <c r="AI846" s="47">
        <v>1</v>
      </c>
      <c r="AJ846" s="47">
        <v>2</v>
      </c>
      <c r="AK846" s="47">
        <v>2</v>
      </c>
      <c r="AL846" s="47">
        <v>63</v>
      </c>
      <c r="AM846" s="47">
        <v>79</v>
      </c>
      <c r="AN846" s="47">
        <v>118</v>
      </c>
      <c r="AO846" s="47">
        <v>131</v>
      </c>
      <c r="AP846" s="47">
        <v>326</v>
      </c>
      <c r="AQ846" s="47">
        <v>1</v>
      </c>
      <c r="AR846" s="47">
        <v>1</v>
      </c>
      <c r="AS846" s="47">
        <v>1</v>
      </c>
      <c r="AT846" s="32">
        <f t="shared" si="392"/>
        <v>726</v>
      </c>
      <c r="AV846" s="32">
        <f t="shared" si="367"/>
        <v>3000</v>
      </c>
      <c r="AW846" s="32">
        <f t="shared" si="367"/>
        <v>3000</v>
      </c>
      <c r="AX846" s="32">
        <f t="shared" si="367"/>
        <v>3000</v>
      </c>
      <c r="AY846" s="32">
        <f t="shared" si="368"/>
        <v>3000</v>
      </c>
      <c r="AZ846" s="32">
        <f t="shared" si="368"/>
        <v>3000</v>
      </c>
      <c r="BA846" s="32">
        <f t="shared" si="368"/>
        <v>3000</v>
      </c>
      <c r="BB846" s="32">
        <f t="shared" si="368"/>
        <v>3000</v>
      </c>
      <c r="BC846" s="32">
        <f t="shared" si="368"/>
        <v>3000</v>
      </c>
      <c r="BD846" s="32">
        <f t="shared" si="368"/>
        <v>3000</v>
      </c>
      <c r="BE846" s="32">
        <f t="shared" si="368"/>
        <v>3000</v>
      </c>
      <c r="BF846" s="32">
        <f t="shared" si="368"/>
        <v>3000</v>
      </c>
      <c r="BG846" s="32">
        <f t="shared" si="368"/>
        <v>3000</v>
      </c>
      <c r="BI846" s="48">
        <f t="shared" si="370"/>
        <v>18000</v>
      </c>
      <c r="BJ846" s="49">
        <f t="shared" si="371"/>
        <v>817673</v>
      </c>
      <c r="BK846" s="49">
        <f t="shared" si="372"/>
        <v>18000</v>
      </c>
      <c r="BL846" s="49">
        <f t="shared" si="373"/>
        <v>615917</v>
      </c>
      <c r="BM846" s="54"/>
      <c r="BN846" s="51">
        <f t="shared" si="374"/>
        <v>27994.486570000001</v>
      </c>
      <c r="BO846" s="51">
        <f t="shared" si="375"/>
        <v>12005.222360000002</v>
      </c>
      <c r="BP846" s="52">
        <f t="shared" si="379"/>
        <v>18413.849999999999</v>
      </c>
      <c r="BQ846" s="52">
        <f t="shared" si="380"/>
        <v>19616.64</v>
      </c>
      <c r="BR846" s="52">
        <f t="shared" si="381"/>
        <v>14324.1</v>
      </c>
      <c r="BS846" s="52">
        <f t="shared" si="382"/>
        <v>130.56</v>
      </c>
      <c r="BT846" s="51">
        <f t="shared" si="383"/>
        <v>259.68</v>
      </c>
      <c r="BU846" s="51">
        <f t="shared" si="384"/>
        <v>-4221.2676893989501</v>
      </c>
      <c r="BV846" s="52">
        <f t="shared" si="385"/>
        <v>4247.99</v>
      </c>
      <c r="BW846" s="52">
        <f t="shared" si="386"/>
        <v>1539.5400000000002</v>
      </c>
      <c r="BX846" s="53">
        <f t="shared" si="387"/>
        <v>94310.801240601038</v>
      </c>
      <c r="BY846" s="53">
        <f t="shared" si="388"/>
        <v>17782.039000000001</v>
      </c>
      <c r="BZ846" s="55">
        <f t="shared" si="389"/>
        <v>5133.2778699999999</v>
      </c>
      <c r="CA846" s="55">
        <f t="shared" si="376"/>
        <v>501.73346259999755</v>
      </c>
      <c r="CB846" s="55">
        <f t="shared" si="377"/>
        <v>117727.85157320104</v>
      </c>
    </row>
    <row r="847" spans="1:80" x14ac:dyDescent="0.2">
      <c r="A847" s="28">
        <f t="shared" si="378"/>
        <v>838</v>
      </c>
      <c r="B847" s="63" t="s">
        <v>1680</v>
      </c>
      <c r="C847" s="35" t="s">
        <v>1651</v>
      </c>
      <c r="D847" s="35" t="s">
        <v>1652</v>
      </c>
      <c r="E847" s="35" t="s">
        <v>23</v>
      </c>
      <c r="F847" s="32">
        <v>864154</v>
      </c>
      <c r="G847" s="32">
        <v>779850</v>
      </c>
      <c r="H847" s="32">
        <v>928658</v>
      </c>
      <c r="I847" s="32">
        <v>813026</v>
      </c>
      <c r="J847" s="32">
        <v>836522</v>
      </c>
      <c r="K847" s="32">
        <v>1017494</v>
      </c>
      <c r="L847" s="32">
        <v>1042789</v>
      </c>
      <c r="M847" s="32">
        <v>1131898</v>
      </c>
      <c r="N847" s="32">
        <v>1213533</v>
      </c>
      <c r="O847" s="32">
        <v>841579</v>
      </c>
      <c r="P847" s="32">
        <v>839383</v>
      </c>
      <c r="Q847" s="32">
        <v>833690</v>
      </c>
      <c r="R847" s="33">
        <f t="shared" si="364"/>
        <v>11142576</v>
      </c>
      <c r="T847" s="47">
        <v>1426</v>
      </c>
      <c r="U847" s="47">
        <v>1371</v>
      </c>
      <c r="V847" s="47">
        <v>1648</v>
      </c>
      <c r="W847" s="47">
        <v>1384</v>
      </c>
      <c r="X847" s="47">
        <v>1623</v>
      </c>
      <c r="Y847" s="47">
        <v>1858</v>
      </c>
      <c r="Z847" s="47">
        <v>1925</v>
      </c>
      <c r="AA847" s="47">
        <v>2148</v>
      </c>
      <c r="AB847" s="47">
        <v>2123</v>
      </c>
      <c r="AC847" s="47">
        <v>1846</v>
      </c>
      <c r="AD847" s="47">
        <v>1661</v>
      </c>
      <c r="AE847" s="47">
        <v>1543</v>
      </c>
      <c r="AF847" s="32">
        <f t="shared" si="391"/>
        <v>20556</v>
      </c>
      <c r="AG847" s="33">
        <f t="shared" si="390"/>
        <v>2148</v>
      </c>
      <c r="AH847" s="47">
        <v>0</v>
      </c>
      <c r="AI847" s="47">
        <v>0</v>
      </c>
      <c r="AJ847" s="47">
        <v>0</v>
      </c>
      <c r="AK847" s="47">
        <v>0</v>
      </c>
      <c r="AL847" s="47">
        <v>0</v>
      </c>
      <c r="AM847" s="47">
        <v>0</v>
      </c>
      <c r="AN847" s="47">
        <v>0</v>
      </c>
      <c r="AO847" s="47">
        <v>0</v>
      </c>
      <c r="AP847" s="47">
        <v>0</v>
      </c>
      <c r="AQ847" s="47">
        <v>0</v>
      </c>
      <c r="AR847" s="47">
        <v>0</v>
      </c>
      <c r="AS847" s="47">
        <v>0</v>
      </c>
      <c r="AT847" s="32">
        <f t="shared" si="392"/>
        <v>0</v>
      </c>
      <c r="AV847" s="32">
        <f t="shared" si="367"/>
        <v>3000</v>
      </c>
      <c r="AW847" s="32">
        <f t="shared" si="367"/>
        <v>3000</v>
      </c>
      <c r="AX847" s="32">
        <f t="shared" si="367"/>
        <v>3000</v>
      </c>
      <c r="AY847" s="32">
        <f t="shared" si="368"/>
        <v>3000</v>
      </c>
      <c r="AZ847" s="32">
        <f t="shared" si="368"/>
        <v>3000</v>
      </c>
      <c r="BA847" s="32">
        <f t="shared" si="368"/>
        <v>3000</v>
      </c>
      <c r="BB847" s="32">
        <f t="shared" si="368"/>
        <v>3000</v>
      </c>
      <c r="BC847" s="32">
        <f t="shared" si="368"/>
        <v>3000</v>
      </c>
      <c r="BD847" s="32">
        <f t="shared" si="368"/>
        <v>3000</v>
      </c>
      <c r="BE847" s="32">
        <f t="shared" si="368"/>
        <v>3000</v>
      </c>
      <c r="BF847" s="32">
        <f t="shared" si="368"/>
        <v>3000</v>
      </c>
      <c r="BG847" s="32">
        <f t="shared" si="368"/>
        <v>3000</v>
      </c>
      <c r="BI847" s="48">
        <f t="shared" si="370"/>
        <v>18000</v>
      </c>
      <c r="BJ847" s="49">
        <f t="shared" si="371"/>
        <v>6065815</v>
      </c>
      <c r="BK847" s="49">
        <f t="shared" si="372"/>
        <v>18000</v>
      </c>
      <c r="BL847" s="49">
        <f t="shared" si="373"/>
        <v>5040761</v>
      </c>
      <c r="BM847" s="54"/>
      <c r="BN847" s="51">
        <f t="shared" si="374"/>
        <v>196407.36335</v>
      </c>
      <c r="BO847" s="51">
        <f t="shared" si="375"/>
        <v>87581.557880000008</v>
      </c>
      <c r="BP847" s="52">
        <f t="shared" si="379"/>
        <v>229883.85</v>
      </c>
      <c r="BQ847" s="52">
        <f t="shared" si="380"/>
        <v>147418.56</v>
      </c>
      <c r="BR847" s="52">
        <f t="shared" si="381"/>
        <v>0</v>
      </c>
      <c r="BS847" s="52">
        <f t="shared" si="382"/>
        <v>0</v>
      </c>
      <c r="BT847" s="51">
        <f t="shared" si="383"/>
        <v>259.68</v>
      </c>
      <c r="BU847" s="51">
        <f t="shared" si="384"/>
        <v>-30110.494276133446</v>
      </c>
      <c r="BV847" s="52">
        <f t="shared" si="385"/>
        <v>30628.44</v>
      </c>
      <c r="BW847" s="52">
        <f t="shared" si="386"/>
        <v>11100.240000000002</v>
      </c>
      <c r="BX847" s="53">
        <f t="shared" si="387"/>
        <v>673169.1969538664</v>
      </c>
      <c r="BY847" s="53">
        <f t="shared" si="388"/>
        <v>134825.16959999999</v>
      </c>
      <c r="BZ847" s="55">
        <f t="shared" si="389"/>
        <v>38921.017968</v>
      </c>
      <c r="CA847" s="55">
        <f t="shared" si="376"/>
        <v>3581.2601277945691</v>
      </c>
      <c r="CB847" s="55">
        <f t="shared" si="377"/>
        <v>850496.64464966103</v>
      </c>
    </row>
    <row r="848" spans="1:80" x14ac:dyDescent="0.2">
      <c r="A848" s="28">
        <f t="shared" si="378"/>
        <v>839</v>
      </c>
      <c r="B848" s="63" t="s">
        <v>1680</v>
      </c>
      <c r="C848" s="35" t="s">
        <v>1653</v>
      </c>
      <c r="D848" s="35" t="s">
        <v>1654</v>
      </c>
      <c r="E848" s="35" t="s">
        <v>24</v>
      </c>
      <c r="F848" s="32">
        <v>1400</v>
      </c>
      <c r="G848" s="32">
        <v>1050</v>
      </c>
      <c r="H848" s="32">
        <v>1050</v>
      </c>
      <c r="I848" s="32">
        <v>1400</v>
      </c>
      <c r="J848" s="32">
        <v>1050</v>
      </c>
      <c r="K848" s="32">
        <v>1400</v>
      </c>
      <c r="L848" s="32">
        <v>1400</v>
      </c>
      <c r="M848" s="32">
        <v>700</v>
      </c>
      <c r="N848" s="32">
        <v>1400</v>
      </c>
      <c r="O848" s="32">
        <v>1050</v>
      </c>
      <c r="P848" s="32">
        <v>1400</v>
      </c>
      <c r="Q848" s="32">
        <v>1050</v>
      </c>
      <c r="R848" s="33">
        <f t="shared" si="364"/>
        <v>14350</v>
      </c>
      <c r="T848" s="47">
        <v>0</v>
      </c>
      <c r="U848" s="47">
        <v>0</v>
      </c>
      <c r="V848" s="47">
        <v>0</v>
      </c>
      <c r="W848" s="47">
        <v>0</v>
      </c>
      <c r="X848" s="47">
        <v>0</v>
      </c>
      <c r="Y848" s="47">
        <v>0</v>
      </c>
      <c r="Z848" s="47">
        <v>0</v>
      </c>
      <c r="AA848" s="47"/>
      <c r="AB848" s="47">
        <v>0</v>
      </c>
      <c r="AC848" s="47">
        <v>0</v>
      </c>
      <c r="AD848" s="47">
        <v>0</v>
      </c>
      <c r="AE848" s="47">
        <v>0</v>
      </c>
      <c r="AF848" s="32">
        <f t="shared" si="391"/>
        <v>0</v>
      </c>
      <c r="AG848" s="33">
        <f t="shared" si="390"/>
        <v>0</v>
      </c>
      <c r="AH848" s="47">
        <v>0</v>
      </c>
      <c r="AI848" s="47">
        <v>0</v>
      </c>
      <c r="AJ848" s="47">
        <v>0</v>
      </c>
      <c r="AK848" s="47">
        <v>0</v>
      </c>
      <c r="AL848" s="47">
        <v>0</v>
      </c>
      <c r="AM848" s="47">
        <v>0</v>
      </c>
      <c r="AN848" s="47">
        <v>0</v>
      </c>
      <c r="AO848" s="47">
        <v>0</v>
      </c>
      <c r="AP848" s="47">
        <v>0</v>
      </c>
      <c r="AQ848" s="47">
        <v>0</v>
      </c>
      <c r="AR848" s="47">
        <v>0</v>
      </c>
      <c r="AS848" s="47">
        <v>0</v>
      </c>
      <c r="AT848" s="32">
        <f t="shared" si="392"/>
        <v>0</v>
      </c>
      <c r="AV848" s="32">
        <f t="shared" si="367"/>
        <v>1400</v>
      </c>
      <c r="AW848" s="32">
        <f t="shared" si="367"/>
        <v>1050</v>
      </c>
      <c r="AX848" s="32">
        <f t="shared" si="367"/>
        <v>1050</v>
      </c>
      <c r="AY848" s="32">
        <f t="shared" si="368"/>
        <v>1400</v>
      </c>
      <c r="AZ848" s="32">
        <f t="shared" si="368"/>
        <v>1050</v>
      </c>
      <c r="BA848" s="32">
        <f t="shared" si="368"/>
        <v>1400</v>
      </c>
      <c r="BB848" s="32">
        <f t="shared" si="368"/>
        <v>1400</v>
      </c>
      <c r="BC848" s="32">
        <f t="shared" si="368"/>
        <v>700</v>
      </c>
      <c r="BD848" s="32">
        <f t="shared" si="368"/>
        <v>1400</v>
      </c>
      <c r="BE848" s="32">
        <f t="shared" si="368"/>
        <v>1050</v>
      </c>
      <c r="BF848" s="32">
        <f t="shared" si="368"/>
        <v>1400</v>
      </c>
      <c r="BG848" s="32">
        <f t="shared" si="368"/>
        <v>1050</v>
      </c>
      <c r="BI848" s="48">
        <f t="shared" si="370"/>
        <v>7000</v>
      </c>
      <c r="BJ848" s="49">
        <f t="shared" si="371"/>
        <v>0</v>
      </c>
      <c r="BK848" s="49">
        <f t="shared" si="372"/>
        <v>7350</v>
      </c>
      <c r="BL848" s="49">
        <f t="shared" si="373"/>
        <v>0</v>
      </c>
      <c r="BM848" s="54"/>
      <c r="BN848" s="51">
        <f t="shared" si="374"/>
        <v>682.64</v>
      </c>
      <c r="BO848" s="51">
        <f t="shared" si="375"/>
        <v>606.52199999999993</v>
      </c>
      <c r="BP848" s="52">
        <f t="shared" si="379"/>
        <v>0</v>
      </c>
      <c r="BQ848" s="52">
        <f t="shared" si="380"/>
        <v>0</v>
      </c>
      <c r="BR848" s="52">
        <f t="shared" si="381"/>
        <v>0</v>
      </c>
      <c r="BS848" s="52">
        <f t="shared" si="382"/>
        <v>0</v>
      </c>
      <c r="BT848" s="51">
        <f t="shared" si="383"/>
        <v>259.68</v>
      </c>
      <c r="BU848" s="51">
        <f t="shared" si="384"/>
        <v>-70.49554363</v>
      </c>
      <c r="BV848" s="52">
        <f t="shared" si="385"/>
        <v>0</v>
      </c>
      <c r="BW848" s="52">
        <f t="shared" si="386"/>
        <v>0</v>
      </c>
      <c r="BX848" s="53">
        <f t="shared" si="387"/>
        <v>1478.3464563699999</v>
      </c>
      <c r="BY848" s="53">
        <f t="shared" si="388"/>
        <v>173.63499999999999</v>
      </c>
      <c r="BZ848" s="55">
        <f t="shared" si="389"/>
        <v>50.124549999999999</v>
      </c>
      <c r="CA848" s="55">
        <f t="shared" si="376"/>
        <v>7.8648031478883995</v>
      </c>
      <c r="CB848" s="55">
        <f t="shared" si="377"/>
        <v>1709.9708095178883</v>
      </c>
    </row>
    <row r="849" spans="1:80" x14ac:dyDescent="0.2">
      <c r="A849" s="28">
        <f t="shared" si="378"/>
        <v>840</v>
      </c>
      <c r="B849" s="63" t="s">
        <v>1680</v>
      </c>
      <c r="C849" s="35" t="s">
        <v>1655</v>
      </c>
      <c r="D849" s="35" t="s">
        <v>1656</v>
      </c>
      <c r="E849" s="35" t="s">
        <v>24</v>
      </c>
      <c r="F849" s="32">
        <v>23100</v>
      </c>
      <c r="G849" s="32">
        <v>20300</v>
      </c>
      <c r="H849" s="32">
        <v>19950</v>
      </c>
      <c r="I849" s="32">
        <v>18200</v>
      </c>
      <c r="J849" s="32">
        <v>18900</v>
      </c>
      <c r="K849" s="32">
        <v>22400</v>
      </c>
      <c r="L849" s="32">
        <v>0</v>
      </c>
      <c r="M849" s="32">
        <v>39900</v>
      </c>
      <c r="N849" s="32">
        <v>17150</v>
      </c>
      <c r="O849" s="32">
        <v>13300</v>
      </c>
      <c r="P849" s="32">
        <v>11550</v>
      </c>
      <c r="Q849" s="32">
        <v>10150</v>
      </c>
      <c r="R849" s="33">
        <f t="shared" si="364"/>
        <v>214900</v>
      </c>
      <c r="T849" s="47">
        <v>23</v>
      </c>
      <c r="U849" s="47">
        <v>24</v>
      </c>
      <c r="V849" s="47">
        <v>25</v>
      </c>
      <c r="W849" s="47">
        <v>20</v>
      </c>
      <c r="X849" s="47">
        <v>23</v>
      </c>
      <c r="Y849" s="47">
        <v>25</v>
      </c>
      <c r="Z849" s="47"/>
      <c r="AA849" s="47">
        <v>16</v>
      </c>
      <c r="AB849" s="47">
        <v>19</v>
      </c>
      <c r="AC849" s="47">
        <v>14</v>
      </c>
      <c r="AD849" s="47">
        <v>8</v>
      </c>
      <c r="AE849" s="47">
        <v>5</v>
      </c>
      <c r="AF849" s="32">
        <f t="shared" si="391"/>
        <v>202</v>
      </c>
      <c r="AG849" s="33">
        <f t="shared" si="390"/>
        <v>25</v>
      </c>
      <c r="AH849" s="47">
        <v>0</v>
      </c>
      <c r="AI849" s="47">
        <v>0</v>
      </c>
      <c r="AJ849" s="47">
        <v>0</v>
      </c>
      <c r="AK849" s="47">
        <v>0</v>
      </c>
      <c r="AL849" s="47">
        <v>0</v>
      </c>
      <c r="AM849" s="47">
        <v>0</v>
      </c>
      <c r="AN849" s="47">
        <v>0</v>
      </c>
      <c r="AO849" s="47">
        <v>0</v>
      </c>
      <c r="AP849" s="47">
        <v>0</v>
      </c>
      <c r="AQ849" s="47">
        <v>0</v>
      </c>
      <c r="AR849" s="47">
        <v>0</v>
      </c>
      <c r="AS849" s="47">
        <v>0</v>
      </c>
      <c r="AT849" s="32">
        <f t="shared" si="392"/>
        <v>0</v>
      </c>
      <c r="AV849" s="32">
        <f t="shared" si="367"/>
        <v>3000</v>
      </c>
      <c r="AW849" s="32">
        <f t="shared" si="367"/>
        <v>3000</v>
      </c>
      <c r="AX849" s="32">
        <f t="shared" si="367"/>
        <v>3000</v>
      </c>
      <c r="AY849" s="32">
        <f t="shared" si="368"/>
        <v>3000</v>
      </c>
      <c r="AZ849" s="32">
        <f t="shared" si="368"/>
        <v>3000</v>
      </c>
      <c r="BA849" s="32">
        <f t="shared" si="368"/>
        <v>3000</v>
      </c>
      <c r="BB849" s="32">
        <f t="shared" si="368"/>
        <v>0</v>
      </c>
      <c r="BC849" s="32">
        <f t="shared" si="368"/>
        <v>3000</v>
      </c>
      <c r="BD849" s="32">
        <f t="shared" si="368"/>
        <v>3000</v>
      </c>
      <c r="BE849" s="32">
        <f t="shared" si="368"/>
        <v>3000</v>
      </c>
      <c r="BF849" s="32">
        <f t="shared" si="368"/>
        <v>3000</v>
      </c>
      <c r="BG849" s="32">
        <f t="shared" si="368"/>
        <v>3000</v>
      </c>
      <c r="BI849" s="48">
        <f t="shared" si="370"/>
        <v>15000</v>
      </c>
      <c r="BJ849" s="49">
        <f t="shared" si="371"/>
        <v>96650</v>
      </c>
      <c r="BK849" s="49">
        <f t="shared" si="372"/>
        <v>18000</v>
      </c>
      <c r="BL849" s="49">
        <f t="shared" si="373"/>
        <v>85250</v>
      </c>
      <c r="BM849" s="54"/>
      <c r="BN849" s="51">
        <f t="shared" si="374"/>
        <v>4564.2984999999999</v>
      </c>
      <c r="BO849" s="51">
        <f t="shared" si="375"/>
        <v>2941.4300000000003</v>
      </c>
      <c r="BP849" s="52">
        <f t="shared" si="379"/>
        <v>1935.1499999999999</v>
      </c>
      <c r="BQ849" s="52">
        <f t="shared" si="380"/>
        <v>1713.6000000000001</v>
      </c>
      <c r="BR849" s="52">
        <f t="shared" si="381"/>
        <v>0</v>
      </c>
      <c r="BS849" s="52">
        <f t="shared" si="382"/>
        <v>0</v>
      </c>
      <c r="BT849" s="51">
        <f t="shared" si="383"/>
        <v>259.68</v>
      </c>
      <c r="BU849" s="51">
        <f t="shared" si="384"/>
        <v>-519.51542412750007</v>
      </c>
      <c r="BV849" s="52">
        <f t="shared" si="385"/>
        <v>300.98</v>
      </c>
      <c r="BW849" s="52">
        <f t="shared" si="386"/>
        <v>109.08000000000001</v>
      </c>
      <c r="BX849" s="53">
        <f t="shared" si="387"/>
        <v>11304.703075872501</v>
      </c>
      <c r="BY849" s="53">
        <f t="shared" si="388"/>
        <v>2600.29</v>
      </c>
      <c r="BZ849" s="55">
        <f t="shared" si="389"/>
        <v>750.64570000000003</v>
      </c>
      <c r="CA849" s="55">
        <f t="shared" si="376"/>
        <v>60.141020363641708</v>
      </c>
      <c r="CB849" s="55">
        <f t="shared" si="377"/>
        <v>14715.779796236146</v>
      </c>
    </row>
    <row r="850" spans="1:80" s="81" customFormat="1" x14ac:dyDescent="0.2">
      <c r="A850" s="77">
        <f t="shared" si="378"/>
        <v>841</v>
      </c>
      <c r="B850" s="78" t="s">
        <v>1680</v>
      </c>
      <c r="C850" s="79" t="s">
        <v>1657</v>
      </c>
      <c r="D850" s="79" t="s">
        <v>1658</v>
      </c>
      <c r="E850" s="79" t="s">
        <v>24</v>
      </c>
      <c r="F850" s="75"/>
      <c r="G850" s="75"/>
      <c r="H850" s="75"/>
      <c r="I850" s="75"/>
      <c r="J850" s="75"/>
      <c r="K850" s="75"/>
      <c r="L850" s="75"/>
      <c r="M850" s="75"/>
      <c r="N850" s="75"/>
      <c r="O850" s="75"/>
      <c r="P850" s="75"/>
      <c r="Q850" s="75"/>
      <c r="R850" s="80">
        <f t="shared" si="364"/>
        <v>0</v>
      </c>
      <c r="T850" s="82"/>
      <c r="U850" s="82"/>
      <c r="V850" s="82"/>
      <c r="W850" s="82"/>
      <c r="X850" s="82"/>
      <c r="Y850" s="82"/>
      <c r="Z850" s="82"/>
      <c r="AA850" s="82"/>
      <c r="AB850" s="82"/>
      <c r="AC850" s="82"/>
      <c r="AD850" s="82"/>
      <c r="AE850" s="82"/>
      <c r="AF850" s="75">
        <f t="shared" si="391"/>
        <v>0</v>
      </c>
      <c r="AG850" s="33">
        <f t="shared" si="390"/>
        <v>0</v>
      </c>
      <c r="AH850" s="82">
        <v>0</v>
      </c>
      <c r="AI850" s="82">
        <v>0</v>
      </c>
      <c r="AJ850" s="82">
        <v>0</v>
      </c>
      <c r="AK850" s="82">
        <v>0</v>
      </c>
      <c r="AL850" s="82">
        <v>0</v>
      </c>
      <c r="AM850" s="82">
        <v>0</v>
      </c>
      <c r="AN850" s="82">
        <v>0</v>
      </c>
      <c r="AO850" s="82">
        <v>0</v>
      </c>
      <c r="AP850" s="82">
        <v>0</v>
      </c>
      <c r="AQ850" s="82">
        <v>0</v>
      </c>
      <c r="AR850" s="82">
        <v>0</v>
      </c>
      <c r="AS850" s="82">
        <v>0</v>
      </c>
      <c r="AT850" s="75">
        <f t="shared" si="392"/>
        <v>0</v>
      </c>
      <c r="AV850" s="75">
        <f t="shared" si="367"/>
        <v>0</v>
      </c>
      <c r="AW850" s="75">
        <f t="shared" si="367"/>
        <v>0</v>
      </c>
      <c r="AX850" s="75">
        <f t="shared" si="367"/>
        <v>0</v>
      </c>
      <c r="AY850" s="75">
        <f t="shared" si="368"/>
        <v>0</v>
      </c>
      <c r="AZ850" s="75">
        <f t="shared" si="368"/>
        <v>0</v>
      </c>
      <c r="BA850" s="75">
        <f t="shared" si="368"/>
        <v>0</v>
      </c>
      <c r="BB850" s="75">
        <f t="shared" si="368"/>
        <v>0</v>
      </c>
      <c r="BC850" s="75">
        <f t="shared" si="368"/>
        <v>0</v>
      </c>
      <c r="BD850" s="75">
        <f t="shared" si="368"/>
        <v>0</v>
      </c>
      <c r="BE850" s="75">
        <f t="shared" si="368"/>
        <v>0</v>
      </c>
      <c r="BF850" s="75">
        <f t="shared" si="368"/>
        <v>0</v>
      </c>
      <c r="BG850" s="75">
        <f t="shared" si="368"/>
        <v>0</v>
      </c>
      <c r="BI850" s="83">
        <f t="shared" si="370"/>
        <v>0</v>
      </c>
      <c r="BJ850" s="84">
        <f t="shared" si="371"/>
        <v>0</v>
      </c>
      <c r="BK850" s="84">
        <f t="shared" si="372"/>
        <v>0</v>
      </c>
      <c r="BL850" s="84">
        <f t="shared" si="373"/>
        <v>0</v>
      </c>
      <c r="BM850" s="85"/>
      <c r="BN850" s="86">
        <f t="shared" si="374"/>
        <v>0</v>
      </c>
      <c r="BO850" s="86">
        <f t="shared" si="375"/>
        <v>0</v>
      </c>
      <c r="BP850" s="87">
        <f t="shared" si="379"/>
        <v>0</v>
      </c>
      <c r="BQ850" s="87">
        <f t="shared" si="380"/>
        <v>0</v>
      </c>
      <c r="BR850" s="87">
        <f t="shared" si="381"/>
        <v>0</v>
      </c>
      <c r="BS850" s="87">
        <f t="shared" si="382"/>
        <v>0</v>
      </c>
      <c r="BT850" s="86">
        <f t="shared" si="383"/>
        <v>0</v>
      </c>
      <c r="BU850" s="51">
        <f t="shared" si="384"/>
        <v>0</v>
      </c>
      <c r="BV850" s="87">
        <f t="shared" si="385"/>
        <v>0</v>
      </c>
      <c r="BW850" s="87">
        <f t="shared" si="386"/>
        <v>0</v>
      </c>
      <c r="BX850" s="53">
        <f t="shared" si="387"/>
        <v>0</v>
      </c>
      <c r="BY850" s="88">
        <f t="shared" si="388"/>
        <v>0</v>
      </c>
      <c r="BZ850" s="89">
        <f t="shared" si="389"/>
        <v>0</v>
      </c>
      <c r="CA850" s="89">
        <f t="shared" si="376"/>
        <v>0</v>
      </c>
      <c r="CB850" s="89">
        <f t="shared" si="377"/>
        <v>0</v>
      </c>
    </row>
    <row r="851" spans="1:80" s="81" customFormat="1" x14ac:dyDescent="0.2">
      <c r="A851" s="77">
        <f t="shared" si="378"/>
        <v>842</v>
      </c>
      <c r="B851" s="78" t="s">
        <v>1680</v>
      </c>
      <c r="C851" s="79" t="s">
        <v>1659</v>
      </c>
      <c r="D851" s="79" t="s">
        <v>1660</v>
      </c>
      <c r="E851" s="79" t="s">
        <v>24</v>
      </c>
      <c r="F851" s="75"/>
      <c r="G851" s="75"/>
      <c r="H851" s="75"/>
      <c r="I851" s="75"/>
      <c r="J851" s="75"/>
      <c r="K851" s="75"/>
      <c r="L851" s="75"/>
      <c r="M851" s="75"/>
      <c r="N851" s="75"/>
      <c r="O851" s="75"/>
      <c r="P851" s="75"/>
      <c r="Q851" s="75"/>
      <c r="R851" s="80">
        <f t="shared" si="364"/>
        <v>0</v>
      </c>
      <c r="T851" s="82"/>
      <c r="U851" s="82"/>
      <c r="V851" s="82"/>
      <c r="W851" s="82"/>
      <c r="X851" s="82"/>
      <c r="Y851" s="82"/>
      <c r="Z851" s="82"/>
      <c r="AA851" s="82"/>
      <c r="AB851" s="82"/>
      <c r="AC851" s="82"/>
      <c r="AD851" s="82"/>
      <c r="AE851" s="82"/>
      <c r="AF851" s="75">
        <f t="shared" si="391"/>
        <v>0</v>
      </c>
      <c r="AG851" s="33">
        <f t="shared" si="390"/>
        <v>0</v>
      </c>
      <c r="AH851" s="82">
        <v>0</v>
      </c>
      <c r="AI851" s="82">
        <v>0</v>
      </c>
      <c r="AJ851" s="82">
        <v>0</v>
      </c>
      <c r="AK851" s="82">
        <v>0</v>
      </c>
      <c r="AL851" s="82">
        <v>0</v>
      </c>
      <c r="AM851" s="82">
        <v>0</v>
      </c>
      <c r="AN851" s="82">
        <v>0</v>
      </c>
      <c r="AO851" s="82">
        <v>0</v>
      </c>
      <c r="AP851" s="82">
        <v>0</v>
      </c>
      <c r="AQ851" s="82">
        <v>0</v>
      </c>
      <c r="AR851" s="82">
        <v>0</v>
      </c>
      <c r="AS851" s="82">
        <v>0</v>
      </c>
      <c r="AT851" s="75">
        <f t="shared" si="392"/>
        <v>0</v>
      </c>
      <c r="AV851" s="75">
        <f t="shared" si="367"/>
        <v>0</v>
      </c>
      <c r="AW851" s="75">
        <f t="shared" si="367"/>
        <v>0</v>
      </c>
      <c r="AX851" s="75">
        <f t="shared" si="367"/>
        <v>0</v>
      </c>
      <c r="AY851" s="75">
        <f t="shared" si="368"/>
        <v>0</v>
      </c>
      <c r="AZ851" s="75">
        <f t="shared" si="368"/>
        <v>0</v>
      </c>
      <c r="BA851" s="75">
        <f t="shared" si="368"/>
        <v>0</v>
      </c>
      <c r="BB851" s="75">
        <f t="shared" si="368"/>
        <v>0</v>
      </c>
      <c r="BC851" s="75">
        <f t="shared" si="368"/>
        <v>0</v>
      </c>
      <c r="BD851" s="75">
        <f t="shared" si="368"/>
        <v>0</v>
      </c>
      <c r="BE851" s="75">
        <f t="shared" si="368"/>
        <v>0</v>
      </c>
      <c r="BF851" s="75">
        <f t="shared" si="368"/>
        <v>0</v>
      </c>
      <c r="BG851" s="75">
        <f t="shared" si="368"/>
        <v>0</v>
      </c>
      <c r="BI851" s="83">
        <f t="shared" si="370"/>
        <v>0</v>
      </c>
      <c r="BJ851" s="84">
        <f t="shared" si="371"/>
        <v>0</v>
      </c>
      <c r="BK851" s="84">
        <f t="shared" si="372"/>
        <v>0</v>
      </c>
      <c r="BL851" s="84">
        <f t="shared" si="373"/>
        <v>0</v>
      </c>
      <c r="BM851" s="85"/>
      <c r="BN851" s="86">
        <f t="shared" si="374"/>
        <v>0</v>
      </c>
      <c r="BO851" s="86">
        <f t="shared" si="375"/>
        <v>0</v>
      </c>
      <c r="BP851" s="87">
        <f t="shared" si="379"/>
        <v>0</v>
      </c>
      <c r="BQ851" s="87">
        <f t="shared" si="380"/>
        <v>0</v>
      </c>
      <c r="BR851" s="87">
        <f t="shared" si="381"/>
        <v>0</v>
      </c>
      <c r="BS851" s="87">
        <f t="shared" si="382"/>
        <v>0</v>
      </c>
      <c r="BT851" s="86">
        <f t="shared" si="383"/>
        <v>0</v>
      </c>
      <c r="BU851" s="51">
        <f t="shared" si="384"/>
        <v>0</v>
      </c>
      <c r="BV851" s="87">
        <f t="shared" si="385"/>
        <v>0</v>
      </c>
      <c r="BW851" s="87">
        <f t="shared" si="386"/>
        <v>0</v>
      </c>
      <c r="BX851" s="53">
        <f t="shared" si="387"/>
        <v>0</v>
      </c>
      <c r="BY851" s="88">
        <f t="shared" si="388"/>
        <v>0</v>
      </c>
      <c r="BZ851" s="89">
        <f t="shared" si="389"/>
        <v>0</v>
      </c>
      <c r="CA851" s="89">
        <f t="shared" si="376"/>
        <v>0</v>
      </c>
      <c r="CB851" s="89">
        <f t="shared" si="377"/>
        <v>0</v>
      </c>
    </row>
    <row r="852" spans="1:80" x14ac:dyDescent="0.2">
      <c r="A852" s="28">
        <f t="shared" si="378"/>
        <v>843</v>
      </c>
      <c r="B852" s="63" t="s">
        <v>1680</v>
      </c>
      <c r="C852" s="35" t="s">
        <v>1661</v>
      </c>
      <c r="D852" s="35" t="s">
        <v>1662</v>
      </c>
      <c r="E852" s="35" t="s">
        <v>24</v>
      </c>
      <c r="F852" s="32">
        <v>9450</v>
      </c>
      <c r="G852" s="32">
        <v>7700</v>
      </c>
      <c r="H852" s="32">
        <v>8400</v>
      </c>
      <c r="I852" s="32">
        <v>7000</v>
      </c>
      <c r="J852" s="32">
        <v>7350</v>
      </c>
      <c r="K852" s="32">
        <v>9100</v>
      </c>
      <c r="L852" s="32">
        <v>15400</v>
      </c>
      <c r="M852" s="32">
        <v>0</v>
      </c>
      <c r="N852" s="32">
        <v>5950</v>
      </c>
      <c r="O852" s="32">
        <v>3150</v>
      </c>
      <c r="P852" s="32">
        <v>2450</v>
      </c>
      <c r="Q852" s="32">
        <v>2450</v>
      </c>
      <c r="R852" s="33">
        <f t="shared" si="364"/>
        <v>78400</v>
      </c>
      <c r="T852" s="47">
        <v>5</v>
      </c>
      <c r="U852" s="47">
        <v>3</v>
      </c>
      <c r="V852" s="47">
        <v>4</v>
      </c>
      <c r="W852" s="47">
        <v>1</v>
      </c>
      <c r="X852" s="47">
        <v>3</v>
      </c>
      <c r="Y852" s="47">
        <v>5</v>
      </c>
      <c r="Z852" s="47">
        <v>15</v>
      </c>
      <c r="AA852" s="47">
        <v>1</v>
      </c>
      <c r="AB852" s="47">
        <v>0</v>
      </c>
      <c r="AC852" s="47">
        <v>0</v>
      </c>
      <c r="AD852" s="47">
        <v>0</v>
      </c>
      <c r="AE852" s="47">
        <v>0</v>
      </c>
      <c r="AF852" s="32">
        <f t="shared" si="391"/>
        <v>37</v>
      </c>
      <c r="AG852" s="33">
        <f t="shared" si="390"/>
        <v>15</v>
      </c>
      <c r="AH852" s="47">
        <v>0</v>
      </c>
      <c r="AI852" s="47">
        <v>0</v>
      </c>
      <c r="AJ852" s="47">
        <v>0</v>
      </c>
      <c r="AK852" s="47">
        <v>0</v>
      </c>
      <c r="AL852" s="47">
        <v>0</v>
      </c>
      <c r="AM852" s="47">
        <v>0</v>
      </c>
      <c r="AN852" s="47">
        <v>0</v>
      </c>
      <c r="AO852" s="47">
        <v>0</v>
      </c>
      <c r="AP852" s="47">
        <v>0</v>
      </c>
      <c r="AQ852" s="47">
        <v>0</v>
      </c>
      <c r="AR852" s="47">
        <v>0</v>
      </c>
      <c r="AS852" s="47">
        <v>0</v>
      </c>
      <c r="AT852" s="32">
        <f t="shared" si="392"/>
        <v>0</v>
      </c>
      <c r="AV852" s="32">
        <f t="shared" si="367"/>
        <v>3000</v>
      </c>
      <c r="AW852" s="32">
        <f t="shared" si="367"/>
        <v>3000</v>
      </c>
      <c r="AX852" s="32">
        <f t="shared" si="367"/>
        <v>3000</v>
      </c>
      <c r="AY852" s="32">
        <f t="shared" si="368"/>
        <v>3000</v>
      </c>
      <c r="AZ852" s="32">
        <f t="shared" si="368"/>
        <v>3000</v>
      </c>
      <c r="BA852" s="32">
        <f t="shared" si="368"/>
        <v>3000</v>
      </c>
      <c r="BB852" s="32">
        <f t="shared" si="368"/>
        <v>3000</v>
      </c>
      <c r="BC852" s="32">
        <f t="shared" si="368"/>
        <v>0</v>
      </c>
      <c r="BD852" s="32">
        <f t="shared" si="368"/>
        <v>3000</v>
      </c>
      <c r="BE852" s="32">
        <f t="shared" si="368"/>
        <v>3000</v>
      </c>
      <c r="BF852" s="32">
        <f t="shared" si="368"/>
        <v>2450</v>
      </c>
      <c r="BG852" s="32">
        <f t="shared" si="368"/>
        <v>2450</v>
      </c>
      <c r="BI852" s="48">
        <f t="shared" si="370"/>
        <v>15000</v>
      </c>
      <c r="BJ852" s="49">
        <f t="shared" si="371"/>
        <v>25950</v>
      </c>
      <c r="BK852" s="49">
        <f t="shared" si="372"/>
        <v>16900</v>
      </c>
      <c r="BL852" s="49">
        <f t="shared" si="373"/>
        <v>20550</v>
      </c>
      <c r="BM852" s="54"/>
      <c r="BN852" s="51">
        <f t="shared" si="374"/>
        <v>2295.5355</v>
      </c>
      <c r="BO852" s="51">
        <f t="shared" si="375"/>
        <v>1745.5819999999999</v>
      </c>
      <c r="BP852" s="52">
        <f t="shared" si="379"/>
        <v>478.79999999999995</v>
      </c>
      <c r="BQ852" s="52">
        <f t="shared" si="380"/>
        <v>212.16</v>
      </c>
      <c r="BR852" s="52">
        <f t="shared" si="381"/>
        <v>0</v>
      </c>
      <c r="BS852" s="52">
        <f t="shared" si="382"/>
        <v>0</v>
      </c>
      <c r="BT852" s="51">
        <f t="shared" si="383"/>
        <v>259.68</v>
      </c>
      <c r="BU852" s="51">
        <f t="shared" si="384"/>
        <v>-227.19984261249999</v>
      </c>
      <c r="BV852" s="52">
        <f t="shared" si="385"/>
        <v>55.13</v>
      </c>
      <c r="BW852" s="52">
        <f t="shared" si="386"/>
        <v>19.98</v>
      </c>
      <c r="BX852" s="53">
        <f t="shared" si="387"/>
        <v>4839.6676573874993</v>
      </c>
      <c r="BY852" s="53">
        <f t="shared" si="388"/>
        <v>948.64</v>
      </c>
      <c r="BZ852" s="55">
        <f t="shared" si="389"/>
        <v>273.85120000000001</v>
      </c>
      <c r="CA852" s="55">
        <f t="shared" si="376"/>
        <v>25.747031937301497</v>
      </c>
      <c r="CB852" s="55">
        <f t="shared" si="377"/>
        <v>6087.9058893248011</v>
      </c>
    </row>
    <row r="853" spans="1:80" x14ac:dyDescent="0.2">
      <c r="A853" s="28">
        <f t="shared" si="378"/>
        <v>844</v>
      </c>
      <c r="B853" s="63" t="s">
        <v>1680</v>
      </c>
      <c r="C853" s="35" t="s">
        <v>1663</v>
      </c>
      <c r="D853" s="35" t="s">
        <v>1664</v>
      </c>
      <c r="E853" s="35" t="s">
        <v>24</v>
      </c>
      <c r="F853" s="32">
        <v>3850</v>
      </c>
      <c r="G853" s="32">
        <v>3150</v>
      </c>
      <c r="H853" s="32">
        <v>3150</v>
      </c>
      <c r="I853" s="32">
        <v>2100</v>
      </c>
      <c r="J853" s="32">
        <v>2100</v>
      </c>
      <c r="K853" s="32">
        <v>2800</v>
      </c>
      <c r="L853" s="32">
        <v>2800</v>
      </c>
      <c r="M853" s="32">
        <v>2450</v>
      </c>
      <c r="N853" s="32">
        <v>2800</v>
      </c>
      <c r="O853" s="32">
        <v>1400</v>
      </c>
      <c r="P853" s="32">
        <v>1400</v>
      </c>
      <c r="Q853" s="32">
        <v>1400</v>
      </c>
      <c r="R853" s="33">
        <f t="shared" si="364"/>
        <v>29400</v>
      </c>
      <c r="T853" s="47">
        <v>0</v>
      </c>
      <c r="U853" s="47">
        <v>0</v>
      </c>
      <c r="V853" s="47">
        <v>0</v>
      </c>
      <c r="W853" s="47">
        <v>0</v>
      </c>
      <c r="X853" s="47">
        <v>0</v>
      </c>
      <c r="Y853" s="47">
        <v>0</v>
      </c>
      <c r="Z853" s="47">
        <v>0</v>
      </c>
      <c r="AA853" s="47">
        <v>0</v>
      </c>
      <c r="AB853" s="47">
        <v>0</v>
      </c>
      <c r="AC853" s="47">
        <v>0</v>
      </c>
      <c r="AD853" s="47">
        <v>0</v>
      </c>
      <c r="AE853" s="47">
        <v>0</v>
      </c>
      <c r="AF853" s="32">
        <f t="shared" si="391"/>
        <v>0</v>
      </c>
      <c r="AG853" s="33">
        <f t="shared" si="390"/>
        <v>0</v>
      </c>
      <c r="AH853" s="47">
        <v>0</v>
      </c>
      <c r="AI853" s="47">
        <v>0</v>
      </c>
      <c r="AJ853" s="47">
        <v>0</v>
      </c>
      <c r="AK853" s="47">
        <v>0</v>
      </c>
      <c r="AL853" s="47">
        <v>0</v>
      </c>
      <c r="AM853" s="47">
        <v>0</v>
      </c>
      <c r="AN853" s="47">
        <v>0</v>
      </c>
      <c r="AO853" s="47">
        <v>0</v>
      </c>
      <c r="AP853" s="47">
        <v>0</v>
      </c>
      <c r="AQ853" s="47">
        <v>0</v>
      </c>
      <c r="AR853" s="47">
        <v>0</v>
      </c>
      <c r="AS853" s="47">
        <v>0</v>
      </c>
      <c r="AT853" s="32">
        <f t="shared" si="392"/>
        <v>0</v>
      </c>
      <c r="AV853" s="32">
        <f t="shared" si="367"/>
        <v>3000</v>
      </c>
      <c r="AW853" s="32">
        <f t="shared" si="367"/>
        <v>3000</v>
      </c>
      <c r="AX853" s="32">
        <f t="shared" si="367"/>
        <v>3000</v>
      </c>
      <c r="AY853" s="32">
        <f t="shared" si="368"/>
        <v>2100</v>
      </c>
      <c r="AZ853" s="32">
        <f t="shared" si="368"/>
        <v>2100</v>
      </c>
      <c r="BA853" s="32">
        <f t="shared" si="368"/>
        <v>2800</v>
      </c>
      <c r="BB853" s="32">
        <f t="shared" si="368"/>
        <v>2800</v>
      </c>
      <c r="BC853" s="32">
        <f t="shared" si="368"/>
        <v>2450</v>
      </c>
      <c r="BD853" s="32">
        <f t="shared" si="368"/>
        <v>2800</v>
      </c>
      <c r="BE853" s="32">
        <f t="shared" si="368"/>
        <v>1400</v>
      </c>
      <c r="BF853" s="32">
        <f t="shared" si="368"/>
        <v>1400</v>
      </c>
      <c r="BG853" s="32">
        <f t="shared" si="368"/>
        <v>1400</v>
      </c>
      <c r="BI853" s="48">
        <f t="shared" si="370"/>
        <v>14350</v>
      </c>
      <c r="BJ853" s="49">
        <f t="shared" si="371"/>
        <v>0</v>
      </c>
      <c r="BK853" s="49">
        <f t="shared" si="372"/>
        <v>13900</v>
      </c>
      <c r="BL853" s="49">
        <f t="shared" si="373"/>
        <v>1150</v>
      </c>
      <c r="BM853" s="54"/>
      <c r="BN853" s="51">
        <f t="shared" si="374"/>
        <v>1399.412</v>
      </c>
      <c r="BO853" s="51">
        <f t="shared" si="375"/>
        <v>1166.67</v>
      </c>
      <c r="BP853" s="52">
        <f t="shared" si="379"/>
        <v>0</v>
      </c>
      <c r="BQ853" s="52">
        <f t="shared" si="380"/>
        <v>0</v>
      </c>
      <c r="BR853" s="52">
        <f t="shared" si="381"/>
        <v>0</v>
      </c>
      <c r="BS853" s="52">
        <f t="shared" si="382"/>
        <v>0</v>
      </c>
      <c r="BT853" s="51">
        <f t="shared" si="383"/>
        <v>259.68</v>
      </c>
      <c r="BU853" s="51">
        <f t="shared" si="384"/>
        <v>-128.61455743000002</v>
      </c>
      <c r="BV853" s="52">
        <f t="shared" si="385"/>
        <v>0</v>
      </c>
      <c r="BW853" s="52">
        <f t="shared" si="386"/>
        <v>0</v>
      </c>
      <c r="BX853" s="53">
        <f t="shared" si="387"/>
        <v>2697.1474425700003</v>
      </c>
      <c r="BY853" s="53">
        <f t="shared" si="388"/>
        <v>355.74</v>
      </c>
      <c r="BZ853" s="55">
        <f t="shared" si="389"/>
        <v>102.6942</v>
      </c>
      <c r="CA853" s="55">
        <f t="shared" si="376"/>
        <v>14.348824394472402</v>
      </c>
      <c r="CB853" s="55">
        <f t="shared" si="377"/>
        <v>3169.930466964473</v>
      </c>
    </row>
    <row r="854" spans="1:80" x14ac:dyDescent="0.2">
      <c r="A854" s="28">
        <f t="shared" si="378"/>
        <v>845</v>
      </c>
      <c r="B854" s="63" t="s">
        <v>1680</v>
      </c>
      <c r="C854" s="35" t="s">
        <v>1665</v>
      </c>
      <c r="D854" s="35" t="s">
        <v>1666</v>
      </c>
      <c r="E854" s="35" t="s">
        <v>24</v>
      </c>
      <c r="F854" s="32">
        <v>42350</v>
      </c>
      <c r="G854" s="32">
        <v>35350</v>
      </c>
      <c r="H854" s="32">
        <v>32550</v>
      </c>
      <c r="I854" s="32">
        <v>28700</v>
      </c>
      <c r="J854" s="32">
        <v>35700</v>
      </c>
      <c r="K854" s="32">
        <v>51450</v>
      </c>
      <c r="L854" s="32">
        <v>62650</v>
      </c>
      <c r="M854" s="32">
        <v>45500</v>
      </c>
      <c r="N854" s="32">
        <v>25550</v>
      </c>
      <c r="O854" s="32">
        <v>6300</v>
      </c>
      <c r="P854" s="32">
        <v>9100</v>
      </c>
      <c r="Q854" s="32">
        <v>15050</v>
      </c>
      <c r="R854" s="33">
        <f t="shared" si="364"/>
        <v>390250</v>
      </c>
      <c r="T854" s="47">
        <v>67</v>
      </c>
      <c r="U854" s="47">
        <v>65</v>
      </c>
      <c r="V854" s="47">
        <v>62</v>
      </c>
      <c r="W854" s="47">
        <v>58</v>
      </c>
      <c r="X854" s="47">
        <v>47</v>
      </c>
      <c r="Y854" s="47">
        <v>101</v>
      </c>
      <c r="Z854" s="47">
        <v>97</v>
      </c>
      <c r="AA854" s="47">
        <v>82</v>
      </c>
      <c r="AB854" s="47">
        <v>56</v>
      </c>
      <c r="AC854" s="47">
        <v>19</v>
      </c>
      <c r="AD854" s="47">
        <v>11</v>
      </c>
      <c r="AE854" s="47">
        <v>20</v>
      </c>
      <c r="AF854" s="32">
        <f t="shared" si="391"/>
        <v>685</v>
      </c>
      <c r="AG854" s="33">
        <f t="shared" si="390"/>
        <v>101</v>
      </c>
      <c r="AH854" s="47">
        <v>0</v>
      </c>
      <c r="AI854" s="47">
        <v>0</v>
      </c>
      <c r="AJ854" s="47">
        <v>0</v>
      </c>
      <c r="AK854" s="47">
        <v>0</v>
      </c>
      <c r="AL854" s="47">
        <v>0</v>
      </c>
      <c r="AM854" s="47">
        <v>0</v>
      </c>
      <c r="AN854" s="47">
        <v>0</v>
      </c>
      <c r="AO854" s="47">
        <v>0</v>
      </c>
      <c r="AP854" s="47">
        <v>0</v>
      </c>
      <c r="AQ854" s="47">
        <v>0</v>
      </c>
      <c r="AR854" s="47">
        <v>0</v>
      </c>
      <c r="AS854" s="47">
        <v>0</v>
      </c>
      <c r="AT854" s="32">
        <f t="shared" si="392"/>
        <v>0</v>
      </c>
      <c r="AV854" s="32">
        <f t="shared" si="367"/>
        <v>3000</v>
      </c>
      <c r="AW854" s="32">
        <f t="shared" si="367"/>
        <v>3000</v>
      </c>
      <c r="AX854" s="32">
        <f t="shared" si="367"/>
        <v>3000</v>
      </c>
      <c r="AY854" s="32">
        <f t="shared" si="368"/>
        <v>3000</v>
      </c>
      <c r="AZ854" s="32">
        <f t="shared" si="368"/>
        <v>3000</v>
      </c>
      <c r="BA854" s="32">
        <f t="shared" si="368"/>
        <v>3000</v>
      </c>
      <c r="BB854" s="32">
        <f t="shared" si="368"/>
        <v>3000</v>
      </c>
      <c r="BC854" s="32">
        <f t="shared" si="368"/>
        <v>3000</v>
      </c>
      <c r="BD854" s="32">
        <f t="shared" si="368"/>
        <v>3000</v>
      </c>
      <c r="BE854" s="32">
        <f t="shared" si="368"/>
        <v>3000</v>
      </c>
      <c r="BF854" s="32">
        <f t="shared" si="368"/>
        <v>3000</v>
      </c>
      <c r="BG854" s="32">
        <f t="shared" si="368"/>
        <v>3000</v>
      </c>
      <c r="BI854" s="48">
        <f t="shared" si="370"/>
        <v>18000</v>
      </c>
      <c r="BJ854" s="49">
        <f t="shared" si="371"/>
        <v>209150</v>
      </c>
      <c r="BK854" s="49">
        <f t="shared" si="372"/>
        <v>18000</v>
      </c>
      <c r="BL854" s="49">
        <f t="shared" si="373"/>
        <v>145100</v>
      </c>
      <c r="BM854" s="54"/>
      <c r="BN854" s="51">
        <f t="shared" si="374"/>
        <v>8466.9835000000003</v>
      </c>
      <c r="BO854" s="51">
        <f t="shared" si="375"/>
        <v>3963.6679999999997</v>
      </c>
      <c r="BP854" s="52">
        <f t="shared" si="379"/>
        <v>8019.9</v>
      </c>
      <c r="BQ854" s="52">
        <f t="shared" si="380"/>
        <v>4618.5600000000004</v>
      </c>
      <c r="BR854" s="52">
        <f t="shared" si="381"/>
        <v>0</v>
      </c>
      <c r="BS854" s="52">
        <f t="shared" si="382"/>
        <v>0</v>
      </c>
      <c r="BT854" s="51">
        <f t="shared" si="383"/>
        <v>259.68</v>
      </c>
      <c r="BU854" s="51">
        <f t="shared" si="384"/>
        <v>-1152.8399451225002</v>
      </c>
      <c r="BV854" s="52">
        <f t="shared" si="385"/>
        <v>1020.65</v>
      </c>
      <c r="BW854" s="52">
        <f t="shared" si="386"/>
        <v>369.90000000000003</v>
      </c>
      <c r="BX854" s="53">
        <f t="shared" si="387"/>
        <v>25566.501554877505</v>
      </c>
      <c r="BY854" s="53">
        <f t="shared" si="388"/>
        <v>4722.0249999999996</v>
      </c>
      <c r="BZ854" s="55">
        <f t="shared" si="389"/>
        <v>1363.1432500000001</v>
      </c>
      <c r="CA854" s="55">
        <f t="shared" si="376"/>
        <v>136.01378827194833</v>
      </c>
      <c r="CB854" s="55">
        <f t="shared" si="377"/>
        <v>31787.683593149457</v>
      </c>
    </row>
    <row r="855" spans="1:80" ht="13.5" thickBot="1" x14ac:dyDescent="0.25">
      <c r="B855" s="28" t="s">
        <v>1687</v>
      </c>
      <c r="F855" s="60">
        <f t="shared" ref="F855:AU855" si="393">SUM(F10:F854)</f>
        <v>16935138</v>
      </c>
      <c r="G855" s="60">
        <f t="shared" si="393"/>
        <v>18429344</v>
      </c>
      <c r="H855" s="60">
        <f t="shared" si="393"/>
        <v>17406559</v>
      </c>
      <c r="I855" s="60">
        <f t="shared" si="393"/>
        <v>12030693</v>
      </c>
      <c r="J855" s="60">
        <f t="shared" si="393"/>
        <v>12374071</v>
      </c>
      <c r="K855" s="60">
        <f t="shared" si="393"/>
        <v>16120389</v>
      </c>
      <c r="L855" s="60">
        <f t="shared" si="393"/>
        <v>19438113</v>
      </c>
      <c r="M855" s="60">
        <f t="shared" si="393"/>
        <v>21047194</v>
      </c>
      <c r="N855" s="60">
        <f t="shared" si="393"/>
        <v>22539873</v>
      </c>
      <c r="O855" s="60">
        <f t="shared" si="393"/>
        <v>16743851</v>
      </c>
      <c r="P855" s="60">
        <f t="shared" si="393"/>
        <v>13814307</v>
      </c>
      <c r="Q855" s="60">
        <f t="shared" si="393"/>
        <v>13195685</v>
      </c>
      <c r="R855" s="60">
        <f t="shared" si="393"/>
        <v>200075217</v>
      </c>
      <c r="S855" s="60"/>
      <c r="T855" s="60">
        <f t="shared" si="393"/>
        <v>50356</v>
      </c>
      <c r="U855" s="60">
        <f t="shared" si="393"/>
        <v>50868</v>
      </c>
      <c r="V855" s="60">
        <f t="shared" si="393"/>
        <v>51190</v>
      </c>
      <c r="W855" s="60">
        <f t="shared" si="393"/>
        <v>43197</v>
      </c>
      <c r="X855" s="60">
        <f t="shared" si="393"/>
        <v>36085</v>
      </c>
      <c r="Y855" s="60">
        <f t="shared" si="393"/>
        <v>46892</v>
      </c>
      <c r="Z855" s="60">
        <f t="shared" si="393"/>
        <v>55543</v>
      </c>
      <c r="AA855" s="60">
        <f t="shared" si="393"/>
        <v>66677</v>
      </c>
      <c r="AB855" s="60">
        <f t="shared" si="393"/>
        <v>67207</v>
      </c>
      <c r="AC855" s="60">
        <f t="shared" si="393"/>
        <v>57985</v>
      </c>
      <c r="AD855" s="60">
        <f t="shared" si="393"/>
        <v>47526</v>
      </c>
      <c r="AE855" s="60">
        <f t="shared" si="393"/>
        <v>39805</v>
      </c>
      <c r="AF855" s="60">
        <f t="shared" si="393"/>
        <v>613331</v>
      </c>
      <c r="AG855" s="33">
        <f t="shared" si="390"/>
        <v>67207</v>
      </c>
      <c r="AH855" s="60">
        <f t="shared" si="393"/>
        <v>167</v>
      </c>
      <c r="AI855" s="60">
        <f t="shared" si="393"/>
        <v>221</v>
      </c>
      <c r="AJ855" s="60">
        <f t="shared" si="393"/>
        <v>401</v>
      </c>
      <c r="AK855" s="60">
        <f t="shared" si="393"/>
        <v>323</v>
      </c>
      <c r="AL855" s="60">
        <f t="shared" si="393"/>
        <v>256</v>
      </c>
      <c r="AM855" s="60">
        <f t="shared" si="393"/>
        <v>347</v>
      </c>
      <c r="AN855" s="60">
        <f t="shared" si="393"/>
        <v>308</v>
      </c>
      <c r="AO855" s="60">
        <f t="shared" si="393"/>
        <v>910</v>
      </c>
      <c r="AP855" s="60">
        <f t="shared" si="393"/>
        <v>1642</v>
      </c>
      <c r="AQ855" s="60">
        <f t="shared" si="393"/>
        <v>1131</v>
      </c>
      <c r="AR855" s="60">
        <f t="shared" si="393"/>
        <v>153</v>
      </c>
      <c r="AS855" s="60">
        <f t="shared" si="393"/>
        <v>149</v>
      </c>
      <c r="AT855" s="60">
        <f t="shared" si="393"/>
        <v>6008</v>
      </c>
      <c r="AU855" s="60">
        <f t="shared" si="393"/>
        <v>0</v>
      </c>
      <c r="AV855" s="60"/>
      <c r="AW855" s="60"/>
      <c r="AX855" s="60"/>
      <c r="AY855" s="60"/>
      <c r="AZ855" s="60"/>
      <c r="BA855" s="60"/>
      <c r="BB855" s="60"/>
      <c r="BC855" s="60"/>
      <c r="BD855" s="60"/>
      <c r="BE855" s="60"/>
      <c r="BF855" s="60"/>
      <c r="BG855" s="60"/>
      <c r="BH855" s="60"/>
      <c r="BI855" s="60">
        <f>SUM(BI10:BI854)</f>
        <v>10378327</v>
      </c>
      <c r="BJ855" s="60">
        <f>SUM(BJ10:BJ854)</f>
        <v>97885164</v>
      </c>
      <c r="BK855" s="60">
        <f>SUM(BK10:BK854)</f>
        <v>10402009</v>
      </c>
      <c r="BL855" s="60">
        <f>SUM(BL10:BL854)</f>
        <v>81409717</v>
      </c>
      <c r="BM855" s="60"/>
      <c r="BN855" s="39">
        <f>SUM(BN10:BN854)</f>
        <v>4192556.9269400002</v>
      </c>
      <c r="BO855" s="39">
        <f>SUM(BO10:BO854)</f>
        <v>2284974.7415500004</v>
      </c>
      <c r="BP855" s="39">
        <f t="shared" ref="BP855:BX855" si="394">SUM(BP10:BP854)</f>
        <v>7013205.8700000029</v>
      </c>
      <c r="BQ855" s="39">
        <f t="shared" si="394"/>
        <v>4976826.4499999937</v>
      </c>
      <c r="BR855" s="39">
        <f t="shared" si="394"/>
        <v>93235.140000000014</v>
      </c>
      <c r="BS855" s="39">
        <f t="shared" si="394"/>
        <v>24452.640000000003</v>
      </c>
      <c r="BT855" s="39">
        <f t="shared" si="394"/>
        <v>213565.15999999622</v>
      </c>
      <c r="BU855" s="39">
        <f t="shared" si="394"/>
        <v>-855628.15250022197</v>
      </c>
      <c r="BV855" s="39">
        <f t="shared" si="394"/>
        <v>922815.10999999964</v>
      </c>
      <c r="BW855" s="39">
        <f t="shared" si="394"/>
        <v>334443.06</v>
      </c>
      <c r="BX855" s="39">
        <f t="shared" si="394"/>
        <v>19200446.945989747</v>
      </c>
      <c r="BY855" s="39">
        <f t="shared" ref="BY855:CB855" si="395">SUM(BY10:BY854)</f>
        <v>2471034.1896999995</v>
      </c>
      <c r="BZ855" s="39">
        <f t="shared" si="395"/>
        <v>698862.73298100033</v>
      </c>
      <c r="CA855" s="39">
        <f t="shared" si="395"/>
        <v>102146.37775266549</v>
      </c>
      <c r="CB855" s="39">
        <f t="shared" si="395"/>
        <v>22472490.246423442</v>
      </c>
    </row>
    <row r="856" spans="1:80" ht="13.5" thickTop="1" x14ac:dyDescent="0.2">
      <c r="B856" s="28" t="s">
        <v>1682</v>
      </c>
      <c r="F856" s="47">
        <f>SUMIF($B$10:$B$854,$B856,F10:F854)</f>
        <v>14773675</v>
      </c>
      <c r="G856" s="47">
        <f t="shared" ref="G856:R856" si="396">SUMIF($B$10:$B$854,$B856,G10:G854)</f>
        <v>16218306</v>
      </c>
      <c r="H856" s="47">
        <f t="shared" si="396"/>
        <v>14962387</v>
      </c>
      <c r="I856" s="47">
        <f t="shared" si="396"/>
        <v>10019201</v>
      </c>
      <c r="J856" s="47">
        <f t="shared" si="396"/>
        <v>10394936</v>
      </c>
      <c r="K856" s="47">
        <f t="shared" si="396"/>
        <v>13752012</v>
      </c>
      <c r="L856" s="47">
        <f t="shared" si="396"/>
        <v>16864920</v>
      </c>
      <c r="M856" s="47">
        <f t="shared" si="396"/>
        <v>18407171</v>
      </c>
      <c r="N856" s="47">
        <f t="shared" si="396"/>
        <v>19645235</v>
      </c>
      <c r="O856" s="47">
        <f t="shared" si="396"/>
        <v>14605570</v>
      </c>
      <c r="P856" s="47">
        <f t="shared" si="396"/>
        <v>11838178</v>
      </c>
      <c r="Q856" s="47">
        <f t="shared" si="396"/>
        <v>11360009</v>
      </c>
      <c r="R856" s="47">
        <f t="shared" si="396"/>
        <v>172841600</v>
      </c>
      <c r="AG856" s="33">
        <f t="shared" si="390"/>
        <v>0</v>
      </c>
      <c r="BI856" s="47">
        <f>SUMIF($B$10:$B$854,$B856,BI10:BI854)</f>
        <v>10171527</v>
      </c>
      <c r="BJ856" s="47">
        <f>SUMIF($B$10:$B$854,$B856,BJ10:BJ854)</f>
        <v>83498317</v>
      </c>
      <c r="BK856" s="47">
        <f>SUMIF($B$10:$B$854,$B856,BK10:BK854)</f>
        <v>10186059</v>
      </c>
      <c r="BL856" s="47">
        <f>SUMIF($B$10:$B$854,$B856,BL10:BL854)</f>
        <v>68985697</v>
      </c>
      <c r="BN856" s="61">
        <f>SUMIF($B$10:$B$854,$B856,BN10:BN854)</f>
        <v>3710715.8707099999</v>
      </c>
      <c r="BO856" s="61">
        <f>SUMIF($B$10:$B$854,$B856,BO10:BO854)</f>
        <v>2054952.2859499997</v>
      </c>
      <c r="BP856" s="61">
        <f t="shared" ref="BP856:BX856" si="397">SUMIF($B$10:$B$854,$B856,BP10:BP854)</f>
        <v>6392022.7200000035</v>
      </c>
      <c r="BQ856" s="61">
        <f t="shared" si="397"/>
        <v>4516912.5299999956</v>
      </c>
      <c r="BR856" s="61">
        <f t="shared" si="397"/>
        <v>24008.639999999999</v>
      </c>
      <c r="BS856" s="61">
        <f t="shared" si="397"/>
        <v>17304.480000000003</v>
      </c>
      <c r="BT856" s="61">
        <f t="shared" si="397"/>
        <v>210189.31999999631</v>
      </c>
      <c r="BU856" s="61">
        <f t="shared" si="397"/>
        <v>-770391.7076107295</v>
      </c>
      <c r="BV856" s="61">
        <f t="shared" si="397"/>
        <v>828608.36999999988</v>
      </c>
      <c r="BW856" s="61">
        <f t="shared" si="397"/>
        <v>300301.02000000008</v>
      </c>
      <c r="BX856" s="61">
        <f t="shared" si="397"/>
        <v>17284623.529049236</v>
      </c>
      <c r="BY856" s="61">
        <f t="shared" ref="BY856:CB856" si="398">SUMIF($B$10:$B$854,$B856,BY10:BY854)</f>
        <v>2141507.4239999996</v>
      </c>
      <c r="BZ856" s="61">
        <f t="shared" si="398"/>
        <v>603735.70880000025</v>
      </c>
      <c r="CA856" s="61">
        <f t="shared" si="398"/>
        <v>91954.197174541987</v>
      </c>
      <c r="CB856" s="61">
        <f t="shared" si="398"/>
        <v>20121820.859023809</v>
      </c>
    </row>
    <row r="857" spans="1:80" x14ac:dyDescent="0.2">
      <c r="B857" s="28" t="s">
        <v>1680</v>
      </c>
      <c r="F857" s="32">
        <f>F855-F856</f>
        <v>2161463</v>
      </c>
      <c r="G857" s="32">
        <f t="shared" ref="G857:R857" si="399">G855-G856</f>
        <v>2211038</v>
      </c>
      <c r="H857" s="32">
        <f t="shared" si="399"/>
        <v>2444172</v>
      </c>
      <c r="I857" s="32">
        <f t="shared" si="399"/>
        <v>2011492</v>
      </c>
      <c r="J857" s="32">
        <f t="shared" si="399"/>
        <v>1979135</v>
      </c>
      <c r="K857" s="32">
        <f t="shared" si="399"/>
        <v>2368377</v>
      </c>
      <c r="L857" s="32">
        <f t="shared" si="399"/>
        <v>2573193</v>
      </c>
      <c r="M857" s="32">
        <f t="shared" si="399"/>
        <v>2640023</v>
      </c>
      <c r="N857" s="32">
        <f t="shared" si="399"/>
        <v>2894638</v>
      </c>
      <c r="O857" s="32">
        <f t="shared" si="399"/>
        <v>2138281</v>
      </c>
      <c r="P857" s="32">
        <f t="shared" si="399"/>
        <v>1976129</v>
      </c>
      <c r="Q857" s="32">
        <f t="shared" si="399"/>
        <v>1835676</v>
      </c>
      <c r="R857" s="32">
        <f t="shared" si="399"/>
        <v>27233617</v>
      </c>
      <c r="AG857" s="33">
        <f t="shared" si="390"/>
        <v>0</v>
      </c>
      <c r="BI857" s="32">
        <f>BI855-BI856</f>
        <v>206800</v>
      </c>
      <c r="BJ857" s="32">
        <f>BJ855-BJ856</f>
        <v>14386847</v>
      </c>
      <c r="BK857" s="32">
        <f>BK855-BK856</f>
        <v>215950</v>
      </c>
      <c r="BL857" s="32">
        <f>BL855-BL856</f>
        <v>12424020</v>
      </c>
      <c r="BN857" s="31">
        <f>BN855-BN856</f>
        <v>481841.05623000022</v>
      </c>
      <c r="BO857" s="31">
        <f>BO855-BO856</f>
        <v>230022.45560000069</v>
      </c>
      <c r="BP857" s="31">
        <f t="shared" ref="BP857:BX857" si="400">BP855-BP856</f>
        <v>621183.14999999944</v>
      </c>
      <c r="BQ857" s="31">
        <f t="shared" si="400"/>
        <v>459913.91999999806</v>
      </c>
      <c r="BR857" s="31">
        <f t="shared" si="400"/>
        <v>69226.500000000015</v>
      </c>
      <c r="BS857" s="31">
        <f t="shared" si="400"/>
        <v>7148.16</v>
      </c>
      <c r="BT857" s="31">
        <f t="shared" si="400"/>
        <v>3375.8399999999092</v>
      </c>
      <c r="BU857" s="31">
        <f t="shared" si="400"/>
        <v>-85236.444889492472</v>
      </c>
      <c r="BV857" s="31">
        <f t="shared" si="400"/>
        <v>94206.739999999758</v>
      </c>
      <c r="BW857" s="31">
        <f t="shared" si="400"/>
        <v>34142.039999999921</v>
      </c>
      <c r="BX857" s="31">
        <f t="shared" si="400"/>
        <v>1915823.4169405103</v>
      </c>
      <c r="BY857" s="31">
        <f t="shared" ref="BY857:CB857" si="401">BY855-BY856</f>
        <v>329526.76569999987</v>
      </c>
      <c r="BZ857" s="31">
        <f t="shared" si="401"/>
        <v>95127.024181000073</v>
      </c>
      <c r="CA857" s="31">
        <f t="shared" si="401"/>
        <v>10192.180578123502</v>
      </c>
      <c r="CB857" s="31">
        <f t="shared" si="401"/>
        <v>2350669.3873996325</v>
      </c>
    </row>
    <row r="858" spans="1:80" x14ac:dyDescent="0.2">
      <c r="D858" s="16">
        <v>1</v>
      </c>
      <c r="F858" s="16">
        <v>2</v>
      </c>
      <c r="G858" s="16">
        <v>3</v>
      </c>
      <c r="H858" s="16">
        <v>4</v>
      </c>
      <c r="I858" s="16">
        <v>5</v>
      </c>
      <c r="J858" s="16">
        <v>6</v>
      </c>
      <c r="K858" s="16">
        <v>7</v>
      </c>
      <c r="L858" s="16">
        <v>8</v>
      </c>
      <c r="M858" s="16">
        <v>9</v>
      </c>
      <c r="N858" s="16">
        <v>10</v>
      </c>
      <c r="O858" s="16">
        <v>11</v>
      </c>
      <c r="P858" s="16">
        <v>12</v>
      </c>
      <c r="Q858" s="16">
        <v>13</v>
      </c>
      <c r="R858" s="16">
        <v>14</v>
      </c>
      <c r="S858" s="16">
        <v>15</v>
      </c>
      <c r="T858" s="16">
        <v>16</v>
      </c>
      <c r="U858" s="16">
        <v>17</v>
      </c>
      <c r="V858" s="16">
        <v>18</v>
      </c>
      <c r="W858" s="16">
        <v>19</v>
      </c>
      <c r="X858" s="16">
        <v>20</v>
      </c>
      <c r="Y858" s="16">
        <v>21</v>
      </c>
      <c r="Z858" s="16">
        <v>22</v>
      </c>
      <c r="AA858" s="16">
        <v>23</v>
      </c>
      <c r="AB858" s="16">
        <v>24</v>
      </c>
      <c r="AC858" s="16">
        <v>25</v>
      </c>
      <c r="AD858" s="16">
        <v>26</v>
      </c>
      <c r="AE858" s="16">
        <v>27</v>
      </c>
      <c r="AF858" s="16">
        <v>28</v>
      </c>
      <c r="AG858" s="16">
        <v>29</v>
      </c>
      <c r="AH858" s="16">
        <v>30</v>
      </c>
      <c r="AI858" s="16">
        <v>31</v>
      </c>
      <c r="AJ858" s="16">
        <v>32</v>
      </c>
      <c r="AK858" s="16">
        <v>33</v>
      </c>
      <c r="AL858" s="16">
        <v>34</v>
      </c>
      <c r="AM858" s="16">
        <v>35</v>
      </c>
      <c r="AN858" s="16">
        <v>36</v>
      </c>
      <c r="AO858" s="16">
        <v>37</v>
      </c>
      <c r="AP858" s="16">
        <v>38</v>
      </c>
      <c r="AQ858" s="16">
        <v>39</v>
      </c>
      <c r="AR858" s="16">
        <v>40</v>
      </c>
      <c r="AS858" s="16">
        <v>41</v>
      </c>
      <c r="AT858" s="16">
        <v>42</v>
      </c>
      <c r="AU858" s="16">
        <v>43</v>
      </c>
      <c r="BI858" s="16">
        <v>44</v>
      </c>
      <c r="BJ858" s="16">
        <v>45</v>
      </c>
      <c r="BK858" s="16">
        <v>46</v>
      </c>
      <c r="BL858" s="16">
        <v>47</v>
      </c>
      <c r="BM858" s="16">
        <v>48</v>
      </c>
      <c r="BN858" s="16">
        <v>49</v>
      </c>
      <c r="BO858" s="16">
        <v>50</v>
      </c>
      <c r="BP858" s="16">
        <v>52</v>
      </c>
      <c r="BQ858" s="16">
        <v>53</v>
      </c>
      <c r="BR858" s="16">
        <v>54</v>
      </c>
      <c r="BS858" s="16">
        <v>55</v>
      </c>
      <c r="BT858" s="16">
        <v>56</v>
      </c>
      <c r="BU858" s="16">
        <v>57</v>
      </c>
      <c r="BV858" s="16">
        <v>58</v>
      </c>
      <c r="BW858" s="16">
        <v>59</v>
      </c>
      <c r="BX858" s="16">
        <v>60</v>
      </c>
      <c r="BY858" s="16">
        <v>61</v>
      </c>
      <c r="BZ858" s="16">
        <v>62</v>
      </c>
      <c r="CA858" s="16">
        <v>63</v>
      </c>
      <c r="CB858" s="16">
        <v>64</v>
      </c>
    </row>
    <row r="860" spans="1:80" s="81" customFormat="1" x14ac:dyDescent="0.2">
      <c r="B860" s="81" t="s">
        <v>1702</v>
      </c>
      <c r="T860" s="75"/>
      <c r="U860" s="75"/>
      <c r="V860" s="75"/>
      <c r="W860" s="75"/>
      <c r="X860" s="75"/>
      <c r="Y860" s="75"/>
      <c r="Z860" s="75"/>
      <c r="AA860" s="75"/>
      <c r="AB860" s="75"/>
      <c r="AC860" s="75"/>
      <c r="AD860" s="75"/>
      <c r="AE860" s="75"/>
      <c r="AF860" s="75"/>
      <c r="AH860" s="75"/>
      <c r="AI860" s="75"/>
      <c r="AJ860" s="75"/>
      <c r="AK860" s="75"/>
      <c r="AL860" s="75"/>
      <c r="AM860" s="75"/>
      <c r="AN860" s="75"/>
      <c r="AO860" s="75"/>
      <c r="AP860" s="75"/>
      <c r="AQ860" s="75"/>
      <c r="AR860" s="75"/>
      <c r="AS860" s="75"/>
      <c r="AT860" s="75"/>
      <c r="BM860" s="90"/>
    </row>
    <row r="861" spans="1:80" s="81" customFormat="1" x14ac:dyDescent="0.2">
      <c r="A861" s="77">
        <f t="shared" ref="A861:A881" si="402">A860+1</f>
        <v>1</v>
      </c>
      <c r="B861" s="78" t="s">
        <v>1682</v>
      </c>
      <c r="C861" s="79" t="s">
        <v>37</v>
      </c>
      <c r="D861" s="79" t="s">
        <v>38</v>
      </c>
      <c r="E861" s="79" t="s">
        <v>1</v>
      </c>
      <c r="F861" s="75">
        <v>44</v>
      </c>
      <c r="G861" s="75">
        <v>38</v>
      </c>
      <c r="H861" s="75">
        <v>48</v>
      </c>
      <c r="I861" s="75">
        <v>62</v>
      </c>
      <c r="J861" s="75">
        <v>43</v>
      </c>
      <c r="K861" s="75">
        <v>39</v>
      </c>
      <c r="L861" s="75">
        <v>38</v>
      </c>
      <c r="M861" s="75"/>
      <c r="N861" s="75"/>
      <c r="O861" s="75"/>
      <c r="P861" s="75"/>
      <c r="Q861" s="75"/>
      <c r="R861" s="80">
        <f t="shared" ref="R861:R863" si="403">SUM(F861:Q861)</f>
        <v>312</v>
      </c>
      <c r="T861" s="82">
        <v>0</v>
      </c>
      <c r="U861" s="82">
        <v>0</v>
      </c>
      <c r="V861" s="82">
        <v>0</v>
      </c>
      <c r="W861" s="82">
        <v>0</v>
      </c>
      <c r="X861" s="82">
        <v>0</v>
      </c>
      <c r="Y861" s="82">
        <v>0</v>
      </c>
      <c r="Z861" s="82">
        <v>0</v>
      </c>
      <c r="AA861" s="82"/>
      <c r="AB861" s="82"/>
      <c r="AC861" s="82"/>
      <c r="AD861" s="82"/>
      <c r="AE861" s="82"/>
      <c r="AF861" s="82">
        <f t="shared" ref="AF861:AF863" si="404">SUM(T861:AE861)</f>
        <v>0</v>
      </c>
      <c r="AH861" s="82">
        <v>0</v>
      </c>
      <c r="AI861" s="82">
        <v>0</v>
      </c>
      <c r="AJ861" s="82">
        <v>0</v>
      </c>
      <c r="AK861" s="82">
        <v>0</v>
      </c>
      <c r="AL861" s="82">
        <v>0</v>
      </c>
      <c r="AM861" s="82">
        <v>0</v>
      </c>
      <c r="AN861" s="82">
        <v>0</v>
      </c>
      <c r="AO861" s="82">
        <v>0</v>
      </c>
      <c r="AP861" s="82">
        <v>0</v>
      </c>
      <c r="AQ861" s="82">
        <v>0</v>
      </c>
      <c r="AR861" s="82">
        <v>0</v>
      </c>
      <c r="AS861" s="82">
        <v>0</v>
      </c>
      <c r="AT861" s="82">
        <f t="shared" ref="AT861:AT863" si="405">SUM(AH861:AS861)</f>
        <v>0</v>
      </c>
      <c r="AV861" s="75">
        <f t="shared" ref="AV861:BG876" si="406">IF(F861&gt;3000,3000,F861)</f>
        <v>44</v>
      </c>
      <c r="AW861" s="75">
        <f t="shared" ref="AW861" si="407">IF(G861&gt;3000,3000,G861)</f>
        <v>38</v>
      </c>
      <c r="AX861" s="75">
        <f t="shared" ref="AX861" si="408">IF(H861&gt;3000,3000,H861)</f>
        <v>48</v>
      </c>
      <c r="AY861" s="75">
        <f t="shared" ref="AY861" si="409">IF(I861&gt;3000,3000,I861)</f>
        <v>62</v>
      </c>
      <c r="AZ861" s="75">
        <f t="shared" ref="AZ861" si="410">IF(J861&gt;3000,3000,J861)</f>
        <v>43</v>
      </c>
      <c r="BA861" s="75">
        <f t="shared" ref="BA861" si="411">IF(K861&gt;3000,3000,K861)</f>
        <v>39</v>
      </c>
      <c r="BB861" s="75">
        <f t="shared" ref="BB861" si="412">IF(L861&gt;3000,3000,L861)</f>
        <v>38</v>
      </c>
      <c r="BC861" s="75">
        <f t="shared" ref="BC861" si="413">IF(M861&gt;3000,3000,M861)</f>
        <v>0</v>
      </c>
      <c r="BD861" s="75">
        <f t="shared" ref="BD861" si="414">IF(N861&gt;3000,3000,N861)</f>
        <v>0</v>
      </c>
      <c r="BE861" s="75">
        <f t="shared" ref="BE861" si="415">IF(O861&gt;3000,3000,O861)</f>
        <v>0</v>
      </c>
      <c r="BF861" s="75">
        <f t="shared" ref="BF861" si="416">IF(P861&gt;3000,3000,P861)</f>
        <v>0</v>
      </c>
      <c r="BG861" s="75">
        <f t="shared" ref="BG861" si="417">IF(Q861&gt;3000,3000,Q861)</f>
        <v>0</v>
      </c>
      <c r="BI861" s="83">
        <f t="shared" ref="BI861:BI881" si="418">SUMIF($AV$8:$BG$8,"S",AV861:BG861)</f>
        <v>120</v>
      </c>
      <c r="BJ861" s="84">
        <f t="shared" ref="BJ861:BJ881" si="419">SUMIF($F$8:$Q$8,"S",F861:Q861)-BI861</f>
        <v>0</v>
      </c>
      <c r="BK861" s="84">
        <f t="shared" ref="BK861:BK881" si="420">SUMIF($AV$8:$BG$8,"W",AV861:BG861)</f>
        <v>192</v>
      </c>
      <c r="BL861" s="84">
        <f t="shared" ref="BL861:BL881" si="421">SUMIF($F$8:$Q$8,"W",F861:Q861)-BK861</f>
        <v>0</v>
      </c>
      <c r="BM861" s="85"/>
      <c r="BN861" s="86">
        <f t="shared" ref="BN861:BN881" si="422">IF(B861="Secondary",($BN$6*BI861)+($BN$7*BJ861),($BN$4*BI861)+($BN$5*BJ861))</f>
        <v>11.900399999999999</v>
      </c>
      <c r="BO861" s="86">
        <f t="shared" ref="BO861:BO881" si="423">IF(B861="Secondary",($BO$6*BK861)+($BO$7*BL861),($BO$4*BK861)+($BO$5*BL861))</f>
        <v>16.160640000000001</v>
      </c>
      <c r="BP861" s="87">
        <f t="shared" ref="BP861:BP881" si="424">(SUMIF($T$8:$AE$8,"S",T861:AE861))*IF(B861="Secondary",$BP$7,$BP$6)</f>
        <v>0</v>
      </c>
      <c r="BQ861" s="87">
        <f t="shared" ref="BQ861:BQ881" si="425">(SUMIF($T$8:$AE$8,"W",T861:AE861))*IF(B861="Secondary",$BQ$7,$BQ$6)</f>
        <v>0</v>
      </c>
      <c r="BR861" s="87">
        <f t="shared" ref="BR861:BR881" si="426">(SUMIF($AH$8:$AS$8,"S",AH861:AS861))*IF(B861="Secondary",$BR$7,$BR$6)</f>
        <v>0</v>
      </c>
      <c r="BS861" s="87">
        <f t="shared" ref="BS861:BS881" si="427">(SUMIF($AH$8:$AS$8,"W",AH861:AS861))*IF(B861="Secondary",$BS$7,$BS$6)</f>
        <v>0</v>
      </c>
      <c r="BT861" s="86">
        <f t="shared" ref="BT861:BT881" si="428">$BT$7*COUNTIF(F861:Q861,"&gt;-1")</f>
        <v>151.48000000000002</v>
      </c>
      <c r="BU861" s="86">
        <f t="shared" ref="BU861:BU881" si="429">SUM(BN861:BT861)*$BU$7</f>
        <v>-8.1718104356000012</v>
      </c>
      <c r="BV861" s="86">
        <f t="shared" ref="BV861:BV881" si="430">AF861*$BV$7</f>
        <v>0</v>
      </c>
      <c r="BW861" s="86">
        <f t="shared" ref="BW861:BW881" si="431">AF861*$BW$7</f>
        <v>0</v>
      </c>
      <c r="BX861" s="88">
        <f t="shared" ref="BX861:BX881" si="432">SUM(BN861:BW861)</f>
        <v>171.3692295644</v>
      </c>
      <c r="BY861" s="88">
        <f t="shared" ref="BY861:BY881" si="433">$R861*IF(B861="Secondary",$BY$7,$BY$6)</f>
        <v>3.8656799999999998</v>
      </c>
      <c r="BZ861" s="89">
        <f t="shared" ref="BZ861:BZ881" si="434">$R861*$BZ$7</f>
        <v>1.0898159999999999</v>
      </c>
      <c r="CA861" s="89">
        <f t="shared" ref="CA861:CA881" si="435">$BX861*$CA$7</f>
        <v>0.91168430128260802</v>
      </c>
      <c r="CB861" s="89">
        <f t="shared" ref="CB861" si="436">SUM(BX861:CA861)</f>
        <v>177.23640986568262</v>
      </c>
    </row>
    <row r="862" spans="1:80" s="81" customFormat="1" x14ac:dyDescent="0.2">
      <c r="A862" s="77">
        <f t="shared" si="402"/>
        <v>2</v>
      </c>
      <c r="B862" s="78" t="s">
        <v>1682</v>
      </c>
      <c r="C862" s="79" t="s">
        <v>93</v>
      </c>
      <c r="D862" s="79" t="s">
        <v>94</v>
      </c>
      <c r="E862" s="79" t="s">
        <v>1</v>
      </c>
      <c r="F862" s="75">
        <v>2240</v>
      </c>
      <c r="G862" s="75">
        <v>1600</v>
      </c>
      <c r="H862" s="75">
        <v>1040</v>
      </c>
      <c r="I862" s="75"/>
      <c r="J862" s="75"/>
      <c r="K862" s="75"/>
      <c r="L862" s="75"/>
      <c r="M862" s="75"/>
      <c r="N862" s="75"/>
      <c r="O862" s="75"/>
      <c r="P862" s="75"/>
      <c r="Q862" s="75"/>
      <c r="R862" s="80">
        <f t="shared" si="403"/>
        <v>4880</v>
      </c>
      <c r="T862" s="82">
        <v>0</v>
      </c>
      <c r="U862" s="82">
        <v>0</v>
      </c>
      <c r="V862" s="82">
        <v>0</v>
      </c>
      <c r="W862" s="82"/>
      <c r="X862" s="82"/>
      <c r="Y862" s="82"/>
      <c r="Z862" s="82"/>
      <c r="AA862" s="82"/>
      <c r="AB862" s="82"/>
      <c r="AC862" s="82"/>
      <c r="AD862" s="82"/>
      <c r="AE862" s="82"/>
      <c r="AF862" s="82">
        <f t="shared" si="404"/>
        <v>0</v>
      </c>
      <c r="AH862" s="82">
        <v>0</v>
      </c>
      <c r="AI862" s="82">
        <v>0</v>
      </c>
      <c r="AJ862" s="82">
        <v>0</v>
      </c>
      <c r="AK862" s="82">
        <v>0</v>
      </c>
      <c r="AL862" s="82">
        <v>0</v>
      </c>
      <c r="AM862" s="82">
        <v>0</v>
      </c>
      <c r="AN862" s="82">
        <v>0</v>
      </c>
      <c r="AO862" s="82">
        <v>0</v>
      </c>
      <c r="AP862" s="82">
        <v>0</v>
      </c>
      <c r="AQ862" s="82">
        <v>0</v>
      </c>
      <c r="AR862" s="82">
        <v>0</v>
      </c>
      <c r="AS862" s="82">
        <v>0</v>
      </c>
      <c r="AT862" s="82">
        <f t="shared" si="405"/>
        <v>0</v>
      </c>
      <c r="AV862" s="75">
        <f t="shared" si="406"/>
        <v>2240</v>
      </c>
      <c r="AW862" s="75">
        <f t="shared" si="406"/>
        <v>1600</v>
      </c>
      <c r="AX862" s="75">
        <f t="shared" si="406"/>
        <v>1040</v>
      </c>
      <c r="AY862" s="75">
        <f t="shared" si="406"/>
        <v>0</v>
      </c>
      <c r="AZ862" s="75">
        <f t="shared" si="406"/>
        <v>0</v>
      </c>
      <c r="BA862" s="75">
        <f t="shared" si="406"/>
        <v>0</v>
      </c>
      <c r="BB862" s="75">
        <f t="shared" si="406"/>
        <v>0</v>
      </c>
      <c r="BC862" s="75">
        <f t="shared" si="406"/>
        <v>0</v>
      </c>
      <c r="BD862" s="75">
        <f t="shared" si="406"/>
        <v>0</v>
      </c>
      <c r="BE862" s="75">
        <f t="shared" si="406"/>
        <v>0</v>
      </c>
      <c r="BF862" s="75">
        <f t="shared" si="406"/>
        <v>0</v>
      </c>
      <c r="BG862" s="75">
        <f t="shared" si="406"/>
        <v>0</v>
      </c>
      <c r="BI862" s="83">
        <f t="shared" si="418"/>
        <v>0</v>
      </c>
      <c r="BJ862" s="84">
        <f t="shared" si="419"/>
        <v>0</v>
      </c>
      <c r="BK862" s="84">
        <f t="shared" si="420"/>
        <v>4880</v>
      </c>
      <c r="BL862" s="84">
        <f t="shared" si="421"/>
        <v>0</v>
      </c>
      <c r="BM862" s="85"/>
      <c r="BN862" s="86">
        <f t="shared" si="422"/>
        <v>0</v>
      </c>
      <c r="BO862" s="86">
        <f t="shared" si="423"/>
        <v>410.74959999999999</v>
      </c>
      <c r="BP862" s="87">
        <f t="shared" si="424"/>
        <v>0</v>
      </c>
      <c r="BQ862" s="87">
        <f t="shared" si="425"/>
        <v>0</v>
      </c>
      <c r="BR862" s="87">
        <f t="shared" si="426"/>
        <v>0</v>
      </c>
      <c r="BS862" s="87">
        <f t="shared" si="427"/>
        <v>0</v>
      </c>
      <c r="BT862" s="86">
        <f t="shared" si="428"/>
        <v>64.92</v>
      </c>
      <c r="BU862" s="86">
        <f t="shared" si="429"/>
        <v>-21.650101844000002</v>
      </c>
      <c r="BV862" s="86">
        <f t="shared" si="430"/>
        <v>0</v>
      </c>
      <c r="BW862" s="86">
        <f t="shared" si="431"/>
        <v>0</v>
      </c>
      <c r="BX862" s="88">
        <f t="shared" si="432"/>
        <v>454.019498156</v>
      </c>
      <c r="BY862" s="88">
        <f t="shared" si="433"/>
        <v>60.463200000000001</v>
      </c>
      <c r="BZ862" s="89">
        <f t="shared" si="434"/>
        <v>17.045839999999998</v>
      </c>
      <c r="CA862" s="89">
        <f t="shared" si="435"/>
        <v>2.4153837301899199</v>
      </c>
      <c r="CB862" s="89">
        <f t="shared" ref="CB862:CB865" si="437">SUM(BX862:CA862)</f>
        <v>533.94392188618986</v>
      </c>
    </row>
    <row r="863" spans="1:80" s="81" customFormat="1" x14ac:dyDescent="0.2">
      <c r="A863" s="77">
        <f t="shared" si="402"/>
        <v>3</v>
      </c>
      <c r="B863" s="78" t="s">
        <v>1682</v>
      </c>
      <c r="C863" s="79" t="s">
        <v>107</v>
      </c>
      <c r="D863" s="79" t="s">
        <v>108</v>
      </c>
      <c r="E863" s="79" t="s">
        <v>2</v>
      </c>
      <c r="F863" s="75">
        <v>111</v>
      </c>
      <c r="G863" s="75">
        <v>134</v>
      </c>
      <c r="H863" s="75">
        <v>101</v>
      </c>
      <c r="I863" s="75">
        <v>91</v>
      </c>
      <c r="J863" s="75">
        <v>95</v>
      </c>
      <c r="K863" s="75">
        <v>63</v>
      </c>
      <c r="L863" s="75">
        <v>1230</v>
      </c>
      <c r="M863" s="75">
        <v>89</v>
      </c>
      <c r="N863" s="75">
        <v>919</v>
      </c>
      <c r="O863" s="75">
        <v>1282</v>
      </c>
      <c r="P863" s="75"/>
      <c r="Q863" s="75"/>
      <c r="R863" s="80">
        <f t="shared" si="403"/>
        <v>4115</v>
      </c>
      <c r="T863" s="82">
        <v>0</v>
      </c>
      <c r="U863" s="82">
        <v>0</v>
      </c>
      <c r="V863" s="82">
        <v>0</v>
      </c>
      <c r="W863" s="82">
        <v>0</v>
      </c>
      <c r="X863" s="82">
        <v>0</v>
      </c>
      <c r="Y863" s="82">
        <v>0</v>
      </c>
      <c r="Z863" s="82">
        <v>0</v>
      </c>
      <c r="AA863" s="82">
        <v>0</v>
      </c>
      <c r="AB863" s="82">
        <v>0</v>
      </c>
      <c r="AC863" s="82">
        <v>0</v>
      </c>
      <c r="AD863" s="82"/>
      <c r="AE863" s="82"/>
      <c r="AF863" s="82">
        <f t="shared" si="404"/>
        <v>0</v>
      </c>
      <c r="AH863" s="82">
        <v>0</v>
      </c>
      <c r="AI863" s="82">
        <v>0</v>
      </c>
      <c r="AJ863" s="82">
        <v>0</v>
      </c>
      <c r="AK863" s="82">
        <v>0</v>
      </c>
      <c r="AL863" s="82">
        <v>0</v>
      </c>
      <c r="AM863" s="82">
        <v>0</v>
      </c>
      <c r="AN863" s="82">
        <v>0</v>
      </c>
      <c r="AO863" s="82">
        <v>0</v>
      </c>
      <c r="AP863" s="82">
        <v>0</v>
      </c>
      <c r="AQ863" s="82">
        <v>0</v>
      </c>
      <c r="AR863" s="82">
        <v>0</v>
      </c>
      <c r="AS863" s="82">
        <v>0</v>
      </c>
      <c r="AT863" s="82">
        <f t="shared" si="405"/>
        <v>0</v>
      </c>
      <c r="AV863" s="75">
        <f t="shared" si="406"/>
        <v>111</v>
      </c>
      <c r="AW863" s="75">
        <f t="shared" si="406"/>
        <v>134</v>
      </c>
      <c r="AX863" s="75">
        <f t="shared" si="406"/>
        <v>101</v>
      </c>
      <c r="AY863" s="75">
        <f t="shared" si="406"/>
        <v>91</v>
      </c>
      <c r="AZ863" s="75">
        <f t="shared" si="406"/>
        <v>95</v>
      </c>
      <c r="BA863" s="75">
        <f t="shared" si="406"/>
        <v>63</v>
      </c>
      <c r="BB863" s="75">
        <f t="shared" si="406"/>
        <v>1230</v>
      </c>
      <c r="BC863" s="75">
        <f t="shared" si="406"/>
        <v>89</v>
      </c>
      <c r="BD863" s="75">
        <f t="shared" si="406"/>
        <v>919</v>
      </c>
      <c r="BE863" s="75">
        <f t="shared" si="406"/>
        <v>1282</v>
      </c>
      <c r="BF863" s="75">
        <f t="shared" si="406"/>
        <v>0</v>
      </c>
      <c r="BG863" s="75">
        <f t="shared" si="406"/>
        <v>0</v>
      </c>
      <c r="BI863" s="83">
        <f t="shared" si="418"/>
        <v>3678</v>
      </c>
      <c r="BJ863" s="84">
        <f t="shared" si="419"/>
        <v>0</v>
      </c>
      <c r="BK863" s="84">
        <f t="shared" si="420"/>
        <v>437</v>
      </c>
      <c r="BL863" s="84">
        <f t="shared" si="421"/>
        <v>0</v>
      </c>
      <c r="BM863" s="85"/>
      <c r="BN863" s="86">
        <f t="shared" si="422"/>
        <v>364.74725999999998</v>
      </c>
      <c r="BO863" s="86">
        <f t="shared" si="423"/>
        <v>36.782289999999996</v>
      </c>
      <c r="BP863" s="87">
        <f t="shared" si="424"/>
        <v>0</v>
      </c>
      <c r="BQ863" s="87">
        <f t="shared" si="425"/>
        <v>0</v>
      </c>
      <c r="BR863" s="87">
        <f t="shared" si="426"/>
        <v>0</v>
      </c>
      <c r="BS863" s="87">
        <f t="shared" si="427"/>
        <v>0</v>
      </c>
      <c r="BT863" s="86">
        <f t="shared" si="428"/>
        <v>216.4</v>
      </c>
      <c r="BU863" s="86">
        <f t="shared" si="429"/>
        <v>-28.125063468249998</v>
      </c>
      <c r="BV863" s="86">
        <f t="shared" si="430"/>
        <v>0</v>
      </c>
      <c r="BW863" s="86">
        <f t="shared" si="431"/>
        <v>0</v>
      </c>
      <c r="BX863" s="88">
        <f t="shared" si="432"/>
        <v>589.80448653174994</v>
      </c>
      <c r="BY863" s="88">
        <f t="shared" si="433"/>
        <v>50.984850000000002</v>
      </c>
      <c r="BZ863" s="89">
        <f t="shared" si="434"/>
        <v>14.373695</v>
      </c>
      <c r="CA863" s="89">
        <f t="shared" si="435"/>
        <v>3.1377598683489096</v>
      </c>
      <c r="CB863" s="89">
        <f t="shared" si="437"/>
        <v>658.30079140009889</v>
      </c>
    </row>
    <row r="864" spans="1:80" s="81" customFormat="1" x14ac:dyDescent="0.2">
      <c r="A864" s="77">
        <f t="shared" si="402"/>
        <v>4</v>
      </c>
      <c r="B864" s="78" t="s">
        <v>1682</v>
      </c>
      <c r="C864" s="79" t="s">
        <v>199</v>
      </c>
      <c r="D864" s="79" t="s">
        <v>200</v>
      </c>
      <c r="E864" s="79" t="s">
        <v>18</v>
      </c>
      <c r="F864" s="75">
        <v>0</v>
      </c>
      <c r="G864" s="75">
        <v>0</v>
      </c>
      <c r="H864" s="75">
        <v>816</v>
      </c>
      <c r="I864" s="75">
        <v>29</v>
      </c>
      <c r="J864" s="75">
        <v>284</v>
      </c>
      <c r="K864" s="75"/>
      <c r="L864" s="75"/>
      <c r="M864" s="75"/>
      <c r="N864" s="75"/>
      <c r="O864" s="75"/>
      <c r="P864" s="75"/>
      <c r="Q864" s="75"/>
      <c r="R864" s="80">
        <f t="shared" ref="R864:R877" si="438">SUM(F864:Q864)</f>
        <v>1129</v>
      </c>
      <c r="T864" s="82"/>
      <c r="U864" s="82"/>
      <c r="V864" s="82">
        <v>177</v>
      </c>
      <c r="W864" s="82">
        <v>42</v>
      </c>
      <c r="X864" s="82">
        <v>176</v>
      </c>
      <c r="Y864" s="82"/>
      <c r="Z864" s="82"/>
      <c r="AA864" s="82"/>
      <c r="AB864" s="82"/>
      <c r="AC864" s="82"/>
      <c r="AD864" s="82"/>
      <c r="AE864" s="82"/>
      <c r="AF864" s="82">
        <f t="shared" ref="AF864:AF869" si="439">SUM(T864:AE864)</f>
        <v>395</v>
      </c>
      <c r="AH864" s="82">
        <v>0</v>
      </c>
      <c r="AI864" s="82">
        <v>0</v>
      </c>
      <c r="AJ864" s="82">
        <v>0</v>
      </c>
      <c r="AK864" s="82">
        <v>0</v>
      </c>
      <c r="AL864" s="82">
        <v>0</v>
      </c>
      <c r="AM864" s="82">
        <v>0</v>
      </c>
      <c r="AN864" s="82">
        <v>0</v>
      </c>
      <c r="AO864" s="82">
        <v>0</v>
      </c>
      <c r="AP864" s="82">
        <v>0</v>
      </c>
      <c r="AQ864" s="82">
        <v>0</v>
      </c>
      <c r="AR864" s="82">
        <v>0</v>
      </c>
      <c r="AS864" s="82">
        <v>0</v>
      </c>
      <c r="AT864" s="82">
        <f t="shared" ref="AT864:AT874" si="440">SUM(AH864:AS864)</f>
        <v>0</v>
      </c>
      <c r="AV864" s="75">
        <f t="shared" si="406"/>
        <v>0</v>
      </c>
      <c r="AW864" s="75">
        <f t="shared" si="406"/>
        <v>0</v>
      </c>
      <c r="AX864" s="75">
        <f t="shared" si="406"/>
        <v>816</v>
      </c>
      <c r="AY864" s="75">
        <f t="shared" si="406"/>
        <v>29</v>
      </c>
      <c r="AZ864" s="75">
        <f t="shared" si="406"/>
        <v>284</v>
      </c>
      <c r="BA864" s="75">
        <f t="shared" si="406"/>
        <v>0</v>
      </c>
      <c r="BB864" s="75">
        <f t="shared" si="406"/>
        <v>0</v>
      </c>
      <c r="BC864" s="75">
        <f t="shared" si="406"/>
        <v>0</v>
      </c>
      <c r="BD864" s="75">
        <f t="shared" si="406"/>
        <v>0</v>
      </c>
      <c r="BE864" s="75">
        <f t="shared" si="406"/>
        <v>0</v>
      </c>
      <c r="BF864" s="75">
        <f t="shared" si="406"/>
        <v>0</v>
      </c>
      <c r="BG864" s="75">
        <f t="shared" si="406"/>
        <v>0</v>
      </c>
      <c r="BI864" s="83">
        <f t="shared" si="418"/>
        <v>284</v>
      </c>
      <c r="BJ864" s="84">
        <f t="shared" si="419"/>
        <v>0</v>
      </c>
      <c r="BK864" s="84">
        <f t="shared" si="420"/>
        <v>845</v>
      </c>
      <c r="BL864" s="84">
        <f t="shared" si="421"/>
        <v>0</v>
      </c>
      <c r="BM864" s="85"/>
      <c r="BN864" s="86">
        <f t="shared" si="422"/>
        <v>28.164279999999998</v>
      </c>
      <c r="BO864" s="86">
        <f t="shared" si="423"/>
        <v>71.123649999999998</v>
      </c>
      <c r="BP864" s="87">
        <f t="shared" si="424"/>
        <v>3759.3599999999997</v>
      </c>
      <c r="BQ864" s="87">
        <f t="shared" si="425"/>
        <v>3882.87</v>
      </c>
      <c r="BR864" s="87">
        <f t="shared" si="426"/>
        <v>0</v>
      </c>
      <c r="BS864" s="87">
        <f t="shared" si="427"/>
        <v>0</v>
      </c>
      <c r="BT864" s="86">
        <f t="shared" si="428"/>
        <v>108.2</v>
      </c>
      <c r="BU864" s="86">
        <f t="shared" si="429"/>
        <v>-357.27991158394997</v>
      </c>
      <c r="BV864" s="86">
        <f t="shared" si="430"/>
        <v>588.54999999999995</v>
      </c>
      <c r="BW864" s="86">
        <f t="shared" si="431"/>
        <v>213.3</v>
      </c>
      <c r="BX864" s="88">
        <f t="shared" si="432"/>
        <v>8294.2880184160495</v>
      </c>
      <c r="BY864" s="88">
        <f t="shared" si="433"/>
        <v>13.98831</v>
      </c>
      <c r="BZ864" s="89">
        <f t="shared" si="434"/>
        <v>3.943597</v>
      </c>
      <c r="CA864" s="89">
        <f t="shared" si="435"/>
        <v>44.125612257973387</v>
      </c>
      <c r="CB864" s="89">
        <f t="shared" si="437"/>
        <v>8356.3455376740221</v>
      </c>
    </row>
    <row r="865" spans="1:80" s="81" customFormat="1" x14ac:dyDescent="0.2">
      <c r="A865" s="77">
        <f t="shared" si="402"/>
        <v>5</v>
      </c>
      <c r="B865" s="78" t="s">
        <v>1682</v>
      </c>
      <c r="C865" s="79" t="s">
        <v>311</v>
      </c>
      <c r="D865" s="79" t="s">
        <v>312</v>
      </c>
      <c r="E865" s="79" t="s">
        <v>11</v>
      </c>
      <c r="F865" s="75">
        <v>63</v>
      </c>
      <c r="G865" s="75">
        <v>4</v>
      </c>
      <c r="H865" s="75"/>
      <c r="I865" s="75"/>
      <c r="J865" s="75"/>
      <c r="K865" s="75"/>
      <c r="L865" s="75"/>
      <c r="M865" s="75"/>
      <c r="N865" s="75"/>
      <c r="O865" s="75"/>
      <c r="P865" s="75"/>
      <c r="Q865" s="75"/>
      <c r="R865" s="80">
        <f t="shared" si="438"/>
        <v>67</v>
      </c>
      <c r="T865" s="82">
        <v>0</v>
      </c>
      <c r="U865" s="82">
        <v>0</v>
      </c>
      <c r="V865" s="82"/>
      <c r="W865" s="82"/>
      <c r="X865" s="82"/>
      <c r="Y865" s="82"/>
      <c r="Z865" s="82"/>
      <c r="AA865" s="82"/>
      <c r="AB865" s="82"/>
      <c r="AC865" s="82"/>
      <c r="AD865" s="82"/>
      <c r="AE865" s="82"/>
      <c r="AF865" s="82">
        <f t="shared" si="439"/>
        <v>0</v>
      </c>
      <c r="AH865" s="82">
        <v>0</v>
      </c>
      <c r="AI865" s="82">
        <v>0</v>
      </c>
      <c r="AJ865" s="82">
        <v>0</v>
      </c>
      <c r="AK865" s="82">
        <v>0</v>
      </c>
      <c r="AL865" s="82">
        <v>0</v>
      </c>
      <c r="AM865" s="82">
        <v>0</v>
      </c>
      <c r="AN865" s="82">
        <v>0</v>
      </c>
      <c r="AO865" s="82">
        <v>0</v>
      </c>
      <c r="AP865" s="82">
        <v>0</v>
      </c>
      <c r="AQ865" s="82">
        <v>0</v>
      </c>
      <c r="AR865" s="82">
        <v>0</v>
      </c>
      <c r="AS865" s="82">
        <v>0</v>
      </c>
      <c r="AT865" s="82">
        <f t="shared" si="440"/>
        <v>0</v>
      </c>
      <c r="AV865" s="75">
        <f t="shared" si="406"/>
        <v>63</v>
      </c>
      <c r="AW865" s="75">
        <f t="shared" si="406"/>
        <v>4</v>
      </c>
      <c r="AX865" s="75">
        <f t="shared" si="406"/>
        <v>0</v>
      </c>
      <c r="AY865" s="75">
        <f t="shared" si="406"/>
        <v>0</v>
      </c>
      <c r="AZ865" s="75">
        <f t="shared" si="406"/>
        <v>0</v>
      </c>
      <c r="BA865" s="75">
        <f t="shared" si="406"/>
        <v>0</v>
      </c>
      <c r="BB865" s="75">
        <f t="shared" si="406"/>
        <v>0</v>
      </c>
      <c r="BC865" s="75">
        <f t="shared" si="406"/>
        <v>0</v>
      </c>
      <c r="BD865" s="75">
        <f t="shared" si="406"/>
        <v>0</v>
      </c>
      <c r="BE865" s="75">
        <f t="shared" si="406"/>
        <v>0</v>
      </c>
      <c r="BF865" s="75">
        <f t="shared" si="406"/>
        <v>0</v>
      </c>
      <c r="BG865" s="75">
        <f t="shared" si="406"/>
        <v>0</v>
      </c>
      <c r="BI865" s="83">
        <f t="shared" si="418"/>
        <v>0</v>
      </c>
      <c r="BJ865" s="84">
        <f t="shared" si="419"/>
        <v>0</v>
      </c>
      <c r="BK865" s="84">
        <f t="shared" si="420"/>
        <v>67</v>
      </c>
      <c r="BL865" s="84">
        <f t="shared" si="421"/>
        <v>0</v>
      </c>
      <c r="BM865" s="85"/>
      <c r="BN865" s="86">
        <f t="shared" si="422"/>
        <v>0</v>
      </c>
      <c r="BO865" s="86">
        <f t="shared" si="423"/>
        <v>5.6393899999999997</v>
      </c>
      <c r="BP865" s="87">
        <f t="shared" si="424"/>
        <v>0</v>
      </c>
      <c r="BQ865" s="87">
        <f t="shared" si="425"/>
        <v>0</v>
      </c>
      <c r="BR865" s="87">
        <f t="shared" si="426"/>
        <v>0</v>
      </c>
      <c r="BS865" s="87">
        <f t="shared" si="427"/>
        <v>0</v>
      </c>
      <c r="BT865" s="86">
        <f t="shared" si="428"/>
        <v>43.28</v>
      </c>
      <c r="BU865" s="86">
        <f t="shared" si="429"/>
        <v>-2.2265660358499999</v>
      </c>
      <c r="BV865" s="86">
        <f t="shared" si="430"/>
        <v>0</v>
      </c>
      <c r="BW865" s="86">
        <f t="shared" si="431"/>
        <v>0</v>
      </c>
      <c r="BX865" s="88">
        <f t="shared" si="432"/>
        <v>46.692823964150001</v>
      </c>
      <c r="BY865" s="88">
        <f t="shared" si="433"/>
        <v>0.83013000000000003</v>
      </c>
      <c r="BZ865" s="89">
        <f t="shared" si="434"/>
        <v>0.23403099999999999</v>
      </c>
      <c r="CA865" s="89">
        <f t="shared" si="435"/>
        <v>0.248405823489278</v>
      </c>
      <c r="CB865" s="89">
        <f t="shared" si="437"/>
        <v>48.005390787639278</v>
      </c>
    </row>
    <row r="866" spans="1:80" s="81" customFormat="1" x14ac:dyDescent="0.2">
      <c r="A866" s="77">
        <f t="shared" si="402"/>
        <v>6</v>
      </c>
      <c r="B866" s="78" t="s">
        <v>1682</v>
      </c>
      <c r="C866" s="79" t="s">
        <v>433</v>
      </c>
      <c r="D866" s="79" t="s">
        <v>434</v>
      </c>
      <c r="E866" s="79" t="s">
        <v>1</v>
      </c>
      <c r="F866" s="75">
        <v>29600</v>
      </c>
      <c r="G866" s="75">
        <v>36200</v>
      </c>
      <c r="H866" s="75">
        <v>29200</v>
      </c>
      <c r="I866" s="75">
        <v>0</v>
      </c>
      <c r="J866" s="75">
        <v>29400</v>
      </c>
      <c r="K866" s="75"/>
      <c r="L866" s="75"/>
      <c r="M866" s="75"/>
      <c r="N866" s="75"/>
      <c r="O866" s="75"/>
      <c r="P866" s="75"/>
      <c r="Q866" s="75"/>
      <c r="R866" s="80">
        <f t="shared" si="438"/>
        <v>124400</v>
      </c>
      <c r="T866" s="82">
        <v>103</v>
      </c>
      <c r="U866" s="82">
        <v>99</v>
      </c>
      <c r="V866" s="82">
        <v>99</v>
      </c>
      <c r="W866" s="82">
        <v>99</v>
      </c>
      <c r="X866" s="82">
        <v>116</v>
      </c>
      <c r="Y866" s="82">
        <v>31</v>
      </c>
      <c r="Z866" s="82"/>
      <c r="AA866" s="82"/>
      <c r="AB866" s="82"/>
      <c r="AC866" s="82"/>
      <c r="AD866" s="82"/>
      <c r="AE866" s="82"/>
      <c r="AF866" s="82">
        <f t="shared" si="439"/>
        <v>547</v>
      </c>
      <c r="AH866" s="82">
        <v>0</v>
      </c>
      <c r="AI866" s="82">
        <v>0</v>
      </c>
      <c r="AJ866" s="82">
        <v>0</v>
      </c>
      <c r="AK866" s="82">
        <v>0</v>
      </c>
      <c r="AL866" s="82">
        <v>0</v>
      </c>
      <c r="AM866" s="82">
        <v>0</v>
      </c>
      <c r="AN866" s="82">
        <v>0</v>
      </c>
      <c r="AO866" s="82">
        <v>0</v>
      </c>
      <c r="AP866" s="82">
        <v>0</v>
      </c>
      <c r="AQ866" s="82">
        <v>0</v>
      </c>
      <c r="AR866" s="82">
        <v>0</v>
      </c>
      <c r="AS866" s="82">
        <v>0</v>
      </c>
      <c r="AT866" s="82">
        <f t="shared" si="440"/>
        <v>0</v>
      </c>
      <c r="AV866" s="75">
        <f t="shared" si="406"/>
        <v>3000</v>
      </c>
      <c r="AW866" s="75">
        <f t="shared" si="406"/>
        <v>3000</v>
      </c>
      <c r="AX866" s="75">
        <f t="shared" si="406"/>
        <v>3000</v>
      </c>
      <c r="AY866" s="75">
        <f t="shared" si="406"/>
        <v>0</v>
      </c>
      <c r="AZ866" s="75">
        <f t="shared" si="406"/>
        <v>3000</v>
      </c>
      <c r="BA866" s="75">
        <f t="shared" si="406"/>
        <v>0</v>
      </c>
      <c r="BB866" s="75">
        <f t="shared" si="406"/>
        <v>0</v>
      </c>
      <c r="BC866" s="75">
        <f t="shared" si="406"/>
        <v>0</v>
      </c>
      <c r="BD866" s="75">
        <f t="shared" si="406"/>
        <v>0</v>
      </c>
      <c r="BE866" s="75">
        <f t="shared" si="406"/>
        <v>0</v>
      </c>
      <c r="BF866" s="75">
        <f t="shared" si="406"/>
        <v>0</v>
      </c>
      <c r="BG866" s="75">
        <f t="shared" si="406"/>
        <v>0</v>
      </c>
      <c r="BI866" s="83">
        <f t="shared" si="418"/>
        <v>3000</v>
      </c>
      <c r="BJ866" s="84">
        <f t="shared" si="419"/>
        <v>26400</v>
      </c>
      <c r="BK866" s="84">
        <f t="shared" si="420"/>
        <v>9000</v>
      </c>
      <c r="BL866" s="84">
        <f t="shared" si="421"/>
        <v>86000</v>
      </c>
      <c r="BM866" s="85"/>
      <c r="BN866" s="86">
        <f t="shared" si="422"/>
        <v>1151.8139999999999</v>
      </c>
      <c r="BO866" s="86">
        <f t="shared" si="423"/>
        <v>2250.4899999999998</v>
      </c>
      <c r="BP866" s="87">
        <f t="shared" si="424"/>
        <v>3139.92</v>
      </c>
      <c r="BQ866" s="87">
        <f t="shared" si="425"/>
        <v>7092</v>
      </c>
      <c r="BR866" s="87">
        <f t="shared" si="426"/>
        <v>0</v>
      </c>
      <c r="BS866" s="87">
        <f t="shared" si="427"/>
        <v>0</v>
      </c>
      <c r="BT866" s="86">
        <f t="shared" si="428"/>
        <v>108.2</v>
      </c>
      <c r="BU866" s="86">
        <f t="shared" si="429"/>
        <v>-625.48642835999999</v>
      </c>
      <c r="BV866" s="86">
        <f t="shared" si="430"/>
        <v>815.03</v>
      </c>
      <c r="BW866" s="86">
        <f t="shared" si="431"/>
        <v>295.38</v>
      </c>
      <c r="BX866" s="88">
        <f t="shared" si="432"/>
        <v>14227.347571640001</v>
      </c>
      <c r="BY866" s="88">
        <f t="shared" si="433"/>
        <v>1541.316</v>
      </c>
      <c r="BZ866" s="89">
        <f t="shared" si="434"/>
        <v>434.5292</v>
      </c>
      <c r="CA866" s="89">
        <f t="shared" si="435"/>
        <v>75.689489081124805</v>
      </c>
      <c r="CB866" s="89">
        <f t="shared" ref="CB866" si="441">SUM(BX866:CA866)</f>
        <v>16278.882260721128</v>
      </c>
    </row>
    <row r="867" spans="1:80" s="81" customFormat="1" x14ac:dyDescent="0.2">
      <c r="A867" s="77">
        <f t="shared" si="402"/>
        <v>7</v>
      </c>
      <c r="B867" s="78" t="s">
        <v>1682</v>
      </c>
      <c r="C867" s="79" t="s">
        <v>535</v>
      </c>
      <c r="D867" s="79" t="s">
        <v>536</v>
      </c>
      <c r="E867" s="79" t="s">
        <v>1</v>
      </c>
      <c r="F867" s="75">
        <v>5000</v>
      </c>
      <c r="G867" s="75">
        <v>8900</v>
      </c>
      <c r="H867" s="75">
        <v>8000</v>
      </c>
      <c r="I867" s="75">
        <v>2300</v>
      </c>
      <c r="J867" s="75">
        <v>100</v>
      </c>
      <c r="K867" s="75">
        <v>100</v>
      </c>
      <c r="L867" s="75">
        <v>700</v>
      </c>
      <c r="M867" s="75">
        <v>1900</v>
      </c>
      <c r="N867" s="75">
        <v>3400</v>
      </c>
      <c r="O867" s="75">
        <v>2500</v>
      </c>
      <c r="P867" s="75">
        <v>1300</v>
      </c>
      <c r="Q867" s="75"/>
      <c r="R867" s="80">
        <f t="shared" si="438"/>
        <v>34200</v>
      </c>
      <c r="T867" s="82">
        <v>23</v>
      </c>
      <c r="U867" s="82">
        <v>20</v>
      </c>
      <c r="V867" s="82">
        <v>18</v>
      </c>
      <c r="W867" s="82">
        <v>10</v>
      </c>
      <c r="X867" s="82">
        <v>0</v>
      </c>
      <c r="Y867" s="82">
        <v>0</v>
      </c>
      <c r="Z867" s="82">
        <v>0</v>
      </c>
      <c r="AA867" s="82">
        <v>8</v>
      </c>
      <c r="AB867" s="82">
        <v>2</v>
      </c>
      <c r="AC867" s="82">
        <v>2</v>
      </c>
      <c r="AD867" s="82">
        <v>0</v>
      </c>
      <c r="AE867" s="82"/>
      <c r="AF867" s="82">
        <f t="shared" si="439"/>
        <v>83</v>
      </c>
      <c r="AH867" s="82">
        <v>0</v>
      </c>
      <c r="AI867" s="82">
        <v>0</v>
      </c>
      <c r="AJ867" s="82">
        <v>0</v>
      </c>
      <c r="AK867" s="82">
        <v>0</v>
      </c>
      <c r="AL867" s="82">
        <v>0</v>
      </c>
      <c r="AM867" s="82">
        <v>0</v>
      </c>
      <c r="AN867" s="82">
        <v>0</v>
      </c>
      <c r="AO867" s="82">
        <v>0</v>
      </c>
      <c r="AP867" s="82">
        <v>0</v>
      </c>
      <c r="AQ867" s="82">
        <v>0</v>
      </c>
      <c r="AR867" s="82">
        <v>0</v>
      </c>
      <c r="AS867" s="82">
        <v>0</v>
      </c>
      <c r="AT867" s="82">
        <f t="shared" si="440"/>
        <v>0</v>
      </c>
      <c r="AV867" s="75">
        <f t="shared" si="406"/>
        <v>3000</v>
      </c>
      <c r="AW867" s="75">
        <f t="shared" si="406"/>
        <v>3000</v>
      </c>
      <c r="AX867" s="75">
        <f t="shared" si="406"/>
        <v>3000</v>
      </c>
      <c r="AY867" s="75">
        <f t="shared" si="406"/>
        <v>2300</v>
      </c>
      <c r="AZ867" s="75">
        <f t="shared" si="406"/>
        <v>100</v>
      </c>
      <c r="BA867" s="75">
        <f t="shared" si="406"/>
        <v>100</v>
      </c>
      <c r="BB867" s="75">
        <f t="shared" si="406"/>
        <v>700</v>
      </c>
      <c r="BC867" s="75">
        <f t="shared" si="406"/>
        <v>1900</v>
      </c>
      <c r="BD867" s="75">
        <f t="shared" si="406"/>
        <v>3000</v>
      </c>
      <c r="BE867" s="75">
        <f t="shared" si="406"/>
        <v>2500</v>
      </c>
      <c r="BF867" s="75">
        <f t="shared" si="406"/>
        <v>1300</v>
      </c>
      <c r="BG867" s="75">
        <f t="shared" si="406"/>
        <v>0</v>
      </c>
      <c r="BI867" s="83">
        <f t="shared" si="418"/>
        <v>8300</v>
      </c>
      <c r="BJ867" s="84">
        <f t="shared" si="419"/>
        <v>400</v>
      </c>
      <c r="BK867" s="84">
        <f t="shared" si="420"/>
        <v>12600</v>
      </c>
      <c r="BL867" s="84">
        <f t="shared" si="421"/>
        <v>12900</v>
      </c>
      <c r="BM867" s="85"/>
      <c r="BN867" s="86">
        <f t="shared" si="422"/>
        <v>836.05499999999995</v>
      </c>
      <c r="BO867" s="86">
        <f t="shared" si="423"/>
        <v>1284.4859999999999</v>
      </c>
      <c r="BP867" s="87">
        <f t="shared" si="424"/>
        <v>256.32</v>
      </c>
      <c r="BQ867" s="87">
        <f t="shared" si="425"/>
        <v>1258.83</v>
      </c>
      <c r="BR867" s="87">
        <f t="shared" si="426"/>
        <v>0</v>
      </c>
      <c r="BS867" s="87">
        <f t="shared" si="427"/>
        <v>0</v>
      </c>
      <c r="BT867" s="86">
        <f t="shared" si="428"/>
        <v>238.04000000000002</v>
      </c>
      <c r="BU867" s="86">
        <f t="shared" si="429"/>
        <v>-176.31286646499998</v>
      </c>
      <c r="BV867" s="86">
        <f t="shared" si="430"/>
        <v>123.67</v>
      </c>
      <c r="BW867" s="86">
        <f t="shared" si="431"/>
        <v>44.82</v>
      </c>
      <c r="BX867" s="88">
        <f t="shared" si="432"/>
        <v>3865.9081335350002</v>
      </c>
      <c r="BY867" s="88">
        <f t="shared" si="433"/>
        <v>423.738</v>
      </c>
      <c r="BZ867" s="89">
        <f t="shared" si="434"/>
        <v>119.4606</v>
      </c>
      <c r="CA867" s="89">
        <f t="shared" si="435"/>
        <v>20.566631270406202</v>
      </c>
      <c r="CB867" s="89">
        <f t="shared" ref="CB867" si="442">SUM(BX867:CA867)</f>
        <v>4429.6733648054069</v>
      </c>
    </row>
    <row r="868" spans="1:80" s="81" customFormat="1" x14ac:dyDescent="0.2">
      <c r="A868" s="77">
        <f t="shared" si="402"/>
        <v>8</v>
      </c>
      <c r="B868" s="78" t="s">
        <v>1682</v>
      </c>
      <c r="C868" s="79" t="s">
        <v>679</v>
      </c>
      <c r="D868" s="79" t="s">
        <v>680</v>
      </c>
      <c r="E868" s="79" t="s">
        <v>22</v>
      </c>
      <c r="F868" s="75">
        <v>8440</v>
      </c>
      <c r="G868" s="75">
        <v>5840</v>
      </c>
      <c r="H868" s="75">
        <v>4360</v>
      </c>
      <c r="I868" s="75">
        <v>2080</v>
      </c>
      <c r="J868" s="75">
        <v>1600</v>
      </c>
      <c r="K868" s="75">
        <v>2200</v>
      </c>
      <c r="L868" s="75">
        <v>2760</v>
      </c>
      <c r="M868" s="75">
        <v>2040</v>
      </c>
      <c r="N868" s="75">
        <v>2440</v>
      </c>
      <c r="O868" s="75">
        <v>1200</v>
      </c>
      <c r="P868" s="75">
        <v>1600</v>
      </c>
      <c r="Q868" s="75"/>
      <c r="R868" s="80">
        <f t="shared" si="438"/>
        <v>34560</v>
      </c>
      <c r="T868" s="82">
        <v>6</v>
      </c>
      <c r="U868" s="82">
        <v>6</v>
      </c>
      <c r="V868" s="82">
        <v>6</v>
      </c>
      <c r="W868" s="82">
        <v>4</v>
      </c>
      <c r="X868" s="82">
        <v>0</v>
      </c>
      <c r="Y868" s="82">
        <v>0</v>
      </c>
      <c r="Z868" s="82">
        <v>0</v>
      </c>
      <c r="AA868" s="82">
        <v>0</v>
      </c>
      <c r="AB868" s="82">
        <v>0</v>
      </c>
      <c r="AC868" s="82">
        <v>0</v>
      </c>
      <c r="AD868" s="82">
        <v>0</v>
      </c>
      <c r="AE868" s="82"/>
      <c r="AF868" s="82">
        <f t="shared" si="439"/>
        <v>22</v>
      </c>
      <c r="AH868" s="82">
        <v>0</v>
      </c>
      <c r="AI868" s="82">
        <v>0</v>
      </c>
      <c r="AJ868" s="82">
        <v>0</v>
      </c>
      <c r="AK868" s="82">
        <v>0</v>
      </c>
      <c r="AL868" s="82">
        <v>0</v>
      </c>
      <c r="AM868" s="82">
        <v>0</v>
      </c>
      <c r="AN868" s="82">
        <v>0</v>
      </c>
      <c r="AO868" s="82">
        <v>0</v>
      </c>
      <c r="AP868" s="82">
        <v>0</v>
      </c>
      <c r="AQ868" s="82">
        <v>0</v>
      </c>
      <c r="AR868" s="82">
        <v>0</v>
      </c>
      <c r="AS868" s="82">
        <v>0</v>
      </c>
      <c r="AT868" s="82">
        <f t="shared" si="440"/>
        <v>0</v>
      </c>
      <c r="AV868" s="75">
        <f t="shared" si="406"/>
        <v>3000</v>
      </c>
      <c r="AW868" s="75">
        <f t="shared" si="406"/>
        <v>3000</v>
      </c>
      <c r="AX868" s="75">
        <f t="shared" si="406"/>
        <v>3000</v>
      </c>
      <c r="AY868" s="75">
        <f t="shared" si="406"/>
        <v>2080</v>
      </c>
      <c r="AZ868" s="75">
        <f t="shared" si="406"/>
        <v>1600</v>
      </c>
      <c r="BA868" s="75">
        <f t="shared" si="406"/>
        <v>2200</v>
      </c>
      <c r="BB868" s="75">
        <f t="shared" si="406"/>
        <v>2760</v>
      </c>
      <c r="BC868" s="75">
        <f t="shared" si="406"/>
        <v>2040</v>
      </c>
      <c r="BD868" s="75">
        <f t="shared" si="406"/>
        <v>2440</v>
      </c>
      <c r="BE868" s="75">
        <f t="shared" si="406"/>
        <v>1200</v>
      </c>
      <c r="BF868" s="75">
        <f t="shared" si="406"/>
        <v>1600</v>
      </c>
      <c r="BG868" s="75">
        <f t="shared" si="406"/>
        <v>0</v>
      </c>
      <c r="BI868" s="83">
        <f t="shared" si="418"/>
        <v>12240</v>
      </c>
      <c r="BJ868" s="84">
        <f t="shared" si="419"/>
        <v>0</v>
      </c>
      <c r="BK868" s="84">
        <f t="shared" si="420"/>
        <v>12680</v>
      </c>
      <c r="BL868" s="84">
        <f t="shared" si="421"/>
        <v>9640</v>
      </c>
      <c r="BM868" s="85"/>
      <c r="BN868" s="86">
        <f t="shared" si="422"/>
        <v>1213.8407999999999</v>
      </c>
      <c r="BO868" s="86">
        <f t="shared" si="423"/>
        <v>1234.626</v>
      </c>
      <c r="BP868" s="87">
        <f t="shared" si="424"/>
        <v>0</v>
      </c>
      <c r="BQ868" s="87">
        <f t="shared" si="425"/>
        <v>390.06</v>
      </c>
      <c r="BR868" s="87">
        <f t="shared" si="426"/>
        <v>0</v>
      </c>
      <c r="BS868" s="87">
        <f t="shared" si="427"/>
        <v>0</v>
      </c>
      <c r="BT868" s="86">
        <f t="shared" si="428"/>
        <v>238.04000000000002</v>
      </c>
      <c r="BU868" s="86">
        <f t="shared" si="429"/>
        <v>-140.029937902</v>
      </c>
      <c r="BV868" s="86">
        <f t="shared" si="430"/>
        <v>32.78</v>
      </c>
      <c r="BW868" s="86">
        <f t="shared" si="431"/>
        <v>11.88</v>
      </c>
      <c r="BX868" s="88">
        <f t="shared" si="432"/>
        <v>2981.1968620980006</v>
      </c>
      <c r="BY868" s="88">
        <f t="shared" si="433"/>
        <v>428.19839999999999</v>
      </c>
      <c r="BZ868" s="89">
        <f t="shared" si="434"/>
        <v>120.71808</v>
      </c>
      <c r="CA868" s="89">
        <f t="shared" si="435"/>
        <v>15.859967306361364</v>
      </c>
      <c r="CB868" s="89">
        <f t="shared" ref="CB868:CB869" si="443">SUM(BX868:CA868)</f>
        <v>3545.9733094043622</v>
      </c>
    </row>
    <row r="869" spans="1:80" s="81" customFormat="1" x14ac:dyDescent="0.2">
      <c r="A869" s="77">
        <f t="shared" si="402"/>
        <v>9</v>
      </c>
      <c r="B869" s="78" t="s">
        <v>1682</v>
      </c>
      <c r="C869" s="79" t="s">
        <v>709</v>
      </c>
      <c r="D869" s="79" t="s">
        <v>710</v>
      </c>
      <c r="E869" s="79" t="s">
        <v>23</v>
      </c>
      <c r="F869" s="75">
        <v>114</v>
      </c>
      <c r="G869" s="75">
        <v>157</v>
      </c>
      <c r="H869" s="75">
        <v>124</v>
      </c>
      <c r="I869" s="75">
        <v>69</v>
      </c>
      <c r="J869" s="75">
        <v>135</v>
      </c>
      <c r="K869" s="75">
        <v>263</v>
      </c>
      <c r="L869" s="75"/>
      <c r="M869" s="75"/>
      <c r="N869" s="75"/>
      <c r="O869" s="75"/>
      <c r="P869" s="75"/>
      <c r="Q869" s="75"/>
      <c r="R869" s="80">
        <f t="shared" si="438"/>
        <v>862</v>
      </c>
      <c r="T869" s="82">
        <v>0</v>
      </c>
      <c r="U869" s="82">
        <v>0</v>
      </c>
      <c r="V869" s="82">
        <v>0</v>
      </c>
      <c r="W869" s="82">
        <v>0</v>
      </c>
      <c r="X869" s="82">
        <v>0</v>
      </c>
      <c r="Y869" s="82">
        <v>0</v>
      </c>
      <c r="Z869" s="82"/>
      <c r="AA869" s="82"/>
      <c r="AB869" s="82"/>
      <c r="AC869" s="82"/>
      <c r="AD869" s="82"/>
      <c r="AE869" s="82"/>
      <c r="AF869" s="82">
        <f t="shared" si="439"/>
        <v>0</v>
      </c>
      <c r="AH869" s="82">
        <v>0</v>
      </c>
      <c r="AI869" s="82">
        <v>0</v>
      </c>
      <c r="AJ869" s="82">
        <v>0</v>
      </c>
      <c r="AK869" s="82">
        <v>0</v>
      </c>
      <c r="AL869" s="82">
        <v>0</v>
      </c>
      <c r="AM869" s="82">
        <v>0</v>
      </c>
      <c r="AN869" s="82">
        <v>0</v>
      </c>
      <c r="AO869" s="82">
        <v>0</v>
      </c>
      <c r="AP869" s="82">
        <v>0</v>
      </c>
      <c r="AQ869" s="82">
        <v>0</v>
      </c>
      <c r="AR869" s="82">
        <v>0</v>
      </c>
      <c r="AS869" s="82">
        <v>0</v>
      </c>
      <c r="AT869" s="82">
        <f t="shared" si="440"/>
        <v>0</v>
      </c>
      <c r="AV869" s="75">
        <f t="shared" si="406"/>
        <v>114</v>
      </c>
      <c r="AW869" s="75">
        <f t="shared" si="406"/>
        <v>157</v>
      </c>
      <c r="AX869" s="75">
        <f t="shared" si="406"/>
        <v>124</v>
      </c>
      <c r="AY869" s="75">
        <f t="shared" si="406"/>
        <v>69</v>
      </c>
      <c r="AZ869" s="75">
        <f t="shared" si="406"/>
        <v>135</v>
      </c>
      <c r="BA869" s="75">
        <f t="shared" si="406"/>
        <v>263</v>
      </c>
      <c r="BB869" s="75">
        <f t="shared" si="406"/>
        <v>0</v>
      </c>
      <c r="BC869" s="75">
        <f t="shared" si="406"/>
        <v>0</v>
      </c>
      <c r="BD869" s="75">
        <f t="shared" si="406"/>
        <v>0</v>
      </c>
      <c r="BE869" s="75">
        <f t="shared" si="406"/>
        <v>0</v>
      </c>
      <c r="BF869" s="75">
        <f t="shared" si="406"/>
        <v>0</v>
      </c>
      <c r="BG869" s="75">
        <f t="shared" si="406"/>
        <v>0</v>
      </c>
      <c r="BI869" s="83">
        <f t="shared" si="418"/>
        <v>398</v>
      </c>
      <c r="BJ869" s="84">
        <f t="shared" si="419"/>
        <v>0</v>
      </c>
      <c r="BK869" s="84">
        <f t="shared" si="420"/>
        <v>464</v>
      </c>
      <c r="BL869" s="84">
        <f t="shared" si="421"/>
        <v>0</v>
      </c>
      <c r="BM869" s="85"/>
      <c r="BN869" s="86">
        <f t="shared" si="422"/>
        <v>39.469659999999998</v>
      </c>
      <c r="BO869" s="86">
        <f t="shared" si="423"/>
        <v>39.054879999999997</v>
      </c>
      <c r="BP869" s="87">
        <f t="shared" si="424"/>
        <v>0</v>
      </c>
      <c r="BQ869" s="87">
        <f t="shared" si="425"/>
        <v>0</v>
      </c>
      <c r="BR869" s="87">
        <f t="shared" si="426"/>
        <v>0</v>
      </c>
      <c r="BS869" s="87">
        <f t="shared" si="427"/>
        <v>0</v>
      </c>
      <c r="BT869" s="86">
        <f t="shared" si="428"/>
        <v>129.84</v>
      </c>
      <c r="BU869" s="86">
        <f t="shared" si="429"/>
        <v>-9.4837120381000002</v>
      </c>
      <c r="BV869" s="86">
        <f t="shared" si="430"/>
        <v>0</v>
      </c>
      <c r="BW869" s="86">
        <f t="shared" si="431"/>
        <v>0</v>
      </c>
      <c r="BX869" s="88">
        <f t="shared" si="432"/>
        <v>198.8808279619</v>
      </c>
      <c r="BY869" s="88">
        <f t="shared" si="433"/>
        <v>10.68018</v>
      </c>
      <c r="BZ869" s="89">
        <f t="shared" si="434"/>
        <v>3.0109659999999998</v>
      </c>
      <c r="CA869" s="89">
        <f t="shared" si="435"/>
        <v>1.0580460047573079</v>
      </c>
      <c r="CB869" s="89">
        <f t="shared" si="443"/>
        <v>213.6300199666573</v>
      </c>
    </row>
    <row r="870" spans="1:80" s="81" customFormat="1" x14ac:dyDescent="0.2">
      <c r="A870" s="77">
        <f t="shared" si="402"/>
        <v>10</v>
      </c>
      <c r="B870" s="78" t="s">
        <v>1682</v>
      </c>
      <c r="C870" s="79" t="s">
        <v>813</v>
      </c>
      <c r="D870" s="79" t="s">
        <v>814</v>
      </c>
      <c r="E870" s="79" t="s">
        <v>1</v>
      </c>
      <c r="F870" s="75">
        <v>1458</v>
      </c>
      <c r="G870" s="75">
        <v>292</v>
      </c>
      <c r="H870" s="75">
        <v>204</v>
      </c>
      <c r="I870" s="75">
        <v>232</v>
      </c>
      <c r="J870" s="75">
        <v>296</v>
      </c>
      <c r="K870" s="75">
        <v>473</v>
      </c>
      <c r="L870" s="75">
        <v>373</v>
      </c>
      <c r="M870" s="75"/>
      <c r="N870" s="75"/>
      <c r="O870" s="75"/>
      <c r="P870" s="75"/>
      <c r="Q870" s="75"/>
      <c r="R870" s="80">
        <f t="shared" si="438"/>
        <v>3328</v>
      </c>
      <c r="T870" s="82">
        <v>0</v>
      </c>
      <c r="U870" s="82">
        <v>0</v>
      </c>
      <c r="V870" s="82">
        <v>0</v>
      </c>
      <c r="W870" s="82">
        <v>0</v>
      </c>
      <c r="X870" s="82">
        <v>0</v>
      </c>
      <c r="Y870" s="82">
        <v>0</v>
      </c>
      <c r="Z870" s="82">
        <v>0</v>
      </c>
      <c r="AA870" s="82"/>
      <c r="AB870" s="82"/>
      <c r="AC870" s="82"/>
      <c r="AD870" s="82"/>
      <c r="AE870" s="82"/>
      <c r="AF870" s="75">
        <f t="shared" ref="AF870:AF871" si="444">SUM(T870:AE870)</f>
        <v>0</v>
      </c>
      <c r="AH870" s="82">
        <v>0</v>
      </c>
      <c r="AI870" s="82">
        <v>0</v>
      </c>
      <c r="AJ870" s="82">
        <v>0</v>
      </c>
      <c r="AK870" s="82">
        <v>0</v>
      </c>
      <c r="AL870" s="82">
        <v>0</v>
      </c>
      <c r="AM870" s="82">
        <v>0</v>
      </c>
      <c r="AN870" s="82">
        <v>0</v>
      </c>
      <c r="AO870" s="82">
        <v>0</v>
      </c>
      <c r="AP870" s="82">
        <v>0</v>
      </c>
      <c r="AQ870" s="82">
        <v>0</v>
      </c>
      <c r="AR870" s="82">
        <v>0</v>
      </c>
      <c r="AS870" s="82">
        <v>0</v>
      </c>
      <c r="AT870" s="75">
        <f t="shared" si="440"/>
        <v>0</v>
      </c>
      <c r="AV870" s="75">
        <f t="shared" si="406"/>
        <v>1458</v>
      </c>
      <c r="AW870" s="75">
        <f t="shared" si="406"/>
        <v>292</v>
      </c>
      <c r="AX870" s="75">
        <f t="shared" si="406"/>
        <v>204</v>
      </c>
      <c r="AY870" s="75">
        <f t="shared" si="406"/>
        <v>232</v>
      </c>
      <c r="AZ870" s="75">
        <f t="shared" si="406"/>
        <v>296</v>
      </c>
      <c r="BA870" s="75">
        <f t="shared" si="406"/>
        <v>473</v>
      </c>
      <c r="BB870" s="75">
        <f t="shared" si="406"/>
        <v>373</v>
      </c>
      <c r="BC870" s="75">
        <f t="shared" si="406"/>
        <v>0</v>
      </c>
      <c r="BD870" s="75">
        <f t="shared" si="406"/>
        <v>0</v>
      </c>
      <c r="BE870" s="75">
        <f t="shared" si="406"/>
        <v>0</v>
      </c>
      <c r="BF870" s="75">
        <f t="shared" si="406"/>
        <v>0</v>
      </c>
      <c r="BG870" s="75">
        <f t="shared" si="406"/>
        <v>0</v>
      </c>
      <c r="BI870" s="83">
        <f t="shared" si="418"/>
        <v>1142</v>
      </c>
      <c r="BJ870" s="84">
        <f t="shared" si="419"/>
        <v>0</v>
      </c>
      <c r="BK870" s="84">
        <f t="shared" si="420"/>
        <v>2186</v>
      </c>
      <c r="BL870" s="84">
        <f t="shared" si="421"/>
        <v>0</v>
      </c>
      <c r="BM870" s="85"/>
      <c r="BN870" s="86">
        <f t="shared" si="422"/>
        <v>113.25214</v>
      </c>
      <c r="BO870" s="86">
        <f t="shared" si="423"/>
        <v>183.99562</v>
      </c>
      <c r="BP870" s="87">
        <f t="shared" si="424"/>
        <v>0</v>
      </c>
      <c r="BQ870" s="87">
        <f t="shared" si="425"/>
        <v>0</v>
      </c>
      <c r="BR870" s="87">
        <f t="shared" si="426"/>
        <v>0</v>
      </c>
      <c r="BS870" s="87">
        <f t="shared" si="427"/>
        <v>0</v>
      </c>
      <c r="BT870" s="86">
        <f t="shared" si="428"/>
        <v>151.48000000000002</v>
      </c>
      <c r="BU870" s="86">
        <f t="shared" si="429"/>
        <v>-20.423843996399999</v>
      </c>
      <c r="BV870" s="86">
        <f t="shared" si="430"/>
        <v>0</v>
      </c>
      <c r="BW870" s="86">
        <f t="shared" si="431"/>
        <v>0</v>
      </c>
      <c r="BX870" s="88">
        <f t="shared" si="432"/>
        <v>428.30391600359997</v>
      </c>
      <c r="BY870" s="88">
        <f t="shared" si="433"/>
        <v>41.233919999999998</v>
      </c>
      <c r="BZ870" s="89">
        <f t="shared" si="434"/>
        <v>11.624703999999999</v>
      </c>
      <c r="CA870" s="89">
        <f t="shared" si="435"/>
        <v>2.278576833139152</v>
      </c>
      <c r="CB870" s="89">
        <f t="shared" ref="CB870:CB877" si="445">SUM(BX870:CA870)</f>
        <v>483.44111683673913</v>
      </c>
    </row>
    <row r="871" spans="1:80" s="81" customFormat="1" x14ac:dyDescent="0.2">
      <c r="A871" s="77">
        <f t="shared" si="402"/>
        <v>11</v>
      </c>
      <c r="B871" s="78" t="s">
        <v>1682</v>
      </c>
      <c r="C871" s="79" t="s">
        <v>819</v>
      </c>
      <c r="D871" s="79" t="s">
        <v>820</v>
      </c>
      <c r="E871" s="79" t="s">
        <v>22</v>
      </c>
      <c r="F871" s="75">
        <v>31500</v>
      </c>
      <c r="G871" s="75">
        <v>33600</v>
      </c>
      <c r="H871" s="75">
        <v>27300</v>
      </c>
      <c r="I871" s="75">
        <v>17100</v>
      </c>
      <c r="J871" s="75">
        <v>19800</v>
      </c>
      <c r="K871" s="75">
        <v>24300</v>
      </c>
      <c r="L871" s="75">
        <v>31800</v>
      </c>
      <c r="M871" s="75">
        <v>35100</v>
      </c>
      <c r="N871" s="75">
        <v>34500</v>
      </c>
      <c r="O871" s="75">
        <v>22200</v>
      </c>
      <c r="P871" s="75">
        <v>5100</v>
      </c>
      <c r="Q871" s="75"/>
      <c r="R871" s="80">
        <f t="shared" si="438"/>
        <v>282300</v>
      </c>
      <c r="T871" s="82">
        <v>76</v>
      </c>
      <c r="U871" s="82">
        <v>82</v>
      </c>
      <c r="V871" s="82">
        <v>79</v>
      </c>
      <c r="W871" s="82">
        <v>76</v>
      </c>
      <c r="X871" s="82">
        <v>84</v>
      </c>
      <c r="Y871" s="82">
        <v>94</v>
      </c>
      <c r="Z871" s="82">
        <v>88</v>
      </c>
      <c r="AA871" s="82">
        <v>112</v>
      </c>
      <c r="AB871" s="82">
        <v>125</v>
      </c>
      <c r="AC871" s="82">
        <v>119</v>
      </c>
      <c r="AD871" s="82">
        <v>21</v>
      </c>
      <c r="AE871" s="82"/>
      <c r="AF871" s="75">
        <f t="shared" si="444"/>
        <v>956</v>
      </c>
      <c r="AH871" s="82">
        <v>0</v>
      </c>
      <c r="AI871" s="82">
        <v>0</v>
      </c>
      <c r="AJ871" s="82">
        <v>0</v>
      </c>
      <c r="AK871" s="82">
        <v>0</v>
      </c>
      <c r="AL871" s="82">
        <v>0</v>
      </c>
      <c r="AM871" s="82">
        <v>0</v>
      </c>
      <c r="AN871" s="82">
        <v>0</v>
      </c>
      <c r="AO871" s="82">
        <v>0</v>
      </c>
      <c r="AP871" s="82">
        <v>0</v>
      </c>
      <c r="AQ871" s="82">
        <v>0</v>
      </c>
      <c r="AR871" s="82">
        <v>0</v>
      </c>
      <c r="AS871" s="82">
        <v>0</v>
      </c>
      <c r="AT871" s="75">
        <f t="shared" si="440"/>
        <v>0</v>
      </c>
      <c r="AV871" s="75">
        <f t="shared" si="406"/>
        <v>3000</v>
      </c>
      <c r="AW871" s="75">
        <f t="shared" si="406"/>
        <v>3000</v>
      </c>
      <c r="AX871" s="75">
        <f t="shared" si="406"/>
        <v>3000</v>
      </c>
      <c r="AY871" s="75">
        <f t="shared" si="406"/>
        <v>3000</v>
      </c>
      <c r="AZ871" s="75">
        <f t="shared" si="406"/>
        <v>3000</v>
      </c>
      <c r="BA871" s="75">
        <f t="shared" si="406"/>
        <v>3000</v>
      </c>
      <c r="BB871" s="75">
        <f t="shared" si="406"/>
        <v>3000</v>
      </c>
      <c r="BC871" s="75">
        <f t="shared" si="406"/>
        <v>3000</v>
      </c>
      <c r="BD871" s="75">
        <f t="shared" si="406"/>
        <v>3000</v>
      </c>
      <c r="BE871" s="75">
        <f t="shared" si="406"/>
        <v>3000</v>
      </c>
      <c r="BF871" s="75">
        <f t="shared" si="406"/>
        <v>3000</v>
      </c>
      <c r="BG871" s="75">
        <f t="shared" si="406"/>
        <v>0</v>
      </c>
      <c r="BI871" s="83">
        <f t="shared" si="418"/>
        <v>18000</v>
      </c>
      <c r="BJ871" s="84">
        <f t="shared" si="419"/>
        <v>149700</v>
      </c>
      <c r="BK871" s="84">
        <f t="shared" si="420"/>
        <v>15000</v>
      </c>
      <c r="BL871" s="84">
        <f t="shared" si="421"/>
        <v>99600</v>
      </c>
      <c r="BM871" s="85"/>
      <c r="BN871" s="86">
        <f t="shared" si="422"/>
        <v>6629.3520000000008</v>
      </c>
      <c r="BO871" s="86">
        <f t="shared" si="423"/>
        <v>2991.6059999999998</v>
      </c>
      <c r="BP871" s="87">
        <f t="shared" si="424"/>
        <v>13285.92</v>
      </c>
      <c r="BQ871" s="87">
        <f t="shared" si="425"/>
        <v>5921.82</v>
      </c>
      <c r="BR871" s="87">
        <f t="shared" si="426"/>
        <v>0</v>
      </c>
      <c r="BS871" s="87">
        <f t="shared" si="427"/>
        <v>0</v>
      </c>
      <c r="BT871" s="86">
        <f t="shared" si="428"/>
        <v>238.04000000000002</v>
      </c>
      <c r="BU871" s="86">
        <f t="shared" si="429"/>
        <v>-1322.97258007</v>
      </c>
      <c r="BV871" s="86">
        <f t="shared" si="430"/>
        <v>1424.44</v>
      </c>
      <c r="BW871" s="86">
        <f t="shared" si="431"/>
        <v>516.24</v>
      </c>
      <c r="BX871" s="88">
        <f t="shared" si="432"/>
        <v>29684.445419930002</v>
      </c>
      <c r="BY871" s="88">
        <f t="shared" si="433"/>
        <v>3497.6970000000001</v>
      </c>
      <c r="BZ871" s="89">
        <f t="shared" si="434"/>
        <v>986.07389999999998</v>
      </c>
      <c r="CA871" s="89">
        <f t="shared" si="435"/>
        <v>157.92124963402762</v>
      </c>
      <c r="CB871" s="89">
        <f t="shared" si="445"/>
        <v>34326.137569564031</v>
      </c>
    </row>
    <row r="872" spans="1:80" s="81" customFormat="1" x14ac:dyDescent="0.2">
      <c r="A872" s="77">
        <f t="shared" si="402"/>
        <v>12</v>
      </c>
      <c r="B872" s="78" t="s">
        <v>1682</v>
      </c>
      <c r="C872" s="79" t="s">
        <v>1037</v>
      </c>
      <c r="D872" s="79" t="s">
        <v>1038</v>
      </c>
      <c r="E872" s="79" t="s">
        <v>23</v>
      </c>
      <c r="F872" s="75">
        <v>5506</v>
      </c>
      <c r="G872" s="75">
        <v>6011</v>
      </c>
      <c r="H872" s="75">
        <v>6157</v>
      </c>
      <c r="I872" s="75">
        <v>6326</v>
      </c>
      <c r="J872" s="75">
        <v>5584</v>
      </c>
      <c r="K872" s="75">
        <v>5698</v>
      </c>
      <c r="L872" s="75">
        <v>6177</v>
      </c>
      <c r="M872" s="75">
        <v>5273</v>
      </c>
      <c r="N872" s="75"/>
      <c r="O872" s="75"/>
      <c r="P872" s="75"/>
      <c r="Q872" s="75"/>
      <c r="R872" s="80">
        <f t="shared" si="438"/>
        <v>46732</v>
      </c>
      <c r="T872" s="82">
        <v>0</v>
      </c>
      <c r="U872" s="82">
        <v>0</v>
      </c>
      <c r="V872" s="82">
        <v>0</v>
      </c>
      <c r="W872" s="82">
        <v>0</v>
      </c>
      <c r="X872" s="82">
        <v>0</v>
      </c>
      <c r="Y872" s="82">
        <v>0</v>
      </c>
      <c r="Z872" s="82">
        <v>0</v>
      </c>
      <c r="AA872" s="82">
        <v>0</v>
      </c>
      <c r="AB872" s="82"/>
      <c r="AC872" s="82"/>
      <c r="AD872" s="82"/>
      <c r="AE872" s="82"/>
      <c r="AF872" s="75">
        <f t="shared" ref="AF872:AF874" si="446">SUM(T872:AE872)</f>
        <v>0</v>
      </c>
      <c r="AH872" s="82">
        <v>0</v>
      </c>
      <c r="AI872" s="82">
        <v>0</v>
      </c>
      <c r="AJ872" s="82">
        <v>0</v>
      </c>
      <c r="AK872" s="82">
        <v>0</v>
      </c>
      <c r="AL872" s="82">
        <v>0</v>
      </c>
      <c r="AM872" s="82">
        <v>0</v>
      </c>
      <c r="AN872" s="82">
        <v>0</v>
      </c>
      <c r="AO872" s="82">
        <v>0</v>
      </c>
      <c r="AP872" s="82">
        <v>0</v>
      </c>
      <c r="AQ872" s="82">
        <v>0</v>
      </c>
      <c r="AR872" s="82">
        <v>0</v>
      </c>
      <c r="AS872" s="82">
        <v>0</v>
      </c>
      <c r="AT872" s="75">
        <f t="shared" si="440"/>
        <v>0</v>
      </c>
      <c r="AV872" s="75">
        <f t="shared" si="406"/>
        <v>3000</v>
      </c>
      <c r="AW872" s="75">
        <f t="shared" si="406"/>
        <v>3000</v>
      </c>
      <c r="AX872" s="75">
        <f t="shared" si="406"/>
        <v>3000</v>
      </c>
      <c r="AY872" s="75">
        <f t="shared" si="406"/>
        <v>3000</v>
      </c>
      <c r="AZ872" s="75">
        <f t="shared" si="406"/>
        <v>3000</v>
      </c>
      <c r="BA872" s="75">
        <f t="shared" si="406"/>
        <v>3000</v>
      </c>
      <c r="BB872" s="75">
        <f t="shared" si="406"/>
        <v>3000</v>
      </c>
      <c r="BC872" s="75">
        <f t="shared" si="406"/>
        <v>3000</v>
      </c>
      <c r="BD872" s="75">
        <f t="shared" si="406"/>
        <v>0</v>
      </c>
      <c r="BE872" s="75">
        <f t="shared" si="406"/>
        <v>0</v>
      </c>
      <c r="BF872" s="75">
        <f t="shared" si="406"/>
        <v>0</v>
      </c>
      <c r="BG872" s="75">
        <f t="shared" si="406"/>
        <v>0</v>
      </c>
      <c r="BI872" s="83">
        <f t="shared" si="418"/>
        <v>12000</v>
      </c>
      <c r="BJ872" s="84">
        <f t="shared" si="419"/>
        <v>10732</v>
      </c>
      <c r="BK872" s="84">
        <f t="shared" si="420"/>
        <v>12000</v>
      </c>
      <c r="BL872" s="84">
        <f t="shared" si="421"/>
        <v>12000</v>
      </c>
      <c r="BM872" s="85"/>
      <c r="BN872" s="86">
        <f t="shared" si="422"/>
        <v>1537.3275199999998</v>
      </c>
      <c r="BO872" s="86">
        <f t="shared" si="423"/>
        <v>1218.3599999999999</v>
      </c>
      <c r="BP872" s="87">
        <f t="shared" si="424"/>
        <v>0</v>
      </c>
      <c r="BQ872" s="87">
        <f t="shared" si="425"/>
        <v>0</v>
      </c>
      <c r="BR872" s="87">
        <f t="shared" si="426"/>
        <v>0</v>
      </c>
      <c r="BS872" s="87">
        <f t="shared" si="427"/>
        <v>0</v>
      </c>
      <c r="BT872" s="86">
        <f t="shared" si="428"/>
        <v>173.12</v>
      </c>
      <c r="BU872" s="86">
        <f t="shared" si="429"/>
        <v>-133.30467427279999</v>
      </c>
      <c r="BV872" s="86">
        <f t="shared" si="430"/>
        <v>0</v>
      </c>
      <c r="BW872" s="86">
        <f t="shared" si="431"/>
        <v>0</v>
      </c>
      <c r="BX872" s="88">
        <f t="shared" si="432"/>
        <v>2795.5028457271992</v>
      </c>
      <c r="BY872" s="88">
        <f t="shared" si="433"/>
        <v>579.00948000000005</v>
      </c>
      <c r="BZ872" s="89">
        <f t="shared" si="434"/>
        <v>163.23487600000001</v>
      </c>
      <c r="CA872" s="89">
        <f t="shared" si="435"/>
        <v>14.8720751392687</v>
      </c>
      <c r="CB872" s="89">
        <f t="shared" si="445"/>
        <v>3552.6192768664682</v>
      </c>
    </row>
    <row r="873" spans="1:80" s="81" customFormat="1" x14ac:dyDescent="0.2">
      <c r="A873" s="77">
        <f t="shared" si="402"/>
        <v>13</v>
      </c>
      <c r="B873" s="78" t="s">
        <v>1682</v>
      </c>
      <c r="C873" s="79" t="s">
        <v>1091</v>
      </c>
      <c r="D873" s="79" t="s">
        <v>1092</v>
      </c>
      <c r="E873" s="79" t="s">
        <v>1</v>
      </c>
      <c r="F873" s="75">
        <v>0</v>
      </c>
      <c r="G873" s="75">
        <v>0</v>
      </c>
      <c r="H873" s="75">
        <v>40</v>
      </c>
      <c r="I873" s="75"/>
      <c r="J873" s="75"/>
      <c r="K873" s="75"/>
      <c r="L873" s="75"/>
      <c r="M873" s="75"/>
      <c r="N873" s="75"/>
      <c r="O873" s="75"/>
      <c r="P873" s="75"/>
      <c r="Q873" s="75"/>
      <c r="R873" s="80">
        <f t="shared" si="438"/>
        <v>40</v>
      </c>
      <c r="T873" s="82"/>
      <c r="U873" s="82"/>
      <c r="V873" s="82">
        <v>0</v>
      </c>
      <c r="W873" s="82"/>
      <c r="X873" s="82"/>
      <c r="Y873" s="82"/>
      <c r="Z873" s="82"/>
      <c r="AA873" s="82"/>
      <c r="AB873" s="82"/>
      <c r="AC873" s="82"/>
      <c r="AD873" s="82"/>
      <c r="AE873" s="82"/>
      <c r="AF873" s="75">
        <f t="shared" si="446"/>
        <v>0</v>
      </c>
      <c r="AH873" s="82">
        <v>0</v>
      </c>
      <c r="AI873" s="82">
        <v>0</v>
      </c>
      <c r="AJ873" s="82">
        <v>0</v>
      </c>
      <c r="AK873" s="82">
        <v>0</v>
      </c>
      <c r="AL873" s="82">
        <v>0</v>
      </c>
      <c r="AM873" s="82">
        <v>0</v>
      </c>
      <c r="AN873" s="82">
        <v>0</v>
      </c>
      <c r="AO873" s="82">
        <v>0</v>
      </c>
      <c r="AP873" s="82">
        <v>0</v>
      </c>
      <c r="AQ873" s="82">
        <v>0</v>
      </c>
      <c r="AR873" s="82">
        <v>0</v>
      </c>
      <c r="AS873" s="82">
        <v>0</v>
      </c>
      <c r="AT873" s="75">
        <f t="shared" si="440"/>
        <v>0</v>
      </c>
      <c r="AV873" s="75">
        <f t="shared" si="406"/>
        <v>0</v>
      </c>
      <c r="AW873" s="75">
        <f t="shared" si="406"/>
        <v>0</v>
      </c>
      <c r="AX873" s="75">
        <f t="shared" si="406"/>
        <v>40</v>
      </c>
      <c r="AY873" s="75">
        <f t="shared" si="406"/>
        <v>0</v>
      </c>
      <c r="AZ873" s="75">
        <f t="shared" si="406"/>
        <v>0</v>
      </c>
      <c r="BA873" s="75">
        <f t="shared" si="406"/>
        <v>0</v>
      </c>
      <c r="BB873" s="75">
        <f t="shared" si="406"/>
        <v>0</v>
      </c>
      <c r="BC873" s="75">
        <f t="shared" si="406"/>
        <v>0</v>
      </c>
      <c r="BD873" s="75">
        <f t="shared" si="406"/>
        <v>0</v>
      </c>
      <c r="BE873" s="75">
        <f t="shared" si="406"/>
        <v>0</v>
      </c>
      <c r="BF873" s="75">
        <f t="shared" si="406"/>
        <v>0</v>
      </c>
      <c r="BG873" s="75">
        <f t="shared" si="406"/>
        <v>0</v>
      </c>
      <c r="BI873" s="83">
        <f t="shared" si="418"/>
        <v>0</v>
      </c>
      <c r="BJ873" s="84">
        <f t="shared" si="419"/>
        <v>0</v>
      </c>
      <c r="BK873" s="84">
        <f t="shared" si="420"/>
        <v>40</v>
      </c>
      <c r="BL873" s="84">
        <f t="shared" si="421"/>
        <v>0</v>
      </c>
      <c r="BM873" s="85"/>
      <c r="BN873" s="86">
        <f t="shared" si="422"/>
        <v>0</v>
      </c>
      <c r="BO873" s="86">
        <f t="shared" si="423"/>
        <v>3.3667999999999996</v>
      </c>
      <c r="BP873" s="87">
        <f t="shared" si="424"/>
        <v>0</v>
      </c>
      <c r="BQ873" s="87">
        <f t="shared" si="425"/>
        <v>0</v>
      </c>
      <c r="BR873" s="87">
        <f t="shared" si="426"/>
        <v>0</v>
      </c>
      <c r="BS873" s="87">
        <f t="shared" si="427"/>
        <v>0</v>
      </c>
      <c r="BT873" s="86">
        <f t="shared" si="428"/>
        <v>64.92</v>
      </c>
      <c r="BU873" s="86">
        <f t="shared" si="429"/>
        <v>-3.108073702</v>
      </c>
      <c r="BV873" s="86">
        <f t="shared" si="430"/>
        <v>0</v>
      </c>
      <c r="BW873" s="86">
        <f t="shared" si="431"/>
        <v>0</v>
      </c>
      <c r="BX873" s="88">
        <f t="shared" si="432"/>
        <v>65.178726298000001</v>
      </c>
      <c r="BY873" s="88">
        <f t="shared" si="433"/>
        <v>0.49559999999999998</v>
      </c>
      <c r="BZ873" s="89">
        <f t="shared" si="434"/>
        <v>0.13972000000000001</v>
      </c>
      <c r="CA873" s="89">
        <f t="shared" si="435"/>
        <v>0.34675082390535999</v>
      </c>
      <c r="CB873" s="89">
        <f t="shared" si="445"/>
        <v>66.160797121905347</v>
      </c>
    </row>
    <row r="874" spans="1:80" s="81" customFormat="1" x14ac:dyDescent="0.2">
      <c r="A874" s="77">
        <f t="shared" si="402"/>
        <v>14</v>
      </c>
      <c r="B874" s="78" t="s">
        <v>1682</v>
      </c>
      <c r="C874" s="79" t="s">
        <v>1151</v>
      </c>
      <c r="D874" s="79" t="s">
        <v>1152</v>
      </c>
      <c r="E874" s="79" t="s">
        <v>1</v>
      </c>
      <c r="F874" s="75">
        <v>3680</v>
      </c>
      <c r="G874" s="75">
        <v>4440</v>
      </c>
      <c r="H874" s="75">
        <v>4200</v>
      </c>
      <c r="I874" s="75">
        <v>2520</v>
      </c>
      <c r="J874" s="75">
        <v>0</v>
      </c>
      <c r="K874" s="75">
        <v>0</v>
      </c>
      <c r="L874" s="75">
        <v>6120</v>
      </c>
      <c r="M874" s="75"/>
      <c r="N874" s="75"/>
      <c r="O874" s="75"/>
      <c r="P874" s="75"/>
      <c r="Q874" s="75"/>
      <c r="R874" s="80">
        <f t="shared" si="438"/>
        <v>20960</v>
      </c>
      <c r="T874" s="82">
        <v>2</v>
      </c>
      <c r="U874" s="82">
        <v>4</v>
      </c>
      <c r="V874" s="82">
        <v>2</v>
      </c>
      <c r="W874" s="82">
        <v>0</v>
      </c>
      <c r="X874" s="82"/>
      <c r="Y874" s="82"/>
      <c r="Z874" s="82">
        <v>4</v>
      </c>
      <c r="AA874" s="82"/>
      <c r="AB874" s="82"/>
      <c r="AC874" s="82"/>
      <c r="AD874" s="82"/>
      <c r="AE874" s="82"/>
      <c r="AF874" s="75">
        <f t="shared" si="446"/>
        <v>12</v>
      </c>
      <c r="AH874" s="82">
        <v>0</v>
      </c>
      <c r="AI874" s="82">
        <v>0</v>
      </c>
      <c r="AJ874" s="82">
        <v>0</v>
      </c>
      <c r="AK874" s="82">
        <v>0</v>
      </c>
      <c r="AL874" s="82">
        <v>0</v>
      </c>
      <c r="AM874" s="82">
        <v>0</v>
      </c>
      <c r="AN874" s="82">
        <v>0</v>
      </c>
      <c r="AO874" s="82">
        <v>0</v>
      </c>
      <c r="AP874" s="82">
        <v>0</v>
      </c>
      <c r="AQ874" s="82">
        <v>0</v>
      </c>
      <c r="AR874" s="82">
        <v>0</v>
      </c>
      <c r="AS874" s="82">
        <v>0</v>
      </c>
      <c r="AT874" s="75">
        <f t="shared" si="440"/>
        <v>0</v>
      </c>
      <c r="AV874" s="75">
        <f t="shared" si="406"/>
        <v>3000</v>
      </c>
      <c r="AW874" s="75">
        <f t="shared" si="406"/>
        <v>3000</v>
      </c>
      <c r="AX874" s="75">
        <f t="shared" si="406"/>
        <v>3000</v>
      </c>
      <c r="AY874" s="75">
        <f t="shared" si="406"/>
        <v>2520</v>
      </c>
      <c r="AZ874" s="75">
        <f t="shared" si="406"/>
        <v>0</v>
      </c>
      <c r="BA874" s="75">
        <f t="shared" si="406"/>
        <v>0</v>
      </c>
      <c r="BB874" s="75">
        <f t="shared" si="406"/>
        <v>3000</v>
      </c>
      <c r="BC874" s="75">
        <f t="shared" si="406"/>
        <v>0</v>
      </c>
      <c r="BD874" s="75">
        <f t="shared" si="406"/>
        <v>0</v>
      </c>
      <c r="BE874" s="75">
        <f t="shared" si="406"/>
        <v>0</v>
      </c>
      <c r="BF874" s="75">
        <f t="shared" si="406"/>
        <v>0</v>
      </c>
      <c r="BG874" s="75">
        <f t="shared" si="406"/>
        <v>0</v>
      </c>
      <c r="BI874" s="83">
        <f t="shared" si="418"/>
        <v>3000</v>
      </c>
      <c r="BJ874" s="84">
        <f t="shared" si="419"/>
        <v>3120</v>
      </c>
      <c r="BK874" s="84">
        <f t="shared" si="420"/>
        <v>11520</v>
      </c>
      <c r="BL874" s="84">
        <f t="shared" si="421"/>
        <v>3320</v>
      </c>
      <c r="BM874" s="85"/>
      <c r="BN874" s="86">
        <f t="shared" si="422"/>
        <v>398.47320000000002</v>
      </c>
      <c r="BO874" s="86">
        <f t="shared" si="423"/>
        <v>1027.2736</v>
      </c>
      <c r="BP874" s="87">
        <f t="shared" si="424"/>
        <v>85.44</v>
      </c>
      <c r="BQ874" s="87">
        <f t="shared" si="425"/>
        <v>141.84</v>
      </c>
      <c r="BR874" s="87">
        <f t="shared" si="426"/>
        <v>0</v>
      </c>
      <c r="BS874" s="87">
        <f t="shared" si="427"/>
        <v>0</v>
      </c>
      <c r="BT874" s="86">
        <f t="shared" si="428"/>
        <v>151.48000000000002</v>
      </c>
      <c r="BU874" s="86">
        <f t="shared" si="429"/>
        <v>-82.13212700199999</v>
      </c>
      <c r="BV874" s="86">
        <f t="shared" si="430"/>
        <v>17.88</v>
      </c>
      <c r="BW874" s="86">
        <f t="shared" si="431"/>
        <v>6.48</v>
      </c>
      <c r="BX874" s="88">
        <f t="shared" si="432"/>
        <v>1746.734672998</v>
      </c>
      <c r="BY874" s="88">
        <f t="shared" si="433"/>
        <v>259.69439999999997</v>
      </c>
      <c r="BZ874" s="89">
        <f t="shared" si="434"/>
        <v>73.213279999999997</v>
      </c>
      <c r="CA874" s="89">
        <f t="shared" si="435"/>
        <v>9.2926284603493592</v>
      </c>
      <c r="CB874" s="89">
        <f t="shared" si="445"/>
        <v>2088.9349814583493</v>
      </c>
    </row>
    <row r="875" spans="1:80" s="81" customFormat="1" x14ac:dyDescent="0.2">
      <c r="A875" s="77">
        <f t="shared" si="402"/>
        <v>15</v>
      </c>
      <c r="B875" s="78" t="s">
        <v>1682</v>
      </c>
      <c r="C875" s="79" t="s">
        <v>1201</v>
      </c>
      <c r="D875" s="79" t="s">
        <v>1202</v>
      </c>
      <c r="E875" s="79" t="s">
        <v>1</v>
      </c>
      <c r="F875" s="75">
        <v>200</v>
      </c>
      <c r="G875" s="75">
        <v>160</v>
      </c>
      <c r="H875" s="75">
        <v>160</v>
      </c>
      <c r="I875" s="75">
        <v>120</v>
      </c>
      <c r="J875" s="75">
        <v>160</v>
      </c>
      <c r="K875" s="75">
        <v>80</v>
      </c>
      <c r="L875" s="75">
        <v>160</v>
      </c>
      <c r="M875" s="75">
        <v>40</v>
      </c>
      <c r="N875" s="75"/>
      <c r="O875" s="75"/>
      <c r="P875" s="75"/>
      <c r="Q875" s="75"/>
      <c r="R875" s="80">
        <f t="shared" si="438"/>
        <v>1080</v>
      </c>
      <c r="T875" s="82">
        <v>0</v>
      </c>
      <c r="U875" s="82">
        <v>0</v>
      </c>
      <c r="V875" s="82">
        <v>0</v>
      </c>
      <c r="W875" s="82">
        <v>0</v>
      </c>
      <c r="X875" s="82">
        <v>0</v>
      </c>
      <c r="Y875" s="82">
        <v>0</v>
      </c>
      <c r="Z875" s="82">
        <v>0</v>
      </c>
      <c r="AA875" s="82">
        <v>0</v>
      </c>
      <c r="AB875" s="82"/>
      <c r="AC875" s="82"/>
      <c r="AD875" s="82"/>
      <c r="AE875" s="82"/>
      <c r="AF875" s="75">
        <f t="shared" ref="AF875" si="447">SUM(T875:AE875)</f>
        <v>0</v>
      </c>
      <c r="AH875" s="82">
        <v>0</v>
      </c>
      <c r="AI875" s="82">
        <v>0</v>
      </c>
      <c r="AJ875" s="82">
        <v>0</v>
      </c>
      <c r="AK875" s="82">
        <v>0</v>
      </c>
      <c r="AL875" s="82">
        <v>0</v>
      </c>
      <c r="AM875" s="82">
        <v>0</v>
      </c>
      <c r="AN875" s="82">
        <v>0</v>
      </c>
      <c r="AO875" s="82">
        <v>0</v>
      </c>
      <c r="AP875" s="82">
        <v>0</v>
      </c>
      <c r="AQ875" s="82">
        <v>0</v>
      </c>
      <c r="AR875" s="82">
        <v>0</v>
      </c>
      <c r="AS875" s="82">
        <v>0</v>
      </c>
      <c r="AT875" s="75">
        <f t="shared" ref="AT875" si="448">SUM(AH875:AS875)</f>
        <v>0</v>
      </c>
      <c r="AV875" s="75">
        <f t="shared" si="406"/>
        <v>200</v>
      </c>
      <c r="AW875" s="75">
        <f t="shared" si="406"/>
        <v>160</v>
      </c>
      <c r="AX875" s="75">
        <f t="shared" si="406"/>
        <v>160</v>
      </c>
      <c r="AY875" s="75">
        <f t="shared" si="406"/>
        <v>120</v>
      </c>
      <c r="AZ875" s="75">
        <f t="shared" si="406"/>
        <v>160</v>
      </c>
      <c r="BA875" s="75">
        <f t="shared" si="406"/>
        <v>80</v>
      </c>
      <c r="BB875" s="75">
        <f t="shared" si="406"/>
        <v>160</v>
      </c>
      <c r="BC875" s="75">
        <f t="shared" si="406"/>
        <v>40</v>
      </c>
      <c r="BD875" s="75">
        <f t="shared" si="406"/>
        <v>0</v>
      </c>
      <c r="BE875" s="75">
        <f t="shared" si="406"/>
        <v>0</v>
      </c>
      <c r="BF875" s="75">
        <f t="shared" si="406"/>
        <v>0</v>
      </c>
      <c r="BG875" s="75">
        <f t="shared" si="406"/>
        <v>0</v>
      </c>
      <c r="BI875" s="83">
        <f t="shared" si="418"/>
        <v>440</v>
      </c>
      <c r="BJ875" s="84">
        <f t="shared" si="419"/>
        <v>0</v>
      </c>
      <c r="BK875" s="84">
        <f t="shared" si="420"/>
        <v>640</v>
      </c>
      <c r="BL875" s="84">
        <f t="shared" si="421"/>
        <v>0</v>
      </c>
      <c r="BM875" s="85"/>
      <c r="BN875" s="86">
        <f t="shared" si="422"/>
        <v>43.634799999999998</v>
      </c>
      <c r="BO875" s="86">
        <f t="shared" si="423"/>
        <v>53.868799999999993</v>
      </c>
      <c r="BP875" s="87">
        <f t="shared" si="424"/>
        <v>0</v>
      </c>
      <c r="BQ875" s="87">
        <f t="shared" si="425"/>
        <v>0</v>
      </c>
      <c r="BR875" s="87">
        <f t="shared" si="426"/>
        <v>0</v>
      </c>
      <c r="BS875" s="87">
        <f t="shared" si="427"/>
        <v>0</v>
      </c>
      <c r="BT875" s="86">
        <f t="shared" si="428"/>
        <v>173.12</v>
      </c>
      <c r="BU875" s="86">
        <f t="shared" si="429"/>
        <v>-12.317433154</v>
      </c>
      <c r="BV875" s="86">
        <f t="shared" si="430"/>
        <v>0</v>
      </c>
      <c r="BW875" s="86">
        <f t="shared" si="431"/>
        <v>0</v>
      </c>
      <c r="BX875" s="88">
        <f t="shared" si="432"/>
        <v>258.306166846</v>
      </c>
      <c r="BY875" s="88">
        <f t="shared" si="433"/>
        <v>13.3812</v>
      </c>
      <c r="BZ875" s="89">
        <f t="shared" si="434"/>
        <v>3.77244</v>
      </c>
      <c r="CA875" s="89">
        <f t="shared" si="435"/>
        <v>1.37418880762072</v>
      </c>
      <c r="CB875" s="89">
        <f t="shared" si="445"/>
        <v>276.83399565362072</v>
      </c>
    </row>
    <row r="876" spans="1:80" s="81" customFormat="1" x14ac:dyDescent="0.2">
      <c r="A876" s="77">
        <f t="shared" si="402"/>
        <v>16</v>
      </c>
      <c r="B876" s="78" t="s">
        <v>1682</v>
      </c>
      <c r="C876" s="79" t="s">
        <v>1352</v>
      </c>
      <c r="D876" s="79" t="s">
        <v>1353</v>
      </c>
      <c r="E876" s="79" t="s">
        <v>1</v>
      </c>
      <c r="F876" s="75">
        <v>56400</v>
      </c>
      <c r="G876" s="75">
        <v>71000</v>
      </c>
      <c r="H876" s="75">
        <v>56400</v>
      </c>
      <c r="I876" s="75">
        <v>22800</v>
      </c>
      <c r="J876" s="75">
        <v>30400</v>
      </c>
      <c r="K876" s="75">
        <v>59000</v>
      </c>
      <c r="L876" s="75">
        <v>52200</v>
      </c>
      <c r="M876" s="75">
        <v>56600</v>
      </c>
      <c r="N876" s="75"/>
      <c r="O876" s="75"/>
      <c r="P876" s="75"/>
      <c r="Q876" s="75"/>
      <c r="R876" s="80">
        <f t="shared" si="438"/>
        <v>404800</v>
      </c>
      <c r="T876" s="82">
        <v>243</v>
      </c>
      <c r="U876" s="82">
        <v>301</v>
      </c>
      <c r="V876" s="82">
        <v>238</v>
      </c>
      <c r="W876" s="82">
        <v>162</v>
      </c>
      <c r="X876" s="82">
        <v>215</v>
      </c>
      <c r="Y876" s="82">
        <v>265</v>
      </c>
      <c r="Z876" s="82">
        <v>167</v>
      </c>
      <c r="AA876" s="82">
        <v>306</v>
      </c>
      <c r="AB876" s="82"/>
      <c r="AC876" s="82"/>
      <c r="AD876" s="82"/>
      <c r="AE876" s="82"/>
      <c r="AF876" s="75">
        <f t="shared" ref="AF876:AF877" si="449">SUM(T876:AE876)</f>
        <v>1897</v>
      </c>
      <c r="AH876" s="82">
        <v>0</v>
      </c>
      <c r="AI876" s="82">
        <v>0</v>
      </c>
      <c r="AJ876" s="82">
        <v>0</v>
      </c>
      <c r="AK876" s="82">
        <v>0</v>
      </c>
      <c r="AL876" s="82">
        <v>0</v>
      </c>
      <c r="AM876" s="82">
        <v>0</v>
      </c>
      <c r="AN876" s="82">
        <v>0</v>
      </c>
      <c r="AO876" s="82">
        <v>0</v>
      </c>
      <c r="AP876" s="82">
        <v>0</v>
      </c>
      <c r="AQ876" s="82">
        <v>0</v>
      </c>
      <c r="AR876" s="82">
        <v>0</v>
      </c>
      <c r="AS876" s="82">
        <v>0</v>
      </c>
      <c r="AT876" s="75">
        <f t="shared" ref="AT876:AT878" si="450">SUM(AH876:AS876)</f>
        <v>0</v>
      </c>
      <c r="AV876" s="75">
        <f t="shared" si="406"/>
        <v>3000</v>
      </c>
      <c r="AW876" s="75">
        <f t="shared" si="406"/>
        <v>3000</v>
      </c>
      <c r="AX876" s="75">
        <f t="shared" si="406"/>
        <v>3000</v>
      </c>
      <c r="AY876" s="75">
        <f t="shared" si="406"/>
        <v>3000</v>
      </c>
      <c r="AZ876" s="75">
        <f t="shared" si="406"/>
        <v>3000</v>
      </c>
      <c r="BA876" s="75">
        <f t="shared" si="406"/>
        <v>3000</v>
      </c>
      <c r="BB876" s="75">
        <f t="shared" si="406"/>
        <v>3000</v>
      </c>
      <c r="BC876" s="75">
        <f t="shared" si="406"/>
        <v>3000</v>
      </c>
      <c r="BD876" s="75">
        <f t="shared" si="406"/>
        <v>0</v>
      </c>
      <c r="BE876" s="75">
        <f t="shared" si="406"/>
        <v>0</v>
      </c>
      <c r="BF876" s="75">
        <f t="shared" si="406"/>
        <v>0</v>
      </c>
      <c r="BG876" s="75">
        <f t="shared" si="406"/>
        <v>0</v>
      </c>
      <c r="BI876" s="83">
        <f t="shared" si="418"/>
        <v>12000</v>
      </c>
      <c r="BJ876" s="84">
        <f t="shared" si="419"/>
        <v>186200</v>
      </c>
      <c r="BK876" s="84">
        <f t="shared" si="420"/>
        <v>12000</v>
      </c>
      <c r="BL876" s="84">
        <f t="shared" si="421"/>
        <v>194600</v>
      </c>
      <c r="BM876" s="85"/>
      <c r="BN876" s="86">
        <f t="shared" si="422"/>
        <v>7215.4719999999998</v>
      </c>
      <c r="BO876" s="86">
        <f t="shared" si="423"/>
        <v>4388.2960000000003</v>
      </c>
      <c r="BP876" s="87">
        <f t="shared" si="424"/>
        <v>20356.079999999998</v>
      </c>
      <c r="BQ876" s="87">
        <f t="shared" si="425"/>
        <v>16737.12</v>
      </c>
      <c r="BR876" s="87">
        <f t="shared" si="426"/>
        <v>0</v>
      </c>
      <c r="BS876" s="87">
        <f t="shared" si="427"/>
        <v>0</v>
      </c>
      <c r="BT876" s="86">
        <f t="shared" si="428"/>
        <v>173.12</v>
      </c>
      <c r="BU876" s="86">
        <f t="shared" si="429"/>
        <v>-2224.3220553199999</v>
      </c>
      <c r="BV876" s="86">
        <f t="shared" si="430"/>
        <v>2826.53</v>
      </c>
      <c r="BW876" s="86">
        <f t="shared" si="431"/>
        <v>1024.3800000000001</v>
      </c>
      <c r="BX876" s="88">
        <f t="shared" si="432"/>
        <v>50496.675944679992</v>
      </c>
      <c r="BY876" s="88">
        <f t="shared" si="433"/>
        <v>5015.4719999999998</v>
      </c>
      <c r="BZ876" s="89">
        <f t="shared" si="434"/>
        <v>1413.9664</v>
      </c>
      <c r="CA876" s="89">
        <f t="shared" si="435"/>
        <v>268.64231602569754</v>
      </c>
      <c r="CB876" s="89">
        <f t="shared" si="445"/>
        <v>57194.756660705687</v>
      </c>
    </row>
    <row r="877" spans="1:80" s="81" customFormat="1" x14ac:dyDescent="0.2">
      <c r="A877" s="77">
        <f t="shared" si="402"/>
        <v>17</v>
      </c>
      <c r="B877" s="78" t="s">
        <v>1682</v>
      </c>
      <c r="C877" s="79" t="s">
        <v>1366</v>
      </c>
      <c r="D877" s="79" t="s">
        <v>1367</v>
      </c>
      <c r="E877" s="79" t="s">
        <v>23</v>
      </c>
      <c r="F877" s="75">
        <v>120</v>
      </c>
      <c r="G877" s="75">
        <v>240</v>
      </c>
      <c r="H877" s="75">
        <v>440</v>
      </c>
      <c r="I877" s="75">
        <v>280</v>
      </c>
      <c r="J877" s="75">
        <v>520</v>
      </c>
      <c r="K877" s="75">
        <v>440</v>
      </c>
      <c r="L877" s="75">
        <v>320</v>
      </c>
      <c r="M877" s="75">
        <v>240</v>
      </c>
      <c r="N877" s="75">
        <v>480</v>
      </c>
      <c r="O877" s="75">
        <v>240</v>
      </c>
      <c r="P877" s="75">
        <v>80</v>
      </c>
      <c r="Q877" s="75"/>
      <c r="R877" s="80">
        <f t="shared" si="438"/>
        <v>3400</v>
      </c>
      <c r="T877" s="82">
        <v>0</v>
      </c>
      <c r="U877" s="82">
        <v>0</v>
      </c>
      <c r="V877" s="82">
        <v>0</v>
      </c>
      <c r="W877" s="82">
        <v>0</v>
      </c>
      <c r="X877" s="82">
        <v>0</v>
      </c>
      <c r="Y877" s="82">
        <v>0</v>
      </c>
      <c r="Z877" s="82">
        <v>0</v>
      </c>
      <c r="AA877" s="82">
        <v>0</v>
      </c>
      <c r="AB877" s="82">
        <v>0</v>
      </c>
      <c r="AC877" s="82">
        <v>0</v>
      </c>
      <c r="AD877" s="82">
        <v>0</v>
      </c>
      <c r="AE877" s="82"/>
      <c r="AF877" s="75">
        <f t="shared" si="449"/>
        <v>0</v>
      </c>
      <c r="AH877" s="82">
        <v>0</v>
      </c>
      <c r="AI877" s="82">
        <v>0</v>
      </c>
      <c r="AJ877" s="82">
        <v>0</v>
      </c>
      <c r="AK877" s="82">
        <v>0</v>
      </c>
      <c r="AL877" s="82">
        <v>0</v>
      </c>
      <c r="AM877" s="82">
        <v>0</v>
      </c>
      <c r="AN877" s="82">
        <v>0</v>
      </c>
      <c r="AO877" s="82">
        <v>0</v>
      </c>
      <c r="AP877" s="82">
        <v>0</v>
      </c>
      <c r="AQ877" s="82">
        <v>0</v>
      </c>
      <c r="AR877" s="82">
        <v>0</v>
      </c>
      <c r="AS877" s="82">
        <v>0</v>
      </c>
      <c r="AT877" s="75">
        <f t="shared" si="450"/>
        <v>0</v>
      </c>
      <c r="AV877" s="75">
        <f t="shared" ref="AV877:AV881" si="451">IF(F877&gt;3000,3000,F877)</f>
        <v>120</v>
      </c>
      <c r="AW877" s="75">
        <f t="shared" ref="AW877:AW881" si="452">IF(G877&gt;3000,3000,G877)</f>
        <v>240</v>
      </c>
      <c r="AX877" s="75">
        <f t="shared" ref="AX877:BD881" si="453">IF(H877&gt;3000,3000,H877)</f>
        <v>440</v>
      </c>
      <c r="AY877" s="75">
        <f t="shared" si="453"/>
        <v>280</v>
      </c>
      <c r="AZ877" s="75">
        <f t="shared" si="453"/>
        <v>520</v>
      </c>
      <c r="BA877" s="75">
        <f t="shared" si="453"/>
        <v>440</v>
      </c>
      <c r="BB877" s="75">
        <f t="shared" si="453"/>
        <v>320</v>
      </c>
      <c r="BC877" s="75">
        <f t="shared" si="453"/>
        <v>240</v>
      </c>
      <c r="BD877" s="75">
        <f t="shared" si="453"/>
        <v>480</v>
      </c>
      <c r="BE877" s="75">
        <f t="shared" ref="BE877:BE881" si="454">IF(O877&gt;3000,3000,O877)</f>
        <v>240</v>
      </c>
      <c r="BF877" s="75">
        <f t="shared" ref="BF877:BF881" si="455">IF(P877&gt;3000,3000,P877)</f>
        <v>80</v>
      </c>
      <c r="BG877" s="75">
        <f t="shared" ref="BG877:BG881" si="456">IF(Q877&gt;3000,3000,Q877)</f>
        <v>0</v>
      </c>
      <c r="BI877" s="83">
        <f t="shared" si="418"/>
        <v>2240</v>
      </c>
      <c r="BJ877" s="84">
        <f t="shared" si="419"/>
        <v>0</v>
      </c>
      <c r="BK877" s="84">
        <f t="shared" si="420"/>
        <v>1160</v>
      </c>
      <c r="BL877" s="84">
        <f t="shared" si="421"/>
        <v>0</v>
      </c>
      <c r="BM877" s="85"/>
      <c r="BN877" s="86">
        <f t="shared" si="422"/>
        <v>222.14079999999998</v>
      </c>
      <c r="BO877" s="86">
        <f t="shared" si="423"/>
        <v>97.637199999999993</v>
      </c>
      <c r="BP877" s="87">
        <f t="shared" si="424"/>
        <v>0</v>
      </c>
      <c r="BQ877" s="87">
        <f t="shared" si="425"/>
        <v>0</v>
      </c>
      <c r="BR877" s="87">
        <f t="shared" si="426"/>
        <v>0</v>
      </c>
      <c r="BS877" s="87">
        <f t="shared" si="427"/>
        <v>0</v>
      </c>
      <c r="BT877" s="86">
        <f t="shared" si="428"/>
        <v>238.04000000000002</v>
      </c>
      <c r="BU877" s="86">
        <f t="shared" si="429"/>
        <v>-25.38908627</v>
      </c>
      <c r="BV877" s="86">
        <f t="shared" si="430"/>
        <v>0</v>
      </c>
      <c r="BW877" s="86">
        <f t="shared" si="431"/>
        <v>0</v>
      </c>
      <c r="BX877" s="88">
        <f t="shared" si="432"/>
        <v>532.42891372999998</v>
      </c>
      <c r="BY877" s="88">
        <f t="shared" si="433"/>
        <v>42.125999999999998</v>
      </c>
      <c r="BZ877" s="89">
        <f t="shared" si="434"/>
        <v>11.876200000000001</v>
      </c>
      <c r="CA877" s="89">
        <f t="shared" si="435"/>
        <v>2.8325218210436001</v>
      </c>
      <c r="CB877" s="89">
        <f t="shared" si="445"/>
        <v>589.26363555104365</v>
      </c>
    </row>
    <row r="878" spans="1:80" s="81" customFormat="1" x14ac:dyDescent="0.2">
      <c r="A878" s="77">
        <f t="shared" si="402"/>
        <v>18</v>
      </c>
      <c r="B878" s="78" t="s">
        <v>1680</v>
      </c>
      <c r="C878" s="79" t="s">
        <v>1637</v>
      </c>
      <c r="D878" s="79" t="s">
        <v>1638</v>
      </c>
      <c r="E878" s="79" t="s">
        <v>24</v>
      </c>
      <c r="F878" s="75">
        <v>2240</v>
      </c>
      <c r="G878" s="75">
        <v>5040</v>
      </c>
      <c r="H878" s="75">
        <v>4480</v>
      </c>
      <c r="I878" s="75">
        <v>140</v>
      </c>
      <c r="J878" s="75"/>
      <c r="K878" s="75"/>
      <c r="L878" s="75"/>
      <c r="M878" s="75"/>
      <c r="N878" s="75"/>
      <c r="O878" s="75"/>
      <c r="P878" s="75"/>
      <c r="Q878" s="75"/>
      <c r="R878" s="80">
        <f t="shared" ref="R878:R881" si="457">SUM(F878:Q878)</f>
        <v>11900</v>
      </c>
      <c r="T878" s="82">
        <v>0</v>
      </c>
      <c r="U878" s="82">
        <v>0</v>
      </c>
      <c r="V878" s="82">
        <v>0</v>
      </c>
      <c r="W878" s="82"/>
      <c r="X878" s="82">
        <v>0</v>
      </c>
      <c r="Y878" s="82"/>
      <c r="Z878" s="82"/>
      <c r="AA878" s="82"/>
      <c r="AB878" s="82"/>
      <c r="AC878" s="82"/>
      <c r="AD878" s="82"/>
      <c r="AE878" s="82"/>
      <c r="AF878" s="75">
        <f t="shared" ref="AF878" si="458">SUM(T878:AE878)</f>
        <v>0</v>
      </c>
      <c r="AH878" s="82">
        <v>0</v>
      </c>
      <c r="AI878" s="82">
        <v>0</v>
      </c>
      <c r="AJ878" s="82">
        <v>0</v>
      </c>
      <c r="AK878" s="82">
        <v>0</v>
      </c>
      <c r="AL878" s="82">
        <v>0</v>
      </c>
      <c r="AM878" s="82">
        <v>0</v>
      </c>
      <c r="AN878" s="82">
        <v>0</v>
      </c>
      <c r="AO878" s="82">
        <v>0</v>
      </c>
      <c r="AP878" s="82">
        <v>0</v>
      </c>
      <c r="AQ878" s="82">
        <v>0</v>
      </c>
      <c r="AR878" s="82">
        <v>0</v>
      </c>
      <c r="AS878" s="82">
        <v>0</v>
      </c>
      <c r="AT878" s="75">
        <f t="shared" si="450"/>
        <v>0</v>
      </c>
      <c r="AV878" s="75">
        <f t="shared" si="451"/>
        <v>2240</v>
      </c>
      <c r="AW878" s="75">
        <f t="shared" si="452"/>
        <v>3000</v>
      </c>
      <c r="AX878" s="75">
        <f t="shared" si="453"/>
        <v>3000</v>
      </c>
      <c r="AY878" s="75">
        <f t="shared" si="453"/>
        <v>140</v>
      </c>
      <c r="AZ878" s="75">
        <f t="shared" si="453"/>
        <v>0</v>
      </c>
      <c r="BA878" s="75">
        <f t="shared" si="453"/>
        <v>0</v>
      </c>
      <c r="BB878" s="75">
        <f t="shared" si="453"/>
        <v>0</v>
      </c>
      <c r="BC878" s="75">
        <f t="shared" si="453"/>
        <v>0</v>
      </c>
      <c r="BD878" s="75">
        <f t="shared" si="453"/>
        <v>0</v>
      </c>
      <c r="BE878" s="75">
        <f t="shared" si="454"/>
        <v>0</v>
      </c>
      <c r="BF878" s="75">
        <f t="shared" si="455"/>
        <v>0</v>
      </c>
      <c r="BG878" s="75">
        <f t="shared" si="456"/>
        <v>0</v>
      </c>
      <c r="BI878" s="83">
        <f t="shared" si="418"/>
        <v>0</v>
      </c>
      <c r="BJ878" s="84">
        <f t="shared" si="419"/>
        <v>0</v>
      </c>
      <c r="BK878" s="84">
        <f t="shared" si="420"/>
        <v>8380</v>
      </c>
      <c r="BL878" s="84">
        <f t="shared" si="421"/>
        <v>3520</v>
      </c>
      <c r="BM878" s="85"/>
      <c r="BN878" s="86">
        <f t="shared" si="422"/>
        <v>0</v>
      </c>
      <c r="BO878" s="86">
        <f t="shared" si="423"/>
        <v>751.63920000000007</v>
      </c>
      <c r="BP878" s="87">
        <f t="shared" si="424"/>
        <v>0</v>
      </c>
      <c r="BQ878" s="87">
        <f t="shared" si="425"/>
        <v>0</v>
      </c>
      <c r="BR878" s="87">
        <f t="shared" si="426"/>
        <v>0</v>
      </c>
      <c r="BS878" s="87">
        <f t="shared" si="427"/>
        <v>0</v>
      </c>
      <c r="BT878" s="86">
        <f t="shared" si="428"/>
        <v>86.56</v>
      </c>
      <c r="BU878" s="86">
        <f t="shared" si="429"/>
        <v>-38.150636587999998</v>
      </c>
      <c r="BV878" s="86">
        <f t="shared" si="430"/>
        <v>0</v>
      </c>
      <c r="BW878" s="86">
        <f t="shared" si="431"/>
        <v>0</v>
      </c>
      <c r="BX878" s="88">
        <f t="shared" si="432"/>
        <v>800.04856341200002</v>
      </c>
      <c r="BY878" s="88">
        <f t="shared" si="433"/>
        <v>143.99</v>
      </c>
      <c r="BZ878" s="89">
        <f t="shared" si="434"/>
        <v>41.566699999999997</v>
      </c>
      <c r="CA878" s="89">
        <f t="shared" si="435"/>
        <v>4.2562583573518404</v>
      </c>
      <c r="CB878" s="89">
        <f t="shared" ref="CB878:CB881" si="459">SUM(BX878:CA878)</f>
        <v>989.86152176935184</v>
      </c>
    </row>
    <row r="879" spans="1:80" s="81" customFormat="1" x14ac:dyDescent="0.2">
      <c r="A879" s="77">
        <f t="shared" si="402"/>
        <v>19</v>
      </c>
      <c r="B879" s="78" t="s">
        <v>1680</v>
      </c>
      <c r="C879" s="79" t="s">
        <v>1643</v>
      </c>
      <c r="D879" s="79" t="s">
        <v>1644</v>
      </c>
      <c r="E879" s="79" t="s">
        <v>24</v>
      </c>
      <c r="F879" s="75">
        <v>20300</v>
      </c>
      <c r="G879" s="75">
        <v>15400</v>
      </c>
      <c r="H879" s="75">
        <v>14000</v>
      </c>
      <c r="I879" s="75">
        <v>14000</v>
      </c>
      <c r="J879" s="75">
        <v>11900</v>
      </c>
      <c r="K879" s="75">
        <v>14700</v>
      </c>
      <c r="L879" s="75">
        <v>11900</v>
      </c>
      <c r="M879" s="75">
        <v>2100</v>
      </c>
      <c r="N879" s="75">
        <v>2800</v>
      </c>
      <c r="O879" s="75">
        <v>700</v>
      </c>
      <c r="P879" s="75"/>
      <c r="Q879" s="75"/>
      <c r="R879" s="80">
        <f t="shared" si="457"/>
        <v>107800</v>
      </c>
      <c r="T879" s="82">
        <v>24</v>
      </c>
      <c r="U879" s="82">
        <v>21</v>
      </c>
      <c r="V879" s="82">
        <v>20</v>
      </c>
      <c r="W879" s="82">
        <v>10</v>
      </c>
      <c r="X879" s="82">
        <v>13</v>
      </c>
      <c r="Y879" s="82">
        <v>16</v>
      </c>
      <c r="Z879" s="82">
        <v>12</v>
      </c>
      <c r="AA879" s="82">
        <v>55</v>
      </c>
      <c r="AB879" s="82">
        <v>0</v>
      </c>
      <c r="AC879" s="82"/>
      <c r="AD879" s="82">
        <v>0</v>
      </c>
      <c r="AE879" s="82"/>
      <c r="AF879" s="75">
        <f>SUM(T879:AE879)</f>
        <v>171</v>
      </c>
      <c r="AH879" s="82">
        <v>0</v>
      </c>
      <c r="AI879" s="82">
        <v>0</v>
      </c>
      <c r="AJ879" s="82">
        <v>0</v>
      </c>
      <c r="AK879" s="82">
        <v>0</v>
      </c>
      <c r="AL879" s="82">
        <v>0</v>
      </c>
      <c r="AM879" s="82">
        <v>0</v>
      </c>
      <c r="AN879" s="82">
        <v>0</v>
      </c>
      <c r="AO879" s="82">
        <v>0</v>
      </c>
      <c r="AP879" s="82">
        <v>0</v>
      </c>
      <c r="AQ879" s="82">
        <v>0</v>
      </c>
      <c r="AR879" s="82">
        <v>0</v>
      </c>
      <c r="AS879" s="82">
        <v>0</v>
      </c>
      <c r="AT879" s="75">
        <f>SUM(AH879:AS879)</f>
        <v>0</v>
      </c>
      <c r="AV879" s="75">
        <f t="shared" si="451"/>
        <v>3000</v>
      </c>
      <c r="AW879" s="75">
        <f t="shared" si="452"/>
        <v>3000</v>
      </c>
      <c r="AX879" s="75">
        <f t="shared" si="453"/>
        <v>3000</v>
      </c>
      <c r="AY879" s="75">
        <f t="shared" si="453"/>
        <v>3000</v>
      </c>
      <c r="AZ879" s="75">
        <f t="shared" si="453"/>
        <v>3000</v>
      </c>
      <c r="BA879" s="75">
        <f t="shared" si="453"/>
        <v>3000</v>
      </c>
      <c r="BB879" s="75">
        <f t="shared" si="453"/>
        <v>3000</v>
      </c>
      <c r="BC879" s="75">
        <f t="shared" si="453"/>
        <v>2100</v>
      </c>
      <c r="BD879" s="75">
        <f t="shared" si="453"/>
        <v>2800</v>
      </c>
      <c r="BE879" s="75">
        <f t="shared" si="454"/>
        <v>700</v>
      </c>
      <c r="BF879" s="75">
        <f t="shared" si="455"/>
        <v>0</v>
      </c>
      <c r="BG879" s="75">
        <f t="shared" si="456"/>
        <v>0</v>
      </c>
      <c r="BI879" s="83">
        <f t="shared" si="418"/>
        <v>14600</v>
      </c>
      <c r="BJ879" s="84">
        <f t="shared" si="419"/>
        <v>29500</v>
      </c>
      <c r="BK879" s="84">
        <f t="shared" si="420"/>
        <v>12000</v>
      </c>
      <c r="BL879" s="84">
        <f t="shared" si="421"/>
        <v>51700</v>
      </c>
      <c r="BM879" s="85"/>
      <c r="BN879" s="86">
        <f t="shared" si="422"/>
        <v>2370.4470000000001</v>
      </c>
      <c r="BO879" s="86">
        <f t="shared" si="423"/>
        <v>1873.2760000000001</v>
      </c>
      <c r="BP879" s="87">
        <f t="shared" si="424"/>
        <v>1915.1999999999998</v>
      </c>
      <c r="BQ879" s="87">
        <f t="shared" si="425"/>
        <v>1224</v>
      </c>
      <c r="BR879" s="87">
        <f t="shared" si="426"/>
        <v>0</v>
      </c>
      <c r="BS879" s="87">
        <f t="shared" si="427"/>
        <v>0</v>
      </c>
      <c r="BT879" s="86">
        <f t="shared" si="428"/>
        <v>216.4</v>
      </c>
      <c r="BU879" s="86">
        <f t="shared" si="429"/>
        <v>-345.88318634499996</v>
      </c>
      <c r="BV879" s="86">
        <f t="shared" si="430"/>
        <v>254.79</v>
      </c>
      <c r="BW879" s="86">
        <f t="shared" si="431"/>
        <v>92.34</v>
      </c>
      <c r="BX879" s="88">
        <f t="shared" si="432"/>
        <v>7600.569813655</v>
      </c>
      <c r="BY879" s="88">
        <f t="shared" si="433"/>
        <v>1304.3799999999999</v>
      </c>
      <c r="BZ879" s="89">
        <f t="shared" si="434"/>
        <v>376.54540000000003</v>
      </c>
      <c r="CA879" s="89">
        <f t="shared" si="435"/>
        <v>40.435031408644598</v>
      </c>
      <c r="CB879" s="89">
        <f t="shared" si="459"/>
        <v>9321.9302450636442</v>
      </c>
    </row>
    <row r="880" spans="1:80" s="81" customFormat="1" x14ac:dyDescent="0.2">
      <c r="A880" s="77">
        <f t="shared" si="402"/>
        <v>20</v>
      </c>
      <c r="B880" s="78" t="s">
        <v>1680</v>
      </c>
      <c r="C880" s="79" t="s">
        <v>1657</v>
      </c>
      <c r="D880" s="79" t="s">
        <v>1658</v>
      </c>
      <c r="E880" s="79" t="s">
        <v>24</v>
      </c>
      <c r="F880" s="75">
        <v>8960</v>
      </c>
      <c r="G880" s="75">
        <v>3640</v>
      </c>
      <c r="H880" s="75">
        <v>2520</v>
      </c>
      <c r="I880" s="75">
        <v>840</v>
      </c>
      <c r="J880" s="75"/>
      <c r="K880" s="75"/>
      <c r="L880" s="75"/>
      <c r="M880" s="75"/>
      <c r="N880" s="75"/>
      <c r="O880" s="75"/>
      <c r="P880" s="75"/>
      <c r="Q880" s="75"/>
      <c r="R880" s="80">
        <f t="shared" si="457"/>
        <v>15960</v>
      </c>
      <c r="T880" s="82">
        <v>8</v>
      </c>
      <c r="U880" s="82">
        <v>0</v>
      </c>
      <c r="V880" s="82">
        <v>0</v>
      </c>
      <c r="W880" s="82"/>
      <c r="X880" s="82">
        <v>0</v>
      </c>
      <c r="Y880" s="82"/>
      <c r="Z880" s="82"/>
      <c r="AA880" s="82"/>
      <c r="AB880" s="82"/>
      <c r="AC880" s="82"/>
      <c r="AD880" s="82"/>
      <c r="AE880" s="82"/>
      <c r="AF880" s="75">
        <f t="shared" ref="AF880:AF881" si="460">SUM(T880:AE880)</f>
        <v>8</v>
      </c>
      <c r="AH880" s="82">
        <v>0</v>
      </c>
      <c r="AI880" s="82">
        <v>0</v>
      </c>
      <c r="AJ880" s="82">
        <v>0</v>
      </c>
      <c r="AK880" s="82">
        <v>0</v>
      </c>
      <c r="AL880" s="82">
        <v>0</v>
      </c>
      <c r="AM880" s="82">
        <v>0</v>
      </c>
      <c r="AN880" s="82">
        <v>0</v>
      </c>
      <c r="AO880" s="82">
        <v>0</v>
      </c>
      <c r="AP880" s="82">
        <v>0</v>
      </c>
      <c r="AQ880" s="82">
        <v>0</v>
      </c>
      <c r="AR880" s="82">
        <v>0</v>
      </c>
      <c r="AS880" s="82">
        <v>0</v>
      </c>
      <c r="AT880" s="75">
        <f t="shared" ref="AT880:AT881" si="461">SUM(AH880:AS880)</f>
        <v>0</v>
      </c>
      <c r="AV880" s="75">
        <f t="shared" si="451"/>
        <v>3000</v>
      </c>
      <c r="AW880" s="75">
        <f t="shared" si="452"/>
        <v>3000</v>
      </c>
      <c r="AX880" s="75">
        <f t="shared" si="453"/>
        <v>2520</v>
      </c>
      <c r="AY880" s="75">
        <f t="shared" si="453"/>
        <v>840</v>
      </c>
      <c r="AZ880" s="75">
        <f t="shared" si="453"/>
        <v>0</v>
      </c>
      <c r="BA880" s="75">
        <f t="shared" si="453"/>
        <v>0</v>
      </c>
      <c r="BB880" s="75">
        <f t="shared" si="453"/>
        <v>0</v>
      </c>
      <c r="BC880" s="75">
        <f t="shared" si="453"/>
        <v>0</v>
      </c>
      <c r="BD880" s="75">
        <f t="shared" si="453"/>
        <v>0</v>
      </c>
      <c r="BE880" s="75">
        <f t="shared" si="454"/>
        <v>0</v>
      </c>
      <c r="BF880" s="75">
        <f t="shared" si="455"/>
        <v>0</v>
      </c>
      <c r="BG880" s="75">
        <f t="shared" si="456"/>
        <v>0</v>
      </c>
      <c r="BI880" s="83">
        <f t="shared" si="418"/>
        <v>0</v>
      </c>
      <c r="BJ880" s="84">
        <f t="shared" si="419"/>
        <v>0</v>
      </c>
      <c r="BK880" s="84">
        <f t="shared" si="420"/>
        <v>9360</v>
      </c>
      <c r="BL880" s="84">
        <f t="shared" si="421"/>
        <v>6600</v>
      </c>
      <c r="BM880" s="85"/>
      <c r="BN880" s="86">
        <f t="shared" si="422"/>
        <v>0</v>
      </c>
      <c r="BO880" s="86">
        <f t="shared" si="423"/>
        <v>885.11519999999996</v>
      </c>
      <c r="BP880" s="87">
        <f t="shared" si="424"/>
        <v>0</v>
      </c>
      <c r="BQ880" s="87">
        <f t="shared" si="425"/>
        <v>130.56</v>
      </c>
      <c r="BR880" s="87">
        <f t="shared" si="426"/>
        <v>0</v>
      </c>
      <c r="BS880" s="87">
        <f t="shared" si="427"/>
        <v>0</v>
      </c>
      <c r="BT880" s="86">
        <f t="shared" si="428"/>
        <v>86.56</v>
      </c>
      <c r="BU880" s="86">
        <f t="shared" si="429"/>
        <v>-50.168235127999992</v>
      </c>
      <c r="BV880" s="86">
        <f t="shared" si="430"/>
        <v>11.92</v>
      </c>
      <c r="BW880" s="86">
        <f t="shared" si="431"/>
        <v>4.32</v>
      </c>
      <c r="BX880" s="88">
        <f t="shared" si="432"/>
        <v>1068.306964872</v>
      </c>
      <c r="BY880" s="88">
        <f t="shared" si="433"/>
        <v>193.11599999999999</v>
      </c>
      <c r="BZ880" s="89">
        <f t="shared" si="434"/>
        <v>55.748280000000001</v>
      </c>
      <c r="CA880" s="89">
        <f t="shared" si="435"/>
        <v>5.6833930531190404</v>
      </c>
      <c r="CB880" s="89">
        <f t="shared" si="459"/>
        <v>1322.8546379251191</v>
      </c>
    </row>
    <row r="881" spans="1:80" s="81" customFormat="1" x14ac:dyDescent="0.2">
      <c r="A881" s="77">
        <f t="shared" si="402"/>
        <v>21</v>
      </c>
      <c r="B881" s="78" t="s">
        <v>1680</v>
      </c>
      <c r="C881" s="79" t="s">
        <v>1659</v>
      </c>
      <c r="D881" s="79" t="s">
        <v>1660</v>
      </c>
      <c r="E881" s="79" t="s">
        <v>24</v>
      </c>
      <c r="F881" s="75">
        <v>5950</v>
      </c>
      <c r="G881" s="75">
        <v>1750</v>
      </c>
      <c r="H881" s="75">
        <v>700</v>
      </c>
      <c r="I881" s="75"/>
      <c r="J881" s="75"/>
      <c r="K881" s="75"/>
      <c r="L881" s="75"/>
      <c r="M881" s="75"/>
      <c r="N881" s="75"/>
      <c r="O881" s="75"/>
      <c r="P881" s="75"/>
      <c r="Q881" s="75"/>
      <c r="R881" s="80">
        <f t="shared" si="457"/>
        <v>8400</v>
      </c>
      <c r="T881" s="82">
        <v>6</v>
      </c>
      <c r="U881" s="82">
        <v>0</v>
      </c>
      <c r="V881" s="82">
        <v>0</v>
      </c>
      <c r="W881" s="82"/>
      <c r="X881" s="82"/>
      <c r="Y881" s="82"/>
      <c r="Z881" s="82"/>
      <c r="AA881" s="82"/>
      <c r="AB881" s="82"/>
      <c r="AC881" s="82"/>
      <c r="AD881" s="82"/>
      <c r="AE881" s="82"/>
      <c r="AF881" s="75">
        <f t="shared" si="460"/>
        <v>6</v>
      </c>
      <c r="AH881" s="82">
        <v>0</v>
      </c>
      <c r="AI881" s="82">
        <v>0</v>
      </c>
      <c r="AJ881" s="82">
        <v>0</v>
      </c>
      <c r="AK881" s="82">
        <v>0</v>
      </c>
      <c r="AL881" s="82">
        <v>0</v>
      </c>
      <c r="AM881" s="82">
        <v>0</v>
      </c>
      <c r="AN881" s="82">
        <v>0</v>
      </c>
      <c r="AO881" s="82">
        <v>0</v>
      </c>
      <c r="AP881" s="82">
        <v>0</v>
      </c>
      <c r="AQ881" s="82">
        <v>0</v>
      </c>
      <c r="AR881" s="82">
        <v>0</v>
      </c>
      <c r="AS881" s="82">
        <v>0</v>
      </c>
      <c r="AT881" s="75">
        <f t="shared" si="461"/>
        <v>0</v>
      </c>
      <c r="AV881" s="75">
        <f t="shared" si="451"/>
        <v>3000</v>
      </c>
      <c r="AW881" s="75">
        <f t="shared" si="452"/>
        <v>1750</v>
      </c>
      <c r="AX881" s="75">
        <f t="shared" si="453"/>
        <v>700</v>
      </c>
      <c r="AY881" s="75">
        <f t="shared" si="453"/>
        <v>0</v>
      </c>
      <c r="AZ881" s="75">
        <f t="shared" si="453"/>
        <v>0</v>
      </c>
      <c r="BA881" s="75">
        <f t="shared" si="453"/>
        <v>0</v>
      </c>
      <c r="BB881" s="75">
        <f t="shared" si="453"/>
        <v>0</v>
      </c>
      <c r="BC881" s="75">
        <f t="shared" si="453"/>
        <v>0</v>
      </c>
      <c r="BD881" s="75">
        <f t="shared" si="453"/>
        <v>0</v>
      </c>
      <c r="BE881" s="75">
        <f t="shared" si="454"/>
        <v>0</v>
      </c>
      <c r="BF881" s="75">
        <f t="shared" si="455"/>
        <v>0</v>
      </c>
      <c r="BG881" s="75">
        <f t="shared" si="456"/>
        <v>0</v>
      </c>
      <c r="BI881" s="83">
        <f t="shared" si="418"/>
        <v>0</v>
      </c>
      <c r="BJ881" s="84">
        <f t="shared" si="419"/>
        <v>0</v>
      </c>
      <c r="BK881" s="84">
        <f t="shared" si="420"/>
        <v>5450</v>
      </c>
      <c r="BL881" s="84">
        <f t="shared" si="421"/>
        <v>2950</v>
      </c>
      <c r="BM881" s="85"/>
      <c r="BN881" s="86">
        <f t="shared" si="422"/>
        <v>0</v>
      </c>
      <c r="BO881" s="86">
        <f t="shared" si="423"/>
        <v>500.12</v>
      </c>
      <c r="BP881" s="87">
        <f t="shared" si="424"/>
        <v>0</v>
      </c>
      <c r="BQ881" s="87">
        <f t="shared" si="425"/>
        <v>97.92</v>
      </c>
      <c r="BR881" s="87">
        <f t="shared" si="426"/>
        <v>0</v>
      </c>
      <c r="BS881" s="87">
        <f t="shared" si="427"/>
        <v>0</v>
      </c>
      <c r="BT881" s="86">
        <f t="shared" si="428"/>
        <v>64.92</v>
      </c>
      <c r="BU881" s="86">
        <f t="shared" si="429"/>
        <v>-30.174624399999995</v>
      </c>
      <c r="BV881" s="86">
        <f t="shared" si="430"/>
        <v>8.94</v>
      </c>
      <c r="BW881" s="86">
        <f t="shared" si="431"/>
        <v>3.24</v>
      </c>
      <c r="BX881" s="88">
        <f t="shared" si="432"/>
        <v>644.96537560000002</v>
      </c>
      <c r="BY881" s="88">
        <f t="shared" si="433"/>
        <v>101.64</v>
      </c>
      <c r="BZ881" s="89">
        <f t="shared" si="434"/>
        <v>29.341200000000001</v>
      </c>
      <c r="CA881" s="89">
        <f t="shared" si="435"/>
        <v>3.431215798192</v>
      </c>
      <c r="CB881" s="89">
        <f t="shared" si="459"/>
        <v>779.37779139819202</v>
      </c>
    </row>
  </sheetData>
  <autoFilter ref="A9:CB858" xr:uid="{0268FF6C-D2D3-4526-B639-B1F343D53FDE}"/>
  <mergeCells count="4">
    <mergeCell ref="F7:Q7"/>
    <mergeCell ref="T7:AE7"/>
    <mergeCell ref="AH7:AS7"/>
    <mergeCell ref="AV7:BG7"/>
  </mergeCells>
  <pageMargins left="0.7" right="0.7" top="1" bottom="0.75" header="0.7" footer="0.3"/>
  <pageSetup scale="50" orientation="landscape" r:id="rId1"/>
  <headerFooter>
    <oddHeader>&amp;LEL PASO ELECTRIC COMPANY
&amp;A&amp;RSOAH Docket No. 473-21-2606
PUC Docket No. 52195
RATE41's 1st, Q. No. 1-14 Supplemental
Attachment 1
Page &amp;P of &amp;N</oddHeader>
  </headerFooter>
  <colBreaks count="5" manualBreakCount="5">
    <brk id="18" min="9" max="1082" man="1"/>
    <brk id="32" min="9" max="1082" man="1"/>
    <brk id="46" min="9" max="1082" man="1"/>
    <brk id="59" min="9" max="1082" man="1"/>
    <brk id="76" min="9" max="1082" man="1"/>
  </colBreaks>
  <ignoredErrors>
    <ignoredError sqref="D10:D450 D838:D854 D451:D837" numberStoredAsText="1"/>
    <ignoredError sqref="F855:Q85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M863"/>
  <sheetViews>
    <sheetView zoomScale="80" zoomScaleNormal="80" workbookViewId="0">
      <pane xSplit="4" ySplit="9" topLeftCell="Q10" activePane="bottomRight" state="frozen"/>
      <selection activeCell="C11" sqref="C11"/>
      <selection pane="topRight" activeCell="C11" sqref="C11"/>
      <selection pane="bottomLeft" activeCell="C11" sqref="C11"/>
      <selection pane="bottomRight" activeCell="C11" sqref="C11"/>
    </sheetView>
  </sheetViews>
  <sheetFormatPr defaultColWidth="9.140625" defaultRowHeight="12.75" x14ac:dyDescent="0.2"/>
  <cols>
    <col min="1" max="1" width="7.140625" style="16" bestFit="1" customWidth="1"/>
    <col min="2" max="2" width="11" style="16" customWidth="1"/>
    <col min="3" max="3" width="24.5703125" style="16" customWidth="1"/>
    <col min="4" max="4" width="20.7109375" style="16" customWidth="1"/>
    <col min="5" max="5" width="10.85546875" style="16" bestFit="1" customWidth="1"/>
    <col min="6" max="6" width="11.140625" style="16" bestFit="1" customWidth="1"/>
    <col min="7" max="7" width="11" style="16" bestFit="1" customWidth="1"/>
    <col min="8" max="8" width="10.7109375" style="16" bestFit="1" customWidth="1"/>
    <col min="9" max="9" width="10.85546875" style="16" bestFit="1" customWidth="1"/>
    <col min="10" max="10" width="11.42578125" style="16" bestFit="1" customWidth="1"/>
    <col min="11" max="11" width="10.85546875" style="16" bestFit="1" customWidth="1"/>
    <col min="12" max="12" width="11.5703125" style="16" bestFit="1" customWidth="1"/>
    <col min="13" max="13" width="10.7109375" style="16" bestFit="1" customWidth="1"/>
    <col min="14" max="14" width="10.28515625" style="16" bestFit="1" customWidth="1"/>
    <col min="15" max="15" width="11" style="16" bestFit="1" customWidth="1"/>
    <col min="16" max="16" width="10.85546875" style="16" bestFit="1" customWidth="1"/>
    <col min="17" max="17" width="9.5703125" style="16" bestFit="1" customWidth="1"/>
    <col min="18" max="18" width="1.7109375" style="17" customWidth="1"/>
    <col min="19" max="19" width="14.5703125" style="16" bestFit="1" customWidth="1"/>
    <col min="20" max="20" width="13.5703125" style="16" bestFit="1" customWidth="1"/>
    <col min="21" max="21" width="14.5703125" style="16" bestFit="1" customWidth="1"/>
    <col min="22" max="22" width="1.7109375" style="16" customWidth="1"/>
    <col min="23" max="23" width="11" style="16" bestFit="1" customWidth="1"/>
    <col min="24" max="24" width="11.140625" style="16" bestFit="1" customWidth="1"/>
    <col min="25" max="27" width="11" style="16" bestFit="1" customWidth="1"/>
    <col min="28" max="28" width="11.42578125" style="16" bestFit="1" customWidth="1"/>
    <col min="29" max="29" width="11" style="16" bestFit="1" customWidth="1"/>
    <col min="30" max="30" width="11.5703125" style="16" bestFit="1" customWidth="1"/>
    <col min="31" max="34" width="11" style="16" bestFit="1" customWidth="1"/>
    <col min="35" max="35" width="12" style="16" bestFit="1" customWidth="1"/>
    <col min="36" max="36" width="2" style="16" customWidth="1"/>
    <col min="37" max="37" width="10.85546875" style="16" bestFit="1" customWidth="1"/>
    <col min="38" max="38" width="11.140625" style="16" bestFit="1" customWidth="1"/>
    <col min="39" max="39" width="11" style="16" bestFit="1" customWidth="1"/>
    <col min="40" max="40" width="10.7109375" style="16" bestFit="1" customWidth="1"/>
    <col min="41" max="41" width="10.85546875" style="16" bestFit="1" customWidth="1"/>
    <col min="42" max="42" width="11.42578125" style="16" bestFit="1" customWidth="1"/>
    <col min="43" max="43" width="10.85546875" style="16" bestFit="1" customWidth="1"/>
    <col min="44" max="44" width="11.5703125" style="16" bestFit="1" customWidth="1"/>
    <col min="45" max="45" width="10.7109375" style="16" bestFit="1" customWidth="1"/>
    <col min="46" max="46" width="10.28515625" style="16" bestFit="1" customWidth="1"/>
    <col min="47" max="47" width="11" style="16" bestFit="1" customWidth="1"/>
    <col min="48" max="48" width="10.85546875" style="16" bestFit="1" customWidth="1"/>
    <col min="49" max="49" width="9.5703125" style="16" bestFit="1" customWidth="1"/>
    <col min="50" max="50" width="11.5703125" style="17" customWidth="1"/>
    <col min="51" max="53" width="13.5703125" style="16" bestFit="1" customWidth="1"/>
    <col min="54" max="54" width="12" style="16" bestFit="1" customWidth="1"/>
    <col min="55" max="55" width="14.5703125" style="16" bestFit="1" customWidth="1"/>
    <col min="56" max="56" width="12" style="16" bestFit="1" customWidth="1"/>
    <col min="57" max="57" width="2.85546875" style="16" customWidth="1"/>
    <col min="58" max="60" width="14.42578125" style="16" customWidth="1"/>
    <col min="61" max="61" width="14.5703125" style="16" bestFit="1" customWidth="1"/>
    <col min="62" max="62" width="13.5703125" style="16" bestFit="1" customWidth="1"/>
    <col min="63" max="64" width="12" style="16" bestFit="1" customWidth="1"/>
    <col min="65" max="65" width="14.5703125" style="16" bestFit="1" customWidth="1"/>
    <col min="66" max="66" width="2.28515625" style="16" customWidth="1"/>
    <col min="67" max="16384" width="9.140625" style="16"/>
  </cols>
  <sheetData>
    <row r="1" spans="1:65" x14ac:dyDescent="0.2">
      <c r="AY1" s="18" t="s">
        <v>28</v>
      </c>
      <c r="AZ1" s="18" t="s">
        <v>28</v>
      </c>
      <c r="BA1" s="18" t="s">
        <v>28</v>
      </c>
      <c r="BB1" s="18" t="s">
        <v>28</v>
      </c>
    </row>
    <row r="2" spans="1:65" x14ac:dyDescent="0.2">
      <c r="AY2" s="64" t="s">
        <v>1685</v>
      </c>
      <c r="AZ2" s="64" t="s">
        <v>1685</v>
      </c>
      <c r="BA2" s="64" t="s">
        <v>1701</v>
      </c>
      <c r="BB2" s="76" t="s">
        <v>1701</v>
      </c>
      <c r="BJ2" s="18"/>
    </row>
    <row r="3" spans="1:65" x14ac:dyDescent="0.2">
      <c r="S3" s="18" t="s">
        <v>28</v>
      </c>
      <c r="T3" s="18" t="s">
        <v>28</v>
      </c>
      <c r="U3" s="18"/>
      <c r="AY3" s="18" t="s">
        <v>1682</v>
      </c>
      <c r="AZ3" s="18" t="s">
        <v>1680</v>
      </c>
      <c r="BA3" s="18" t="s">
        <v>1682</v>
      </c>
      <c r="BB3" s="18" t="s">
        <v>1680</v>
      </c>
      <c r="BJ3" s="18" t="s">
        <v>1673</v>
      </c>
      <c r="BK3" s="18"/>
      <c r="BL3" s="18"/>
      <c r="BM3" s="18"/>
    </row>
    <row r="4" spans="1:65" x14ac:dyDescent="0.2">
      <c r="S4" s="18" t="s">
        <v>1685</v>
      </c>
      <c r="T4" s="18" t="s">
        <v>1701</v>
      </c>
      <c r="U4" s="18"/>
      <c r="AY4" s="18" t="s">
        <v>1693</v>
      </c>
      <c r="AZ4" s="18" t="s">
        <v>1693</v>
      </c>
      <c r="BA4" s="18" t="s">
        <v>1693</v>
      </c>
      <c r="BB4" s="18" t="s">
        <v>1693</v>
      </c>
      <c r="BJ4" s="18" t="s">
        <v>1676</v>
      </c>
      <c r="BK4" s="18" t="s">
        <v>1677</v>
      </c>
      <c r="BL4" s="18" t="s">
        <v>1678</v>
      </c>
      <c r="BM4" s="18"/>
    </row>
    <row r="5" spans="1:65" x14ac:dyDescent="0.2">
      <c r="S5" s="18" t="s">
        <v>1672</v>
      </c>
      <c r="T5" s="18" t="s">
        <v>1672</v>
      </c>
      <c r="U5" s="18"/>
      <c r="AY5" s="18" t="s">
        <v>1676</v>
      </c>
      <c r="AZ5" s="18" t="s">
        <v>1676</v>
      </c>
      <c r="BA5" s="18" t="s">
        <v>1676</v>
      </c>
      <c r="BB5" s="18" t="s">
        <v>1676</v>
      </c>
      <c r="BI5" s="17" t="s">
        <v>1680</v>
      </c>
      <c r="BJ5" s="20">
        <f>'Bills at Current'!BY6</f>
        <v>1.21E-2</v>
      </c>
      <c r="BK5" s="18" t="s">
        <v>1676</v>
      </c>
      <c r="BL5" s="18" t="s">
        <v>1676</v>
      </c>
      <c r="BM5" s="18"/>
    </row>
    <row r="6" spans="1:65" x14ac:dyDescent="0.2">
      <c r="S6" s="18" t="s">
        <v>1676</v>
      </c>
      <c r="T6" s="18" t="s">
        <v>1676</v>
      </c>
      <c r="U6" s="18"/>
      <c r="AX6" s="17" t="s">
        <v>1696</v>
      </c>
      <c r="AY6" s="21">
        <v>4.512E-2</v>
      </c>
      <c r="AZ6" s="21">
        <v>4.3819999999999998E-2</v>
      </c>
      <c r="BA6" s="21">
        <v>2.9430000000000001E-2</v>
      </c>
      <c r="BB6" s="21">
        <v>2.8139999999999998E-2</v>
      </c>
      <c r="BD6" s="22">
        <v>74.94</v>
      </c>
      <c r="BF6" s="18" t="s">
        <v>1698</v>
      </c>
      <c r="BG6" s="66" t="s">
        <v>1699</v>
      </c>
      <c r="BH6" s="66" t="s">
        <v>1700</v>
      </c>
      <c r="BI6" s="17" t="s">
        <v>1682</v>
      </c>
      <c r="BJ6" s="20">
        <f>'Bills at Current'!BY7</f>
        <v>1.239E-2</v>
      </c>
      <c r="BK6" s="20">
        <f>'Bills at Current'!BZ7</f>
        <v>3.493E-3</v>
      </c>
      <c r="BL6" s="23">
        <f>'Bills at Current'!CA7</f>
        <v>5.3200000000000001E-3</v>
      </c>
      <c r="BM6" s="23"/>
    </row>
    <row r="7" spans="1:65" x14ac:dyDescent="0.2">
      <c r="E7" s="92" t="s">
        <v>1704</v>
      </c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R7" s="17" t="s">
        <v>1682</v>
      </c>
      <c r="S7" s="22">
        <v>24.7</v>
      </c>
      <c r="T7" s="22">
        <v>13.16</v>
      </c>
      <c r="U7" s="24" t="s">
        <v>1687</v>
      </c>
      <c r="W7" s="92" t="s">
        <v>1703</v>
      </c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K7" s="93" t="s">
        <v>1705</v>
      </c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Y7" s="21"/>
      <c r="AZ7" s="21"/>
      <c r="BA7" s="21"/>
      <c r="BB7" s="21"/>
      <c r="BF7" s="65">
        <v>0</v>
      </c>
      <c r="BG7" s="22">
        <v>0</v>
      </c>
      <c r="BH7" s="22">
        <v>0</v>
      </c>
    </row>
    <row r="8" spans="1:65" x14ac:dyDescent="0.2">
      <c r="E8" s="19" t="str">
        <f>IF(OR(MONTH(E9)=5,MONTH(E9)=6,MONTH(E9)=7,MONTH(E9)=8,MONTH(E9)=9,MONTH(E9)=10),"S","W")</f>
        <v>W</v>
      </c>
      <c r="F8" s="19" t="str">
        <f t="shared" ref="F8:P8" si="0">IF(OR(MONTH(F9)=5,MONTH(F9)=6,MONTH(F9)=7,MONTH(F9)=8,MONTH(F9)=9,MONTH(F9)=10),"S","W")</f>
        <v>W</v>
      </c>
      <c r="G8" s="19" t="str">
        <f t="shared" si="0"/>
        <v>W</v>
      </c>
      <c r="H8" s="19" t="str">
        <f t="shared" si="0"/>
        <v>W</v>
      </c>
      <c r="I8" s="19" t="s">
        <v>1694</v>
      </c>
      <c r="J8" s="19" t="str">
        <f t="shared" si="0"/>
        <v>S</v>
      </c>
      <c r="K8" s="19" t="str">
        <f t="shared" si="0"/>
        <v>S</v>
      </c>
      <c r="L8" s="19" t="str">
        <f t="shared" si="0"/>
        <v>S</v>
      </c>
      <c r="M8" s="19" t="str">
        <f t="shared" si="0"/>
        <v>S</v>
      </c>
      <c r="N8" s="19" t="s">
        <v>1694</v>
      </c>
      <c r="O8" s="19" t="str">
        <f t="shared" si="0"/>
        <v>W</v>
      </c>
      <c r="P8" s="19" t="str">
        <f t="shared" si="0"/>
        <v>W</v>
      </c>
      <c r="R8" s="17" t="s">
        <v>1680</v>
      </c>
      <c r="S8" s="22">
        <v>23.79</v>
      </c>
      <c r="T8" s="22">
        <v>12.25</v>
      </c>
      <c r="U8" s="24" t="s">
        <v>1672</v>
      </c>
      <c r="W8" s="19" t="str">
        <f t="shared" ref="W8:AH9" si="1">E8</f>
        <v>W</v>
      </c>
      <c r="X8" s="19" t="str">
        <f t="shared" si="1"/>
        <v>W</v>
      </c>
      <c r="Y8" s="19" t="str">
        <f t="shared" si="1"/>
        <v>W</v>
      </c>
      <c r="Z8" s="19" t="str">
        <f t="shared" si="1"/>
        <v>W</v>
      </c>
      <c r="AA8" s="19" t="str">
        <f t="shared" si="1"/>
        <v>W</v>
      </c>
      <c r="AB8" s="19" t="str">
        <f t="shared" si="1"/>
        <v>S</v>
      </c>
      <c r="AC8" s="19" t="str">
        <f t="shared" si="1"/>
        <v>S</v>
      </c>
      <c r="AD8" s="19" t="str">
        <f t="shared" si="1"/>
        <v>S</v>
      </c>
      <c r="AE8" s="19" t="str">
        <f t="shared" si="1"/>
        <v>S</v>
      </c>
      <c r="AF8" s="19" t="str">
        <f t="shared" si="1"/>
        <v>W</v>
      </c>
      <c r="AG8" s="19" t="str">
        <f t="shared" si="1"/>
        <v>W</v>
      </c>
      <c r="AH8" s="19" t="str">
        <f t="shared" si="1"/>
        <v>W</v>
      </c>
      <c r="AK8" s="19" t="str">
        <f t="shared" ref="AK8:AV9" si="2">E8</f>
        <v>W</v>
      </c>
      <c r="AL8" s="42" t="str">
        <f t="shared" si="2"/>
        <v>W</v>
      </c>
      <c r="AM8" s="42" t="str">
        <f t="shared" si="2"/>
        <v>W</v>
      </c>
      <c r="AN8" s="42" t="str">
        <f t="shared" si="2"/>
        <v>W</v>
      </c>
      <c r="AO8" s="42" t="str">
        <f t="shared" si="2"/>
        <v>W</v>
      </c>
      <c r="AP8" s="42" t="str">
        <f t="shared" si="2"/>
        <v>S</v>
      </c>
      <c r="AQ8" s="42" t="str">
        <f t="shared" si="2"/>
        <v>S</v>
      </c>
      <c r="AR8" s="42" t="str">
        <f t="shared" si="2"/>
        <v>S</v>
      </c>
      <c r="AS8" s="42" t="str">
        <f t="shared" si="2"/>
        <v>S</v>
      </c>
      <c r="AT8" s="42" t="str">
        <f t="shared" si="2"/>
        <v>W</v>
      </c>
      <c r="AU8" s="42" t="str">
        <f t="shared" si="2"/>
        <v>W</v>
      </c>
      <c r="AV8" s="42" t="str">
        <f t="shared" si="2"/>
        <v>W</v>
      </c>
      <c r="AY8" s="21"/>
      <c r="AZ8" s="21"/>
      <c r="BA8" s="21"/>
      <c r="BB8" s="21"/>
      <c r="BC8" s="18" t="s">
        <v>1693</v>
      </c>
      <c r="BD8" s="19" t="s">
        <v>1686</v>
      </c>
      <c r="BI8" s="19" t="s">
        <v>1687</v>
      </c>
      <c r="BM8" s="19" t="s">
        <v>1687</v>
      </c>
    </row>
    <row r="9" spans="1:65" s="18" customFormat="1" ht="19.5" customHeight="1" x14ac:dyDescent="0.35">
      <c r="B9" s="18" t="s">
        <v>1688</v>
      </c>
      <c r="C9" s="18" t="s">
        <v>25</v>
      </c>
      <c r="D9" s="18" t="s">
        <v>26</v>
      </c>
      <c r="E9" s="25">
        <v>43831</v>
      </c>
      <c r="F9" s="25">
        <v>43862</v>
      </c>
      <c r="G9" s="25">
        <v>43891</v>
      </c>
      <c r="H9" s="25">
        <v>43922</v>
      </c>
      <c r="I9" s="25">
        <v>43952</v>
      </c>
      <c r="J9" s="25">
        <v>43983</v>
      </c>
      <c r="K9" s="25">
        <v>44013</v>
      </c>
      <c r="L9" s="25">
        <v>44044</v>
      </c>
      <c r="M9" s="25">
        <v>44075</v>
      </c>
      <c r="N9" s="25">
        <v>44105</v>
      </c>
      <c r="O9" s="25">
        <v>44136</v>
      </c>
      <c r="P9" s="25">
        <v>44166</v>
      </c>
      <c r="Q9" s="18" t="s">
        <v>1687</v>
      </c>
      <c r="R9" s="26"/>
      <c r="U9" s="27" t="s">
        <v>1676</v>
      </c>
      <c r="W9" s="25">
        <f t="shared" si="1"/>
        <v>43831</v>
      </c>
      <c r="X9" s="25">
        <f t="shared" si="1"/>
        <v>43862</v>
      </c>
      <c r="Y9" s="25">
        <f t="shared" si="1"/>
        <v>43891</v>
      </c>
      <c r="Z9" s="25">
        <f t="shared" si="1"/>
        <v>43922</v>
      </c>
      <c r="AA9" s="25">
        <f t="shared" si="1"/>
        <v>43952</v>
      </c>
      <c r="AB9" s="25">
        <f t="shared" si="1"/>
        <v>43983</v>
      </c>
      <c r="AC9" s="25">
        <f t="shared" si="1"/>
        <v>44013</v>
      </c>
      <c r="AD9" s="25">
        <f t="shared" si="1"/>
        <v>44044</v>
      </c>
      <c r="AE9" s="25">
        <f t="shared" si="1"/>
        <v>44075</v>
      </c>
      <c r="AF9" s="25">
        <f t="shared" si="1"/>
        <v>44105</v>
      </c>
      <c r="AG9" s="25">
        <f t="shared" si="1"/>
        <v>44136</v>
      </c>
      <c r="AH9" s="25">
        <f t="shared" si="1"/>
        <v>44166</v>
      </c>
      <c r="AI9" s="18" t="s">
        <v>1687</v>
      </c>
      <c r="AK9" s="25">
        <f t="shared" si="2"/>
        <v>43831</v>
      </c>
      <c r="AL9" s="25">
        <f t="shared" si="2"/>
        <v>43862</v>
      </c>
      <c r="AM9" s="25">
        <f t="shared" si="2"/>
        <v>43891</v>
      </c>
      <c r="AN9" s="25">
        <f t="shared" si="2"/>
        <v>43922</v>
      </c>
      <c r="AO9" s="25">
        <f t="shared" si="2"/>
        <v>43952</v>
      </c>
      <c r="AP9" s="25">
        <f t="shared" si="2"/>
        <v>43983</v>
      </c>
      <c r="AQ9" s="25">
        <f t="shared" si="2"/>
        <v>44013</v>
      </c>
      <c r="AR9" s="25">
        <f t="shared" si="2"/>
        <v>44044</v>
      </c>
      <c r="AS9" s="25">
        <f t="shared" si="2"/>
        <v>44075</v>
      </c>
      <c r="AT9" s="25">
        <f t="shared" si="2"/>
        <v>44105</v>
      </c>
      <c r="AU9" s="25">
        <f t="shared" si="2"/>
        <v>44136</v>
      </c>
      <c r="AV9" s="25">
        <f t="shared" si="2"/>
        <v>44166</v>
      </c>
      <c r="AW9" s="18" t="s">
        <v>1687</v>
      </c>
      <c r="AX9" s="26"/>
      <c r="BC9" s="18" t="s">
        <v>1676</v>
      </c>
      <c r="BD9" s="18" t="s">
        <v>1676</v>
      </c>
      <c r="BF9" s="18" t="s">
        <v>1698</v>
      </c>
      <c r="BG9" s="18" t="s">
        <v>1699</v>
      </c>
      <c r="BH9" s="18" t="s">
        <v>1700</v>
      </c>
      <c r="BI9" s="18" t="s">
        <v>1695</v>
      </c>
      <c r="BJ9" s="18" t="s">
        <v>1673</v>
      </c>
      <c r="BK9" s="18" t="s">
        <v>1677</v>
      </c>
      <c r="BL9" s="18" t="s">
        <v>1678</v>
      </c>
      <c r="BM9" s="18" t="s">
        <v>1692</v>
      </c>
    </row>
    <row r="10" spans="1:65" x14ac:dyDescent="0.2">
      <c r="A10" s="28">
        <v>1</v>
      </c>
      <c r="B10" s="28" t="s">
        <v>1682</v>
      </c>
      <c r="C10" s="29" t="s">
        <v>33</v>
      </c>
      <c r="D10" s="16" t="s">
        <v>34</v>
      </c>
      <c r="E10" s="30">
        <f>'Bills at Current'!T10</f>
        <v>0</v>
      </c>
      <c r="F10" s="30">
        <f>'Bills at Current'!U10</f>
        <v>0</v>
      </c>
      <c r="G10" s="30">
        <f>'Bills at Current'!V10</f>
        <v>0</v>
      </c>
      <c r="H10" s="30">
        <f>'Bills at Current'!W10</f>
        <v>0</v>
      </c>
      <c r="I10" s="30">
        <f>'Bills at Current'!X10</f>
        <v>0</v>
      </c>
      <c r="J10" s="30">
        <f>'Bills at Current'!Y10</f>
        <v>0</v>
      </c>
      <c r="K10" s="30">
        <f>'Bills at Current'!Z10</f>
        <v>13</v>
      </c>
      <c r="L10" s="30">
        <f>'Bills at Current'!AA10</f>
        <v>13</v>
      </c>
      <c r="M10" s="30">
        <f>'Bills at Current'!AB10</f>
        <v>13</v>
      </c>
      <c r="N10" s="30">
        <f>'Bills at Current'!AC10</f>
        <v>8</v>
      </c>
      <c r="O10" s="30">
        <f>'Bills at Current'!AD10</f>
        <v>8</v>
      </c>
      <c r="P10" s="30">
        <f>'Bills at Current'!AE10</f>
        <v>0</v>
      </c>
      <c r="Q10" s="30">
        <f>SUM(E10:P10)</f>
        <v>55</v>
      </c>
      <c r="S10" s="31">
        <f t="shared" ref="S10:S73" si="3">SUMIF($E$8:$P$8,"S",$E10:$P10)*IF(B10="Secondary",$S$7,$S$8)+SUMIF($AK$8:$AV$8,"S",$AK10:$AV10)*IF(B10="Secondary",$S$7,$S$8)</f>
        <v>963.3</v>
      </c>
      <c r="T10" s="31">
        <f t="shared" ref="T10:T73" si="4">SUMIF($E$8:$P$8,"W",$E10:$P10)*IF(B10="Secondary",$T$7,$T$8)+SUMIF($AK$8:$AV$8,"W",$AK10:$AV10)*IF(B10="Secondary",$T$7,$T$8)</f>
        <v>210.56</v>
      </c>
      <c r="U10" s="31">
        <f t="shared" ref="U10:U75" si="5">SUM(S10:T10)</f>
        <v>1173.8599999999999</v>
      </c>
      <c r="W10" s="32">
        <f>IF(ISBLANK('Bills at Current'!F10),"",'Bills at Current'!F10)</f>
        <v>2866</v>
      </c>
      <c r="X10" s="32">
        <f>IF(ISBLANK('Bills at Current'!G10),"",'Bills at Current'!G10)</f>
        <v>2713</v>
      </c>
      <c r="Y10" s="32">
        <f>IF(ISBLANK('Bills at Current'!H10),"",'Bills at Current'!H10)</f>
        <v>2349</v>
      </c>
      <c r="Z10" s="32">
        <f>IF(ISBLANK('Bills at Current'!I10),"",'Bills at Current'!I10)</f>
        <v>1888</v>
      </c>
      <c r="AA10" s="32">
        <f>IF(ISBLANK('Bills at Current'!J10),"",'Bills at Current'!J10)</f>
        <v>2154</v>
      </c>
      <c r="AB10" s="32">
        <f>IF(ISBLANK('Bills at Current'!K10),"",'Bills at Current'!K10)</f>
        <v>2839</v>
      </c>
      <c r="AC10" s="32">
        <f>IF(ISBLANK('Bills at Current'!L10),"",'Bills at Current'!L10)</f>
        <v>5853</v>
      </c>
      <c r="AD10" s="32">
        <f>IF(ISBLANK('Bills at Current'!M10),"",'Bills at Current'!M10)</f>
        <v>6088</v>
      </c>
      <c r="AE10" s="32">
        <f>IF(ISBLANK('Bills at Current'!N10),"",'Bills at Current'!N10)</f>
        <v>6010</v>
      </c>
      <c r="AF10" s="32">
        <f>IF(ISBLANK('Bills at Current'!O10),"",'Bills at Current'!O10)</f>
        <v>3834</v>
      </c>
      <c r="AG10" s="32">
        <f>IF(ISBLANK('Bills at Current'!P10),"",'Bills at Current'!P10)</f>
        <v>2700</v>
      </c>
      <c r="AH10" s="32">
        <f>IF(ISBLANK('Bills at Current'!Q10),"",'Bills at Current'!Q10)</f>
        <v>2238</v>
      </c>
      <c r="AI10" s="33">
        <f>SUM(W10:AH10)</f>
        <v>41532</v>
      </c>
      <c r="AJ10" s="33"/>
      <c r="AK10" s="33">
        <f>'Bills at Current'!AH10</f>
        <v>0</v>
      </c>
      <c r="AL10" s="33">
        <f>'Bills at Current'!AI10</f>
        <v>0</v>
      </c>
      <c r="AM10" s="33">
        <f>'Bills at Current'!AJ10</f>
        <v>0</v>
      </c>
      <c r="AN10" s="33">
        <f>'Bills at Current'!AK10</f>
        <v>0</v>
      </c>
      <c r="AO10" s="33">
        <f>'Bills at Current'!AL10</f>
        <v>0</v>
      </c>
      <c r="AP10" s="33">
        <f>'Bills at Current'!AM10</f>
        <v>0</v>
      </c>
      <c r="AQ10" s="33">
        <f>'Bills at Current'!AN10</f>
        <v>0</v>
      </c>
      <c r="AR10" s="33">
        <f>'Bills at Current'!AO10</f>
        <v>0</v>
      </c>
      <c r="AS10" s="33">
        <f>'Bills at Current'!AP10</f>
        <v>0</v>
      </c>
      <c r="AT10" s="33">
        <f>'Bills at Current'!AQ10</f>
        <v>0</v>
      </c>
      <c r="AU10" s="33">
        <f>'Bills at Current'!AR10</f>
        <v>0</v>
      </c>
      <c r="AV10" s="33">
        <f>'Bills at Current'!AS10</f>
        <v>0</v>
      </c>
      <c r="AW10" s="33">
        <f>SUM(AK10:AV10)</f>
        <v>0</v>
      </c>
      <c r="AY10" s="34">
        <f>SUMIF($W$8:$AH$8,"S",$W10:$AH10)*AY$6</f>
        <v>938.04480000000001</v>
      </c>
      <c r="BA10" s="34">
        <f>SUMIF($W$8:$AH$8,"w",$W10:$AH10)*BA$6</f>
        <v>610.43705999999997</v>
      </c>
      <c r="BC10" s="31">
        <f>SUM(AY10:BB10)</f>
        <v>1548.4818599999999</v>
      </c>
      <c r="BD10" s="34">
        <f t="shared" ref="BD10:BD73" si="6">$BD$6*COUNTIF(W10:AH10,"&gt;-1")</f>
        <v>899.28</v>
      </c>
      <c r="BF10" s="61">
        <f t="shared" ref="BF10:BF73" si="7">(U10+BC10+BD10)*$BF$7</f>
        <v>0</v>
      </c>
      <c r="BG10" s="70">
        <f t="shared" ref="BG10:BG73" si="8">Q10*$BG$7</f>
        <v>0</v>
      </c>
      <c r="BH10" s="51">
        <f t="shared" ref="BH10:BH73" si="9">Q10*$BH$7</f>
        <v>0</v>
      </c>
      <c r="BI10" s="31">
        <f t="shared" ref="BI10:BI73" si="10">SUM(U10,BC10,BD10,BF10:BH10)</f>
        <v>3621.6218599999993</v>
      </c>
      <c r="BJ10" s="31">
        <f t="shared" ref="BJ10:BJ73" si="11">$AI10*$BJ$6</f>
        <v>514.58147999999994</v>
      </c>
      <c r="BK10" s="31">
        <f t="shared" ref="BK10:BK73" si="12">$AI10*$BK$6</f>
        <v>145.07127600000001</v>
      </c>
      <c r="BL10" s="31">
        <f>$BI10*$BL$6</f>
        <v>19.267028295199996</v>
      </c>
      <c r="BM10" s="31">
        <f>SUM(BI10:BL10)</f>
        <v>4300.5416442951991</v>
      </c>
    </row>
    <row r="11" spans="1:65" x14ac:dyDescent="0.2">
      <c r="A11" s="28">
        <f>A10+1</f>
        <v>2</v>
      </c>
      <c r="B11" s="28" t="s">
        <v>1682</v>
      </c>
      <c r="C11" s="29" t="s">
        <v>35</v>
      </c>
      <c r="D11" s="16" t="s">
        <v>36</v>
      </c>
      <c r="E11" s="30">
        <f>'Bills at Current'!T11</f>
        <v>54</v>
      </c>
      <c r="F11" s="30">
        <f>'Bills at Current'!U11</f>
        <v>79</v>
      </c>
      <c r="G11" s="30">
        <f>'Bills at Current'!V11</f>
        <v>86</v>
      </c>
      <c r="H11" s="30">
        <f>'Bills at Current'!W11</f>
        <v>66</v>
      </c>
      <c r="I11" s="30">
        <f>'Bills at Current'!X11</f>
        <v>7</v>
      </c>
      <c r="J11" s="30">
        <f>'Bills at Current'!Y11</f>
        <v>8</v>
      </c>
      <c r="K11" s="30">
        <f>'Bills at Current'!Z11</f>
        <v>28</v>
      </c>
      <c r="L11" s="30">
        <f>'Bills at Current'!AA11</f>
        <v>30</v>
      </c>
      <c r="M11" s="30">
        <f>'Bills at Current'!AB11</f>
        <v>52</v>
      </c>
      <c r="N11" s="30">
        <f>'Bills at Current'!AC11</f>
        <v>49</v>
      </c>
      <c r="O11" s="30">
        <f>'Bills at Current'!AD11</f>
        <v>38</v>
      </c>
      <c r="P11" s="30">
        <f>'Bills at Current'!AE11</f>
        <v>43</v>
      </c>
      <c r="Q11" s="30">
        <f t="shared" ref="Q11:Q76" si="13">SUM(E11:P11)</f>
        <v>540</v>
      </c>
      <c r="S11" s="31">
        <f t="shared" si="3"/>
        <v>2914.6</v>
      </c>
      <c r="T11" s="31">
        <f t="shared" si="4"/>
        <v>5553.52</v>
      </c>
      <c r="U11" s="31">
        <f t="shared" si="5"/>
        <v>8468.1200000000008</v>
      </c>
      <c r="W11" s="32">
        <f>IF(ISBLANK('Bills at Current'!F11),"",'Bills at Current'!F11)</f>
        <v>13480</v>
      </c>
      <c r="X11" s="32">
        <f>IF(ISBLANK('Bills at Current'!G11),"",'Bills at Current'!G11)</f>
        <v>23400</v>
      </c>
      <c r="Y11" s="32">
        <f>IF(ISBLANK('Bills at Current'!H11),"",'Bills at Current'!H11)</f>
        <v>15360</v>
      </c>
      <c r="Z11" s="32">
        <f>IF(ISBLANK('Bills at Current'!I11),"",'Bills at Current'!I11)</f>
        <v>7080</v>
      </c>
      <c r="AA11" s="32">
        <f>IF(ISBLANK('Bills at Current'!J11),"",'Bills at Current'!J11)</f>
        <v>3720</v>
      </c>
      <c r="AB11" s="32">
        <f>IF(ISBLANK('Bills at Current'!K11),"",'Bills at Current'!K11)</f>
        <v>5200</v>
      </c>
      <c r="AC11" s="32">
        <f>IF(ISBLANK('Bills at Current'!L11),"",'Bills at Current'!L11)</f>
        <v>7960</v>
      </c>
      <c r="AD11" s="32">
        <f>IF(ISBLANK('Bills at Current'!M11),"",'Bills at Current'!M11)</f>
        <v>13480</v>
      </c>
      <c r="AE11" s="32">
        <f>IF(ISBLANK('Bills at Current'!N11),"",'Bills at Current'!N11)</f>
        <v>16960</v>
      </c>
      <c r="AF11" s="32">
        <f>IF(ISBLANK('Bills at Current'!O11),"",'Bills at Current'!O11)</f>
        <v>12800</v>
      </c>
      <c r="AG11" s="32">
        <f>IF(ISBLANK('Bills at Current'!P11),"",'Bills at Current'!P11)</f>
        <v>10160</v>
      </c>
      <c r="AH11" s="32">
        <f>IF(ISBLANK('Bills at Current'!Q11),"",'Bills at Current'!Q11)</f>
        <v>7640</v>
      </c>
      <c r="AI11" s="33">
        <f t="shared" ref="AI11:AI76" si="14">SUM(W11:AH11)</f>
        <v>137240</v>
      </c>
      <c r="AJ11" s="33"/>
      <c r="AK11" s="33">
        <f>'Bills at Current'!AH11</f>
        <v>0</v>
      </c>
      <c r="AL11" s="33">
        <f>'Bills at Current'!AI11</f>
        <v>0</v>
      </c>
      <c r="AM11" s="33">
        <f>'Bills at Current'!AJ11</f>
        <v>0</v>
      </c>
      <c r="AN11" s="33">
        <f>'Bills at Current'!AK11</f>
        <v>0</v>
      </c>
      <c r="AO11" s="33">
        <f>'Bills at Current'!AL11</f>
        <v>0</v>
      </c>
      <c r="AP11" s="33">
        <f>'Bills at Current'!AM11</f>
        <v>0</v>
      </c>
      <c r="AQ11" s="33">
        <f>'Bills at Current'!AN11</f>
        <v>0</v>
      </c>
      <c r="AR11" s="33">
        <f>'Bills at Current'!AO11</f>
        <v>0</v>
      </c>
      <c r="AS11" s="33">
        <f>'Bills at Current'!AP11</f>
        <v>0</v>
      </c>
      <c r="AT11" s="33">
        <f>'Bills at Current'!AQ11</f>
        <v>0</v>
      </c>
      <c r="AU11" s="33">
        <f>'Bills at Current'!AR11</f>
        <v>0</v>
      </c>
      <c r="AV11" s="33">
        <f>'Bills at Current'!AS11</f>
        <v>0</v>
      </c>
      <c r="AW11" s="33">
        <f t="shared" ref="AW11:AW74" si="15">SUM(AK11:AV11)</f>
        <v>0</v>
      </c>
      <c r="AY11" s="34">
        <f t="shared" ref="AY11:AY74" si="16">SUMIF($W$8:$AH$8,"S",$W11:$AH11)*AY$6</f>
        <v>1967.232</v>
      </c>
      <c r="BA11" s="34">
        <f t="shared" ref="BA11:BA74" si="17">SUMIF($W$8:$AH$8,"w",$W11:$AH11)*BA$6</f>
        <v>2755.8252000000002</v>
      </c>
      <c r="BC11" s="31">
        <f t="shared" ref="BC11:BC76" si="18">SUM(AY11:BB11)</f>
        <v>4723.0572000000002</v>
      </c>
      <c r="BD11" s="34">
        <f t="shared" si="6"/>
        <v>899.28</v>
      </c>
      <c r="BF11" s="61">
        <f t="shared" si="7"/>
        <v>0</v>
      </c>
      <c r="BG11" s="70">
        <f t="shared" si="8"/>
        <v>0</v>
      </c>
      <c r="BH11" s="51">
        <f t="shared" si="9"/>
        <v>0</v>
      </c>
      <c r="BI11" s="31">
        <f t="shared" si="10"/>
        <v>14090.457200000003</v>
      </c>
      <c r="BJ11" s="31">
        <f t="shared" si="11"/>
        <v>1700.4036000000001</v>
      </c>
      <c r="BK11" s="31">
        <f t="shared" si="12"/>
        <v>479.37932000000001</v>
      </c>
      <c r="BL11" s="31">
        <f t="shared" ref="BL11:BL74" si="19">$BI11*$BL$6</f>
        <v>74.961232304000021</v>
      </c>
      <c r="BM11" s="31">
        <f t="shared" ref="BM11:BM74" si="20">SUM(BI11:BL11)</f>
        <v>16345.201352304002</v>
      </c>
    </row>
    <row r="12" spans="1:65" x14ac:dyDescent="0.2">
      <c r="A12" s="28">
        <f t="shared" ref="A12:A75" si="21">A11+1</f>
        <v>3</v>
      </c>
      <c r="B12" s="28" t="s">
        <v>1682</v>
      </c>
      <c r="C12" s="29" t="s">
        <v>37</v>
      </c>
      <c r="D12" s="16" t="s">
        <v>38</v>
      </c>
      <c r="E12" s="30">
        <f>'Bills at Current'!T12</f>
        <v>0</v>
      </c>
      <c r="F12" s="30">
        <f>'Bills at Current'!U12</f>
        <v>0</v>
      </c>
      <c r="G12" s="30">
        <f>'Bills at Current'!V12</f>
        <v>0</v>
      </c>
      <c r="H12" s="30">
        <f>'Bills at Current'!W12</f>
        <v>0</v>
      </c>
      <c r="I12" s="30">
        <f>'Bills at Current'!X12</f>
        <v>0</v>
      </c>
      <c r="J12" s="30">
        <f>'Bills at Current'!Y12</f>
        <v>0</v>
      </c>
      <c r="K12" s="30">
        <f>'Bills at Current'!Z12</f>
        <v>0</v>
      </c>
      <c r="L12" s="30">
        <f>'Bills at Current'!AA12</f>
        <v>0</v>
      </c>
      <c r="M12" s="30">
        <f>'Bills at Current'!AB12</f>
        <v>0</v>
      </c>
      <c r="N12" s="30">
        <f>'Bills at Current'!AC12</f>
        <v>0</v>
      </c>
      <c r="O12" s="30">
        <f>'Bills at Current'!AD12</f>
        <v>0</v>
      </c>
      <c r="P12" s="30">
        <f>'Bills at Current'!AE12</f>
        <v>0</v>
      </c>
      <c r="Q12" s="30">
        <f t="shared" si="13"/>
        <v>0</v>
      </c>
      <c r="S12" s="31">
        <f t="shared" si="3"/>
        <v>0</v>
      </c>
      <c r="T12" s="31">
        <f t="shared" si="4"/>
        <v>0</v>
      </c>
      <c r="U12" s="31">
        <f t="shared" si="5"/>
        <v>0</v>
      </c>
      <c r="W12" s="32" t="str">
        <f>IF(ISBLANK('Bills at Current'!F12),"",'Bills at Current'!F12)</f>
        <v/>
      </c>
      <c r="X12" s="32" t="str">
        <f>IF(ISBLANK('Bills at Current'!G12),"",'Bills at Current'!G12)</f>
        <v/>
      </c>
      <c r="Y12" s="32" t="str">
        <f>IF(ISBLANK('Bills at Current'!H12),"",'Bills at Current'!H12)</f>
        <v/>
      </c>
      <c r="Z12" s="32" t="str">
        <f>IF(ISBLANK('Bills at Current'!I12),"",'Bills at Current'!I12)</f>
        <v/>
      </c>
      <c r="AA12" s="32" t="str">
        <f>IF(ISBLANK('Bills at Current'!J12),"",'Bills at Current'!J12)</f>
        <v/>
      </c>
      <c r="AB12" s="32" t="str">
        <f>IF(ISBLANK('Bills at Current'!K12),"",'Bills at Current'!K12)</f>
        <v/>
      </c>
      <c r="AC12" s="32" t="str">
        <f>IF(ISBLANK('Bills at Current'!L12),"",'Bills at Current'!L12)</f>
        <v/>
      </c>
      <c r="AD12" s="32" t="str">
        <f>IF(ISBLANK('Bills at Current'!M12),"",'Bills at Current'!M12)</f>
        <v/>
      </c>
      <c r="AE12" s="32" t="str">
        <f>IF(ISBLANK('Bills at Current'!N12),"",'Bills at Current'!N12)</f>
        <v/>
      </c>
      <c r="AF12" s="32" t="str">
        <f>IF(ISBLANK('Bills at Current'!O12),"",'Bills at Current'!O12)</f>
        <v/>
      </c>
      <c r="AG12" s="32" t="str">
        <f>IF(ISBLANK('Bills at Current'!P12),"",'Bills at Current'!P12)</f>
        <v/>
      </c>
      <c r="AH12" s="32" t="str">
        <f>IF(ISBLANK('Bills at Current'!Q12),"",'Bills at Current'!Q12)</f>
        <v/>
      </c>
      <c r="AI12" s="33">
        <f t="shared" si="14"/>
        <v>0</v>
      </c>
      <c r="AJ12" s="33"/>
      <c r="AK12" s="33">
        <f>'Bills at Current'!AH12</f>
        <v>0</v>
      </c>
      <c r="AL12" s="33">
        <f>'Bills at Current'!AI12</f>
        <v>0</v>
      </c>
      <c r="AM12" s="33">
        <f>'Bills at Current'!AJ12</f>
        <v>0</v>
      </c>
      <c r="AN12" s="33">
        <f>'Bills at Current'!AK12</f>
        <v>0</v>
      </c>
      <c r="AO12" s="33">
        <f>'Bills at Current'!AL12</f>
        <v>0</v>
      </c>
      <c r="AP12" s="33">
        <f>'Bills at Current'!AM12</f>
        <v>0</v>
      </c>
      <c r="AQ12" s="33">
        <f>'Bills at Current'!AN12</f>
        <v>0</v>
      </c>
      <c r="AR12" s="33">
        <f>'Bills at Current'!AO12</f>
        <v>0</v>
      </c>
      <c r="AS12" s="33">
        <f>'Bills at Current'!AP12</f>
        <v>0</v>
      </c>
      <c r="AT12" s="33">
        <f>'Bills at Current'!AQ12</f>
        <v>0</v>
      </c>
      <c r="AU12" s="33">
        <f>'Bills at Current'!AR12</f>
        <v>0</v>
      </c>
      <c r="AV12" s="33">
        <f>'Bills at Current'!AS12</f>
        <v>0</v>
      </c>
      <c r="AW12" s="33">
        <f t="shared" si="15"/>
        <v>0</v>
      </c>
      <c r="AY12" s="34">
        <f t="shared" si="16"/>
        <v>0</v>
      </c>
      <c r="BA12" s="34">
        <f t="shared" si="17"/>
        <v>0</v>
      </c>
      <c r="BC12" s="31">
        <f t="shared" si="18"/>
        <v>0</v>
      </c>
      <c r="BD12" s="34">
        <f t="shared" si="6"/>
        <v>0</v>
      </c>
      <c r="BF12" s="61">
        <f t="shared" si="7"/>
        <v>0</v>
      </c>
      <c r="BG12" s="70">
        <f t="shared" si="8"/>
        <v>0</v>
      </c>
      <c r="BH12" s="51">
        <f t="shared" si="9"/>
        <v>0</v>
      </c>
      <c r="BI12" s="31">
        <f t="shared" si="10"/>
        <v>0</v>
      </c>
      <c r="BJ12" s="31">
        <f t="shared" si="11"/>
        <v>0</v>
      </c>
      <c r="BK12" s="31">
        <f t="shared" si="12"/>
        <v>0</v>
      </c>
      <c r="BL12" s="31">
        <f t="shared" si="19"/>
        <v>0</v>
      </c>
      <c r="BM12" s="31">
        <f t="shared" si="20"/>
        <v>0</v>
      </c>
    </row>
    <row r="13" spans="1:65" x14ac:dyDescent="0.2">
      <c r="A13" s="28">
        <f t="shared" si="21"/>
        <v>4</v>
      </c>
      <c r="B13" s="28" t="s">
        <v>1682</v>
      </c>
      <c r="C13" s="29" t="s">
        <v>39</v>
      </c>
      <c r="D13" s="16" t="s">
        <v>40</v>
      </c>
      <c r="E13" s="30">
        <f>'Bills at Current'!T13</f>
        <v>0</v>
      </c>
      <c r="F13" s="30">
        <f>'Bills at Current'!U13</f>
        <v>0</v>
      </c>
      <c r="G13" s="30">
        <f>'Bills at Current'!V13</f>
        <v>0</v>
      </c>
      <c r="H13" s="30">
        <f>'Bills at Current'!W13</f>
        <v>0</v>
      </c>
      <c r="I13" s="30">
        <f>'Bills at Current'!X13</f>
        <v>0</v>
      </c>
      <c r="J13" s="30">
        <f>'Bills at Current'!Y13</f>
        <v>0</v>
      </c>
      <c r="K13" s="30">
        <f>'Bills at Current'!Z13</f>
        <v>0</v>
      </c>
      <c r="L13" s="30">
        <f>'Bills at Current'!AA13</f>
        <v>0</v>
      </c>
      <c r="M13" s="30">
        <f>'Bills at Current'!AB13</f>
        <v>0</v>
      </c>
      <c r="N13" s="30">
        <f>'Bills at Current'!AC13</f>
        <v>0</v>
      </c>
      <c r="O13" s="30">
        <f>'Bills at Current'!AD13</f>
        <v>0</v>
      </c>
      <c r="P13" s="30">
        <f>'Bills at Current'!AE13</f>
        <v>0</v>
      </c>
      <c r="Q13" s="30">
        <f t="shared" si="13"/>
        <v>0</v>
      </c>
      <c r="S13" s="31">
        <f t="shared" si="3"/>
        <v>0</v>
      </c>
      <c r="T13" s="31">
        <f t="shared" si="4"/>
        <v>0</v>
      </c>
      <c r="U13" s="31">
        <f t="shared" si="5"/>
        <v>0</v>
      </c>
      <c r="W13" s="32">
        <f>IF(ISBLANK('Bills at Current'!F13),"",'Bills at Current'!F13)</f>
        <v>3021</v>
      </c>
      <c r="X13" s="32">
        <f>IF(ISBLANK('Bills at Current'!G13),"",'Bills at Current'!G13)</f>
        <v>2962</v>
      </c>
      <c r="Y13" s="32">
        <f>IF(ISBLANK('Bills at Current'!H13),"",'Bills at Current'!H13)</f>
        <v>2953</v>
      </c>
      <c r="Z13" s="32">
        <f>IF(ISBLANK('Bills at Current'!I13),"",'Bills at Current'!I13)</f>
        <v>2399</v>
      </c>
      <c r="AA13" s="32">
        <f>IF(ISBLANK('Bills at Current'!J13),"",'Bills at Current'!J13)</f>
        <v>3143</v>
      </c>
      <c r="AB13" s="32">
        <f>IF(ISBLANK('Bills at Current'!K13),"",'Bills at Current'!K13)</f>
        <v>4113</v>
      </c>
      <c r="AC13" s="32">
        <f>IF(ISBLANK('Bills at Current'!L13),"",'Bills at Current'!L13)</f>
        <v>5308</v>
      </c>
      <c r="AD13" s="32">
        <f>IF(ISBLANK('Bills at Current'!M13),"",'Bills at Current'!M13)</f>
        <v>5450</v>
      </c>
      <c r="AE13" s="32">
        <f>IF(ISBLANK('Bills at Current'!N13),"",'Bills at Current'!N13)</f>
        <v>6307</v>
      </c>
      <c r="AF13" s="32">
        <f>IF(ISBLANK('Bills at Current'!O13),"",'Bills at Current'!O13)</f>
        <v>3786</v>
      </c>
      <c r="AG13" s="32">
        <f>IF(ISBLANK('Bills at Current'!P13),"",'Bills at Current'!P13)</f>
        <v>3497</v>
      </c>
      <c r="AH13" s="32">
        <f>IF(ISBLANK('Bills at Current'!Q13),"",'Bills at Current'!Q13)</f>
        <v>3081</v>
      </c>
      <c r="AI13" s="33">
        <f t="shared" si="14"/>
        <v>46020</v>
      </c>
      <c r="AJ13" s="33"/>
      <c r="AK13" s="33">
        <f>'Bills at Current'!AH13</f>
        <v>0</v>
      </c>
      <c r="AL13" s="33">
        <f>'Bills at Current'!AI13</f>
        <v>0</v>
      </c>
      <c r="AM13" s="33">
        <f>'Bills at Current'!AJ13</f>
        <v>0</v>
      </c>
      <c r="AN13" s="33">
        <f>'Bills at Current'!AK13</f>
        <v>0</v>
      </c>
      <c r="AO13" s="33">
        <f>'Bills at Current'!AL13</f>
        <v>0</v>
      </c>
      <c r="AP13" s="33">
        <f>'Bills at Current'!AM13</f>
        <v>0</v>
      </c>
      <c r="AQ13" s="33">
        <f>'Bills at Current'!AN13</f>
        <v>0</v>
      </c>
      <c r="AR13" s="33">
        <f>'Bills at Current'!AO13</f>
        <v>0</v>
      </c>
      <c r="AS13" s="33">
        <f>'Bills at Current'!AP13</f>
        <v>0</v>
      </c>
      <c r="AT13" s="33">
        <f>'Bills at Current'!AQ13</f>
        <v>0</v>
      </c>
      <c r="AU13" s="33">
        <f>'Bills at Current'!AR13</f>
        <v>0</v>
      </c>
      <c r="AV13" s="33">
        <f>'Bills at Current'!AS13</f>
        <v>0</v>
      </c>
      <c r="AW13" s="33">
        <f t="shared" si="15"/>
        <v>0</v>
      </c>
      <c r="AY13" s="34">
        <f t="shared" si="16"/>
        <v>955.55136000000005</v>
      </c>
      <c r="BA13" s="34">
        <f t="shared" si="17"/>
        <v>731.10005999999998</v>
      </c>
      <c r="BC13" s="31">
        <f t="shared" si="18"/>
        <v>1686.6514200000001</v>
      </c>
      <c r="BD13" s="34">
        <f t="shared" si="6"/>
        <v>899.28</v>
      </c>
      <c r="BF13" s="61">
        <f t="shared" si="7"/>
        <v>0</v>
      </c>
      <c r="BG13" s="70">
        <f t="shared" si="8"/>
        <v>0</v>
      </c>
      <c r="BH13" s="51">
        <f t="shared" si="9"/>
        <v>0</v>
      </c>
      <c r="BI13" s="31">
        <f t="shared" si="10"/>
        <v>2585.9314199999999</v>
      </c>
      <c r="BJ13" s="31">
        <f t="shared" si="11"/>
        <v>570.18780000000004</v>
      </c>
      <c r="BK13" s="31">
        <f t="shared" si="12"/>
        <v>160.74786</v>
      </c>
      <c r="BL13" s="31">
        <f t="shared" si="19"/>
        <v>13.757155154399999</v>
      </c>
      <c r="BM13" s="31">
        <f t="shared" si="20"/>
        <v>3330.6242351544001</v>
      </c>
    </row>
    <row r="14" spans="1:65" x14ac:dyDescent="0.2">
      <c r="A14" s="28">
        <f t="shared" si="21"/>
        <v>5</v>
      </c>
      <c r="B14" s="28" t="s">
        <v>1682</v>
      </c>
      <c r="C14" s="29" t="s">
        <v>41</v>
      </c>
      <c r="D14" s="16" t="s">
        <v>42</v>
      </c>
      <c r="E14" s="30">
        <f>'Bills at Current'!T14</f>
        <v>0</v>
      </c>
      <c r="F14" s="30">
        <f>'Bills at Current'!U14</f>
        <v>0</v>
      </c>
      <c r="G14" s="30">
        <f>'Bills at Current'!V14</f>
        <v>0</v>
      </c>
      <c r="H14" s="30">
        <f>'Bills at Current'!W14</f>
        <v>0</v>
      </c>
      <c r="I14" s="30">
        <f>'Bills at Current'!X14</f>
        <v>0</v>
      </c>
      <c r="J14" s="30">
        <f>'Bills at Current'!Y14</f>
        <v>0</v>
      </c>
      <c r="K14" s="30">
        <f>'Bills at Current'!Z14</f>
        <v>0</v>
      </c>
      <c r="L14" s="30">
        <f>'Bills at Current'!AA14</f>
        <v>0</v>
      </c>
      <c r="M14" s="30">
        <f>'Bills at Current'!AB14</f>
        <v>0</v>
      </c>
      <c r="N14" s="30">
        <f>'Bills at Current'!AC14</f>
        <v>0</v>
      </c>
      <c r="O14" s="30">
        <f>'Bills at Current'!AD14</f>
        <v>0</v>
      </c>
      <c r="P14" s="30">
        <f>'Bills at Current'!AE14</f>
        <v>2</v>
      </c>
      <c r="Q14" s="30">
        <f t="shared" si="13"/>
        <v>2</v>
      </c>
      <c r="S14" s="31">
        <f t="shared" si="3"/>
        <v>0</v>
      </c>
      <c r="T14" s="31">
        <f t="shared" si="4"/>
        <v>26.32</v>
      </c>
      <c r="U14" s="31">
        <f t="shared" si="5"/>
        <v>26.32</v>
      </c>
      <c r="W14" s="32">
        <f>IF(ISBLANK('Bills at Current'!F14),"",'Bills at Current'!F14)</f>
        <v>3402</v>
      </c>
      <c r="X14" s="32">
        <f>IF(ISBLANK('Bills at Current'!G14),"",'Bills at Current'!G14)</f>
        <v>2490</v>
      </c>
      <c r="Y14" s="32">
        <f>IF(ISBLANK('Bills at Current'!H14),"",'Bills at Current'!H14)</f>
        <v>1748</v>
      </c>
      <c r="Z14" s="32">
        <f>IF(ISBLANK('Bills at Current'!I14),"",'Bills at Current'!I14)</f>
        <v>553</v>
      </c>
      <c r="AA14" s="32">
        <f>IF(ISBLANK('Bills at Current'!J14),"",'Bills at Current'!J14)</f>
        <v>333</v>
      </c>
      <c r="AB14" s="32">
        <f>IF(ISBLANK('Bills at Current'!K14),"",'Bills at Current'!K14)</f>
        <v>240</v>
      </c>
      <c r="AC14" s="32">
        <f>IF(ISBLANK('Bills at Current'!L14),"",'Bills at Current'!L14)</f>
        <v>369</v>
      </c>
      <c r="AD14" s="32">
        <f>IF(ISBLANK('Bills at Current'!M14),"",'Bills at Current'!M14)</f>
        <v>1033</v>
      </c>
      <c r="AE14" s="32">
        <f>IF(ISBLANK('Bills at Current'!N14),"",'Bills at Current'!N14)</f>
        <v>2900</v>
      </c>
      <c r="AF14" s="32">
        <f>IF(ISBLANK('Bills at Current'!O14),"",'Bills at Current'!O14)</f>
        <v>1806</v>
      </c>
      <c r="AG14" s="32">
        <f>IF(ISBLANK('Bills at Current'!P14),"",'Bills at Current'!P14)</f>
        <v>1304</v>
      </c>
      <c r="AH14" s="32">
        <f>IF(ISBLANK('Bills at Current'!Q14),"",'Bills at Current'!Q14)</f>
        <v>1294</v>
      </c>
      <c r="AI14" s="33">
        <f t="shared" si="14"/>
        <v>17472</v>
      </c>
      <c r="AJ14" s="33"/>
      <c r="AK14" s="33">
        <f>'Bills at Current'!AH14</f>
        <v>0</v>
      </c>
      <c r="AL14" s="33">
        <f>'Bills at Current'!AI14</f>
        <v>0</v>
      </c>
      <c r="AM14" s="33">
        <f>'Bills at Current'!AJ14</f>
        <v>0</v>
      </c>
      <c r="AN14" s="33">
        <f>'Bills at Current'!AK14</f>
        <v>0</v>
      </c>
      <c r="AO14" s="33">
        <f>'Bills at Current'!AL14</f>
        <v>0</v>
      </c>
      <c r="AP14" s="33">
        <f>'Bills at Current'!AM14</f>
        <v>0</v>
      </c>
      <c r="AQ14" s="33">
        <f>'Bills at Current'!AN14</f>
        <v>0</v>
      </c>
      <c r="AR14" s="33">
        <f>'Bills at Current'!AO14</f>
        <v>0</v>
      </c>
      <c r="AS14" s="33">
        <f>'Bills at Current'!AP14</f>
        <v>0</v>
      </c>
      <c r="AT14" s="33">
        <f>'Bills at Current'!AQ14</f>
        <v>0</v>
      </c>
      <c r="AU14" s="33">
        <f>'Bills at Current'!AR14</f>
        <v>0</v>
      </c>
      <c r="AV14" s="33">
        <f>'Bills at Current'!AS14</f>
        <v>0</v>
      </c>
      <c r="AW14" s="33">
        <f t="shared" si="15"/>
        <v>0</v>
      </c>
      <c r="AY14" s="34">
        <f t="shared" si="16"/>
        <v>204.93504000000001</v>
      </c>
      <c r="BA14" s="34">
        <f t="shared" si="17"/>
        <v>380.5299</v>
      </c>
      <c r="BC14" s="31">
        <f t="shared" si="18"/>
        <v>585.46494000000007</v>
      </c>
      <c r="BD14" s="34">
        <f t="shared" si="6"/>
        <v>899.28</v>
      </c>
      <c r="BF14" s="61">
        <f t="shared" si="7"/>
        <v>0</v>
      </c>
      <c r="BG14" s="70">
        <f t="shared" si="8"/>
        <v>0</v>
      </c>
      <c r="BH14" s="51">
        <f t="shared" si="9"/>
        <v>0</v>
      </c>
      <c r="BI14" s="31">
        <f t="shared" si="10"/>
        <v>1511.0649400000002</v>
      </c>
      <c r="BJ14" s="31">
        <f t="shared" si="11"/>
        <v>216.47808000000001</v>
      </c>
      <c r="BK14" s="31">
        <f t="shared" si="12"/>
        <v>61.029696000000001</v>
      </c>
      <c r="BL14" s="31">
        <f t="shared" si="19"/>
        <v>8.038865480800002</v>
      </c>
      <c r="BM14" s="31">
        <f t="shared" si="20"/>
        <v>1796.6115814808004</v>
      </c>
    </row>
    <row r="15" spans="1:65" x14ac:dyDescent="0.2">
      <c r="A15" s="28">
        <f t="shared" si="21"/>
        <v>6</v>
      </c>
      <c r="B15" s="28" t="s">
        <v>1682</v>
      </c>
      <c r="C15" s="29" t="s">
        <v>43</v>
      </c>
      <c r="D15" s="16" t="s">
        <v>44</v>
      </c>
      <c r="E15" s="30">
        <f>'Bills at Current'!T15</f>
        <v>0</v>
      </c>
      <c r="F15" s="30">
        <f>'Bills at Current'!U15</f>
        <v>0</v>
      </c>
      <c r="G15" s="30">
        <f>'Bills at Current'!V15</f>
        <v>0</v>
      </c>
      <c r="H15" s="30">
        <f>'Bills at Current'!W15</f>
        <v>0</v>
      </c>
      <c r="I15" s="30">
        <f>'Bills at Current'!X15</f>
        <v>4</v>
      </c>
      <c r="J15" s="30">
        <f>'Bills at Current'!Y15</f>
        <v>8</v>
      </c>
      <c r="K15" s="30">
        <f>'Bills at Current'!Z15</f>
        <v>15</v>
      </c>
      <c r="L15" s="30">
        <f>'Bills at Current'!AA15</f>
        <v>17</v>
      </c>
      <c r="M15" s="30">
        <f>'Bills at Current'!AB15</f>
        <v>19</v>
      </c>
      <c r="N15" s="30">
        <f>'Bills at Current'!AC15</f>
        <v>14</v>
      </c>
      <c r="O15" s="30">
        <f>'Bills at Current'!AD15</f>
        <v>7</v>
      </c>
      <c r="P15" s="30">
        <f>'Bills at Current'!AE15</f>
        <v>0</v>
      </c>
      <c r="Q15" s="30">
        <f t="shared" si="13"/>
        <v>84</v>
      </c>
      <c r="S15" s="31">
        <f t="shared" si="3"/>
        <v>1457.3</v>
      </c>
      <c r="T15" s="31">
        <f t="shared" si="4"/>
        <v>329</v>
      </c>
      <c r="U15" s="31">
        <f t="shared" si="5"/>
        <v>1786.3</v>
      </c>
      <c r="W15" s="32">
        <f>IF(ISBLANK('Bills at Current'!F15),"",'Bills at Current'!F15)</f>
        <v>3015</v>
      </c>
      <c r="X15" s="32">
        <f>IF(ISBLANK('Bills at Current'!G15),"",'Bills at Current'!G15)</f>
        <v>2997</v>
      </c>
      <c r="Y15" s="32">
        <f>IF(ISBLANK('Bills at Current'!H15),"",'Bills at Current'!H15)</f>
        <v>2524</v>
      </c>
      <c r="Z15" s="32">
        <f>IF(ISBLANK('Bills at Current'!I15),"",'Bills at Current'!I15)</f>
        <v>2170</v>
      </c>
      <c r="AA15" s="32">
        <f>IF(ISBLANK('Bills at Current'!J15),"",'Bills at Current'!J15)</f>
        <v>3184</v>
      </c>
      <c r="AB15" s="32">
        <f>IF(ISBLANK('Bills at Current'!K15),"",'Bills at Current'!K15)</f>
        <v>4716</v>
      </c>
      <c r="AC15" s="32">
        <f>IF(ISBLANK('Bills at Current'!L15),"",'Bills at Current'!L15)</f>
        <v>6062</v>
      </c>
      <c r="AD15" s="32">
        <f>IF(ISBLANK('Bills at Current'!M15),"",'Bills at Current'!M15)</f>
        <v>6841</v>
      </c>
      <c r="AE15" s="32">
        <f>IF(ISBLANK('Bills at Current'!N15),"",'Bills at Current'!N15)</f>
        <v>6710</v>
      </c>
      <c r="AF15" s="32">
        <f>IF(ISBLANK('Bills at Current'!O15),"",'Bills at Current'!O15)</f>
        <v>3972</v>
      </c>
      <c r="AG15" s="32">
        <f>IF(ISBLANK('Bills at Current'!P15),"",'Bills at Current'!P15)</f>
        <v>2907</v>
      </c>
      <c r="AH15" s="32">
        <f>IF(ISBLANK('Bills at Current'!Q15),"",'Bills at Current'!Q15)</f>
        <v>2515</v>
      </c>
      <c r="AI15" s="33">
        <f t="shared" si="14"/>
        <v>47613</v>
      </c>
      <c r="AJ15" s="33"/>
      <c r="AK15" s="33">
        <f>'Bills at Current'!AH15</f>
        <v>0</v>
      </c>
      <c r="AL15" s="33">
        <f>'Bills at Current'!AI15</f>
        <v>0</v>
      </c>
      <c r="AM15" s="33">
        <f>'Bills at Current'!AJ15</f>
        <v>0</v>
      </c>
      <c r="AN15" s="33">
        <f>'Bills at Current'!AK15</f>
        <v>0</v>
      </c>
      <c r="AO15" s="33">
        <f>'Bills at Current'!AL15</f>
        <v>0</v>
      </c>
      <c r="AP15" s="33">
        <f>'Bills at Current'!AM15</f>
        <v>0</v>
      </c>
      <c r="AQ15" s="33">
        <f>'Bills at Current'!AN15</f>
        <v>0</v>
      </c>
      <c r="AR15" s="33">
        <f>'Bills at Current'!AO15</f>
        <v>0</v>
      </c>
      <c r="AS15" s="33">
        <f>'Bills at Current'!AP15</f>
        <v>0</v>
      </c>
      <c r="AT15" s="33">
        <f>'Bills at Current'!AQ15</f>
        <v>0</v>
      </c>
      <c r="AU15" s="33">
        <f>'Bills at Current'!AR15</f>
        <v>0</v>
      </c>
      <c r="AV15" s="33">
        <f>'Bills at Current'!AS15</f>
        <v>0</v>
      </c>
      <c r="AW15" s="33">
        <f t="shared" si="15"/>
        <v>0</v>
      </c>
      <c r="AY15" s="34">
        <f t="shared" si="16"/>
        <v>1097.7244800000001</v>
      </c>
      <c r="BA15" s="34">
        <f t="shared" si="17"/>
        <v>685.24812000000009</v>
      </c>
      <c r="BC15" s="31">
        <f t="shared" si="18"/>
        <v>1782.9726000000001</v>
      </c>
      <c r="BD15" s="34">
        <f t="shared" si="6"/>
        <v>899.28</v>
      </c>
      <c r="BF15" s="61">
        <f t="shared" si="7"/>
        <v>0</v>
      </c>
      <c r="BG15" s="70">
        <f t="shared" si="8"/>
        <v>0</v>
      </c>
      <c r="BH15" s="51">
        <f t="shared" si="9"/>
        <v>0</v>
      </c>
      <c r="BI15" s="31">
        <f t="shared" si="10"/>
        <v>4468.5526</v>
      </c>
      <c r="BJ15" s="31">
        <f t="shared" si="11"/>
        <v>589.92507000000001</v>
      </c>
      <c r="BK15" s="31">
        <f t="shared" si="12"/>
        <v>166.312209</v>
      </c>
      <c r="BL15" s="31">
        <f t="shared" si="19"/>
        <v>23.772699832000001</v>
      </c>
      <c r="BM15" s="31">
        <f t="shared" si="20"/>
        <v>5248.5625788320003</v>
      </c>
    </row>
    <row r="16" spans="1:65" x14ac:dyDescent="0.2">
      <c r="A16" s="28">
        <f t="shared" si="21"/>
        <v>7</v>
      </c>
      <c r="B16" s="28" t="s">
        <v>1682</v>
      </c>
      <c r="C16" s="29" t="s">
        <v>45</v>
      </c>
      <c r="D16" s="16" t="s">
        <v>46</v>
      </c>
      <c r="E16" s="30">
        <f>'Bills at Current'!T16</f>
        <v>23</v>
      </c>
      <c r="F16" s="30">
        <f>'Bills at Current'!U16</f>
        <v>18</v>
      </c>
      <c r="G16" s="30">
        <f>'Bills at Current'!V16</f>
        <v>17</v>
      </c>
      <c r="H16" s="30">
        <f>'Bills at Current'!W16</f>
        <v>3</v>
      </c>
      <c r="I16" s="30">
        <f>'Bills at Current'!X16</f>
        <v>4</v>
      </c>
      <c r="J16" s="30">
        <f>'Bills at Current'!Y16</f>
        <v>4</v>
      </c>
      <c r="K16" s="30">
        <f>'Bills at Current'!Z16</f>
        <v>25</v>
      </c>
      <c r="L16" s="30">
        <f>'Bills at Current'!AA16</f>
        <v>29</v>
      </c>
      <c r="M16" s="30">
        <f>'Bills at Current'!AB16</f>
        <v>23</v>
      </c>
      <c r="N16" s="30">
        <f>'Bills at Current'!AC16</f>
        <v>17</v>
      </c>
      <c r="O16" s="30">
        <f>'Bills at Current'!AD16</f>
        <v>17</v>
      </c>
      <c r="P16" s="30">
        <f>'Bills at Current'!AE16</f>
        <v>9</v>
      </c>
      <c r="Q16" s="30">
        <f t="shared" si="13"/>
        <v>189</v>
      </c>
      <c r="S16" s="31">
        <f t="shared" si="3"/>
        <v>2000.7</v>
      </c>
      <c r="T16" s="31">
        <f t="shared" si="4"/>
        <v>1421.28</v>
      </c>
      <c r="U16" s="31">
        <f t="shared" si="5"/>
        <v>3421.98</v>
      </c>
      <c r="W16" s="32">
        <f>IF(ISBLANK('Bills at Current'!F16),"",'Bills at Current'!F16)</f>
        <v>8560</v>
      </c>
      <c r="X16" s="32">
        <f>IF(ISBLANK('Bills at Current'!G16),"",'Bills at Current'!G16)</f>
        <v>8080</v>
      </c>
      <c r="Y16" s="32">
        <f>IF(ISBLANK('Bills at Current'!H16),"",'Bills at Current'!H16)</f>
        <v>6160</v>
      </c>
      <c r="Z16" s="32">
        <f>IF(ISBLANK('Bills at Current'!I16),"",'Bills at Current'!I16)</f>
        <v>2800</v>
      </c>
      <c r="AA16" s="32">
        <f>IF(ISBLANK('Bills at Current'!J16),"",'Bills at Current'!J16)</f>
        <v>2800</v>
      </c>
      <c r="AB16" s="32">
        <f>IF(ISBLANK('Bills at Current'!K16),"",'Bills at Current'!K16)</f>
        <v>5840</v>
      </c>
      <c r="AC16" s="32">
        <f>IF(ISBLANK('Bills at Current'!L16),"",'Bills at Current'!L16)</f>
        <v>12400</v>
      </c>
      <c r="AD16" s="32">
        <f>IF(ISBLANK('Bills at Current'!M16),"",'Bills at Current'!M16)</f>
        <v>11920</v>
      </c>
      <c r="AE16" s="32">
        <f>IF(ISBLANK('Bills at Current'!N16),"",'Bills at Current'!N16)</f>
        <v>9440</v>
      </c>
      <c r="AF16" s="32">
        <f>IF(ISBLANK('Bills at Current'!O16),"",'Bills at Current'!O16)</f>
        <v>5280</v>
      </c>
      <c r="AG16" s="32">
        <f>IF(ISBLANK('Bills at Current'!P16),"",'Bills at Current'!P16)</f>
        <v>3280</v>
      </c>
      <c r="AH16" s="32">
        <f>IF(ISBLANK('Bills at Current'!Q16),"",'Bills at Current'!Q16)</f>
        <v>3120</v>
      </c>
      <c r="AI16" s="33">
        <f t="shared" si="14"/>
        <v>79680</v>
      </c>
      <c r="AJ16" s="33"/>
      <c r="AK16" s="33">
        <f>'Bills at Current'!AH16</f>
        <v>0</v>
      </c>
      <c r="AL16" s="33">
        <f>'Bills at Current'!AI16</f>
        <v>0</v>
      </c>
      <c r="AM16" s="33">
        <f>'Bills at Current'!AJ16</f>
        <v>0</v>
      </c>
      <c r="AN16" s="33">
        <f>'Bills at Current'!AK16</f>
        <v>0</v>
      </c>
      <c r="AO16" s="33">
        <f>'Bills at Current'!AL16</f>
        <v>0</v>
      </c>
      <c r="AP16" s="33">
        <f>'Bills at Current'!AM16</f>
        <v>0</v>
      </c>
      <c r="AQ16" s="33">
        <f>'Bills at Current'!AN16</f>
        <v>0</v>
      </c>
      <c r="AR16" s="33">
        <f>'Bills at Current'!AO16</f>
        <v>0</v>
      </c>
      <c r="AS16" s="33">
        <f>'Bills at Current'!AP16</f>
        <v>0</v>
      </c>
      <c r="AT16" s="33">
        <f>'Bills at Current'!AQ16</f>
        <v>0</v>
      </c>
      <c r="AU16" s="33">
        <f>'Bills at Current'!AR16</f>
        <v>0</v>
      </c>
      <c r="AV16" s="33">
        <f>'Bills at Current'!AS16</f>
        <v>0</v>
      </c>
      <c r="AW16" s="33">
        <f t="shared" si="15"/>
        <v>0</v>
      </c>
      <c r="AY16" s="34">
        <f t="shared" si="16"/>
        <v>1786.752</v>
      </c>
      <c r="BA16" s="34">
        <f t="shared" si="17"/>
        <v>1179.5544</v>
      </c>
      <c r="BC16" s="31">
        <f t="shared" si="18"/>
        <v>2966.3063999999999</v>
      </c>
      <c r="BD16" s="34">
        <f t="shared" si="6"/>
        <v>899.28</v>
      </c>
      <c r="BF16" s="61">
        <f t="shared" si="7"/>
        <v>0</v>
      </c>
      <c r="BG16" s="70">
        <f t="shared" si="8"/>
        <v>0</v>
      </c>
      <c r="BH16" s="51">
        <f t="shared" si="9"/>
        <v>0</v>
      </c>
      <c r="BI16" s="31">
        <f t="shared" si="10"/>
        <v>7287.5663999999997</v>
      </c>
      <c r="BJ16" s="31">
        <f t="shared" si="11"/>
        <v>987.23519999999996</v>
      </c>
      <c r="BK16" s="31">
        <f t="shared" si="12"/>
        <v>278.32224000000002</v>
      </c>
      <c r="BL16" s="31">
        <f t="shared" si="19"/>
        <v>38.769853247999997</v>
      </c>
      <c r="BM16" s="31">
        <f t="shared" si="20"/>
        <v>8591.8936932479992</v>
      </c>
    </row>
    <row r="17" spans="1:65" x14ac:dyDescent="0.2">
      <c r="A17" s="28">
        <f t="shared" si="21"/>
        <v>8</v>
      </c>
      <c r="B17" s="28" t="s">
        <v>1682</v>
      </c>
      <c r="C17" s="29" t="s">
        <v>47</v>
      </c>
      <c r="D17" s="16" t="s">
        <v>48</v>
      </c>
      <c r="E17" s="30">
        <f>'Bills at Current'!T17</f>
        <v>0</v>
      </c>
      <c r="F17" s="30">
        <f>'Bills at Current'!U17</f>
        <v>0</v>
      </c>
      <c r="G17" s="30">
        <f>'Bills at Current'!V17</f>
        <v>0</v>
      </c>
      <c r="H17" s="30">
        <f>'Bills at Current'!W17</f>
        <v>0</v>
      </c>
      <c r="I17" s="30">
        <f>'Bills at Current'!X17</f>
        <v>0</v>
      </c>
      <c r="J17" s="30">
        <f>'Bills at Current'!Y17</f>
        <v>0</v>
      </c>
      <c r="K17" s="30">
        <f>'Bills at Current'!Z17</f>
        <v>0</v>
      </c>
      <c r="L17" s="30">
        <f>'Bills at Current'!AA17</f>
        <v>0</v>
      </c>
      <c r="M17" s="30">
        <f>'Bills at Current'!AB17</f>
        <v>0</v>
      </c>
      <c r="N17" s="30">
        <f>'Bills at Current'!AC17</f>
        <v>0</v>
      </c>
      <c r="O17" s="30">
        <f>'Bills at Current'!AD17</f>
        <v>0</v>
      </c>
      <c r="P17" s="30">
        <f>'Bills at Current'!AE17</f>
        <v>0</v>
      </c>
      <c r="Q17" s="30">
        <f t="shared" si="13"/>
        <v>0</v>
      </c>
      <c r="S17" s="31">
        <f t="shared" si="3"/>
        <v>0</v>
      </c>
      <c r="T17" s="31">
        <f t="shared" si="4"/>
        <v>0</v>
      </c>
      <c r="U17" s="31">
        <f t="shared" si="5"/>
        <v>0</v>
      </c>
      <c r="W17" s="32">
        <f>IF(ISBLANK('Bills at Current'!F17),"",'Bills at Current'!F17)</f>
        <v>1130</v>
      </c>
      <c r="X17" s="32">
        <f>IF(ISBLANK('Bills at Current'!G17),"",'Bills at Current'!G17)</f>
        <v>997</v>
      </c>
      <c r="Y17" s="32">
        <f>IF(ISBLANK('Bills at Current'!H17),"",'Bills at Current'!H17)</f>
        <v>1113</v>
      </c>
      <c r="Z17" s="32">
        <f>IF(ISBLANK('Bills at Current'!I17),"",'Bills at Current'!I17)</f>
        <v>984</v>
      </c>
      <c r="AA17" s="32">
        <f>IF(ISBLANK('Bills at Current'!J17),"",'Bills at Current'!J17)</f>
        <v>1434</v>
      </c>
      <c r="AB17" s="32">
        <f>IF(ISBLANK('Bills at Current'!K17),"",'Bills at Current'!K17)</f>
        <v>1596</v>
      </c>
      <c r="AC17" s="32">
        <f>IF(ISBLANK('Bills at Current'!L17),"",'Bills at Current'!L17)</f>
        <v>2220</v>
      </c>
      <c r="AD17" s="32">
        <f>IF(ISBLANK('Bills at Current'!M17),"",'Bills at Current'!M17)</f>
        <v>2099</v>
      </c>
      <c r="AE17" s="32">
        <f>IF(ISBLANK('Bills at Current'!N17),"",'Bills at Current'!N17)</f>
        <v>1891</v>
      </c>
      <c r="AF17" s="32">
        <f>IF(ISBLANK('Bills at Current'!O17),"",'Bills at Current'!O17)</f>
        <v>1554</v>
      </c>
      <c r="AG17" s="32">
        <f>IF(ISBLANK('Bills at Current'!P17),"",'Bills at Current'!P17)</f>
        <v>1153</v>
      </c>
      <c r="AH17" s="32">
        <f>IF(ISBLANK('Bills at Current'!Q17),"",'Bills at Current'!Q17)</f>
        <v>1099</v>
      </c>
      <c r="AI17" s="33">
        <f t="shared" si="14"/>
        <v>17270</v>
      </c>
      <c r="AJ17" s="33"/>
      <c r="AK17" s="33">
        <f>'Bills at Current'!AH17</f>
        <v>0</v>
      </c>
      <c r="AL17" s="33">
        <f>'Bills at Current'!AI17</f>
        <v>0</v>
      </c>
      <c r="AM17" s="33">
        <f>'Bills at Current'!AJ17</f>
        <v>0</v>
      </c>
      <c r="AN17" s="33">
        <f>'Bills at Current'!AK17</f>
        <v>0</v>
      </c>
      <c r="AO17" s="33">
        <f>'Bills at Current'!AL17</f>
        <v>0</v>
      </c>
      <c r="AP17" s="33">
        <f>'Bills at Current'!AM17</f>
        <v>0</v>
      </c>
      <c r="AQ17" s="33">
        <f>'Bills at Current'!AN17</f>
        <v>0</v>
      </c>
      <c r="AR17" s="33">
        <f>'Bills at Current'!AO17</f>
        <v>0</v>
      </c>
      <c r="AS17" s="33">
        <f>'Bills at Current'!AP17</f>
        <v>0</v>
      </c>
      <c r="AT17" s="33">
        <f>'Bills at Current'!AQ17</f>
        <v>0</v>
      </c>
      <c r="AU17" s="33">
        <f>'Bills at Current'!AR17</f>
        <v>0</v>
      </c>
      <c r="AV17" s="33">
        <f>'Bills at Current'!AS17</f>
        <v>0</v>
      </c>
      <c r="AW17" s="33">
        <f t="shared" si="15"/>
        <v>0</v>
      </c>
      <c r="AY17" s="34">
        <f t="shared" si="16"/>
        <v>352.20672000000002</v>
      </c>
      <c r="BA17" s="34">
        <f t="shared" si="17"/>
        <v>278.52552000000003</v>
      </c>
      <c r="BC17" s="31">
        <f t="shared" si="18"/>
        <v>630.73224000000005</v>
      </c>
      <c r="BD17" s="34">
        <f t="shared" si="6"/>
        <v>899.28</v>
      </c>
      <c r="BF17" s="61">
        <f t="shared" si="7"/>
        <v>0</v>
      </c>
      <c r="BG17" s="70">
        <f t="shared" si="8"/>
        <v>0</v>
      </c>
      <c r="BH17" s="51">
        <f t="shared" si="9"/>
        <v>0</v>
      </c>
      <c r="BI17" s="31">
        <f t="shared" si="10"/>
        <v>1530.01224</v>
      </c>
      <c r="BJ17" s="31">
        <f t="shared" si="11"/>
        <v>213.9753</v>
      </c>
      <c r="BK17" s="31">
        <f t="shared" si="12"/>
        <v>60.324109999999997</v>
      </c>
      <c r="BL17" s="31">
        <f t="shared" si="19"/>
        <v>8.1396651167999998</v>
      </c>
      <c r="BM17" s="31">
        <f t="shared" si="20"/>
        <v>1812.4513151168001</v>
      </c>
    </row>
    <row r="18" spans="1:65" x14ac:dyDescent="0.2">
      <c r="A18" s="28">
        <f t="shared" si="21"/>
        <v>9</v>
      </c>
      <c r="B18" s="28" t="s">
        <v>1682</v>
      </c>
      <c r="C18" s="29" t="s">
        <v>49</v>
      </c>
      <c r="D18" s="16" t="s">
        <v>50</v>
      </c>
      <c r="E18" s="30">
        <f>'Bills at Current'!T18</f>
        <v>190</v>
      </c>
      <c r="F18" s="30">
        <f>'Bills at Current'!U18</f>
        <v>169</v>
      </c>
      <c r="G18" s="30">
        <f>'Bills at Current'!V18</f>
        <v>195</v>
      </c>
      <c r="H18" s="30">
        <f>'Bills at Current'!W18</f>
        <v>179</v>
      </c>
      <c r="I18" s="30">
        <f>'Bills at Current'!X18</f>
        <v>35</v>
      </c>
      <c r="J18" s="30">
        <f>'Bills at Current'!Y18</f>
        <v>151</v>
      </c>
      <c r="K18" s="30">
        <f>'Bills at Current'!Z18</f>
        <v>273</v>
      </c>
      <c r="L18" s="30">
        <f>'Bills at Current'!AA18</f>
        <v>238</v>
      </c>
      <c r="M18" s="30">
        <f>'Bills at Current'!AB18</f>
        <v>262</v>
      </c>
      <c r="N18" s="30">
        <f>'Bills at Current'!AC18</f>
        <v>177</v>
      </c>
      <c r="O18" s="30">
        <f>'Bills at Current'!AD18</f>
        <v>170</v>
      </c>
      <c r="P18" s="30">
        <f>'Bills at Current'!AE18</f>
        <v>106</v>
      </c>
      <c r="Q18" s="30">
        <f t="shared" si="13"/>
        <v>2145</v>
      </c>
      <c r="S18" s="31">
        <f t="shared" si="3"/>
        <v>22822.799999999999</v>
      </c>
      <c r="T18" s="31">
        <f t="shared" si="4"/>
        <v>16068.36</v>
      </c>
      <c r="U18" s="31">
        <f t="shared" si="5"/>
        <v>38891.160000000003</v>
      </c>
      <c r="W18" s="32">
        <f>IF(ISBLANK('Bills at Current'!F18),"",'Bills at Current'!F18)</f>
        <v>43440</v>
      </c>
      <c r="X18" s="32">
        <f>IF(ISBLANK('Bills at Current'!G18),"",'Bills at Current'!G18)</f>
        <v>48840</v>
      </c>
      <c r="Y18" s="32">
        <f>IF(ISBLANK('Bills at Current'!H18),"",'Bills at Current'!H18)</f>
        <v>51000</v>
      </c>
      <c r="Z18" s="32">
        <f>IF(ISBLANK('Bills at Current'!I18),"",'Bills at Current'!I18)</f>
        <v>32400</v>
      </c>
      <c r="AA18" s="32">
        <f>IF(ISBLANK('Bills at Current'!J18),"",'Bills at Current'!J18)</f>
        <v>23040</v>
      </c>
      <c r="AB18" s="32">
        <f>IF(ISBLANK('Bills at Current'!K18),"",'Bills at Current'!K18)</f>
        <v>29040</v>
      </c>
      <c r="AC18" s="32">
        <f>IF(ISBLANK('Bills at Current'!L18),"",'Bills at Current'!L18)</f>
        <v>40920</v>
      </c>
      <c r="AD18" s="32">
        <f>IF(ISBLANK('Bills at Current'!M18),"",'Bills at Current'!M18)</f>
        <v>37080</v>
      </c>
      <c r="AE18" s="32">
        <f>IF(ISBLANK('Bills at Current'!N18),"",'Bills at Current'!N18)</f>
        <v>42120</v>
      </c>
      <c r="AF18" s="32">
        <f>IF(ISBLANK('Bills at Current'!O18),"",'Bills at Current'!O18)</f>
        <v>37920</v>
      </c>
      <c r="AG18" s="32">
        <f>IF(ISBLANK('Bills at Current'!P18),"",'Bills at Current'!P18)</f>
        <v>29280</v>
      </c>
      <c r="AH18" s="32">
        <f>IF(ISBLANK('Bills at Current'!Q18),"",'Bills at Current'!Q18)</f>
        <v>23640</v>
      </c>
      <c r="AI18" s="33">
        <f t="shared" si="14"/>
        <v>438720</v>
      </c>
      <c r="AJ18" s="33"/>
      <c r="AK18" s="33">
        <f>'Bills at Current'!AH18</f>
        <v>0</v>
      </c>
      <c r="AL18" s="33">
        <f>'Bills at Current'!AI18</f>
        <v>0</v>
      </c>
      <c r="AM18" s="33">
        <f>'Bills at Current'!AJ18</f>
        <v>0</v>
      </c>
      <c r="AN18" s="33">
        <f>'Bills at Current'!AK18</f>
        <v>0</v>
      </c>
      <c r="AO18" s="33">
        <f>'Bills at Current'!AL18</f>
        <v>0</v>
      </c>
      <c r="AP18" s="33">
        <f>'Bills at Current'!AM18</f>
        <v>0</v>
      </c>
      <c r="AQ18" s="33">
        <f>'Bills at Current'!AN18</f>
        <v>0</v>
      </c>
      <c r="AR18" s="33">
        <f>'Bills at Current'!AO18</f>
        <v>0</v>
      </c>
      <c r="AS18" s="33">
        <f>'Bills at Current'!AP18</f>
        <v>0</v>
      </c>
      <c r="AT18" s="33">
        <f>'Bills at Current'!AQ18</f>
        <v>0</v>
      </c>
      <c r="AU18" s="33">
        <f>'Bills at Current'!AR18</f>
        <v>0</v>
      </c>
      <c r="AV18" s="33">
        <f>'Bills at Current'!AS18</f>
        <v>0</v>
      </c>
      <c r="AW18" s="33">
        <f t="shared" si="15"/>
        <v>0</v>
      </c>
      <c r="AY18" s="34">
        <f t="shared" si="16"/>
        <v>6730.0991999999997</v>
      </c>
      <c r="BA18" s="34">
        <f t="shared" si="17"/>
        <v>8521.7507999999998</v>
      </c>
      <c r="BC18" s="31">
        <f t="shared" si="18"/>
        <v>15251.849999999999</v>
      </c>
      <c r="BD18" s="34">
        <f t="shared" si="6"/>
        <v>899.28</v>
      </c>
      <c r="BF18" s="61">
        <f t="shared" si="7"/>
        <v>0</v>
      </c>
      <c r="BG18" s="70">
        <f t="shared" si="8"/>
        <v>0</v>
      </c>
      <c r="BH18" s="51">
        <f t="shared" si="9"/>
        <v>0</v>
      </c>
      <c r="BI18" s="31">
        <f t="shared" si="10"/>
        <v>55042.29</v>
      </c>
      <c r="BJ18" s="31">
        <f t="shared" si="11"/>
        <v>5435.7407999999996</v>
      </c>
      <c r="BK18" s="31">
        <f t="shared" si="12"/>
        <v>1532.4489599999999</v>
      </c>
      <c r="BL18" s="31">
        <f t="shared" si="19"/>
        <v>292.82498279999999</v>
      </c>
      <c r="BM18" s="31">
        <f t="shared" si="20"/>
        <v>62303.304742799999</v>
      </c>
    </row>
    <row r="19" spans="1:65" x14ac:dyDescent="0.2">
      <c r="A19" s="28">
        <f t="shared" si="21"/>
        <v>10</v>
      </c>
      <c r="B19" s="28" t="s">
        <v>1682</v>
      </c>
      <c r="C19" s="29" t="s">
        <v>51</v>
      </c>
      <c r="D19" s="16" t="s">
        <v>52</v>
      </c>
      <c r="E19" s="30">
        <f>'Bills at Current'!T19</f>
        <v>11</v>
      </c>
      <c r="F19" s="30">
        <f>'Bills at Current'!U19</f>
        <v>9</v>
      </c>
      <c r="G19" s="30">
        <f>'Bills at Current'!V19</f>
        <v>8</v>
      </c>
      <c r="H19" s="30">
        <f>'Bills at Current'!W19</f>
        <v>0</v>
      </c>
      <c r="I19" s="30">
        <f>'Bills at Current'!X19</f>
        <v>0</v>
      </c>
      <c r="J19" s="30">
        <f>'Bills at Current'!Y19</f>
        <v>0</v>
      </c>
      <c r="K19" s="30">
        <f>'Bills at Current'!Z19</f>
        <v>5</v>
      </c>
      <c r="L19" s="30">
        <f>'Bills at Current'!AA19</f>
        <v>1</v>
      </c>
      <c r="M19" s="30">
        <f>'Bills at Current'!AB19</f>
        <v>5</v>
      </c>
      <c r="N19" s="30">
        <f>'Bills at Current'!AC19</f>
        <v>2</v>
      </c>
      <c r="O19" s="30">
        <f>'Bills at Current'!AD19</f>
        <v>9</v>
      </c>
      <c r="P19" s="30">
        <f>'Bills at Current'!AE19</f>
        <v>13</v>
      </c>
      <c r="Q19" s="30">
        <f t="shared" si="13"/>
        <v>63</v>
      </c>
      <c r="S19" s="31">
        <f t="shared" si="3"/>
        <v>271.7</v>
      </c>
      <c r="T19" s="31">
        <f t="shared" si="4"/>
        <v>684.32</v>
      </c>
      <c r="U19" s="31">
        <f t="shared" si="5"/>
        <v>956.02</v>
      </c>
      <c r="W19" s="32">
        <f>IF(ISBLANK('Bills at Current'!F19),"",'Bills at Current'!F19)</f>
        <v>5800</v>
      </c>
      <c r="X19" s="32">
        <f>IF(ISBLANK('Bills at Current'!G19),"",'Bills at Current'!G19)</f>
        <v>4720</v>
      </c>
      <c r="Y19" s="32">
        <f>IF(ISBLANK('Bills at Current'!H19),"",'Bills at Current'!H19)</f>
        <v>3480</v>
      </c>
      <c r="Z19" s="32">
        <f>IF(ISBLANK('Bills at Current'!I19),"",'Bills at Current'!I19)</f>
        <v>1520</v>
      </c>
      <c r="AA19" s="32">
        <f>IF(ISBLANK('Bills at Current'!J19),"",'Bills at Current'!J19)</f>
        <v>760</v>
      </c>
      <c r="AB19" s="32">
        <f>IF(ISBLANK('Bills at Current'!K19),"",'Bills at Current'!K19)</f>
        <v>2080</v>
      </c>
      <c r="AC19" s="32">
        <f>IF(ISBLANK('Bills at Current'!L19),"",'Bills at Current'!L19)</f>
        <v>3320</v>
      </c>
      <c r="AD19" s="32">
        <f>IF(ISBLANK('Bills at Current'!M19),"",'Bills at Current'!M19)</f>
        <v>2000</v>
      </c>
      <c r="AE19" s="32">
        <f>IF(ISBLANK('Bills at Current'!N19),"",'Bills at Current'!N19)</f>
        <v>4560</v>
      </c>
      <c r="AF19" s="32">
        <f>IF(ISBLANK('Bills at Current'!O19),"",'Bills at Current'!O19)</f>
        <v>2880</v>
      </c>
      <c r="AG19" s="32">
        <f>IF(ISBLANK('Bills at Current'!P19),"",'Bills at Current'!P19)</f>
        <v>1240</v>
      </c>
      <c r="AH19" s="32">
        <f>IF(ISBLANK('Bills at Current'!Q19),"",'Bills at Current'!Q19)</f>
        <v>10640</v>
      </c>
      <c r="AI19" s="33">
        <f t="shared" si="14"/>
        <v>43000</v>
      </c>
      <c r="AJ19" s="33"/>
      <c r="AK19" s="33">
        <f>'Bills at Current'!AH19</f>
        <v>0</v>
      </c>
      <c r="AL19" s="33">
        <f>'Bills at Current'!AI19</f>
        <v>0</v>
      </c>
      <c r="AM19" s="33">
        <f>'Bills at Current'!AJ19</f>
        <v>0</v>
      </c>
      <c r="AN19" s="33">
        <f>'Bills at Current'!AK19</f>
        <v>0</v>
      </c>
      <c r="AO19" s="33">
        <f>'Bills at Current'!AL19</f>
        <v>0</v>
      </c>
      <c r="AP19" s="33">
        <f>'Bills at Current'!AM19</f>
        <v>0</v>
      </c>
      <c r="AQ19" s="33">
        <f>'Bills at Current'!AN19</f>
        <v>0</v>
      </c>
      <c r="AR19" s="33">
        <f>'Bills at Current'!AO19</f>
        <v>0</v>
      </c>
      <c r="AS19" s="33">
        <f>'Bills at Current'!AP19</f>
        <v>0</v>
      </c>
      <c r="AT19" s="33">
        <f>'Bills at Current'!AQ19</f>
        <v>0</v>
      </c>
      <c r="AU19" s="33">
        <f>'Bills at Current'!AR19</f>
        <v>0</v>
      </c>
      <c r="AV19" s="33">
        <f>'Bills at Current'!AS19</f>
        <v>0</v>
      </c>
      <c r="AW19" s="33">
        <f t="shared" si="15"/>
        <v>0</v>
      </c>
      <c r="AY19" s="34">
        <f t="shared" si="16"/>
        <v>539.63520000000005</v>
      </c>
      <c r="BA19" s="34">
        <f t="shared" si="17"/>
        <v>913.50720000000001</v>
      </c>
      <c r="BC19" s="31">
        <f t="shared" si="18"/>
        <v>1453.1424000000002</v>
      </c>
      <c r="BD19" s="34">
        <f t="shared" si="6"/>
        <v>899.28</v>
      </c>
      <c r="BF19" s="61">
        <f t="shared" si="7"/>
        <v>0</v>
      </c>
      <c r="BG19" s="70">
        <f t="shared" si="8"/>
        <v>0</v>
      </c>
      <c r="BH19" s="51">
        <f t="shared" si="9"/>
        <v>0</v>
      </c>
      <c r="BI19" s="31">
        <f t="shared" si="10"/>
        <v>3308.4423999999999</v>
      </c>
      <c r="BJ19" s="31">
        <f t="shared" si="11"/>
        <v>532.77</v>
      </c>
      <c r="BK19" s="31">
        <f t="shared" si="12"/>
        <v>150.19900000000001</v>
      </c>
      <c r="BL19" s="31">
        <f t="shared" si="19"/>
        <v>17.600913567999999</v>
      </c>
      <c r="BM19" s="31">
        <f t="shared" si="20"/>
        <v>4009.0123135680001</v>
      </c>
    </row>
    <row r="20" spans="1:65" x14ac:dyDescent="0.2">
      <c r="A20" s="28">
        <f t="shared" si="21"/>
        <v>11</v>
      </c>
      <c r="B20" s="28" t="s">
        <v>1682</v>
      </c>
      <c r="C20" s="29" t="s">
        <v>53</v>
      </c>
      <c r="D20" s="16" t="s">
        <v>54</v>
      </c>
      <c r="E20" s="30">
        <f>'Bills at Current'!T20</f>
        <v>0</v>
      </c>
      <c r="F20" s="30">
        <f>'Bills at Current'!U20</f>
        <v>0</v>
      </c>
      <c r="G20" s="30">
        <f>'Bills at Current'!V20</f>
        <v>0</v>
      </c>
      <c r="H20" s="30">
        <f>'Bills at Current'!W20</f>
        <v>0</v>
      </c>
      <c r="I20" s="30">
        <f>'Bills at Current'!X20</f>
        <v>0</v>
      </c>
      <c r="J20" s="30">
        <f>'Bills at Current'!Y20</f>
        <v>0</v>
      </c>
      <c r="K20" s="30">
        <f>'Bills at Current'!Z20</f>
        <v>0</v>
      </c>
      <c r="L20" s="30">
        <f>'Bills at Current'!AA20</f>
        <v>0</v>
      </c>
      <c r="M20" s="30">
        <f>'Bills at Current'!AB20</f>
        <v>0</v>
      </c>
      <c r="N20" s="30">
        <f>'Bills at Current'!AC20</f>
        <v>0</v>
      </c>
      <c r="O20" s="30">
        <f>'Bills at Current'!AD20</f>
        <v>0</v>
      </c>
      <c r="P20" s="30">
        <f>'Bills at Current'!AE20</f>
        <v>0</v>
      </c>
      <c r="Q20" s="30">
        <f t="shared" si="13"/>
        <v>0</v>
      </c>
      <c r="S20" s="31">
        <f t="shared" si="3"/>
        <v>0</v>
      </c>
      <c r="T20" s="31">
        <f t="shared" si="4"/>
        <v>0</v>
      </c>
      <c r="U20" s="31">
        <f t="shared" si="5"/>
        <v>0</v>
      </c>
      <c r="W20" s="32">
        <f>IF(ISBLANK('Bills at Current'!F20),"",'Bills at Current'!F20)</f>
        <v>700</v>
      </c>
      <c r="X20" s="32">
        <f>IF(ISBLANK('Bills at Current'!G20),"",'Bills at Current'!G20)</f>
        <v>700</v>
      </c>
      <c r="Y20" s="32">
        <f>IF(ISBLANK('Bills at Current'!H20),"",'Bills at Current'!H20)</f>
        <v>400</v>
      </c>
      <c r="Z20" s="32">
        <f>IF(ISBLANK('Bills at Current'!I20),"",'Bills at Current'!I20)</f>
        <v>400</v>
      </c>
      <c r="AA20" s="32">
        <f>IF(ISBLANK('Bills at Current'!J20),"",'Bills at Current'!J20)</f>
        <v>400</v>
      </c>
      <c r="AB20" s="32">
        <f>IF(ISBLANK('Bills at Current'!K20),"",'Bills at Current'!K20)</f>
        <v>500</v>
      </c>
      <c r="AC20" s="32">
        <f>IF(ISBLANK('Bills at Current'!L20),"",'Bills at Current'!L20)</f>
        <v>400</v>
      </c>
      <c r="AD20" s="32">
        <f>IF(ISBLANK('Bills at Current'!M20),"",'Bills at Current'!M20)</f>
        <v>600</v>
      </c>
      <c r="AE20" s="32">
        <f>IF(ISBLANK('Bills at Current'!N20),"",'Bills at Current'!N20)</f>
        <v>1600</v>
      </c>
      <c r="AF20" s="32">
        <f>IF(ISBLANK('Bills at Current'!O20),"",'Bills at Current'!O20)</f>
        <v>1400</v>
      </c>
      <c r="AG20" s="32">
        <f>IF(ISBLANK('Bills at Current'!P20),"",'Bills at Current'!P20)</f>
        <v>400</v>
      </c>
      <c r="AH20" s="32">
        <f>IF(ISBLANK('Bills at Current'!Q20),"",'Bills at Current'!Q20)</f>
        <v>400</v>
      </c>
      <c r="AI20" s="33">
        <f t="shared" si="14"/>
        <v>7900</v>
      </c>
      <c r="AJ20" s="33"/>
      <c r="AK20" s="33">
        <f>'Bills at Current'!AH20</f>
        <v>0</v>
      </c>
      <c r="AL20" s="33">
        <f>'Bills at Current'!AI20</f>
        <v>0</v>
      </c>
      <c r="AM20" s="33">
        <f>'Bills at Current'!AJ20</f>
        <v>0</v>
      </c>
      <c r="AN20" s="33">
        <f>'Bills at Current'!AK20</f>
        <v>0</v>
      </c>
      <c r="AO20" s="33">
        <f>'Bills at Current'!AL20</f>
        <v>0</v>
      </c>
      <c r="AP20" s="33">
        <f>'Bills at Current'!AM20</f>
        <v>0</v>
      </c>
      <c r="AQ20" s="33">
        <f>'Bills at Current'!AN20</f>
        <v>0</v>
      </c>
      <c r="AR20" s="33">
        <f>'Bills at Current'!AO20</f>
        <v>0</v>
      </c>
      <c r="AS20" s="33">
        <f>'Bills at Current'!AP20</f>
        <v>0</v>
      </c>
      <c r="AT20" s="33">
        <f>'Bills at Current'!AQ20</f>
        <v>0</v>
      </c>
      <c r="AU20" s="33">
        <f>'Bills at Current'!AR20</f>
        <v>0</v>
      </c>
      <c r="AV20" s="33">
        <f>'Bills at Current'!AS20</f>
        <v>0</v>
      </c>
      <c r="AW20" s="33">
        <f t="shared" si="15"/>
        <v>0</v>
      </c>
      <c r="AY20" s="34">
        <f t="shared" si="16"/>
        <v>139.87200000000001</v>
      </c>
      <c r="BA20" s="34">
        <f t="shared" si="17"/>
        <v>141.26400000000001</v>
      </c>
      <c r="BC20" s="31">
        <f t="shared" si="18"/>
        <v>281.13600000000002</v>
      </c>
      <c r="BD20" s="34">
        <f t="shared" si="6"/>
        <v>899.28</v>
      </c>
      <c r="BF20" s="61">
        <f t="shared" si="7"/>
        <v>0</v>
      </c>
      <c r="BG20" s="70">
        <f t="shared" si="8"/>
        <v>0</v>
      </c>
      <c r="BH20" s="51">
        <f t="shared" si="9"/>
        <v>0</v>
      </c>
      <c r="BI20" s="31">
        <f t="shared" si="10"/>
        <v>1180.4159999999999</v>
      </c>
      <c r="BJ20" s="31">
        <f t="shared" si="11"/>
        <v>97.881</v>
      </c>
      <c r="BK20" s="31">
        <f t="shared" si="12"/>
        <v>27.5947</v>
      </c>
      <c r="BL20" s="31">
        <f t="shared" si="19"/>
        <v>6.27981312</v>
      </c>
      <c r="BM20" s="31">
        <f t="shared" si="20"/>
        <v>1312.1715131200001</v>
      </c>
    </row>
    <row r="21" spans="1:65" x14ac:dyDescent="0.2">
      <c r="A21" s="28">
        <f t="shared" si="21"/>
        <v>12</v>
      </c>
      <c r="B21" s="28" t="s">
        <v>1682</v>
      </c>
      <c r="C21" s="29" t="s">
        <v>55</v>
      </c>
      <c r="D21" s="16" t="s">
        <v>56</v>
      </c>
      <c r="E21" s="30">
        <f>'Bills at Current'!T21</f>
        <v>169</v>
      </c>
      <c r="F21" s="30">
        <f>'Bills at Current'!U21</f>
        <v>159</v>
      </c>
      <c r="G21" s="30">
        <f>'Bills at Current'!V21</f>
        <v>138</v>
      </c>
      <c r="H21" s="30">
        <f>'Bills at Current'!W21</f>
        <v>116</v>
      </c>
      <c r="I21" s="30">
        <f>'Bills at Current'!X21</f>
        <v>178</v>
      </c>
      <c r="J21" s="30">
        <f>'Bills at Current'!Y21</f>
        <v>261</v>
      </c>
      <c r="K21" s="30">
        <f>'Bills at Current'!Z21</f>
        <v>262</v>
      </c>
      <c r="L21" s="30">
        <f>'Bills at Current'!AA21</f>
        <v>270</v>
      </c>
      <c r="M21" s="30">
        <f>'Bills at Current'!AB21</f>
        <v>261</v>
      </c>
      <c r="N21" s="30">
        <f>'Bills at Current'!AC21</f>
        <v>190</v>
      </c>
      <c r="O21" s="30">
        <f>'Bills at Current'!AD21</f>
        <v>125</v>
      </c>
      <c r="P21" s="30">
        <f>'Bills at Current'!AE21</f>
        <v>152</v>
      </c>
      <c r="Q21" s="30">
        <f t="shared" si="13"/>
        <v>2281</v>
      </c>
      <c r="S21" s="31">
        <f t="shared" si="3"/>
        <v>26033.8</v>
      </c>
      <c r="T21" s="31">
        <f t="shared" si="4"/>
        <v>16147.32</v>
      </c>
      <c r="U21" s="31">
        <f t="shared" si="5"/>
        <v>42181.119999999995</v>
      </c>
      <c r="W21" s="32">
        <f>IF(ISBLANK('Bills at Current'!F21),"",'Bills at Current'!F21)</f>
        <v>40800</v>
      </c>
      <c r="X21" s="32">
        <f>IF(ISBLANK('Bills at Current'!G21),"",'Bills at Current'!G21)</f>
        <v>45360</v>
      </c>
      <c r="Y21" s="32">
        <f>IF(ISBLANK('Bills at Current'!H21),"",'Bills at Current'!H21)</f>
        <v>44400</v>
      </c>
      <c r="Z21" s="32">
        <f>IF(ISBLANK('Bills at Current'!I21),"",'Bills at Current'!I21)</f>
        <v>24480</v>
      </c>
      <c r="AA21" s="32">
        <f>IF(ISBLANK('Bills at Current'!J21),"",'Bills at Current'!J21)</f>
        <v>31320</v>
      </c>
      <c r="AB21" s="32">
        <f>IF(ISBLANK('Bills at Current'!K21),"",'Bills at Current'!K21)</f>
        <v>39120</v>
      </c>
      <c r="AC21" s="32">
        <f>IF(ISBLANK('Bills at Current'!L21),"",'Bills at Current'!L21)</f>
        <v>57000</v>
      </c>
      <c r="AD21" s="32">
        <f>IF(ISBLANK('Bills at Current'!M21),"",'Bills at Current'!M21)</f>
        <v>52440</v>
      </c>
      <c r="AE21" s="32">
        <f>IF(ISBLANK('Bills at Current'!N21),"",'Bills at Current'!N21)</f>
        <v>38280</v>
      </c>
      <c r="AF21" s="32">
        <f>IF(ISBLANK('Bills at Current'!O21),"",'Bills at Current'!O21)</f>
        <v>29400</v>
      </c>
      <c r="AG21" s="32">
        <f>IF(ISBLANK('Bills at Current'!P21),"",'Bills at Current'!P21)</f>
        <v>20760</v>
      </c>
      <c r="AH21" s="32">
        <f>IF(ISBLANK('Bills at Current'!Q21),"",'Bills at Current'!Q21)</f>
        <v>30480</v>
      </c>
      <c r="AI21" s="33">
        <f t="shared" si="14"/>
        <v>453840</v>
      </c>
      <c r="AJ21" s="33"/>
      <c r="AK21" s="33">
        <f>'Bills at Current'!AH21</f>
        <v>0</v>
      </c>
      <c r="AL21" s="33">
        <f>'Bills at Current'!AI21</f>
        <v>0</v>
      </c>
      <c r="AM21" s="33">
        <f>'Bills at Current'!AJ21</f>
        <v>0</v>
      </c>
      <c r="AN21" s="33">
        <f>'Bills at Current'!AK21</f>
        <v>0</v>
      </c>
      <c r="AO21" s="33">
        <f>'Bills at Current'!AL21</f>
        <v>0</v>
      </c>
      <c r="AP21" s="33">
        <f>'Bills at Current'!AM21</f>
        <v>0</v>
      </c>
      <c r="AQ21" s="33">
        <f>'Bills at Current'!AN21</f>
        <v>0</v>
      </c>
      <c r="AR21" s="33">
        <f>'Bills at Current'!AO21</f>
        <v>0</v>
      </c>
      <c r="AS21" s="33">
        <f>'Bills at Current'!AP21</f>
        <v>0</v>
      </c>
      <c r="AT21" s="33">
        <f>'Bills at Current'!AQ21</f>
        <v>0</v>
      </c>
      <c r="AU21" s="33">
        <f>'Bills at Current'!AR21</f>
        <v>0</v>
      </c>
      <c r="AV21" s="33">
        <f>'Bills at Current'!AS21</f>
        <v>0</v>
      </c>
      <c r="AW21" s="33">
        <f t="shared" si="15"/>
        <v>0</v>
      </c>
      <c r="AY21" s="34">
        <f t="shared" si="16"/>
        <v>8430.220800000001</v>
      </c>
      <c r="BA21" s="34">
        <f t="shared" si="17"/>
        <v>7857.81</v>
      </c>
      <c r="BC21" s="31">
        <f t="shared" si="18"/>
        <v>16288.0308</v>
      </c>
      <c r="BD21" s="34">
        <f t="shared" si="6"/>
        <v>899.28</v>
      </c>
      <c r="BF21" s="61">
        <f t="shared" si="7"/>
        <v>0</v>
      </c>
      <c r="BG21" s="70">
        <f t="shared" si="8"/>
        <v>0</v>
      </c>
      <c r="BH21" s="51">
        <f t="shared" si="9"/>
        <v>0</v>
      </c>
      <c r="BI21" s="31">
        <f t="shared" si="10"/>
        <v>59368.430799999995</v>
      </c>
      <c r="BJ21" s="31">
        <f t="shared" si="11"/>
        <v>5623.0775999999996</v>
      </c>
      <c r="BK21" s="31">
        <f t="shared" si="12"/>
        <v>1585.2631200000001</v>
      </c>
      <c r="BL21" s="31">
        <f t="shared" si="19"/>
        <v>315.840051856</v>
      </c>
      <c r="BM21" s="31">
        <f t="shared" si="20"/>
        <v>66892.611571855989</v>
      </c>
    </row>
    <row r="22" spans="1:65" x14ac:dyDescent="0.2">
      <c r="A22" s="28">
        <f t="shared" si="21"/>
        <v>13</v>
      </c>
      <c r="B22" s="28" t="s">
        <v>1682</v>
      </c>
      <c r="C22" s="29" t="s">
        <v>57</v>
      </c>
      <c r="D22" s="16" t="s">
        <v>58</v>
      </c>
      <c r="E22" s="30">
        <f>'Bills at Current'!T22</f>
        <v>0</v>
      </c>
      <c r="F22" s="30">
        <f>'Bills at Current'!U22</f>
        <v>0</v>
      </c>
      <c r="G22" s="30">
        <f>'Bills at Current'!V22</f>
        <v>0</v>
      </c>
      <c r="H22" s="30">
        <f>'Bills at Current'!W22</f>
        <v>0</v>
      </c>
      <c r="I22" s="30">
        <f>'Bills at Current'!X22</f>
        <v>0</v>
      </c>
      <c r="J22" s="30">
        <f>'Bills at Current'!Y22</f>
        <v>0</v>
      </c>
      <c r="K22" s="30">
        <f>'Bills at Current'!Z22</f>
        <v>0</v>
      </c>
      <c r="L22" s="30">
        <f>'Bills at Current'!AA22</f>
        <v>0</v>
      </c>
      <c r="M22" s="30">
        <f>'Bills at Current'!AB22</f>
        <v>0</v>
      </c>
      <c r="N22" s="30">
        <f>'Bills at Current'!AC22</f>
        <v>0</v>
      </c>
      <c r="O22" s="30">
        <f>'Bills at Current'!AD22</f>
        <v>0</v>
      </c>
      <c r="P22" s="30">
        <f>'Bills at Current'!AE22</f>
        <v>0</v>
      </c>
      <c r="Q22" s="30">
        <f t="shared" si="13"/>
        <v>0</v>
      </c>
      <c r="S22" s="31">
        <f t="shared" si="3"/>
        <v>0</v>
      </c>
      <c r="T22" s="31">
        <f t="shared" si="4"/>
        <v>0</v>
      </c>
      <c r="U22" s="31">
        <f t="shared" si="5"/>
        <v>0</v>
      </c>
      <c r="W22" s="32">
        <f>IF(ISBLANK('Bills at Current'!F22),"",'Bills at Current'!F22)</f>
        <v>1484</v>
      </c>
      <c r="X22" s="32">
        <f>IF(ISBLANK('Bills at Current'!G22),"",'Bills at Current'!G22)</f>
        <v>815</v>
      </c>
      <c r="Y22" s="32">
        <f>IF(ISBLANK('Bills at Current'!H22),"",'Bills at Current'!H22)</f>
        <v>562</v>
      </c>
      <c r="Z22" s="32">
        <f>IF(ISBLANK('Bills at Current'!I22),"",'Bills at Current'!I22)</f>
        <v>413</v>
      </c>
      <c r="AA22" s="32">
        <f>IF(ISBLANK('Bills at Current'!J22),"",'Bills at Current'!J22)</f>
        <v>377</v>
      </c>
      <c r="AB22" s="32">
        <f>IF(ISBLANK('Bills at Current'!K22),"",'Bills at Current'!K22)</f>
        <v>637</v>
      </c>
      <c r="AC22" s="32">
        <f>IF(ISBLANK('Bills at Current'!L22),"",'Bills at Current'!L22)</f>
        <v>801</v>
      </c>
      <c r="AD22" s="32">
        <f>IF(ISBLANK('Bills at Current'!M22),"",'Bills at Current'!M22)</f>
        <v>675</v>
      </c>
      <c r="AE22" s="32">
        <f>IF(ISBLANK('Bills at Current'!N22),"",'Bills at Current'!N22)</f>
        <v>675</v>
      </c>
      <c r="AF22" s="32">
        <f>IF(ISBLANK('Bills at Current'!O22),"",'Bills at Current'!O22)</f>
        <v>354</v>
      </c>
      <c r="AG22" s="32">
        <f>IF(ISBLANK('Bills at Current'!P22),"",'Bills at Current'!P22)</f>
        <v>417</v>
      </c>
      <c r="AH22" s="32">
        <f>IF(ISBLANK('Bills at Current'!Q22),"",'Bills at Current'!Q22)</f>
        <v>558</v>
      </c>
      <c r="AI22" s="33">
        <f t="shared" si="14"/>
        <v>7768</v>
      </c>
      <c r="AJ22" s="33"/>
      <c r="AK22" s="33">
        <f>'Bills at Current'!AH22</f>
        <v>0</v>
      </c>
      <c r="AL22" s="33">
        <f>'Bills at Current'!AI22</f>
        <v>0</v>
      </c>
      <c r="AM22" s="33">
        <f>'Bills at Current'!AJ22</f>
        <v>0</v>
      </c>
      <c r="AN22" s="33">
        <f>'Bills at Current'!AK22</f>
        <v>0</v>
      </c>
      <c r="AO22" s="33">
        <f>'Bills at Current'!AL22</f>
        <v>0</v>
      </c>
      <c r="AP22" s="33">
        <f>'Bills at Current'!AM22</f>
        <v>0</v>
      </c>
      <c r="AQ22" s="33">
        <f>'Bills at Current'!AN22</f>
        <v>0</v>
      </c>
      <c r="AR22" s="33">
        <f>'Bills at Current'!AO22</f>
        <v>0</v>
      </c>
      <c r="AS22" s="33">
        <f>'Bills at Current'!AP22</f>
        <v>0</v>
      </c>
      <c r="AT22" s="33">
        <f>'Bills at Current'!AQ22</f>
        <v>0</v>
      </c>
      <c r="AU22" s="33">
        <f>'Bills at Current'!AR22</f>
        <v>0</v>
      </c>
      <c r="AV22" s="33">
        <f>'Bills at Current'!AS22</f>
        <v>0</v>
      </c>
      <c r="AW22" s="33">
        <f t="shared" si="15"/>
        <v>0</v>
      </c>
      <c r="AY22" s="34">
        <f t="shared" si="16"/>
        <v>125.79456</v>
      </c>
      <c r="BA22" s="34">
        <f t="shared" si="17"/>
        <v>146.56140000000002</v>
      </c>
      <c r="BC22" s="31">
        <f t="shared" si="18"/>
        <v>272.35596000000004</v>
      </c>
      <c r="BD22" s="34">
        <f t="shared" si="6"/>
        <v>899.28</v>
      </c>
      <c r="BF22" s="61">
        <f t="shared" si="7"/>
        <v>0</v>
      </c>
      <c r="BG22" s="70">
        <f t="shared" si="8"/>
        <v>0</v>
      </c>
      <c r="BH22" s="51">
        <f t="shared" si="9"/>
        <v>0</v>
      </c>
      <c r="BI22" s="31">
        <f t="shared" si="10"/>
        <v>1171.6359600000001</v>
      </c>
      <c r="BJ22" s="31">
        <f t="shared" si="11"/>
        <v>96.245519999999999</v>
      </c>
      <c r="BK22" s="31">
        <f t="shared" si="12"/>
        <v>27.133624000000001</v>
      </c>
      <c r="BL22" s="31">
        <f t="shared" si="19"/>
        <v>6.2331033072000004</v>
      </c>
      <c r="BM22" s="31">
        <f t="shared" si="20"/>
        <v>1301.2482073072001</v>
      </c>
    </row>
    <row r="23" spans="1:65" x14ac:dyDescent="0.2">
      <c r="A23" s="28">
        <f t="shared" si="21"/>
        <v>14</v>
      </c>
      <c r="B23" s="28" t="s">
        <v>1682</v>
      </c>
      <c r="C23" s="29" t="s">
        <v>59</v>
      </c>
      <c r="D23" s="16" t="s">
        <v>60</v>
      </c>
      <c r="E23" s="30">
        <f>'Bills at Current'!T23</f>
        <v>91</v>
      </c>
      <c r="F23" s="30">
        <f>'Bills at Current'!U23</f>
        <v>97</v>
      </c>
      <c r="G23" s="30">
        <f>'Bills at Current'!V23</f>
        <v>106</v>
      </c>
      <c r="H23" s="30">
        <f>'Bills at Current'!W23</f>
        <v>85</v>
      </c>
      <c r="I23" s="30">
        <f>'Bills at Current'!X23</f>
        <v>27</v>
      </c>
      <c r="J23" s="30">
        <f>'Bills at Current'!Y23</f>
        <v>35</v>
      </c>
      <c r="K23" s="30">
        <f>'Bills at Current'!Z23</f>
        <v>29</v>
      </c>
      <c r="L23" s="30">
        <f>'Bills at Current'!AA23</f>
        <v>40</v>
      </c>
      <c r="M23" s="30">
        <f>'Bills at Current'!AB23</f>
        <v>65</v>
      </c>
      <c r="N23" s="30">
        <f>'Bills at Current'!AC23</f>
        <v>192</v>
      </c>
      <c r="O23" s="30">
        <f>'Bills at Current'!AD23</f>
        <v>144</v>
      </c>
      <c r="P23" s="30">
        <f>'Bills at Current'!AE23</f>
        <v>90</v>
      </c>
      <c r="Q23" s="30">
        <f t="shared" si="13"/>
        <v>1001</v>
      </c>
      <c r="S23" s="31">
        <f t="shared" si="3"/>
        <v>4174.3</v>
      </c>
      <c r="T23" s="31">
        <f t="shared" si="4"/>
        <v>10949.12</v>
      </c>
      <c r="U23" s="31">
        <f t="shared" si="5"/>
        <v>15123.420000000002</v>
      </c>
      <c r="W23" s="32">
        <f>IF(ISBLANK('Bills at Current'!F23),"",'Bills at Current'!F23)</f>
        <v>28560</v>
      </c>
      <c r="X23" s="32">
        <f>IF(ISBLANK('Bills at Current'!G23),"",'Bills at Current'!G23)</f>
        <v>33000</v>
      </c>
      <c r="Y23" s="32">
        <f>IF(ISBLANK('Bills at Current'!H23),"",'Bills at Current'!H23)</f>
        <v>24480</v>
      </c>
      <c r="Z23" s="32">
        <f>IF(ISBLANK('Bills at Current'!I23),"",'Bills at Current'!I23)</f>
        <v>14400</v>
      </c>
      <c r="AA23" s="32">
        <f>IF(ISBLANK('Bills at Current'!J23),"",'Bills at Current'!J23)</f>
        <v>19080</v>
      </c>
      <c r="AB23" s="32">
        <f>IF(ISBLANK('Bills at Current'!K23),"",'Bills at Current'!K23)</f>
        <v>16800</v>
      </c>
      <c r="AC23" s="32">
        <f>IF(ISBLANK('Bills at Current'!L23),"",'Bills at Current'!L23)</f>
        <v>21120</v>
      </c>
      <c r="AD23" s="32">
        <f>IF(ISBLANK('Bills at Current'!M23),"",'Bills at Current'!M23)</f>
        <v>22560</v>
      </c>
      <c r="AE23" s="32">
        <f>IF(ISBLANK('Bills at Current'!N23),"",'Bills at Current'!N23)</f>
        <v>33120</v>
      </c>
      <c r="AF23" s="32">
        <f>IF(ISBLANK('Bills at Current'!O23),"",'Bills at Current'!O23)</f>
        <v>44640</v>
      </c>
      <c r="AG23" s="32">
        <f>IF(ISBLANK('Bills at Current'!P23),"",'Bills at Current'!P23)</f>
        <v>19080</v>
      </c>
      <c r="AH23" s="32">
        <f>IF(ISBLANK('Bills at Current'!Q23),"",'Bills at Current'!Q23)</f>
        <v>17040</v>
      </c>
      <c r="AI23" s="33">
        <f t="shared" si="14"/>
        <v>293880</v>
      </c>
      <c r="AJ23" s="33"/>
      <c r="AK23" s="33">
        <f>'Bills at Current'!AH23</f>
        <v>0</v>
      </c>
      <c r="AL23" s="33">
        <f>'Bills at Current'!AI23</f>
        <v>0</v>
      </c>
      <c r="AM23" s="33">
        <f>'Bills at Current'!AJ23</f>
        <v>0</v>
      </c>
      <c r="AN23" s="33">
        <f>'Bills at Current'!AK23</f>
        <v>0</v>
      </c>
      <c r="AO23" s="33">
        <f>'Bills at Current'!AL23</f>
        <v>0</v>
      </c>
      <c r="AP23" s="33">
        <f>'Bills at Current'!AM23</f>
        <v>0</v>
      </c>
      <c r="AQ23" s="33">
        <f>'Bills at Current'!AN23</f>
        <v>0</v>
      </c>
      <c r="AR23" s="33">
        <f>'Bills at Current'!AO23</f>
        <v>0</v>
      </c>
      <c r="AS23" s="33">
        <f>'Bills at Current'!AP23</f>
        <v>0</v>
      </c>
      <c r="AT23" s="33">
        <f>'Bills at Current'!AQ23</f>
        <v>0</v>
      </c>
      <c r="AU23" s="33">
        <f>'Bills at Current'!AR23</f>
        <v>0</v>
      </c>
      <c r="AV23" s="33">
        <f>'Bills at Current'!AS23</f>
        <v>0</v>
      </c>
      <c r="AW23" s="33">
        <f t="shared" si="15"/>
        <v>0</v>
      </c>
      <c r="AY23" s="34">
        <f t="shared" si="16"/>
        <v>4223.232</v>
      </c>
      <c r="BA23" s="34">
        <f t="shared" si="17"/>
        <v>5894.2404000000006</v>
      </c>
      <c r="BC23" s="31">
        <f t="shared" si="18"/>
        <v>10117.472400000001</v>
      </c>
      <c r="BD23" s="34">
        <f t="shared" si="6"/>
        <v>899.28</v>
      </c>
      <c r="BF23" s="61">
        <f t="shared" si="7"/>
        <v>0</v>
      </c>
      <c r="BG23" s="70">
        <f t="shared" si="8"/>
        <v>0</v>
      </c>
      <c r="BH23" s="51">
        <f t="shared" si="9"/>
        <v>0</v>
      </c>
      <c r="BI23" s="31">
        <f t="shared" si="10"/>
        <v>26140.172400000003</v>
      </c>
      <c r="BJ23" s="31">
        <f t="shared" si="11"/>
        <v>3641.1732000000002</v>
      </c>
      <c r="BK23" s="31">
        <f t="shared" si="12"/>
        <v>1026.5228400000001</v>
      </c>
      <c r="BL23" s="31">
        <f t="shared" si="19"/>
        <v>139.06571716800002</v>
      </c>
      <c r="BM23" s="31">
        <f t="shared" si="20"/>
        <v>30946.934157168005</v>
      </c>
    </row>
    <row r="24" spans="1:65" x14ac:dyDescent="0.2">
      <c r="A24" s="28">
        <f t="shared" si="21"/>
        <v>15</v>
      </c>
      <c r="B24" s="28" t="s">
        <v>1682</v>
      </c>
      <c r="C24" s="29" t="s">
        <v>61</v>
      </c>
      <c r="D24" s="16" t="s">
        <v>62</v>
      </c>
      <c r="E24" s="30">
        <f>'Bills at Current'!T24</f>
        <v>0</v>
      </c>
      <c r="F24" s="30">
        <f>'Bills at Current'!U24</f>
        <v>0</v>
      </c>
      <c r="G24" s="30">
        <f>'Bills at Current'!V24</f>
        <v>0</v>
      </c>
      <c r="H24" s="30">
        <f>'Bills at Current'!W24</f>
        <v>0</v>
      </c>
      <c r="I24" s="30">
        <f>'Bills at Current'!X24</f>
        <v>0</v>
      </c>
      <c r="J24" s="30">
        <f>'Bills at Current'!Y24</f>
        <v>0</v>
      </c>
      <c r="K24" s="30">
        <f>'Bills at Current'!Z24</f>
        <v>0</v>
      </c>
      <c r="L24" s="30">
        <f>'Bills at Current'!AA24</f>
        <v>0</v>
      </c>
      <c r="M24" s="30">
        <f>'Bills at Current'!AB24</f>
        <v>0</v>
      </c>
      <c r="N24" s="30">
        <f>'Bills at Current'!AC24</f>
        <v>0</v>
      </c>
      <c r="O24" s="30">
        <f>'Bills at Current'!AD24</f>
        <v>0</v>
      </c>
      <c r="P24" s="30">
        <f>'Bills at Current'!AE24</f>
        <v>0</v>
      </c>
      <c r="Q24" s="30">
        <f t="shared" si="13"/>
        <v>0</v>
      </c>
      <c r="S24" s="31">
        <f t="shared" si="3"/>
        <v>0</v>
      </c>
      <c r="T24" s="31">
        <f t="shared" si="4"/>
        <v>0</v>
      </c>
      <c r="U24" s="31">
        <f t="shared" si="5"/>
        <v>0</v>
      </c>
      <c r="W24" s="32">
        <f>IF(ISBLANK('Bills at Current'!F24),"",'Bills at Current'!F24)</f>
        <v>335</v>
      </c>
      <c r="X24" s="32">
        <f>IF(ISBLANK('Bills at Current'!G24),"",'Bills at Current'!G24)</f>
        <v>303</v>
      </c>
      <c r="Y24" s="32">
        <f>IF(ISBLANK('Bills at Current'!H24),"",'Bills at Current'!H24)</f>
        <v>295</v>
      </c>
      <c r="Z24" s="32">
        <f>IF(ISBLANK('Bills at Current'!I24),"",'Bills at Current'!I24)</f>
        <v>148</v>
      </c>
      <c r="AA24" s="32">
        <f>IF(ISBLANK('Bills at Current'!J24),"",'Bills at Current'!J24)</f>
        <v>149</v>
      </c>
      <c r="AB24" s="32">
        <f>IF(ISBLANK('Bills at Current'!K24),"",'Bills at Current'!K24)</f>
        <v>184</v>
      </c>
      <c r="AC24" s="32">
        <f>IF(ISBLANK('Bills at Current'!L24),"",'Bills at Current'!L24)</f>
        <v>163</v>
      </c>
      <c r="AD24" s="32">
        <f>IF(ISBLANK('Bills at Current'!M24),"",'Bills at Current'!M24)</f>
        <v>172</v>
      </c>
      <c r="AE24" s="32">
        <f>IF(ISBLANK('Bills at Current'!N24),"",'Bills at Current'!N24)</f>
        <v>195</v>
      </c>
      <c r="AF24" s="32">
        <f>IF(ISBLANK('Bills at Current'!O24),"",'Bills at Current'!O24)</f>
        <v>442</v>
      </c>
      <c r="AG24" s="32">
        <f>IF(ISBLANK('Bills at Current'!P24),"",'Bills at Current'!P24)</f>
        <v>70</v>
      </c>
      <c r="AH24" s="32">
        <f>IF(ISBLANK('Bills at Current'!Q24),"",'Bills at Current'!Q24)</f>
        <v>71</v>
      </c>
      <c r="AI24" s="33">
        <f t="shared" si="14"/>
        <v>2527</v>
      </c>
      <c r="AJ24" s="33"/>
      <c r="AK24" s="33">
        <f>'Bills at Current'!AH24</f>
        <v>0</v>
      </c>
      <c r="AL24" s="33">
        <f>'Bills at Current'!AI24</f>
        <v>0</v>
      </c>
      <c r="AM24" s="33">
        <f>'Bills at Current'!AJ24</f>
        <v>0</v>
      </c>
      <c r="AN24" s="33">
        <f>'Bills at Current'!AK24</f>
        <v>0</v>
      </c>
      <c r="AO24" s="33">
        <f>'Bills at Current'!AL24</f>
        <v>0</v>
      </c>
      <c r="AP24" s="33">
        <f>'Bills at Current'!AM24</f>
        <v>0</v>
      </c>
      <c r="AQ24" s="33">
        <f>'Bills at Current'!AN24</f>
        <v>0</v>
      </c>
      <c r="AR24" s="33">
        <f>'Bills at Current'!AO24</f>
        <v>0</v>
      </c>
      <c r="AS24" s="33">
        <f>'Bills at Current'!AP24</f>
        <v>0</v>
      </c>
      <c r="AT24" s="33">
        <f>'Bills at Current'!AQ24</f>
        <v>0</v>
      </c>
      <c r="AU24" s="33">
        <f>'Bills at Current'!AR24</f>
        <v>0</v>
      </c>
      <c r="AV24" s="33">
        <f>'Bills at Current'!AS24</f>
        <v>0</v>
      </c>
      <c r="AW24" s="33">
        <f t="shared" si="15"/>
        <v>0</v>
      </c>
      <c r="AY24" s="34">
        <f t="shared" si="16"/>
        <v>32.215679999999999</v>
      </c>
      <c r="BA24" s="34">
        <f t="shared" si="17"/>
        <v>53.356590000000004</v>
      </c>
      <c r="BC24" s="31">
        <f t="shared" si="18"/>
        <v>85.572270000000003</v>
      </c>
      <c r="BD24" s="34">
        <f t="shared" si="6"/>
        <v>899.28</v>
      </c>
      <c r="BF24" s="61">
        <f t="shared" si="7"/>
        <v>0</v>
      </c>
      <c r="BG24" s="70">
        <f t="shared" si="8"/>
        <v>0</v>
      </c>
      <c r="BH24" s="51">
        <f t="shared" si="9"/>
        <v>0</v>
      </c>
      <c r="BI24" s="31">
        <f t="shared" si="10"/>
        <v>984.85226999999998</v>
      </c>
      <c r="BJ24" s="31">
        <f t="shared" si="11"/>
        <v>31.309529999999999</v>
      </c>
      <c r="BK24" s="31">
        <f t="shared" si="12"/>
        <v>8.8268109999999993</v>
      </c>
      <c r="BL24" s="31">
        <f t="shared" si="19"/>
        <v>5.2394140764000001</v>
      </c>
      <c r="BM24" s="31">
        <f t="shared" si="20"/>
        <v>1030.2280250763999</v>
      </c>
    </row>
    <row r="25" spans="1:65" x14ac:dyDescent="0.2">
      <c r="A25" s="28">
        <f t="shared" si="21"/>
        <v>16</v>
      </c>
      <c r="B25" s="28" t="s">
        <v>1682</v>
      </c>
      <c r="C25" s="29" t="s">
        <v>63</v>
      </c>
      <c r="D25" s="16" t="s">
        <v>64</v>
      </c>
      <c r="E25" s="30">
        <f>'Bills at Current'!T25</f>
        <v>140</v>
      </c>
      <c r="F25" s="30">
        <f>'Bills at Current'!U25</f>
        <v>150</v>
      </c>
      <c r="G25" s="30">
        <f>'Bills at Current'!V25</f>
        <v>156</v>
      </c>
      <c r="H25" s="30">
        <f>'Bills at Current'!W25</f>
        <v>125</v>
      </c>
      <c r="I25" s="30">
        <f>'Bills at Current'!X25</f>
        <v>89</v>
      </c>
      <c r="J25" s="30">
        <f>'Bills at Current'!Y25</f>
        <v>95</v>
      </c>
      <c r="K25" s="30">
        <f>'Bills at Current'!Z25</f>
        <v>101</v>
      </c>
      <c r="L25" s="30">
        <f>'Bills at Current'!AA25</f>
        <v>108</v>
      </c>
      <c r="M25" s="30">
        <f>'Bills at Current'!AB25</f>
        <v>110</v>
      </c>
      <c r="N25" s="30">
        <f>'Bills at Current'!AC25</f>
        <v>102</v>
      </c>
      <c r="O25" s="30">
        <f>'Bills at Current'!AD25</f>
        <v>129</v>
      </c>
      <c r="P25" s="30">
        <f>'Bills at Current'!AE25</f>
        <v>140</v>
      </c>
      <c r="Q25" s="30">
        <f t="shared" si="13"/>
        <v>1445</v>
      </c>
      <c r="S25" s="31">
        <f t="shared" si="3"/>
        <v>10225.799999999999</v>
      </c>
      <c r="T25" s="31">
        <f t="shared" si="4"/>
        <v>13567.960000000001</v>
      </c>
      <c r="U25" s="31">
        <f t="shared" si="5"/>
        <v>23793.760000000002</v>
      </c>
      <c r="W25" s="32">
        <f>IF(ISBLANK('Bills at Current'!F25),"",'Bills at Current'!F25)</f>
        <v>72000</v>
      </c>
      <c r="X25" s="32">
        <f>IF(ISBLANK('Bills at Current'!G25),"",'Bills at Current'!G25)</f>
        <v>64500</v>
      </c>
      <c r="Y25" s="32">
        <f>IF(ISBLANK('Bills at Current'!H25),"",'Bills at Current'!H25)</f>
        <v>64500</v>
      </c>
      <c r="Z25" s="32">
        <f>IF(ISBLANK('Bills at Current'!I25),"",'Bills at Current'!I25)</f>
        <v>51300</v>
      </c>
      <c r="AA25" s="32">
        <f>IF(ISBLANK('Bills at Current'!J25),"",'Bills at Current'!J25)</f>
        <v>42000</v>
      </c>
      <c r="AB25" s="32">
        <f>IF(ISBLANK('Bills at Current'!K25),"",'Bills at Current'!K25)</f>
        <v>45600</v>
      </c>
      <c r="AC25" s="32">
        <f>IF(ISBLANK('Bills at Current'!L25),"",'Bills at Current'!L25)</f>
        <v>57300</v>
      </c>
      <c r="AD25" s="32">
        <f>IF(ISBLANK('Bills at Current'!M25),"",'Bills at Current'!M25)</f>
        <v>54600</v>
      </c>
      <c r="AE25" s="32">
        <f>IF(ISBLANK('Bills at Current'!N25),"",'Bills at Current'!N25)</f>
        <v>61500</v>
      </c>
      <c r="AF25" s="32">
        <f>IF(ISBLANK('Bills at Current'!O25),"",'Bills at Current'!O25)</f>
        <v>41100</v>
      </c>
      <c r="AG25" s="32">
        <f>IF(ISBLANK('Bills at Current'!P25),"",'Bills at Current'!P25)</f>
        <v>44100</v>
      </c>
      <c r="AH25" s="32">
        <f>IF(ISBLANK('Bills at Current'!Q25),"",'Bills at Current'!Q25)</f>
        <v>46800</v>
      </c>
      <c r="AI25" s="33">
        <f t="shared" si="14"/>
        <v>645300</v>
      </c>
      <c r="AJ25" s="33"/>
      <c r="AK25" s="33">
        <f>'Bills at Current'!AH25</f>
        <v>0</v>
      </c>
      <c r="AL25" s="33">
        <f>'Bills at Current'!AI25</f>
        <v>0</v>
      </c>
      <c r="AM25" s="33">
        <f>'Bills at Current'!AJ25</f>
        <v>0</v>
      </c>
      <c r="AN25" s="33">
        <f>'Bills at Current'!AK25</f>
        <v>0</v>
      </c>
      <c r="AO25" s="33">
        <f>'Bills at Current'!AL25</f>
        <v>0</v>
      </c>
      <c r="AP25" s="33">
        <f>'Bills at Current'!AM25</f>
        <v>0</v>
      </c>
      <c r="AQ25" s="33">
        <f>'Bills at Current'!AN25</f>
        <v>0</v>
      </c>
      <c r="AR25" s="33">
        <f>'Bills at Current'!AO25</f>
        <v>0</v>
      </c>
      <c r="AS25" s="33">
        <f>'Bills at Current'!AP25</f>
        <v>0</v>
      </c>
      <c r="AT25" s="33">
        <f>'Bills at Current'!AQ25</f>
        <v>0</v>
      </c>
      <c r="AU25" s="33">
        <f>'Bills at Current'!AR25</f>
        <v>0</v>
      </c>
      <c r="AV25" s="33">
        <f>'Bills at Current'!AS25</f>
        <v>0</v>
      </c>
      <c r="AW25" s="33">
        <f t="shared" si="15"/>
        <v>0</v>
      </c>
      <c r="AY25" s="34">
        <f t="shared" si="16"/>
        <v>9881.2800000000007</v>
      </c>
      <c r="BA25" s="34">
        <f t="shared" si="17"/>
        <v>12546.009</v>
      </c>
      <c r="BC25" s="31">
        <f t="shared" si="18"/>
        <v>22427.289000000001</v>
      </c>
      <c r="BD25" s="34">
        <f t="shared" si="6"/>
        <v>899.28</v>
      </c>
      <c r="BF25" s="61">
        <f t="shared" si="7"/>
        <v>0</v>
      </c>
      <c r="BG25" s="70">
        <f t="shared" si="8"/>
        <v>0</v>
      </c>
      <c r="BH25" s="51">
        <f t="shared" si="9"/>
        <v>0</v>
      </c>
      <c r="BI25" s="31">
        <f t="shared" si="10"/>
        <v>47120.328999999998</v>
      </c>
      <c r="BJ25" s="31">
        <f t="shared" si="11"/>
        <v>7995.2669999999998</v>
      </c>
      <c r="BK25" s="31">
        <f t="shared" si="12"/>
        <v>2254.0329000000002</v>
      </c>
      <c r="BL25" s="31">
        <f t="shared" si="19"/>
        <v>250.68015027999999</v>
      </c>
      <c r="BM25" s="31">
        <f t="shared" si="20"/>
        <v>57620.309050279997</v>
      </c>
    </row>
    <row r="26" spans="1:65" x14ac:dyDescent="0.2">
      <c r="A26" s="28">
        <f t="shared" si="21"/>
        <v>17</v>
      </c>
      <c r="B26" s="28" t="s">
        <v>1682</v>
      </c>
      <c r="C26" s="29" t="s">
        <v>65</v>
      </c>
      <c r="D26" s="16" t="s">
        <v>66</v>
      </c>
      <c r="E26" s="30">
        <f>'Bills at Current'!T26</f>
        <v>110</v>
      </c>
      <c r="F26" s="30">
        <f>'Bills at Current'!U26</f>
        <v>116</v>
      </c>
      <c r="G26" s="30">
        <f>'Bills at Current'!V26</f>
        <v>132</v>
      </c>
      <c r="H26" s="30">
        <f>'Bills at Current'!W26</f>
        <v>151</v>
      </c>
      <c r="I26" s="30">
        <f>'Bills at Current'!X26</f>
        <v>58</v>
      </c>
      <c r="J26" s="30">
        <f>'Bills at Current'!Y26</f>
        <v>122</v>
      </c>
      <c r="K26" s="30">
        <f>'Bills at Current'!Z26</f>
        <v>120</v>
      </c>
      <c r="L26" s="30">
        <f>'Bills at Current'!AA26</f>
        <v>155</v>
      </c>
      <c r="M26" s="30">
        <f>'Bills at Current'!AB26</f>
        <v>160</v>
      </c>
      <c r="N26" s="30">
        <f>'Bills at Current'!AC26</f>
        <v>140</v>
      </c>
      <c r="O26" s="30">
        <f>'Bills at Current'!AD26</f>
        <v>99</v>
      </c>
      <c r="P26" s="30">
        <f>'Bills at Current'!AE26</f>
        <v>32</v>
      </c>
      <c r="Q26" s="30">
        <f t="shared" si="13"/>
        <v>1395</v>
      </c>
      <c r="S26" s="31">
        <f t="shared" si="3"/>
        <v>13757.9</v>
      </c>
      <c r="T26" s="31">
        <f t="shared" si="4"/>
        <v>11028.08</v>
      </c>
      <c r="U26" s="31">
        <f t="shared" si="5"/>
        <v>24785.98</v>
      </c>
      <c r="W26" s="32">
        <f>IF(ISBLANK('Bills at Current'!F26),"",'Bills at Current'!F26)</f>
        <v>22120</v>
      </c>
      <c r="X26" s="32">
        <f>IF(ISBLANK('Bills at Current'!G26),"",'Bills at Current'!G26)</f>
        <v>23800</v>
      </c>
      <c r="Y26" s="32">
        <f>IF(ISBLANK('Bills at Current'!H26),"",'Bills at Current'!H26)</f>
        <v>24880</v>
      </c>
      <c r="Z26" s="32">
        <f>IF(ISBLANK('Bills at Current'!I26),"",'Bills at Current'!I26)</f>
        <v>15120</v>
      </c>
      <c r="AA26" s="32">
        <f>IF(ISBLANK('Bills at Current'!J26),"",'Bills at Current'!J26)</f>
        <v>11120</v>
      </c>
      <c r="AB26" s="32">
        <f>IF(ISBLANK('Bills at Current'!K26),"",'Bills at Current'!K26)</f>
        <v>17360</v>
      </c>
      <c r="AC26" s="32">
        <f>IF(ISBLANK('Bills at Current'!L26),"",'Bills at Current'!L26)</f>
        <v>19840</v>
      </c>
      <c r="AD26" s="32">
        <f>IF(ISBLANK('Bills at Current'!M26),"",'Bills at Current'!M26)</f>
        <v>33120</v>
      </c>
      <c r="AE26" s="32">
        <f>IF(ISBLANK('Bills at Current'!N26),"",'Bills at Current'!N26)</f>
        <v>32120</v>
      </c>
      <c r="AF26" s="32">
        <f>IF(ISBLANK('Bills at Current'!O26),"",'Bills at Current'!O26)</f>
        <v>28120</v>
      </c>
      <c r="AG26" s="32">
        <f>IF(ISBLANK('Bills at Current'!P26),"",'Bills at Current'!P26)</f>
        <v>14160</v>
      </c>
      <c r="AH26" s="32">
        <f>IF(ISBLANK('Bills at Current'!Q26),"",'Bills at Current'!Q26)</f>
        <v>14160</v>
      </c>
      <c r="AI26" s="33">
        <f t="shared" si="14"/>
        <v>255920</v>
      </c>
      <c r="AJ26" s="33"/>
      <c r="AK26" s="33">
        <f>'Bills at Current'!AH26</f>
        <v>0</v>
      </c>
      <c r="AL26" s="33">
        <f>'Bills at Current'!AI26</f>
        <v>0</v>
      </c>
      <c r="AM26" s="33">
        <f>'Bills at Current'!AJ26</f>
        <v>0</v>
      </c>
      <c r="AN26" s="33">
        <f>'Bills at Current'!AK26</f>
        <v>0</v>
      </c>
      <c r="AO26" s="33">
        <f>'Bills at Current'!AL26</f>
        <v>0</v>
      </c>
      <c r="AP26" s="33">
        <f>'Bills at Current'!AM26</f>
        <v>0</v>
      </c>
      <c r="AQ26" s="33">
        <f>'Bills at Current'!AN26</f>
        <v>0</v>
      </c>
      <c r="AR26" s="33">
        <f>'Bills at Current'!AO26</f>
        <v>0</v>
      </c>
      <c r="AS26" s="33">
        <f>'Bills at Current'!AP26</f>
        <v>0</v>
      </c>
      <c r="AT26" s="33">
        <f>'Bills at Current'!AQ26</f>
        <v>0</v>
      </c>
      <c r="AU26" s="33">
        <f>'Bills at Current'!AR26</f>
        <v>0</v>
      </c>
      <c r="AV26" s="33">
        <f>'Bills at Current'!AS26</f>
        <v>0</v>
      </c>
      <c r="AW26" s="33">
        <f t="shared" si="15"/>
        <v>0</v>
      </c>
      <c r="AY26" s="34">
        <f t="shared" si="16"/>
        <v>4622.0928000000004</v>
      </c>
      <c r="BA26" s="34">
        <f t="shared" si="17"/>
        <v>4516.9164000000001</v>
      </c>
      <c r="BC26" s="31">
        <f t="shared" si="18"/>
        <v>9139.0092000000004</v>
      </c>
      <c r="BD26" s="34">
        <f t="shared" si="6"/>
        <v>899.28</v>
      </c>
      <c r="BF26" s="61">
        <f t="shared" si="7"/>
        <v>0</v>
      </c>
      <c r="BG26" s="70">
        <f t="shared" si="8"/>
        <v>0</v>
      </c>
      <c r="BH26" s="51">
        <f t="shared" si="9"/>
        <v>0</v>
      </c>
      <c r="BI26" s="31">
        <f t="shared" si="10"/>
        <v>34824.269199999995</v>
      </c>
      <c r="BJ26" s="31">
        <f t="shared" si="11"/>
        <v>3170.8488000000002</v>
      </c>
      <c r="BK26" s="31">
        <f t="shared" si="12"/>
        <v>893.92855999999995</v>
      </c>
      <c r="BL26" s="31">
        <f t="shared" si="19"/>
        <v>185.26511214399997</v>
      </c>
      <c r="BM26" s="31">
        <f t="shared" si="20"/>
        <v>39074.311672143995</v>
      </c>
    </row>
    <row r="27" spans="1:65" x14ac:dyDescent="0.2">
      <c r="A27" s="28">
        <f t="shared" si="21"/>
        <v>18</v>
      </c>
      <c r="B27" s="28" t="s">
        <v>1682</v>
      </c>
      <c r="C27" s="29" t="s">
        <v>67</v>
      </c>
      <c r="D27" s="16" t="s">
        <v>68</v>
      </c>
      <c r="E27" s="30">
        <f>'Bills at Current'!T27</f>
        <v>19</v>
      </c>
      <c r="F27" s="30">
        <f>'Bills at Current'!U27</f>
        <v>19</v>
      </c>
      <c r="G27" s="30">
        <f>'Bills at Current'!V27</f>
        <v>11</v>
      </c>
      <c r="H27" s="30">
        <f>'Bills at Current'!W27</f>
        <v>0</v>
      </c>
      <c r="I27" s="30">
        <f>'Bills at Current'!X27</f>
        <v>3</v>
      </c>
      <c r="J27" s="30">
        <f>'Bills at Current'!Y27</f>
        <v>13</v>
      </c>
      <c r="K27" s="30">
        <f>'Bills at Current'!Z27</f>
        <v>14</v>
      </c>
      <c r="L27" s="30">
        <f>'Bills at Current'!AA27</f>
        <v>0</v>
      </c>
      <c r="M27" s="30">
        <f>'Bills at Current'!AB27</f>
        <v>0</v>
      </c>
      <c r="N27" s="30">
        <f>'Bills at Current'!AC27</f>
        <v>0</v>
      </c>
      <c r="O27" s="30">
        <f>'Bills at Current'!AD27</f>
        <v>0</v>
      </c>
      <c r="P27" s="30">
        <f>'Bills at Current'!AE27</f>
        <v>0</v>
      </c>
      <c r="Q27" s="30">
        <f t="shared" si="13"/>
        <v>79</v>
      </c>
      <c r="S27" s="31">
        <f t="shared" si="3"/>
        <v>666.9</v>
      </c>
      <c r="T27" s="31">
        <f t="shared" si="4"/>
        <v>684.32</v>
      </c>
      <c r="U27" s="31">
        <f t="shared" si="5"/>
        <v>1351.22</v>
      </c>
      <c r="W27" s="32">
        <f>IF(ISBLANK('Bills at Current'!F27),"",'Bills at Current'!F27)</f>
        <v>5700</v>
      </c>
      <c r="X27" s="32">
        <f>IF(ISBLANK('Bills at Current'!G27),"",'Bills at Current'!G27)</f>
        <v>10100</v>
      </c>
      <c r="Y27" s="32">
        <f>IF(ISBLANK('Bills at Current'!H27),"",'Bills at Current'!H27)</f>
        <v>5500</v>
      </c>
      <c r="Z27" s="32">
        <f>IF(ISBLANK('Bills at Current'!I27),"",'Bills at Current'!I27)</f>
        <v>2900</v>
      </c>
      <c r="AA27" s="32">
        <f>IF(ISBLANK('Bills at Current'!J27),"",'Bills at Current'!J27)</f>
        <v>3300</v>
      </c>
      <c r="AB27" s="32">
        <f>IF(ISBLANK('Bills at Current'!K27),"",'Bills at Current'!K27)</f>
        <v>5200</v>
      </c>
      <c r="AC27" s="32">
        <f>IF(ISBLANK('Bills at Current'!L27),"",'Bills at Current'!L27)</f>
        <v>6200</v>
      </c>
      <c r="AD27" s="32">
        <f>IF(ISBLANK('Bills at Current'!M27),"",'Bills at Current'!M27)</f>
        <v>4100</v>
      </c>
      <c r="AE27" s="32">
        <f>IF(ISBLANK('Bills at Current'!N27),"",'Bills at Current'!N27)</f>
        <v>3700</v>
      </c>
      <c r="AF27" s="32">
        <f>IF(ISBLANK('Bills at Current'!O27),"",'Bills at Current'!O27)</f>
        <v>2600</v>
      </c>
      <c r="AG27" s="32">
        <f>IF(ISBLANK('Bills at Current'!P27),"",'Bills at Current'!P27)</f>
        <v>2300</v>
      </c>
      <c r="AH27" s="32">
        <f>IF(ISBLANK('Bills at Current'!Q27),"",'Bills at Current'!Q27)</f>
        <v>2600</v>
      </c>
      <c r="AI27" s="33">
        <f t="shared" si="14"/>
        <v>54200</v>
      </c>
      <c r="AJ27" s="33"/>
      <c r="AK27" s="33">
        <f>'Bills at Current'!AH27</f>
        <v>0</v>
      </c>
      <c r="AL27" s="33">
        <f>'Bills at Current'!AI27</f>
        <v>0</v>
      </c>
      <c r="AM27" s="33">
        <f>'Bills at Current'!AJ27</f>
        <v>0</v>
      </c>
      <c r="AN27" s="33">
        <f>'Bills at Current'!AK27</f>
        <v>0</v>
      </c>
      <c r="AO27" s="33">
        <f>'Bills at Current'!AL27</f>
        <v>0</v>
      </c>
      <c r="AP27" s="33">
        <f>'Bills at Current'!AM27</f>
        <v>0</v>
      </c>
      <c r="AQ27" s="33">
        <f>'Bills at Current'!AN27</f>
        <v>0</v>
      </c>
      <c r="AR27" s="33">
        <f>'Bills at Current'!AO27</f>
        <v>0</v>
      </c>
      <c r="AS27" s="33">
        <f>'Bills at Current'!AP27</f>
        <v>0</v>
      </c>
      <c r="AT27" s="33">
        <f>'Bills at Current'!AQ27</f>
        <v>0</v>
      </c>
      <c r="AU27" s="33">
        <f>'Bills at Current'!AR27</f>
        <v>0</v>
      </c>
      <c r="AV27" s="33">
        <f>'Bills at Current'!AS27</f>
        <v>0</v>
      </c>
      <c r="AW27" s="33">
        <f t="shared" si="15"/>
        <v>0</v>
      </c>
      <c r="AY27" s="34">
        <f t="shared" si="16"/>
        <v>866.30399999999997</v>
      </c>
      <c r="BA27" s="34">
        <f t="shared" si="17"/>
        <v>1030.05</v>
      </c>
      <c r="BC27" s="31">
        <f t="shared" si="18"/>
        <v>1896.3539999999998</v>
      </c>
      <c r="BD27" s="34">
        <f t="shared" si="6"/>
        <v>899.28</v>
      </c>
      <c r="BF27" s="61">
        <f t="shared" si="7"/>
        <v>0</v>
      </c>
      <c r="BG27" s="70">
        <f t="shared" si="8"/>
        <v>0</v>
      </c>
      <c r="BH27" s="51">
        <f t="shared" si="9"/>
        <v>0</v>
      </c>
      <c r="BI27" s="31">
        <f t="shared" si="10"/>
        <v>4146.8539999999994</v>
      </c>
      <c r="BJ27" s="31">
        <f t="shared" si="11"/>
        <v>671.53800000000001</v>
      </c>
      <c r="BK27" s="31">
        <f t="shared" si="12"/>
        <v>189.32060000000001</v>
      </c>
      <c r="BL27" s="31">
        <f t="shared" si="19"/>
        <v>22.061263279999999</v>
      </c>
      <c r="BM27" s="31">
        <f t="shared" si="20"/>
        <v>5029.7738632800001</v>
      </c>
    </row>
    <row r="28" spans="1:65" x14ac:dyDescent="0.2">
      <c r="A28" s="28">
        <f t="shared" si="21"/>
        <v>19</v>
      </c>
      <c r="B28" s="28" t="s">
        <v>1682</v>
      </c>
      <c r="C28" s="29" t="s">
        <v>1561</v>
      </c>
      <c r="D28" s="16" t="s">
        <v>1562</v>
      </c>
      <c r="E28" s="30">
        <f>'Bills at Current'!T28</f>
        <v>188</v>
      </c>
      <c r="F28" s="30">
        <f>'Bills at Current'!U28</f>
        <v>191</v>
      </c>
      <c r="G28" s="30">
        <f>'Bills at Current'!V28</f>
        <v>185</v>
      </c>
      <c r="H28" s="30">
        <f>'Bills at Current'!W28</f>
        <v>104</v>
      </c>
      <c r="I28" s="30">
        <f>'Bills at Current'!X28</f>
        <v>121</v>
      </c>
      <c r="J28" s="30">
        <f>'Bills at Current'!Y28</f>
        <v>190</v>
      </c>
      <c r="K28" s="30">
        <f>'Bills at Current'!Z28</f>
        <v>275</v>
      </c>
      <c r="L28" s="30">
        <f>'Bills at Current'!AA28</f>
        <v>301</v>
      </c>
      <c r="M28" s="30">
        <f>'Bills at Current'!AB28</f>
        <v>323</v>
      </c>
      <c r="N28" s="30">
        <f>'Bills at Current'!AC28</f>
        <v>257</v>
      </c>
      <c r="O28" s="30">
        <f>'Bills at Current'!AD28</f>
        <v>227</v>
      </c>
      <c r="P28" s="30">
        <f>'Bills at Current'!AE28</f>
        <v>205</v>
      </c>
      <c r="Q28" s="30">
        <f t="shared" si="13"/>
        <v>2567</v>
      </c>
      <c r="S28" s="31">
        <f t="shared" si="3"/>
        <v>26898.3</v>
      </c>
      <c r="T28" s="31">
        <f t="shared" si="4"/>
        <v>19450.48</v>
      </c>
      <c r="U28" s="31">
        <f t="shared" si="5"/>
        <v>46348.78</v>
      </c>
      <c r="W28" s="32">
        <f>IF(ISBLANK('Bills at Current'!F28),"",'Bills at Current'!F28)</f>
        <v>57360</v>
      </c>
      <c r="X28" s="32">
        <f>IF(ISBLANK('Bills at Current'!G28),"",'Bills at Current'!G28)</f>
        <v>61200</v>
      </c>
      <c r="Y28" s="32">
        <f>IF(ISBLANK('Bills at Current'!H28),"",'Bills at Current'!H28)</f>
        <v>54840</v>
      </c>
      <c r="Z28" s="32">
        <f>IF(ISBLANK('Bills at Current'!I28),"",'Bills at Current'!I28)</f>
        <v>35040</v>
      </c>
      <c r="AA28" s="32">
        <f>IF(ISBLANK('Bills at Current'!J28),"",'Bills at Current'!J28)</f>
        <v>28080</v>
      </c>
      <c r="AB28" s="32">
        <f>IF(ISBLANK('Bills at Current'!K28),"",'Bills at Current'!K28)</f>
        <v>42720</v>
      </c>
      <c r="AC28" s="32">
        <f>IF(ISBLANK('Bills at Current'!L28),"",'Bills at Current'!L28)</f>
        <v>55680</v>
      </c>
      <c r="AD28" s="32">
        <f>IF(ISBLANK('Bills at Current'!M28),"",'Bills at Current'!M28)</f>
        <v>80400</v>
      </c>
      <c r="AE28" s="32">
        <f>IF(ISBLANK('Bills at Current'!N28),"",'Bills at Current'!N28)</f>
        <v>93600</v>
      </c>
      <c r="AF28" s="32">
        <f>IF(ISBLANK('Bills at Current'!O28),"",'Bills at Current'!O28)</f>
        <v>59160</v>
      </c>
      <c r="AG28" s="32">
        <f>IF(ISBLANK('Bills at Current'!P28),"",'Bills at Current'!P28)</f>
        <v>58680</v>
      </c>
      <c r="AH28" s="32">
        <f>IF(ISBLANK('Bills at Current'!Q28),"",'Bills at Current'!Q28)</f>
        <v>69360</v>
      </c>
      <c r="AI28" s="33">
        <f t="shared" si="14"/>
        <v>696120</v>
      </c>
      <c r="AJ28" s="33"/>
      <c r="AK28" s="33">
        <f>'Bills at Current'!AH28</f>
        <v>0</v>
      </c>
      <c r="AL28" s="33">
        <f>'Bills at Current'!AI28</f>
        <v>0</v>
      </c>
      <c r="AM28" s="33">
        <f>'Bills at Current'!AJ28</f>
        <v>0</v>
      </c>
      <c r="AN28" s="33">
        <f>'Bills at Current'!AK28</f>
        <v>0</v>
      </c>
      <c r="AO28" s="33">
        <f>'Bills at Current'!AL28</f>
        <v>0</v>
      </c>
      <c r="AP28" s="33">
        <f>'Bills at Current'!AM28</f>
        <v>0</v>
      </c>
      <c r="AQ28" s="33">
        <f>'Bills at Current'!AN28</f>
        <v>0</v>
      </c>
      <c r="AR28" s="33">
        <f>'Bills at Current'!AO28</f>
        <v>0</v>
      </c>
      <c r="AS28" s="33">
        <f>'Bills at Current'!AP28</f>
        <v>0</v>
      </c>
      <c r="AT28" s="33">
        <f>'Bills at Current'!AQ28</f>
        <v>0</v>
      </c>
      <c r="AU28" s="33">
        <f>'Bills at Current'!AR28</f>
        <v>0</v>
      </c>
      <c r="AV28" s="33">
        <f>'Bills at Current'!AS28</f>
        <v>0</v>
      </c>
      <c r="AW28" s="33">
        <f t="shared" si="15"/>
        <v>0</v>
      </c>
      <c r="AY28" s="34">
        <f t="shared" si="16"/>
        <v>12290.688</v>
      </c>
      <c r="BA28" s="34">
        <f t="shared" si="17"/>
        <v>12470.079600000001</v>
      </c>
      <c r="BC28" s="31">
        <f t="shared" si="18"/>
        <v>24760.767599999999</v>
      </c>
      <c r="BD28" s="34">
        <f t="shared" si="6"/>
        <v>899.28</v>
      </c>
      <c r="BF28" s="61">
        <f t="shared" si="7"/>
        <v>0</v>
      </c>
      <c r="BG28" s="70">
        <f t="shared" si="8"/>
        <v>0</v>
      </c>
      <c r="BH28" s="51">
        <f t="shared" si="9"/>
        <v>0</v>
      </c>
      <c r="BI28" s="31">
        <f t="shared" si="10"/>
        <v>72008.82759999999</v>
      </c>
      <c r="BJ28" s="31">
        <f t="shared" si="11"/>
        <v>8624.9267999999993</v>
      </c>
      <c r="BK28" s="31">
        <f t="shared" si="12"/>
        <v>2431.5471600000001</v>
      </c>
      <c r="BL28" s="31">
        <f t="shared" si="19"/>
        <v>383.08696283199993</v>
      </c>
      <c r="BM28" s="31">
        <f t="shared" si="20"/>
        <v>83448.388522832</v>
      </c>
    </row>
    <row r="29" spans="1:65" x14ac:dyDescent="0.2">
      <c r="A29" s="28">
        <f t="shared" si="21"/>
        <v>20</v>
      </c>
      <c r="B29" s="28" t="s">
        <v>1682</v>
      </c>
      <c r="C29" s="29" t="s">
        <v>69</v>
      </c>
      <c r="D29" s="16" t="s">
        <v>70</v>
      </c>
      <c r="E29" s="30">
        <f>'Bills at Current'!T29</f>
        <v>0</v>
      </c>
      <c r="F29" s="30">
        <f>'Bills at Current'!U29</f>
        <v>0</v>
      </c>
      <c r="G29" s="30">
        <f>'Bills at Current'!V29</f>
        <v>0</v>
      </c>
      <c r="H29" s="30">
        <f>'Bills at Current'!W29</f>
        <v>0</v>
      </c>
      <c r="I29" s="30">
        <f>'Bills at Current'!X29</f>
        <v>0</v>
      </c>
      <c r="J29" s="30">
        <f>'Bills at Current'!Y29</f>
        <v>0</v>
      </c>
      <c r="K29" s="30">
        <f>'Bills at Current'!Z29</f>
        <v>0</v>
      </c>
      <c r="L29" s="30">
        <f>'Bills at Current'!AA29</f>
        <v>0</v>
      </c>
      <c r="M29" s="30">
        <f>'Bills at Current'!AB29</f>
        <v>0</v>
      </c>
      <c r="N29" s="30">
        <f>'Bills at Current'!AC29</f>
        <v>0</v>
      </c>
      <c r="O29" s="30">
        <f>'Bills at Current'!AD29</f>
        <v>0</v>
      </c>
      <c r="P29" s="30">
        <f>'Bills at Current'!AE29</f>
        <v>50</v>
      </c>
      <c r="Q29" s="30">
        <f t="shared" si="13"/>
        <v>50</v>
      </c>
      <c r="S29" s="31">
        <f t="shared" si="3"/>
        <v>0</v>
      </c>
      <c r="T29" s="31">
        <f t="shared" si="4"/>
        <v>658</v>
      </c>
      <c r="U29" s="31">
        <f t="shared" si="5"/>
        <v>658</v>
      </c>
      <c r="W29" s="32">
        <f>IF(ISBLANK('Bills at Current'!F29),"",'Bills at Current'!F29)</f>
        <v>320</v>
      </c>
      <c r="X29" s="32">
        <f>IF(ISBLANK('Bills at Current'!G29),"",'Bills at Current'!G29)</f>
        <v>400</v>
      </c>
      <c r="Y29" s="32">
        <f>IF(ISBLANK('Bills at Current'!H29),"",'Bills at Current'!H29)</f>
        <v>320</v>
      </c>
      <c r="Z29" s="32">
        <f>IF(ISBLANK('Bills at Current'!I29),"",'Bills at Current'!I29)</f>
        <v>160</v>
      </c>
      <c r="AA29" s="32">
        <f>IF(ISBLANK('Bills at Current'!J29),"",'Bills at Current'!J29)</f>
        <v>160</v>
      </c>
      <c r="AB29" s="32">
        <f>IF(ISBLANK('Bills at Current'!K29),"",'Bills at Current'!K29)</f>
        <v>240</v>
      </c>
      <c r="AC29" s="32">
        <f>IF(ISBLANK('Bills at Current'!L29),"",'Bills at Current'!L29)</f>
        <v>160</v>
      </c>
      <c r="AD29" s="32">
        <f>IF(ISBLANK('Bills at Current'!M29),"",'Bills at Current'!M29)</f>
        <v>160</v>
      </c>
      <c r="AE29" s="32">
        <f>IF(ISBLANK('Bills at Current'!N29),"",'Bills at Current'!N29)</f>
        <v>160</v>
      </c>
      <c r="AF29" s="32">
        <f>IF(ISBLANK('Bills at Current'!O29),"",'Bills at Current'!O29)</f>
        <v>160</v>
      </c>
      <c r="AG29" s="32">
        <f>IF(ISBLANK('Bills at Current'!P29),"",'Bills at Current'!P29)</f>
        <v>80</v>
      </c>
      <c r="AH29" s="32">
        <f>IF(ISBLANK('Bills at Current'!Q29),"",'Bills at Current'!Q29)</f>
        <v>160</v>
      </c>
      <c r="AI29" s="33">
        <f t="shared" si="14"/>
        <v>2480</v>
      </c>
      <c r="AJ29" s="33"/>
      <c r="AK29" s="33">
        <f>'Bills at Current'!AH29</f>
        <v>0</v>
      </c>
      <c r="AL29" s="33">
        <f>'Bills at Current'!AI29</f>
        <v>0</v>
      </c>
      <c r="AM29" s="33">
        <f>'Bills at Current'!AJ29</f>
        <v>0</v>
      </c>
      <c r="AN29" s="33">
        <f>'Bills at Current'!AK29</f>
        <v>0</v>
      </c>
      <c r="AO29" s="33">
        <f>'Bills at Current'!AL29</f>
        <v>0</v>
      </c>
      <c r="AP29" s="33">
        <f>'Bills at Current'!AM29</f>
        <v>0</v>
      </c>
      <c r="AQ29" s="33">
        <f>'Bills at Current'!AN29</f>
        <v>0</v>
      </c>
      <c r="AR29" s="33">
        <f>'Bills at Current'!AO29</f>
        <v>0</v>
      </c>
      <c r="AS29" s="33">
        <f>'Bills at Current'!AP29</f>
        <v>0</v>
      </c>
      <c r="AT29" s="33">
        <f>'Bills at Current'!AQ29</f>
        <v>0</v>
      </c>
      <c r="AU29" s="33">
        <f>'Bills at Current'!AR29</f>
        <v>0</v>
      </c>
      <c r="AV29" s="33">
        <f>'Bills at Current'!AS29</f>
        <v>0</v>
      </c>
      <c r="AW29" s="33">
        <f t="shared" si="15"/>
        <v>0</v>
      </c>
      <c r="AY29" s="34">
        <f t="shared" si="16"/>
        <v>32.486400000000003</v>
      </c>
      <c r="BA29" s="34">
        <f t="shared" si="17"/>
        <v>51.796800000000005</v>
      </c>
      <c r="BC29" s="31">
        <f t="shared" si="18"/>
        <v>84.283200000000008</v>
      </c>
      <c r="BD29" s="34">
        <f t="shared" si="6"/>
        <v>899.28</v>
      </c>
      <c r="BF29" s="61">
        <f t="shared" si="7"/>
        <v>0</v>
      </c>
      <c r="BG29" s="70">
        <f t="shared" si="8"/>
        <v>0</v>
      </c>
      <c r="BH29" s="51">
        <f t="shared" si="9"/>
        <v>0</v>
      </c>
      <c r="BI29" s="31">
        <f t="shared" si="10"/>
        <v>1641.5632000000001</v>
      </c>
      <c r="BJ29" s="31">
        <f t="shared" si="11"/>
        <v>30.7272</v>
      </c>
      <c r="BK29" s="31">
        <f t="shared" si="12"/>
        <v>8.6626399999999997</v>
      </c>
      <c r="BL29" s="31">
        <f t="shared" si="19"/>
        <v>8.7331162239999998</v>
      </c>
      <c r="BM29" s="31">
        <f t="shared" si="20"/>
        <v>1689.6861562240001</v>
      </c>
    </row>
    <row r="30" spans="1:65" x14ac:dyDescent="0.2">
      <c r="A30" s="28">
        <f t="shared" si="21"/>
        <v>21</v>
      </c>
      <c r="B30" s="28" t="s">
        <v>1682</v>
      </c>
      <c r="C30" s="29" t="s">
        <v>71</v>
      </c>
      <c r="D30" s="16" t="s">
        <v>72</v>
      </c>
      <c r="E30" s="30">
        <f>'Bills at Current'!T30</f>
        <v>3</v>
      </c>
      <c r="F30" s="30">
        <f>'Bills at Current'!U30</f>
        <v>0</v>
      </c>
      <c r="G30" s="30">
        <f>'Bills at Current'!V30</f>
        <v>0</v>
      </c>
      <c r="H30" s="30">
        <f>'Bills at Current'!W30</f>
        <v>0</v>
      </c>
      <c r="I30" s="30">
        <f>'Bills at Current'!X30</f>
        <v>0</v>
      </c>
      <c r="J30" s="30">
        <f>'Bills at Current'!Y30</f>
        <v>0</v>
      </c>
      <c r="K30" s="30">
        <f>'Bills at Current'!Z30</f>
        <v>0</v>
      </c>
      <c r="L30" s="30">
        <f>'Bills at Current'!AA30</f>
        <v>0</v>
      </c>
      <c r="M30" s="30">
        <f>'Bills at Current'!AB30</f>
        <v>0</v>
      </c>
      <c r="N30" s="30">
        <f>'Bills at Current'!AC30</f>
        <v>0</v>
      </c>
      <c r="O30" s="30">
        <f>'Bills at Current'!AD30</f>
        <v>0</v>
      </c>
      <c r="P30" s="30">
        <f>'Bills at Current'!AE30</f>
        <v>0</v>
      </c>
      <c r="Q30" s="30">
        <f t="shared" si="13"/>
        <v>3</v>
      </c>
      <c r="S30" s="31">
        <f t="shared" si="3"/>
        <v>0</v>
      </c>
      <c r="T30" s="31">
        <f t="shared" si="4"/>
        <v>39.480000000000004</v>
      </c>
      <c r="U30" s="31">
        <f t="shared" si="5"/>
        <v>39.480000000000004</v>
      </c>
      <c r="W30" s="32">
        <f>IF(ISBLANK('Bills at Current'!F30),"",'Bills at Current'!F30)</f>
        <v>3280</v>
      </c>
      <c r="X30" s="32">
        <f>IF(ISBLANK('Bills at Current'!G30),"",'Bills at Current'!G30)</f>
        <v>2480</v>
      </c>
      <c r="Y30" s="32">
        <f>IF(ISBLANK('Bills at Current'!H30),"",'Bills at Current'!H30)</f>
        <v>1920</v>
      </c>
      <c r="Z30" s="32">
        <f>IF(ISBLANK('Bills at Current'!I30),"",'Bills at Current'!I30)</f>
        <v>1160</v>
      </c>
      <c r="AA30" s="32">
        <f>IF(ISBLANK('Bills at Current'!J30),"",'Bills at Current'!J30)</f>
        <v>1960</v>
      </c>
      <c r="AB30" s="32">
        <f>IF(ISBLANK('Bills at Current'!K30),"",'Bills at Current'!K30)</f>
        <v>2560</v>
      </c>
      <c r="AC30" s="32">
        <f>IF(ISBLANK('Bills at Current'!L30),"",'Bills at Current'!L30)</f>
        <v>3520</v>
      </c>
      <c r="AD30" s="32">
        <f>IF(ISBLANK('Bills at Current'!M30),"",'Bills at Current'!M30)</f>
        <v>3520</v>
      </c>
      <c r="AE30" s="32">
        <f>IF(ISBLANK('Bills at Current'!N30),"",'Bills at Current'!N30)</f>
        <v>2960</v>
      </c>
      <c r="AF30" s="32">
        <f>IF(ISBLANK('Bills at Current'!O30),"",'Bills at Current'!O30)</f>
        <v>1680</v>
      </c>
      <c r="AG30" s="32">
        <f>IF(ISBLANK('Bills at Current'!P30),"",'Bills at Current'!P30)</f>
        <v>1160</v>
      </c>
      <c r="AH30" s="32">
        <f>IF(ISBLANK('Bills at Current'!Q30),"",'Bills at Current'!Q30)</f>
        <v>1120</v>
      </c>
      <c r="AI30" s="33">
        <f t="shared" si="14"/>
        <v>27320</v>
      </c>
      <c r="AJ30" s="33"/>
      <c r="AK30" s="33">
        <f>'Bills at Current'!AH30</f>
        <v>0</v>
      </c>
      <c r="AL30" s="33">
        <f>'Bills at Current'!AI30</f>
        <v>0</v>
      </c>
      <c r="AM30" s="33">
        <f>'Bills at Current'!AJ30</f>
        <v>0</v>
      </c>
      <c r="AN30" s="33">
        <f>'Bills at Current'!AK30</f>
        <v>0</v>
      </c>
      <c r="AO30" s="33">
        <f>'Bills at Current'!AL30</f>
        <v>0</v>
      </c>
      <c r="AP30" s="33">
        <f>'Bills at Current'!AM30</f>
        <v>0</v>
      </c>
      <c r="AQ30" s="33">
        <f>'Bills at Current'!AN30</f>
        <v>0</v>
      </c>
      <c r="AR30" s="33">
        <f>'Bills at Current'!AO30</f>
        <v>0</v>
      </c>
      <c r="AS30" s="33">
        <f>'Bills at Current'!AP30</f>
        <v>0</v>
      </c>
      <c r="AT30" s="33">
        <f>'Bills at Current'!AQ30</f>
        <v>0</v>
      </c>
      <c r="AU30" s="33">
        <f>'Bills at Current'!AR30</f>
        <v>0</v>
      </c>
      <c r="AV30" s="33">
        <f>'Bills at Current'!AS30</f>
        <v>0</v>
      </c>
      <c r="AW30" s="33">
        <f t="shared" si="15"/>
        <v>0</v>
      </c>
      <c r="AY30" s="34">
        <f t="shared" si="16"/>
        <v>566.70720000000006</v>
      </c>
      <c r="BA30" s="34">
        <f t="shared" si="17"/>
        <v>434.38679999999999</v>
      </c>
      <c r="BC30" s="31">
        <f t="shared" si="18"/>
        <v>1001.0940000000001</v>
      </c>
      <c r="BD30" s="34">
        <f t="shared" si="6"/>
        <v>899.28</v>
      </c>
      <c r="BF30" s="61">
        <f t="shared" si="7"/>
        <v>0</v>
      </c>
      <c r="BG30" s="70">
        <f t="shared" si="8"/>
        <v>0</v>
      </c>
      <c r="BH30" s="51">
        <f t="shared" si="9"/>
        <v>0</v>
      </c>
      <c r="BI30" s="31">
        <f t="shared" si="10"/>
        <v>1939.854</v>
      </c>
      <c r="BJ30" s="31">
        <f t="shared" si="11"/>
        <v>338.4948</v>
      </c>
      <c r="BK30" s="31">
        <f t="shared" si="12"/>
        <v>95.428759999999997</v>
      </c>
      <c r="BL30" s="31">
        <f t="shared" si="19"/>
        <v>10.320023280000001</v>
      </c>
      <c r="BM30" s="31">
        <f t="shared" si="20"/>
        <v>2384.09758328</v>
      </c>
    </row>
    <row r="31" spans="1:65" x14ac:dyDescent="0.2">
      <c r="A31" s="28">
        <f t="shared" si="21"/>
        <v>22</v>
      </c>
      <c r="B31" s="28" t="s">
        <v>1682</v>
      </c>
      <c r="C31" s="29" t="s">
        <v>73</v>
      </c>
      <c r="D31" s="16" t="s">
        <v>74</v>
      </c>
      <c r="E31" s="30">
        <f>'Bills at Current'!T31</f>
        <v>126</v>
      </c>
      <c r="F31" s="30">
        <f>'Bills at Current'!U31</f>
        <v>123</v>
      </c>
      <c r="G31" s="30">
        <f>'Bills at Current'!V31</f>
        <v>132</v>
      </c>
      <c r="H31" s="30">
        <f>'Bills at Current'!W31</f>
        <v>115</v>
      </c>
      <c r="I31" s="30">
        <f>'Bills at Current'!X31</f>
        <v>67</v>
      </c>
      <c r="J31" s="30">
        <f>'Bills at Current'!Y31</f>
        <v>145</v>
      </c>
      <c r="K31" s="30">
        <f>'Bills at Current'!Z31</f>
        <v>140</v>
      </c>
      <c r="L31" s="30">
        <f>'Bills at Current'!AA31</f>
        <v>225</v>
      </c>
      <c r="M31" s="30">
        <f>'Bills at Current'!AB31</f>
        <v>232</v>
      </c>
      <c r="N31" s="30">
        <f>'Bills at Current'!AC31</f>
        <v>233</v>
      </c>
      <c r="O31" s="30">
        <f>'Bills at Current'!AD31</f>
        <v>193</v>
      </c>
      <c r="P31" s="30">
        <f>'Bills at Current'!AE31</f>
        <v>116</v>
      </c>
      <c r="Q31" s="30">
        <f t="shared" si="13"/>
        <v>1847</v>
      </c>
      <c r="S31" s="31">
        <f t="shared" si="3"/>
        <v>18327.399999999998</v>
      </c>
      <c r="T31" s="31">
        <f t="shared" si="4"/>
        <v>14541.8</v>
      </c>
      <c r="U31" s="31">
        <f t="shared" si="5"/>
        <v>32869.199999999997</v>
      </c>
      <c r="W31" s="32">
        <f>IF(ISBLANK('Bills at Current'!F31),"",'Bills at Current'!F31)</f>
        <v>36120</v>
      </c>
      <c r="X31" s="32">
        <f>IF(ISBLANK('Bills at Current'!G31),"",'Bills at Current'!G31)</f>
        <v>44640</v>
      </c>
      <c r="Y31" s="32">
        <f>IF(ISBLANK('Bills at Current'!H31),"",'Bills at Current'!H31)</f>
        <v>39000</v>
      </c>
      <c r="Z31" s="32">
        <f>IF(ISBLANK('Bills at Current'!I31),"",'Bills at Current'!I31)</f>
        <v>17160</v>
      </c>
      <c r="AA31" s="32">
        <f>IF(ISBLANK('Bills at Current'!J31),"",'Bills at Current'!J31)</f>
        <v>22080</v>
      </c>
      <c r="AB31" s="32">
        <f>IF(ISBLANK('Bills at Current'!K31),"",'Bills at Current'!K31)</f>
        <v>37200</v>
      </c>
      <c r="AC31" s="32">
        <f>IF(ISBLANK('Bills at Current'!L31),"",'Bills at Current'!L31)</f>
        <v>41160</v>
      </c>
      <c r="AD31" s="32">
        <f>IF(ISBLANK('Bills at Current'!M31),"",'Bills at Current'!M31)</f>
        <v>59760</v>
      </c>
      <c r="AE31" s="32">
        <f>IF(ISBLANK('Bills at Current'!N31),"",'Bills at Current'!N31)</f>
        <v>62160</v>
      </c>
      <c r="AF31" s="32">
        <f>IF(ISBLANK('Bills at Current'!O31),"",'Bills at Current'!O31)</f>
        <v>50040</v>
      </c>
      <c r="AG31" s="32">
        <f>IF(ISBLANK('Bills at Current'!P31),"",'Bills at Current'!P31)</f>
        <v>29160</v>
      </c>
      <c r="AH31" s="32">
        <f>IF(ISBLANK('Bills at Current'!Q31),"",'Bills at Current'!Q31)</f>
        <v>30000</v>
      </c>
      <c r="AI31" s="33">
        <f>SUM(W31:AH31)</f>
        <v>468480</v>
      </c>
      <c r="AJ31" s="33"/>
      <c r="AK31" s="33">
        <f>'Bills at Current'!AH31</f>
        <v>0</v>
      </c>
      <c r="AL31" s="33">
        <f>'Bills at Current'!AI31</f>
        <v>0</v>
      </c>
      <c r="AM31" s="33">
        <f>'Bills at Current'!AJ31</f>
        <v>0</v>
      </c>
      <c r="AN31" s="33">
        <f>'Bills at Current'!AK31</f>
        <v>0</v>
      </c>
      <c r="AO31" s="33">
        <f>'Bills at Current'!AL31</f>
        <v>0</v>
      </c>
      <c r="AP31" s="33">
        <f>'Bills at Current'!AM31</f>
        <v>0</v>
      </c>
      <c r="AQ31" s="33">
        <f>'Bills at Current'!AN31</f>
        <v>0</v>
      </c>
      <c r="AR31" s="33">
        <f>'Bills at Current'!AO31</f>
        <v>0</v>
      </c>
      <c r="AS31" s="33">
        <f>'Bills at Current'!AP31</f>
        <v>0</v>
      </c>
      <c r="AT31" s="33">
        <f>'Bills at Current'!AQ31</f>
        <v>0</v>
      </c>
      <c r="AU31" s="33">
        <f>'Bills at Current'!AR31</f>
        <v>0</v>
      </c>
      <c r="AV31" s="33">
        <f>'Bills at Current'!AS31</f>
        <v>0</v>
      </c>
      <c r="AW31" s="33">
        <f t="shared" si="15"/>
        <v>0</v>
      </c>
      <c r="AY31" s="34">
        <f t="shared" si="16"/>
        <v>9036.6335999999992</v>
      </c>
      <c r="BA31" s="34">
        <f t="shared" si="17"/>
        <v>7893.1260000000002</v>
      </c>
      <c r="BC31" s="31">
        <f t="shared" si="18"/>
        <v>16929.759599999998</v>
      </c>
      <c r="BD31" s="34">
        <f t="shared" si="6"/>
        <v>899.28</v>
      </c>
      <c r="BF31" s="61">
        <f t="shared" si="7"/>
        <v>0</v>
      </c>
      <c r="BG31" s="70">
        <f t="shared" si="8"/>
        <v>0</v>
      </c>
      <c r="BH31" s="51">
        <f t="shared" si="9"/>
        <v>0</v>
      </c>
      <c r="BI31" s="31">
        <f t="shared" si="10"/>
        <v>50698.239599999994</v>
      </c>
      <c r="BJ31" s="31">
        <f t="shared" si="11"/>
        <v>5804.4672</v>
      </c>
      <c r="BK31" s="31">
        <f t="shared" si="12"/>
        <v>1636.4006400000001</v>
      </c>
      <c r="BL31" s="31">
        <f t="shared" si="19"/>
        <v>269.71463467199999</v>
      </c>
      <c r="BM31" s="31">
        <f t="shared" si="20"/>
        <v>58408.822074671989</v>
      </c>
    </row>
    <row r="32" spans="1:65" x14ac:dyDescent="0.2">
      <c r="A32" s="28">
        <f t="shared" si="21"/>
        <v>23</v>
      </c>
      <c r="B32" s="28" t="s">
        <v>1682</v>
      </c>
      <c r="C32" s="29" t="s">
        <v>75</v>
      </c>
      <c r="D32" s="16" t="s">
        <v>76</v>
      </c>
      <c r="E32" s="30">
        <f>'Bills at Current'!T32</f>
        <v>30</v>
      </c>
      <c r="F32" s="30">
        <f>'Bills at Current'!U32</f>
        <v>30</v>
      </c>
      <c r="G32" s="30">
        <f>'Bills at Current'!V32</f>
        <v>28</v>
      </c>
      <c r="H32" s="30">
        <f>'Bills at Current'!W32</f>
        <v>19</v>
      </c>
      <c r="I32" s="30">
        <f>'Bills at Current'!X32</f>
        <v>9</v>
      </c>
      <c r="J32" s="30">
        <f>'Bills at Current'!Y32</f>
        <v>0</v>
      </c>
      <c r="K32" s="30">
        <f>'Bills at Current'!Z32</f>
        <v>0</v>
      </c>
      <c r="L32" s="30">
        <f>'Bills at Current'!AA32</f>
        <v>0</v>
      </c>
      <c r="M32" s="30">
        <f>'Bills at Current'!AB32</f>
        <v>4</v>
      </c>
      <c r="N32" s="30">
        <f>'Bills at Current'!AC32</f>
        <v>3</v>
      </c>
      <c r="O32" s="30">
        <f>'Bills at Current'!AD32</f>
        <v>0</v>
      </c>
      <c r="P32" s="30">
        <f>'Bills at Current'!AE32</f>
        <v>0</v>
      </c>
      <c r="Q32" s="30">
        <f t="shared" si="13"/>
        <v>123</v>
      </c>
      <c r="S32" s="31">
        <f t="shared" si="3"/>
        <v>98.8</v>
      </c>
      <c r="T32" s="31">
        <f t="shared" si="4"/>
        <v>1566.04</v>
      </c>
      <c r="U32" s="31">
        <f t="shared" si="5"/>
        <v>1664.84</v>
      </c>
      <c r="W32" s="32">
        <f>IF(ISBLANK('Bills at Current'!F32),"",'Bills at Current'!F32)</f>
        <v>12920</v>
      </c>
      <c r="X32" s="32">
        <f>IF(ISBLANK('Bills at Current'!G32),"",'Bills at Current'!G32)</f>
        <v>11880</v>
      </c>
      <c r="Y32" s="32">
        <f>IF(ISBLANK('Bills at Current'!H32),"",'Bills at Current'!H32)</f>
        <v>8680</v>
      </c>
      <c r="Z32" s="32">
        <f>IF(ISBLANK('Bills at Current'!I32),"",'Bills at Current'!I32)</f>
        <v>3280</v>
      </c>
      <c r="AA32" s="32">
        <f>IF(ISBLANK('Bills at Current'!J32),"",'Bills at Current'!J32)</f>
        <v>1360</v>
      </c>
      <c r="AB32" s="32">
        <f>IF(ISBLANK('Bills at Current'!K32),"",'Bills at Current'!K32)</f>
        <v>280</v>
      </c>
      <c r="AC32" s="32">
        <f>IF(ISBLANK('Bills at Current'!L32),"",'Bills at Current'!L32)</f>
        <v>120</v>
      </c>
      <c r="AD32" s="32">
        <f>IF(ISBLANK('Bills at Current'!M32),"",'Bills at Current'!M32)</f>
        <v>1240</v>
      </c>
      <c r="AE32" s="32">
        <f>IF(ISBLANK('Bills at Current'!N32),"",'Bills at Current'!N32)</f>
        <v>6800</v>
      </c>
      <c r="AF32" s="32">
        <f>IF(ISBLANK('Bills at Current'!O32),"",'Bills at Current'!O32)</f>
        <v>2440</v>
      </c>
      <c r="AG32" s="32">
        <f>IF(ISBLANK('Bills at Current'!P32),"",'Bills at Current'!P32)</f>
        <v>1520</v>
      </c>
      <c r="AH32" s="32">
        <f>IF(ISBLANK('Bills at Current'!Q32),"",'Bills at Current'!Q32)</f>
        <v>520</v>
      </c>
      <c r="AI32" s="33">
        <f t="shared" si="14"/>
        <v>51040</v>
      </c>
      <c r="AJ32" s="33"/>
      <c r="AK32" s="33">
        <f>'Bills at Current'!AH32</f>
        <v>0</v>
      </c>
      <c r="AL32" s="33">
        <f>'Bills at Current'!AI32</f>
        <v>0</v>
      </c>
      <c r="AM32" s="33">
        <f>'Bills at Current'!AJ32</f>
        <v>0</v>
      </c>
      <c r="AN32" s="33">
        <f>'Bills at Current'!AK32</f>
        <v>0</v>
      </c>
      <c r="AO32" s="33">
        <f>'Bills at Current'!AL32</f>
        <v>0</v>
      </c>
      <c r="AP32" s="33">
        <f>'Bills at Current'!AM32</f>
        <v>0</v>
      </c>
      <c r="AQ32" s="33">
        <f>'Bills at Current'!AN32</f>
        <v>0</v>
      </c>
      <c r="AR32" s="33">
        <f>'Bills at Current'!AO32</f>
        <v>0</v>
      </c>
      <c r="AS32" s="33">
        <f>'Bills at Current'!AP32</f>
        <v>0</v>
      </c>
      <c r="AT32" s="33">
        <f>'Bills at Current'!AQ32</f>
        <v>0</v>
      </c>
      <c r="AU32" s="33">
        <f>'Bills at Current'!AR32</f>
        <v>0</v>
      </c>
      <c r="AV32" s="33">
        <f>'Bills at Current'!AS32</f>
        <v>0</v>
      </c>
      <c r="AW32" s="33">
        <f t="shared" si="15"/>
        <v>0</v>
      </c>
      <c r="AY32" s="34">
        <f t="shared" si="16"/>
        <v>380.81279999999998</v>
      </c>
      <c r="BA32" s="34">
        <f t="shared" si="17"/>
        <v>1253.7180000000001</v>
      </c>
      <c r="BC32" s="31">
        <f t="shared" si="18"/>
        <v>1634.5308</v>
      </c>
      <c r="BD32" s="34">
        <f t="shared" si="6"/>
        <v>899.28</v>
      </c>
      <c r="BF32" s="61">
        <f t="shared" si="7"/>
        <v>0</v>
      </c>
      <c r="BG32" s="70">
        <f t="shared" si="8"/>
        <v>0</v>
      </c>
      <c r="BH32" s="51">
        <f t="shared" si="9"/>
        <v>0</v>
      </c>
      <c r="BI32" s="31">
        <f t="shared" si="10"/>
        <v>4198.6507999999994</v>
      </c>
      <c r="BJ32" s="31">
        <f t="shared" si="11"/>
        <v>632.38559999999995</v>
      </c>
      <c r="BK32" s="31">
        <f t="shared" si="12"/>
        <v>178.28272000000001</v>
      </c>
      <c r="BL32" s="31">
        <f t="shared" si="19"/>
        <v>22.336822255999998</v>
      </c>
      <c r="BM32" s="31">
        <f t="shared" si="20"/>
        <v>5031.6559422559994</v>
      </c>
    </row>
    <row r="33" spans="1:65" x14ac:dyDescent="0.2">
      <c r="A33" s="28">
        <f t="shared" si="21"/>
        <v>24</v>
      </c>
      <c r="B33" s="28" t="s">
        <v>1682</v>
      </c>
      <c r="C33" s="29" t="s">
        <v>77</v>
      </c>
      <c r="D33" s="16" t="s">
        <v>78</v>
      </c>
      <c r="E33" s="30">
        <f>'Bills at Current'!T33</f>
        <v>9</v>
      </c>
      <c r="F33" s="30">
        <f>'Bills at Current'!U33</f>
        <v>8</v>
      </c>
      <c r="G33" s="30">
        <f>'Bills at Current'!V33</f>
        <v>4</v>
      </c>
      <c r="H33" s="30">
        <f>'Bills at Current'!W33</f>
        <v>2</v>
      </c>
      <c r="I33" s="30">
        <f>'Bills at Current'!X33</f>
        <v>0</v>
      </c>
      <c r="J33" s="30">
        <f>'Bills at Current'!Y33</f>
        <v>0</v>
      </c>
      <c r="K33" s="30">
        <f>'Bills at Current'!Z33</f>
        <v>0</v>
      </c>
      <c r="L33" s="30">
        <f>'Bills at Current'!AA33</f>
        <v>0</v>
      </c>
      <c r="M33" s="30">
        <f>'Bills at Current'!AB33</f>
        <v>0</v>
      </c>
      <c r="N33" s="30">
        <f>'Bills at Current'!AC33</f>
        <v>0</v>
      </c>
      <c r="O33" s="30">
        <f>'Bills at Current'!AD33</f>
        <v>0</v>
      </c>
      <c r="P33" s="30">
        <f>'Bills at Current'!AE33</f>
        <v>0</v>
      </c>
      <c r="Q33" s="30">
        <f t="shared" si="13"/>
        <v>23</v>
      </c>
      <c r="S33" s="31">
        <f t="shared" si="3"/>
        <v>0</v>
      </c>
      <c r="T33" s="31">
        <f t="shared" si="4"/>
        <v>302.68</v>
      </c>
      <c r="U33" s="31">
        <f t="shared" si="5"/>
        <v>302.68</v>
      </c>
      <c r="W33" s="32">
        <f>IF(ISBLANK('Bills at Current'!F33),"",'Bills at Current'!F33)</f>
        <v>3640</v>
      </c>
      <c r="X33" s="32">
        <f>IF(ISBLANK('Bills at Current'!G33),"",'Bills at Current'!G33)</f>
        <v>2040</v>
      </c>
      <c r="Y33" s="32">
        <f>IF(ISBLANK('Bills at Current'!H33),"",'Bills at Current'!H33)</f>
        <v>1760</v>
      </c>
      <c r="Z33" s="32">
        <f>IF(ISBLANK('Bills at Current'!I33),"",'Bills at Current'!I33)</f>
        <v>1120</v>
      </c>
      <c r="AA33" s="32">
        <f>IF(ISBLANK('Bills at Current'!J33),"",'Bills at Current'!J33)</f>
        <v>120</v>
      </c>
      <c r="AB33" s="32">
        <f>IF(ISBLANK('Bills at Current'!K33),"",'Bills at Current'!K33)</f>
        <v>80</v>
      </c>
      <c r="AC33" s="32">
        <f>IF(ISBLANK('Bills at Current'!L33),"",'Bills at Current'!L33)</f>
        <v>360</v>
      </c>
      <c r="AD33" s="32">
        <f>IF(ISBLANK('Bills at Current'!M33),"",'Bills at Current'!M33)</f>
        <v>120</v>
      </c>
      <c r="AE33" s="32">
        <f>IF(ISBLANK('Bills at Current'!N33),"",'Bills at Current'!N33)</f>
        <v>120</v>
      </c>
      <c r="AF33" s="32">
        <f>IF(ISBLANK('Bills at Current'!O33),"",'Bills at Current'!O33)</f>
        <v>480</v>
      </c>
      <c r="AG33" s="32">
        <f>IF(ISBLANK('Bills at Current'!P33),"",'Bills at Current'!P33)</f>
        <v>560</v>
      </c>
      <c r="AH33" s="32">
        <f>IF(ISBLANK('Bills at Current'!Q33),"",'Bills at Current'!Q33)</f>
        <v>520</v>
      </c>
      <c r="AI33" s="33">
        <f t="shared" si="14"/>
        <v>10920</v>
      </c>
      <c r="AJ33" s="33"/>
      <c r="AK33" s="33">
        <f>'Bills at Current'!AH33</f>
        <v>0</v>
      </c>
      <c r="AL33" s="33">
        <f>'Bills at Current'!AI33</f>
        <v>0</v>
      </c>
      <c r="AM33" s="33">
        <f>'Bills at Current'!AJ33</f>
        <v>0</v>
      </c>
      <c r="AN33" s="33">
        <f>'Bills at Current'!AK33</f>
        <v>0</v>
      </c>
      <c r="AO33" s="33">
        <f>'Bills at Current'!AL33</f>
        <v>0</v>
      </c>
      <c r="AP33" s="33">
        <f>'Bills at Current'!AM33</f>
        <v>0</v>
      </c>
      <c r="AQ33" s="33">
        <f>'Bills at Current'!AN33</f>
        <v>0</v>
      </c>
      <c r="AR33" s="33">
        <f>'Bills at Current'!AO33</f>
        <v>0</v>
      </c>
      <c r="AS33" s="33">
        <f>'Bills at Current'!AP33</f>
        <v>0</v>
      </c>
      <c r="AT33" s="33">
        <f>'Bills at Current'!AQ33</f>
        <v>0</v>
      </c>
      <c r="AU33" s="33">
        <f>'Bills at Current'!AR33</f>
        <v>0</v>
      </c>
      <c r="AV33" s="33">
        <f>'Bills at Current'!AS33</f>
        <v>0</v>
      </c>
      <c r="AW33" s="33">
        <f t="shared" si="15"/>
        <v>0</v>
      </c>
      <c r="AY33" s="34">
        <f t="shared" si="16"/>
        <v>30.6816</v>
      </c>
      <c r="BA33" s="34">
        <f t="shared" si="17"/>
        <v>301.36320000000001</v>
      </c>
      <c r="BC33" s="31">
        <f t="shared" si="18"/>
        <v>332.04480000000001</v>
      </c>
      <c r="BD33" s="34">
        <f t="shared" si="6"/>
        <v>899.28</v>
      </c>
      <c r="BF33" s="61">
        <f t="shared" si="7"/>
        <v>0</v>
      </c>
      <c r="BG33" s="70">
        <f t="shared" si="8"/>
        <v>0</v>
      </c>
      <c r="BH33" s="51">
        <f t="shared" si="9"/>
        <v>0</v>
      </c>
      <c r="BI33" s="31">
        <f t="shared" si="10"/>
        <v>1534.0047999999999</v>
      </c>
      <c r="BJ33" s="31">
        <f t="shared" si="11"/>
        <v>135.2988</v>
      </c>
      <c r="BK33" s="31">
        <f t="shared" si="12"/>
        <v>38.143560000000001</v>
      </c>
      <c r="BL33" s="31">
        <f t="shared" si="19"/>
        <v>8.1609055359999996</v>
      </c>
      <c r="BM33" s="31">
        <f t="shared" si="20"/>
        <v>1715.6080655359999</v>
      </c>
    </row>
    <row r="34" spans="1:65" x14ac:dyDescent="0.2">
      <c r="A34" s="28">
        <f t="shared" si="21"/>
        <v>25</v>
      </c>
      <c r="B34" s="28" t="s">
        <v>1682</v>
      </c>
      <c r="C34" s="29" t="s">
        <v>79</v>
      </c>
      <c r="D34" s="16" t="s">
        <v>80</v>
      </c>
      <c r="E34" s="30">
        <f>'Bills at Current'!T34</f>
        <v>299</v>
      </c>
      <c r="F34" s="30">
        <f>'Bills at Current'!U34</f>
        <v>345</v>
      </c>
      <c r="G34" s="30">
        <f>'Bills at Current'!V34</f>
        <v>325</v>
      </c>
      <c r="H34" s="30">
        <f>'Bills at Current'!W34</f>
        <v>329</v>
      </c>
      <c r="I34" s="30">
        <f>'Bills at Current'!X34</f>
        <v>61</v>
      </c>
      <c r="J34" s="30">
        <f>'Bills at Current'!Y34</f>
        <v>261</v>
      </c>
      <c r="K34" s="30">
        <f>'Bills at Current'!Z34</f>
        <v>274</v>
      </c>
      <c r="L34" s="30">
        <f>'Bills at Current'!AA34</f>
        <v>194</v>
      </c>
      <c r="M34" s="30">
        <f>'Bills at Current'!AB34</f>
        <v>320</v>
      </c>
      <c r="N34" s="30">
        <f>'Bills at Current'!AC34</f>
        <v>269</v>
      </c>
      <c r="O34" s="30">
        <f>'Bills at Current'!AD34</f>
        <v>286</v>
      </c>
      <c r="P34" s="30">
        <f>'Bills at Current'!AE34</f>
        <v>222</v>
      </c>
      <c r="Q34" s="30">
        <f t="shared" si="13"/>
        <v>3185</v>
      </c>
      <c r="S34" s="31">
        <f t="shared" si="3"/>
        <v>25910.3</v>
      </c>
      <c r="T34" s="31">
        <f t="shared" si="4"/>
        <v>28109.760000000002</v>
      </c>
      <c r="U34" s="31">
        <f t="shared" si="5"/>
        <v>54020.06</v>
      </c>
      <c r="W34" s="32">
        <f>IF(ISBLANK('Bills at Current'!F34),"",'Bills at Current'!F34)</f>
        <v>68800</v>
      </c>
      <c r="X34" s="32">
        <f>IF(ISBLANK('Bills at Current'!G34),"",'Bills at Current'!G34)</f>
        <v>84400</v>
      </c>
      <c r="Y34" s="32">
        <f>IF(ISBLANK('Bills at Current'!H34),"",'Bills at Current'!H34)</f>
        <v>81200</v>
      </c>
      <c r="Z34" s="32">
        <f>IF(ISBLANK('Bills at Current'!I34),"",'Bills at Current'!I34)</f>
        <v>52400</v>
      </c>
      <c r="AA34" s="32">
        <f>IF(ISBLANK('Bills at Current'!J34),"",'Bills at Current'!J34)</f>
        <v>27200</v>
      </c>
      <c r="AB34" s="32">
        <f>IF(ISBLANK('Bills at Current'!K34),"",'Bills at Current'!K34)</f>
        <v>58400</v>
      </c>
      <c r="AC34" s="32">
        <f>IF(ISBLANK('Bills at Current'!L34),"",'Bills at Current'!L34)</f>
        <v>52600</v>
      </c>
      <c r="AD34" s="32">
        <f>IF(ISBLANK('Bills at Current'!M34),"",'Bills at Current'!M34)</f>
        <v>79400</v>
      </c>
      <c r="AE34" s="32">
        <f>IF(ISBLANK('Bills at Current'!N34),"",'Bills at Current'!N34)</f>
        <v>89200</v>
      </c>
      <c r="AF34" s="32">
        <f>IF(ISBLANK('Bills at Current'!O34),"",'Bills at Current'!O34)</f>
        <v>82600</v>
      </c>
      <c r="AG34" s="32">
        <f>IF(ISBLANK('Bills at Current'!P34),"",'Bills at Current'!P34)</f>
        <v>59000</v>
      </c>
      <c r="AH34" s="32">
        <f>IF(ISBLANK('Bills at Current'!Q34),"",'Bills at Current'!Q34)</f>
        <v>41200</v>
      </c>
      <c r="AI34" s="33">
        <f t="shared" si="14"/>
        <v>776400</v>
      </c>
      <c r="AJ34" s="33"/>
      <c r="AK34" s="33">
        <f>'Bills at Current'!AH34</f>
        <v>0</v>
      </c>
      <c r="AL34" s="33">
        <f>'Bills at Current'!AI34</f>
        <v>0</v>
      </c>
      <c r="AM34" s="33">
        <f>'Bills at Current'!AJ34</f>
        <v>0</v>
      </c>
      <c r="AN34" s="33">
        <f>'Bills at Current'!AK34</f>
        <v>0</v>
      </c>
      <c r="AO34" s="33">
        <f>'Bills at Current'!AL34</f>
        <v>0</v>
      </c>
      <c r="AP34" s="33">
        <f>'Bills at Current'!AM34</f>
        <v>0</v>
      </c>
      <c r="AQ34" s="33">
        <f>'Bills at Current'!AN34</f>
        <v>0</v>
      </c>
      <c r="AR34" s="33">
        <f>'Bills at Current'!AO34</f>
        <v>0</v>
      </c>
      <c r="AS34" s="33">
        <f>'Bills at Current'!AP34</f>
        <v>0</v>
      </c>
      <c r="AT34" s="33">
        <f>'Bills at Current'!AQ34</f>
        <v>0</v>
      </c>
      <c r="AU34" s="33">
        <f>'Bills at Current'!AR34</f>
        <v>0</v>
      </c>
      <c r="AV34" s="33">
        <f>'Bills at Current'!AS34</f>
        <v>0</v>
      </c>
      <c r="AW34" s="33">
        <f t="shared" si="15"/>
        <v>0</v>
      </c>
      <c r="AY34" s="34">
        <f t="shared" si="16"/>
        <v>12615.552</v>
      </c>
      <c r="BA34" s="34">
        <f t="shared" si="17"/>
        <v>14620.824000000001</v>
      </c>
      <c r="BC34" s="31">
        <f t="shared" si="18"/>
        <v>27236.376</v>
      </c>
      <c r="BD34" s="34">
        <f t="shared" si="6"/>
        <v>899.28</v>
      </c>
      <c r="BF34" s="61">
        <f t="shared" si="7"/>
        <v>0</v>
      </c>
      <c r="BG34" s="70">
        <f t="shared" si="8"/>
        <v>0</v>
      </c>
      <c r="BH34" s="51">
        <f t="shared" si="9"/>
        <v>0</v>
      </c>
      <c r="BI34" s="31">
        <f t="shared" si="10"/>
        <v>82155.716</v>
      </c>
      <c r="BJ34" s="31">
        <f t="shared" si="11"/>
        <v>9619.5959999999995</v>
      </c>
      <c r="BK34" s="31">
        <f t="shared" si="12"/>
        <v>2711.9652000000001</v>
      </c>
      <c r="BL34" s="31">
        <f t="shared" si="19"/>
        <v>437.06840912000001</v>
      </c>
      <c r="BM34" s="31">
        <f t="shared" si="20"/>
        <v>94924.345609120006</v>
      </c>
    </row>
    <row r="35" spans="1:65" x14ac:dyDescent="0.2">
      <c r="A35" s="28">
        <f t="shared" si="21"/>
        <v>26</v>
      </c>
      <c r="B35" s="28" t="s">
        <v>1682</v>
      </c>
      <c r="C35" s="29" t="s">
        <v>81</v>
      </c>
      <c r="D35" s="16" t="s">
        <v>82</v>
      </c>
      <c r="E35" s="30">
        <f>'Bills at Current'!T35</f>
        <v>42</v>
      </c>
      <c r="F35" s="30">
        <f>'Bills at Current'!U35</f>
        <v>41</v>
      </c>
      <c r="G35" s="30">
        <f>'Bills at Current'!V35</f>
        <v>41</v>
      </c>
      <c r="H35" s="30">
        <f>'Bills at Current'!W35</f>
        <v>32</v>
      </c>
      <c r="I35" s="30">
        <f>'Bills at Current'!X35</f>
        <v>11</v>
      </c>
      <c r="J35" s="30">
        <f>'Bills at Current'!Y35</f>
        <v>0</v>
      </c>
      <c r="K35" s="30">
        <f>'Bills at Current'!Z35</f>
        <v>0</v>
      </c>
      <c r="L35" s="30">
        <f>'Bills at Current'!AA35</f>
        <v>13</v>
      </c>
      <c r="M35" s="30">
        <f>'Bills at Current'!AB35</f>
        <v>12</v>
      </c>
      <c r="N35" s="30">
        <f>'Bills at Current'!AC35</f>
        <v>7</v>
      </c>
      <c r="O35" s="30">
        <f>'Bills at Current'!AD35</f>
        <v>22</v>
      </c>
      <c r="P35" s="30">
        <f>'Bills at Current'!AE35</f>
        <v>22</v>
      </c>
      <c r="Q35" s="30">
        <f t="shared" si="13"/>
        <v>243</v>
      </c>
      <c r="S35" s="31">
        <f t="shared" si="3"/>
        <v>617.5</v>
      </c>
      <c r="T35" s="31">
        <f t="shared" si="4"/>
        <v>2868.88</v>
      </c>
      <c r="U35" s="31">
        <f t="shared" si="5"/>
        <v>3486.38</v>
      </c>
      <c r="W35" s="32">
        <f>IF(ISBLANK('Bills at Current'!F35),"",'Bills at Current'!F35)</f>
        <v>6900</v>
      </c>
      <c r="X35" s="32">
        <f>IF(ISBLANK('Bills at Current'!G35),"",'Bills at Current'!G35)</f>
        <v>5700</v>
      </c>
      <c r="Y35" s="32">
        <f>IF(ISBLANK('Bills at Current'!H35),"",'Bills at Current'!H35)</f>
        <v>4200</v>
      </c>
      <c r="Z35" s="32">
        <f>IF(ISBLANK('Bills at Current'!I35),"",'Bills at Current'!I35)</f>
        <v>2200</v>
      </c>
      <c r="AA35" s="32">
        <f>IF(ISBLANK('Bills at Current'!J35),"",'Bills at Current'!J35)</f>
        <v>700</v>
      </c>
      <c r="AB35" s="32">
        <f>IF(ISBLANK('Bills at Current'!K35),"",'Bills at Current'!K35)</f>
        <v>600</v>
      </c>
      <c r="AC35" s="32">
        <f>IF(ISBLANK('Bills at Current'!L35),"",'Bills at Current'!L35)</f>
        <v>600</v>
      </c>
      <c r="AD35" s="32">
        <f>IF(ISBLANK('Bills at Current'!M35),"",'Bills at Current'!M35)</f>
        <v>5500</v>
      </c>
      <c r="AE35" s="32">
        <f>IF(ISBLANK('Bills at Current'!N35),"",'Bills at Current'!N35)</f>
        <v>5200</v>
      </c>
      <c r="AF35" s="32">
        <f>IF(ISBLANK('Bills at Current'!O35),"",'Bills at Current'!O35)</f>
        <v>3900</v>
      </c>
      <c r="AG35" s="32">
        <f>IF(ISBLANK('Bills at Current'!P35),"",'Bills at Current'!P35)</f>
        <v>2900</v>
      </c>
      <c r="AH35" s="32">
        <f>IF(ISBLANK('Bills at Current'!Q35),"",'Bills at Current'!Q35)</f>
        <v>4100</v>
      </c>
      <c r="AI35" s="33">
        <f t="shared" si="14"/>
        <v>42500</v>
      </c>
      <c r="AJ35" s="33"/>
      <c r="AK35" s="33">
        <f>'Bills at Current'!AH35</f>
        <v>0</v>
      </c>
      <c r="AL35" s="33">
        <f>'Bills at Current'!AI35</f>
        <v>0</v>
      </c>
      <c r="AM35" s="33">
        <f>'Bills at Current'!AJ35</f>
        <v>0</v>
      </c>
      <c r="AN35" s="33">
        <f>'Bills at Current'!AK35</f>
        <v>0</v>
      </c>
      <c r="AO35" s="33">
        <f>'Bills at Current'!AL35</f>
        <v>0</v>
      </c>
      <c r="AP35" s="33">
        <f>'Bills at Current'!AM35</f>
        <v>0</v>
      </c>
      <c r="AQ35" s="33">
        <f>'Bills at Current'!AN35</f>
        <v>0</v>
      </c>
      <c r="AR35" s="33">
        <f>'Bills at Current'!AO35</f>
        <v>0</v>
      </c>
      <c r="AS35" s="33">
        <f>'Bills at Current'!AP35</f>
        <v>0</v>
      </c>
      <c r="AT35" s="33">
        <f>'Bills at Current'!AQ35</f>
        <v>0</v>
      </c>
      <c r="AU35" s="33">
        <f>'Bills at Current'!AR35</f>
        <v>0</v>
      </c>
      <c r="AV35" s="33">
        <f>'Bills at Current'!AS35</f>
        <v>0</v>
      </c>
      <c r="AW35" s="33">
        <f t="shared" si="15"/>
        <v>0</v>
      </c>
      <c r="AY35" s="34">
        <f t="shared" si="16"/>
        <v>536.928</v>
      </c>
      <c r="BA35" s="34">
        <f t="shared" si="17"/>
        <v>900.55799999999999</v>
      </c>
      <c r="BC35" s="31">
        <f t="shared" si="18"/>
        <v>1437.4859999999999</v>
      </c>
      <c r="BD35" s="34">
        <f t="shared" si="6"/>
        <v>899.28</v>
      </c>
      <c r="BF35" s="61">
        <f t="shared" si="7"/>
        <v>0</v>
      </c>
      <c r="BG35" s="70">
        <f t="shared" si="8"/>
        <v>0</v>
      </c>
      <c r="BH35" s="51">
        <f t="shared" si="9"/>
        <v>0</v>
      </c>
      <c r="BI35" s="31">
        <f t="shared" si="10"/>
        <v>5823.1459999999997</v>
      </c>
      <c r="BJ35" s="31">
        <f t="shared" si="11"/>
        <v>526.57500000000005</v>
      </c>
      <c r="BK35" s="31">
        <f t="shared" si="12"/>
        <v>148.45249999999999</v>
      </c>
      <c r="BL35" s="31">
        <f t="shared" si="19"/>
        <v>30.97913672</v>
      </c>
      <c r="BM35" s="31">
        <f t="shared" si="20"/>
        <v>6529.1526367199995</v>
      </c>
    </row>
    <row r="36" spans="1:65" x14ac:dyDescent="0.2">
      <c r="A36" s="28">
        <f t="shared" si="21"/>
        <v>27</v>
      </c>
      <c r="B36" s="28" t="s">
        <v>1682</v>
      </c>
      <c r="C36" s="29" t="s">
        <v>83</v>
      </c>
      <c r="D36" s="16" t="s">
        <v>84</v>
      </c>
      <c r="E36" s="30">
        <f>'Bills at Current'!T36</f>
        <v>0</v>
      </c>
      <c r="F36" s="30">
        <f>'Bills at Current'!U36</f>
        <v>0</v>
      </c>
      <c r="G36" s="30">
        <f>'Bills at Current'!V36</f>
        <v>0</v>
      </c>
      <c r="H36" s="30">
        <f>'Bills at Current'!W36</f>
        <v>0</v>
      </c>
      <c r="I36" s="30">
        <f>'Bills at Current'!X36</f>
        <v>0</v>
      </c>
      <c r="J36" s="30">
        <f>'Bills at Current'!Y36</f>
        <v>0</v>
      </c>
      <c r="K36" s="30">
        <f>'Bills at Current'!Z36</f>
        <v>0</v>
      </c>
      <c r="L36" s="30">
        <f>'Bills at Current'!AA36</f>
        <v>0</v>
      </c>
      <c r="M36" s="30">
        <f>'Bills at Current'!AB36</f>
        <v>0</v>
      </c>
      <c r="N36" s="30">
        <f>'Bills at Current'!AC36</f>
        <v>0</v>
      </c>
      <c r="O36" s="30">
        <f>'Bills at Current'!AD36</f>
        <v>0</v>
      </c>
      <c r="P36" s="30">
        <f>'Bills at Current'!AE36</f>
        <v>0</v>
      </c>
      <c r="Q36" s="30">
        <f t="shared" si="13"/>
        <v>0</v>
      </c>
      <c r="S36" s="31">
        <f t="shared" si="3"/>
        <v>0</v>
      </c>
      <c r="T36" s="31">
        <f t="shared" si="4"/>
        <v>0</v>
      </c>
      <c r="U36" s="31">
        <f t="shared" si="5"/>
        <v>0</v>
      </c>
      <c r="W36" s="32">
        <f>IF(ISBLANK('Bills at Current'!F36),"",'Bills at Current'!F36)</f>
        <v>0</v>
      </c>
      <c r="X36" s="32">
        <f>IF(ISBLANK('Bills at Current'!G36),"",'Bills at Current'!G36)</f>
        <v>0</v>
      </c>
      <c r="Y36" s="32">
        <f>IF(ISBLANK('Bills at Current'!H36),"",'Bills at Current'!H36)</f>
        <v>0</v>
      </c>
      <c r="Z36" s="32">
        <f>IF(ISBLANK('Bills at Current'!I36),"",'Bills at Current'!I36)</f>
        <v>0</v>
      </c>
      <c r="AA36" s="32">
        <f>IF(ISBLANK('Bills at Current'!J36),"",'Bills at Current'!J36)</f>
        <v>40</v>
      </c>
      <c r="AB36" s="32">
        <f>IF(ISBLANK('Bills at Current'!K36),"",'Bills at Current'!K36)</f>
        <v>0</v>
      </c>
      <c r="AC36" s="32">
        <f>IF(ISBLANK('Bills at Current'!L36),"",'Bills at Current'!L36)</f>
        <v>0</v>
      </c>
      <c r="AD36" s="32">
        <f>IF(ISBLANK('Bills at Current'!M36),"",'Bills at Current'!M36)</f>
        <v>0</v>
      </c>
      <c r="AE36" s="32">
        <f>IF(ISBLANK('Bills at Current'!N36),"",'Bills at Current'!N36)</f>
        <v>0</v>
      </c>
      <c r="AF36" s="32">
        <f>IF(ISBLANK('Bills at Current'!O36),"",'Bills at Current'!O36)</f>
        <v>40</v>
      </c>
      <c r="AG36" s="32">
        <f>IF(ISBLANK('Bills at Current'!P36),"",'Bills at Current'!P36)</f>
        <v>0</v>
      </c>
      <c r="AH36" s="32">
        <f>IF(ISBLANK('Bills at Current'!Q36),"",'Bills at Current'!Q36)</f>
        <v>0</v>
      </c>
      <c r="AI36" s="33">
        <f t="shared" si="14"/>
        <v>80</v>
      </c>
      <c r="AJ36" s="33"/>
      <c r="AK36" s="33">
        <f>'Bills at Current'!AH36</f>
        <v>0</v>
      </c>
      <c r="AL36" s="33">
        <f>'Bills at Current'!AI36</f>
        <v>0</v>
      </c>
      <c r="AM36" s="33">
        <f>'Bills at Current'!AJ36</f>
        <v>0</v>
      </c>
      <c r="AN36" s="33">
        <f>'Bills at Current'!AK36</f>
        <v>0</v>
      </c>
      <c r="AO36" s="33">
        <f>'Bills at Current'!AL36</f>
        <v>0</v>
      </c>
      <c r="AP36" s="33">
        <f>'Bills at Current'!AM36</f>
        <v>0</v>
      </c>
      <c r="AQ36" s="33">
        <f>'Bills at Current'!AN36</f>
        <v>0</v>
      </c>
      <c r="AR36" s="33">
        <f>'Bills at Current'!AO36</f>
        <v>0</v>
      </c>
      <c r="AS36" s="33">
        <f>'Bills at Current'!AP36</f>
        <v>0</v>
      </c>
      <c r="AT36" s="33">
        <f>'Bills at Current'!AQ36</f>
        <v>0</v>
      </c>
      <c r="AU36" s="33">
        <f>'Bills at Current'!AR36</f>
        <v>0</v>
      </c>
      <c r="AV36" s="33">
        <f>'Bills at Current'!AS36</f>
        <v>0</v>
      </c>
      <c r="AW36" s="33">
        <f t="shared" si="15"/>
        <v>0</v>
      </c>
      <c r="AY36" s="34">
        <f t="shared" si="16"/>
        <v>0</v>
      </c>
      <c r="BA36" s="34">
        <f t="shared" si="17"/>
        <v>2.3544</v>
      </c>
      <c r="BC36" s="31">
        <f t="shared" si="18"/>
        <v>2.3544</v>
      </c>
      <c r="BD36" s="34">
        <f t="shared" si="6"/>
        <v>899.28</v>
      </c>
      <c r="BF36" s="61">
        <f t="shared" si="7"/>
        <v>0</v>
      </c>
      <c r="BG36" s="70">
        <f t="shared" si="8"/>
        <v>0</v>
      </c>
      <c r="BH36" s="51">
        <f t="shared" si="9"/>
        <v>0</v>
      </c>
      <c r="BI36" s="31">
        <f t="shared" si="10"/>
        <v>901.63440000000003</v>
      </c>
      <c r="BJ36" s="31">
        <f t="shared" si="11"/>
        <v>0.99119999999999997</v>
      </c>
      <c r="BK36" s="31">
        <f t="shared" si="12"/>
        <v>0.27944000000000002</v>
      </c>
      <c r="BL36" s="31">
        <f t="shared" si="19"/>
        <v>4.7966950080000004</v>
      </c>
      <c r="BM36" s="31">
        <f t="shared" si="20"/>
        <v>907.70173500800013</v>
      </c>
    </row>
    <row r="37" spans="1:65" x14ac:dyDescent="0.2">
      <c r="A37" s="28">
        <f t="shared" si="21"/>
        <v>28</v>
      </c>
      <c r="B37" s="28" t="s">
        <v>1682</v>
      </c>
      <c r="C37" s="29" t="s">
        <v>85</v>
      </c>
      <c r="D37" s="16" t="s">
        <v>86</v>
      </c>
      <c r="E37" s="30">
        <f>'Bills at Current'!T37</f>
        <v>0</v>
      </c>
      <c r="F37" s="30">
        <f>'Bills at Current'!U37</f>
        <v>0</v>
      </c>
      <c r="G37" s="30">
        <f>'Bills at Current'!V37</f>
        <v>0</v>
      </c>
      <c r="H37" s="30">
        <f>'Bills at Current'!W37</f>
        <v>0</v>
      </c>
      <c r="I37" s="30">
        <f>'Bills at Current'!X37</f>
        <v>0</v>
      </c>
      <c r="J37" s="30">
        <f>'Bills at Current'!Y37</f>
        <v>0</v>
      </c>
      <c r="K37" s="30">
        <f>'Bills at Current'!Z37</f>
        <v>0</v>
      </c>
      <c r="L37" s="30">
        <f>'Bills at Current'!AA37</f>
        <v>0</v>
      </c>
      <c r="M37" s="30">
        <f>'Bills at Current'!AB37</f>
        <v>0</v>
      </c>
      <c r="N37" s="30">
        <f>'Bills at Current'!AC37</f>
        <v>0</v>
      </c>
      <c r="O37" s="30">
        <f>'Bills at Current'!AD37</f>
        <v>0</v>
      </c>
      <c r="P37" s="30">
        <f>'Bills at Current'!AE37</f>
        <v>0</v>
      </c>
      <c r="Q37" s="30">
        <f t="shared" si="13"/>
        <v>0</v>
      </c>
      <c r="S37" s="31">
        <f t="shared" si="3"/>
        <v>0</v>
      </c>
      <c r="T37" s="31">
        <f t="shared" si="4"/>
        <v>0</v>
      </c>
      <c r="U37" s="31">
        <f t="shared" si="5"/>
        <v>0</v>
      </c>
      <c r="W37" s="32">
        <f>IF(ISBLANK('Bills at Current'!F37),"",'Bills at Current'!F37)</f>
        <v>1635</v>
      </c>
      <c r="X37" s="32">
        <f>IF(ISBLANK('Bills at Current'!G37),"",'Bills at Current'!G37)</f>
        <v>1427</v>
      </c>
      <c r="Y37" s="32">
        <f>IF(ISBLANK('Bills at Current'!H37),"",'Bills at Current'!H37)</f>
        <v>1246</v>
      </c>
      <c r="Z37" s="32">
        <f>IF(ISBLANK('Bills at Current'!I37),"",'Bills at Current'!I37)</f>
        <v>1358</v>
      </c>
      <c r="AA37" s="32">
        <f>IF(ISBLANK('Bills at Current'!J37),"",'Bills at Current'!J37)</f>
        <v>2351</v>
      </c>
      <c r="AB37" s="32">
        <f>IF(ISBLANK('Bills at Current'!K37),"",'Bills at Current'!K37)</f>
        <v>3236</v>
      </c>
      <c r="AC37" s="32">
        <f>IF(ISBLANK('Bills at Current'!L37),"",'Bills at Current'!L37)</f>
        <v>4651</v>
      </c>
      <c r="AD37" s="32">
        <f>IF(ISBLANK('Bills at Current'!M37),"",'Bills at Current'!M37)</f>
        <v>3624</v>
      </c>
      <c r="AE37" s="32">
        <f>IF(ISBLANK('Bills at Current'!N37),"",'Bills at Current'!N37)</f>
        <v>3285</v>
      </c>
      <c r="AF37" s="32">
        <f>IF(ISBLANK('Bills at Current'!O37),"",'Bills at Current'!O37)</f>
        <v>2264</v>
      </c>
      <c r="AG37" s="32">
        <f>IF(ISBLANK('Bills at Current'!P37),"",'Bills at Current'!P37)</f>
        <v>1551</v>
      </c>
      <c r="AH37" s="32">
        <f>IF(ISBLANK('Bills at Current'!Q37),"",'Bills at Current'!Q37)</f>
        <v>1498</v>
      </c>
      <c r="AI37" s="33">
        <f t="shared" si="14"/>
        <v>28126</v>
      </c>
      <c r="AJ37" s="33"/>
      <c r="AK37" s="33">
        <f>'Bills at Current'!AH37</f>
        <v>0</v>
      </c>
      <c r="AL37" s="33">
        <f>'Bills at Current'!AI37</f>
        <v>0</v>
      </c>
      <c r="AM37" s="33">
        <f>'Bills at Current'!AJ37</f>
        <v>0</v>
      </c>
      <c r="AN37" s="33">
        <f>'Bills at Current'!AK37</f>
        <v>0</v>
      </c>
      <c r="AO37" s="33">
        <f>'Bills at Current'!AL37</f>
        <v>0</v>
      </c>
      <c r="AP37" s="33">
        <f>'Bills at Current'!AM37</f>
        <v>0</v>
      </c>
      <c r="AQ37" s="33">
        <f>'Bills at Current'!AN37</f>
        <v>0</v>
      </c>
      <c r="AR37" s="33">
        <f>'Bills at Current'!AO37</f>
        <v>0</v>
      </c>
      <c r="AS37" s="33">
        <f>'Bills at Current'!AP37</f>
        <v>0</v>
      </c>
      <c r="AT37" s="33">
        <f>'Bills at Current'!AQ37</f>
        <v>0</v>
      </c>
      <c r="AU37" s="33">
        <f>'Bills at Current'!AR37</f>
        <v>0</v>
      </c>
      <c r="AV37" s="33">
        <f>'Bills at Current'!AS37</f>
        <v>0</v>
      </c>
      <c r="AW37" s="33">
        <f t="shared" si="15"/>
        <v>0</v>
      </c>
      <c r="AY37" s="34">
        <f t="shared" si="16"/>
        <v>667.59551999999996</v>
      </c>
      <c r="BA37" s="34">
        <f t="shared" si="17"/>
        <v>392.30189999999999</v>
      </c>
      <c r="BC37" s="31">
        <f t="shared" si="18"/>
        <v>1059.89742</v>
      </c>
      <c r="BD37" s="34">
        <f t="shared" si="6"/>
        <v>899.28</v>
      </c>
      <c r="BF37" s="61">
        <f t="shared" si="7"/>
        <v>0</v>
      </c>
      <c r="BG37" s="70">
        <f t="shared" si="8"/>
        <v>0</v>
      </c>
      <c r="BH37" s="51">
        <f t="shared" si="9"/>
        <v>0</v>
      </c>
      <c r="BI37" s="31">
        <f t="shared" si="10"/>
        <v>1959.17742</v>
      </c>
      <c r="BJ37" s="31">
        <f t="shared" si="11"/>
        <v>348.48113999999998</v>
      </c>
      <c r="BK37" s="31">
        <f t="shared" si="12"/>
        <v>98.244118</v>
      </c>
      <c r="BL37" s="31">
        <f t="shared" si="19"/>
        <v>10.422823874400001</v>
      </c>
      <c r="BM37" s="31">
        <f t="shared" si="20"/>
        <v>2416.3255018743998</v>
      </c>
    </row>
    <row r="38" spans="1:65" x14ac:dyDescent="0.2">
      <c r="A38" s="28">
        <f t="shared" si="21"/>
        <v>29</v>
      </c>
      <c r="B38" s="28" t="s">
        <v>1682</v>
      </c>
      <c r="C38" s="29" t="s">
        <v>87</v>
      </c>
      <c r="D38" s="16" t="s">
        <v>88</v>
      </c>
      <c r="E38" s="30">
        <f>'Bills at Current'!T38</f>
        <v>0</v>
      </c>
      <c r="F38" s="30">
        <f>'Bills at Current'!U38</f>
        <v>0</v>
      </c>
      <c r="G38" s="30">
        <f>'Bills at Current'!V38</f>
        <v>0</v>
      </c>
      <c r="H38" s="30">
        <f>'Bills at Current'!W38</f>
        <v>0</v>
      </c>
      <c r="I38" s="30">
        <f>'Bills at Current'!X38</f>
        <v>0</v>
      </c>
      <c r="J38" s="30">
        <f>'Bills at Current'!Y38</f>
        <v>0</v>
      </c>
      <c r="K38" s="30">
        <f>'Bills at Current'!Z38</f>
        <v>0</v>
      </c>
      <c r="L38" s="30">
        <f>'Bills at Current'!AA38</f>
        <v>0</v>
      </c>
      <c r="M38" s="30">
        <f>'Bills at Current'!AB38</f>
        <v>0</v>
      </c>
      <c r="N38" s="30">
        <f>'Bills at Current'!AC38</f>
        <v>0</v>
      </c>
      <c r="O38" s="30">
        <f>'Bills at Current'!AD38</f>
        <v>0</v>
      </c>
      <c r="P38" s="30">
        <f>'Bills at Current'!AE38</f>
        <v>0</v>
      </c>
      <c r="Q38" s="30">
        <f t="shared" si="13"/>
        <v>0</v>
      </c>
      <c r="S38" s="31">
        <f t="shared" si="3"/>
        <v>0</v>
      </c>
      <c r="T38" s="31">
        <f t="shared" si="4"/>
        <v>0</v>
      </c>
      <c r="U38" s="31">
        <f t="shared" si="5"/>
        <v>0</v>
      </c>
      <c r="W38" s="32">
        <f>IF(ISBLANK('Bills at Current'!F38),"",'Bills at Current'!F38)</f>
        <v>6500</v>
      </c>
      <c r="X38" s="32">
        <f>IF(ISBLANK('Bills at Current'!G38),"",'Bills at Current'!G38)</f>
        <v>5900</v>
      </c>
      <c r="Y38" s="32">
        <f>IF(ISBLANK('Bills at Current'!H38),"",'Bills at Current'!H38)</f>
        <v>5500</v>
      </c>
      <c r="Z38" s="32">
        <f>IF(ISBLANK('Bills at Current'!I38),"",'Bills at Current'!I38)</f>
        <v>2900</v>
      </c>
      <c r="AA38" s="32">
        <f>IF(ISBLANK('Bills at Current'!J38),"",'Bills at Current'!J38)</f>
        <v>1600</v>
      </c>
      <c r="AB38" s="32">
        <f>IF(ISBLANK('Bills at Current'!K38),"",'Bills at Current'!K38)</f>
        <v>2000</v>
      </c>
      <c r="AC38" s="32">
        <f>IF(ISBLANK('Bills at Current'!L38),"",'Bills at Current'!L38)</f>
        <v>2900</v>
      </c>
      <c r="AD38" s="32">
        <f>IF(ISBLANK('Bills at Current'!M38),"",'Bills at Current'!M38)</f>
        <v>3500</v>
      </c>
      <c r="AE38" s="32">
        <f>IF(ISBLANK('Bills at Current'!N38),"",'Bills at Current'!N38)</f>
        <v>3200</v>
      </c>
      <c r="AF38" s="32">
        <f>IF(ISBLANK('Bills at Current'!O38),"",'Bills at Current'!O38)</f>
        <v>1100</v>
      </c>
      <c r="AG38" s="32">
        <f>IF(ISBLANK('Bills at Current'!P38),"",'Bills at Current'!P38)</f>
        <v>1800</v>
      </c>
      <c r="AH38" s="32">
        <f>IF(ISBLANK('Bills at Current'!Q38),"",'Bills at Current'!Q38)</f>
        <v>4000</v>
      </c>
      <c r="AI38" s="33">
        <f t="shared" si="14"/>
        <v>40900</v>
      </c>
      <c r="AJ38" s="33"/>
      <c r="AK38" s="33">
        <f>'Bills at Current'!AH38</f>
        <v>0</v>
      </c>
      <c r="AL38" s="33">
        <f>'Bills at Current'!AI38</f>
        <v>0</v>
      </c>
      <c r="AM38" s="33">
        <f>'Bills at Current'!AJ38</f>
        <v>0</v>
      </c>
      <c r="AN38" s="33">
        <f>'Bills at Current'!AK38</f>
        <v>0</v>
      </c>
      <c r="AO38" s="33">
        <f>'Bills at Current'!AL38</f>
        <v>0</v>
      </c>
      <c r="AP38" s="33">
        <f>'Bills at Current'!AM38</f>
        <v>0</v>
      </c>
      <c r="AQ38" s="33">
        <f>'Bills at Current'!AN38</f>
        <v>0</v>
      </c>
      <c r="AR38" s="33">
        <f>'Bills at Current'!AO38</f>
        <v>0</v>
      </c>
      <c r="AS38" s="33">
        <f>'Bills at Current'!AP38</f>
        <v>0</v>
      </c>
      <c r="AT38" s="33">
        <f>'Bills at Current'!AQ38</f>
        <v>0</v>
      </c>
      <c r="AU38" s="33">
        <f>'Bills at Current'!AR38</f>
        <v>0</v>
      </c>
      <c r="AV38" s="33">
        <f>'Bills at Current'!AS38</f>
        <v>0</v>
      </c>
      <c r="AW38" s="33">
        <f t="shared" si="15"/>
        <v>0</v>
      </c>
      <c r="AY38" s="34">
        <f t="shared" si="16"/>
        <v>523.39200000000005</v>
      </c>
      <c r="BA38" s="34">
        <f t="shared" si="17"/>
        <v>862.29900000000009</v>
      </c>
      <c r="BC38" s="31">
        <f t="shared" si="18"/>
        <v>1385.6910000000003</v>
      </c>
      <c r="BD38" s="34">
        <f t="shared" si="6"/>
        <v>899.28</v>
      </c>
      <c r="BF38" s="61">
        <f t="shared" si="7"/>
        <v>0</v>
      </c>
      <c r="BG38" s="70">
        <f t="shared" si="8"/>
        <v>0</v>
      </c>
      <c r="BH38" s="51">
        <f t="shared" si="9"/>
        <v>0</v>
      </c>
      <c r="BI38" s="31">
        <f t="shared" si="10"/>
        <v>2284.9710000000005</v>
      </c>
      <c r="BJ38" s="31">
        <f t="shared" si="11"/>
        <v>506.75099999999998</v>
      </c>
      <c r="BK38" s="31">
        <f t="shared" si="12"/>
        <v>142.86369999999999</v>
      </c>
      <c r="BL38" s="31">
        <f t="shared" si="19"/>
        <v>12.156045720000003</v>
      </c>
      <c r="BM38" s="31">
        <f t="shared" si="20"/>
        <v>2946.7417457200004</v>
      </c>
    </row>
    <row r="39" spans="1:65" x14ac:dyDescent="0.2">
      <c r="A39" s="28">
        <f t="shared" si="21"/>
        <v>30</v>
      </c>
      <c r="B39" s="28" t="s">
        <v>1682</v>
      </c>
      <c r="C39" s="29" t="s">
        <v>89</v>
      </c>
      <c r="D39" s="16" t="s">
        <v>90</v>
      </c>
      <c r="E39" s="30">
        <f>'Bills at Current'!T39</f>
        <v>0</v>
      </c>
      <c r="F39" s="30">
        <f>'Bills at Current'!U39</f>
        <v>0</v>
      </c>
      <c r="G39" s="30">
        <f>'Bills at Current'!V39</f>
        <v>0</v>
      </c>
      <c r="H39" s="30">
        <f>'Bills at Current'!W39</f>
        <v>0</v>
      </c>
      <c r="I39" s="30">
        <f>'Bills at Current'!X39</f>
        <v>2</v>
      </c>
      <c r="J39" s="30">
        <f>'Bills at Current'!Y39</f>
        <v>2</v>
      </c>
      <c r="K39" s="30">
        <f>'Bills at Current'!Z39</f>
        <v>5</v>
      </c>
      <c r="L39" s="30">
        <f>'Bills at Current'!AA39</f>
        <v>4</v>
      </c>
      <c r="M39" s="30">
        <f>'Bills at Current'!AB39</f>
        <v>3</v>
      </c>
      <c r="N39" s="30">
        <f>'Bills at Current'!AC39</f>
        <v>1</v>
      </c>
      <c r="O39" s="30">
        <f>'Bills at Current'!AD39</f>
        <v>0</v>
      </c>
      <c r="P39" s="30">
        <f>'Bills at Current'!AE39</f>
        <v>0</v>
      </c>
      <c r="Q39" s="30">
        <f t="shared" si="13"/>
        <v>17</v>
      </c>
      <c r="S39" s="31">
        <f t="shared" si="3"/>
        <v>345.8</v>
      </c>
      <c r="T39" s="31">
        <f t="shared" si="4"/>
        <v>39.480000000000004</v>
      </c>
      <c r="U39" s="31">
        <f t="shared" si="5"/>
        <v>385.28000000000003</v>
      </c>
      <c r="W39" s="32">
        <f>IF(ISBLANK('Bills at Current'!F39),"",'Bills at Current'!F39)</f>
        <v>3046</v>
      </c>
      <c r="X39" s="32">
        <f>IF(ISBLANK('Bills at Current'!G39),"",'Bills at Current'!G39)</f>
        <v>2669</v>
      </c>
      <c r="Y39" s="32">
        <f>IF(ISBLANK('Bills at Current'!H39),"",'Bills at Current'!H39)</f>
        <v>3004</v>
      </c>
      <c r="Z39" s="32">
        <f>IF(ISBLANK('Bills at Current'!I39),"",'Bills at Current'!I39)</f>
        <v>3888</v>
      </c>
      <c r="AA39" s="32">
        <f>IF(ISBLANK('Bills at Current'!J39),"",'Bills at Current'!J39)</f>
        <v>6223</v>
      </c>
      <c r="AB39" s="32">
        <f>IF(ISBLANK('Bills at Current'!K39),"",'Bills at Current'!K39)</f>
        <v>7787</v>
      </c>
      <c r="AC39" s="32">
        <f>IF(ISBLANK('Bills at Current'!L39),"",'Bills at Current'!L39)</f>
        <v>8793</v>
      </c>
      <c r="AD39" s="32">
        <f>IF(ISBLANK('Bills at Current'!M39),"",'Bills at Current'!M39)</f>
        <v>8270</v>
      </c>
      <c r="AE39" s="32">
        <f>IF(ISBLANK('Bills at Current'!N39),"",'Bills at Current'!N39)</f>
        <v>7380</v>
      </c>
      <c r="AF39" s="32">
        <f>IF(ISBLANK('Bills at Current'!O39),"",'Bills at Current'!O39)</f>
        <v>5499</v>
      </c>
      <c r="AG39" s="32">
        <f>IF(ISBLANK('Bills at Current'!P39),"",'Bills at Current'!P39)</f>
        <v>3602</v>
      </c>
      <c r="AH39" s="32">
        <f>IF(ISBLANK('Bills at Current'!Q39),"",'Bills at Current'!Q39)</f>
        <v>3378</v>
      </c>
      <c r="AI39" s="33">
        <f t="shared" si="14"/>
        <v>63539</v>
      </c>
      <c r="AJ39" s="33"/>
      <c r="AK39" s="33">
        <f>'Bills at Current'!AH39</f>
        <v>0</v>
      </c>
      <c r="AL39" s="33">
        <f>'Bills at Current'!AI39</f>
        <v>0</v>
      </c>
      <c r="AM39" s="33">
        <f>'Bills at Current'!AJ39</f>
        <v>0</v>
      </c>
      <c r="AN39" s="33">
        <f>'Bills at Current'!AK39</f>
        <v>0</v>
      </c>
      <c r="AO39" s="33">
        <f>'Bills at Current'!AL39</f>
        <v>0</v>
      </c>
      <c r="AP39" s="33">
        <f>'Bills at Current'!AM39</f>
        <v>0</v>
      </c>
      <c r="AQ39" s="33">
        <f>'Bills at Current'!AN39</f>
        <v>0</v>
      </c>
      <c r="AR39" s="33">
        <f>'Bills at Current'!AO39</f>
        <v>0</v>
      </c>
      <c r="AS39" s="33">
        <f>'Bills at Current'!AP39</f>
        <v>0</v>
      </c>
      <c r="AT39" s="33">
        <f>'Bills at Current'!AQ39</f>
        <v>0</v>
      </c>
      <c r="AU39" s="33">
        <f>'Bills at Current'!AR39</f>
        <v>0</v>
      </c>
      <c r="AV39" s="33">
        <f>'Bills at Current'!AS39</f>
        <v>0</v>
      </c>
      <c r="AW39" s="33">
        <f t="shared" si="15"/>
        <v>0</v>
      </c>
      <c r="AY39" s="34">
        <f t="shared" si="16"/>
        <v>1454.2175999999999</v>
      </c>
      <c r="BA39" s="34">
        <f t="shared" si="17"/>
        <v>921.42387000000008</v>
      </c>
      <c r="BC39" s="31">
        <f t="shared" si="18"/>
        <v>2375.64147</v>
      </c>
      <c r="BD39" s="34">
        <f t="shared" si="6"/>
        <v>899.28</v>
      </c>
      <c r="BF39" s="61">
        <f t="shared" si="7"/>
        <v>0</v>
      </c>
      <c r="BG39" s="70">
        <f t="shared" si="8"/>
        <v>0</v>
      </c>
      <c r="BH39" s="51">
        <f t="shared" si="9"/>
        <v>0</v>
      </c>
      <c r="BI39" s="31">
        <f t="shared" si="10"/>
        <v>3660.20147</v>
      </c>
      <c r="BJ39" s="31">
        <f t="shared" si="11"/>
        <v>787.24820999999997</v>
      </c>
      <c r="BK39" s="31">
        <f t="shared" si="12"/>
        <v>221.94172700000001</v>
      </c>
      <c r="BL39" s="31">
        <f t="shared" si="19"/>
        <v>19.4722718204</v>
      </c>
      <c r="BM39" s="31">
        <f t="shared" si="20"/>
        <v>4688.8636788204003</v>
      </c>
    </row>
    <row r="40" spans="1:65" x14ac:dyDescent="0.2">
      <c r="A40" s="28">
        <f t="shared" si="21"/>
        <v>31</v>
      </c>
      <c r="B40" s="28" t="s">
        <v>1682</v>
      </c>
      <c r="C40" s="29" t="s">
        <v>91</v>
      </c>
      <c r="D40" s="16" t="s">
        <v>92</v>
      </c>
      <c r="E40" s="30">
        <f>'Bills at Current'!T40</f>
        <v>136</v>
      </c>
      <c r="F40" s="30">
        <f>'Bills at Current'!U40</f>
        <v>124</v>
      </c>
      <c r="G40" s="30">
        <f>'Bills at Current'!V40</f>
        <v>134</v>
      </c>
      <c r="H40" s="30">
        <f>'Bills at Current'!W40</f>
        <v>116</v>
      </c>
      <c r="I40" s="30">
        <f>'Bills at Current'!X40</f>
        <v>45</v>
      </c>
      <c r="J40" s="30">
        <f>'Bills at Current'!Y40</f>
        <v>84</v>
      </c>
      <c r="K40" s="30">
        <f>'Bills at Current'!Z40</f>
        <v>67</v>
      </c>
      <c r="L40" s="30">
        <f>'Bills at Current'!AA40</f>
        <v>99</v>
      </c>
      <c r="M40" s="30">
        <f>'Bills at Current'!AB40</f>
        <v>98</v>
      </c>
      <c r="N40" s="30">
        <f>'Bills at Current'!AC40</f>
        <v>94</v>
      </c>
      <c r="O40" s="30">
        <f>'Bills at Current'!AD40</f>
        <v>60</v>
      </c>
      <c r="P40" s="30">
        <f>'Bills at Current'!AE40</f>
        <v>74</v>
      </c>
      <c r="Q40" s="30">
        <f t="shared" si="13"/>
        <v>1131</v>
      </c>
      <c r="S40" s="31">
        <f t="shared" si="3"/>
        <v>8595.6</v>
      </c>
      <c r="T40" s="31">
        <f t="shared" si="4"/>
        <v>10304.280000000001</v>
      </c>
      <c r="U40" s="31">
        <f t="shared" si="5"/>
        <v>18899.88</v>
      </c>
      <c r="W40" s="32">
        <f>IF(ISBLANK('Bills at Current'!F40),"",'Bills at Current'!F40)</f>
        <v>38400</v>
      </c>
      <c r="X40" s="32">
        <f>IF(ISBLANK('Bills at Current'!G40),"",'Bills at Current'!G40)</f>
        <v>42800</v>
      </c>
      <c r="Y40" s="32">
        <f>IF(ISBLANK('Bills at Current'!H40),"",'Bills at Current'!H40)</f>
        <v>39800</v>
      </c>
      <c r="Z40" s="32">
        <f>IF(ISBLANK('Bills at Current'!I40),"",'Bills at Current'!I40)</f>
        <v>28100</v>
      </c>
      <c r="AA40" s="32">
        <f>IF(ISBLANK('Bills at Current'!J40),"",'Bills at Current'!J40)</f>
        <v>16400</v>
      </c>
      <c r="AB40" s="32">
        <f>IF(ISBLANK('Bills at Current'!K40),"",'Bills at Current'!K40)</f>
        <v>16900</v>
      </c>
      <c r="AC40" s="32">
        <f>IF(ISBLANK('Bills at Current'!L40),"",'Bills at Current'!L40)</f>
        <v>20700</v>
      </c>
      <c r="AD40" s="32">
        <f>IF(ISBLANK('Bills at Current'!M40),"",'Bills at Current'!M40)</f>
        <v>26800</v>
      </c>
      <c r="AE40" s="32">
        <f>IF(ISBLANK('Bills at Current'!N40),"",'Bills at Current'!N40)</f>
        <v>27900</v>
      </c>
      <c r="AF40" s="32">
        <f>IF(ISBLANK('Bills at Current'!O40),"",'Bills at Current'!O40)</f>
        <v>21000</v>
      </c>
      <c r="AG40" s="32">
        <f>IF(ISBLANK('Bills at Current'!P40),"",'Bills at Current'!P40)</f>
        <v>20700</v>
      </c>
      <c r="AH40" s="32">
        <f>IF(ISBLANK('Bills at Current'!Q40),"",'Bills at Current'!Q40)</f>
        <v>18500</v>
      </c>
      <c r="AI40" s="33">
        <f t="shared" si="14"/>
        <v>318000</v>
      </c>
      <c r="AJ40" s="33"/>
      <c r="AK40" s="33">
        <f>'Bills at Current'!AH40</f>
        <v>0</v>
      </c>
      <c r="AL40" s="33">
        <f>'Bills at Current'!AI40</f>
        <v>0</v>
      </c>
      <c r="AM40" s="33">
        <f>'Bills at Current'!AJ40</f>
        <v>0</v>
      </c>
      <c r="AN40" s="33">
        <f>'Bills at Current'!AK40</f>
        <v>0</v>
      </c>
      <c r="AO40" s="33">
        <f>'Bills at Current'!AL40</f>
        <v>0</v>
      </c>
      <c r="AP40" s="33">
        <f>'Bills at Current'!AM40</f>
        <v>0</v>
      </c>
      <c r="AQ40" s="33">
        <f>'Bills at Current'!AN40</f>
        <v>0</v>
      </c>
      <c r="AR40" s="33">
        <f>'Bills at Current'!AO40</f>
        <v>0</v>
      </c>
      <c r="AS40" s="33">
        <f>'Bills at Current'!AP40</f>
        <v>0</v>
      </c>
      <c r="AT40" s="33">
        <f>'Bills at Current'!AQ40</f>
        <v>0</v>
      </c>
      <c r="AU40" s="33">
        <f>'Bills at Current'!AR40</f>
        <v>0</v>
      </c>
      <c r="AV40" s="33">
        <f>'Bills at Current'!AS40</f>
        <v>0</v>
      </c>
      <c r="AW40" s="33">
        <f t="shared" si="15"/>
        <v>0</v>
      </c>
      <c r="AY40" s="34">
        <f t="shared" si="16"/>
        <v>4164.576</v>
      </c>
      <c r="BA40" s="34">
        <f t="shared" si="17"/>
        <v>6642.3510000000006</v>
      </c>
      <c r="BC40" s="31">
        <f t="shared" si="18"/>
        <v>10806.927</v>
      </c>
      <c r="BD40" s="34">
        <f t="shared" si="6"/>
        <v>899.28</v>
      </c>
      <c r="BF40" s="61">
        <f t="shared" si="7"/>
        <v>0</v>
      </c>
      <c r="BG40" s="70">
        <f t="shared" si="8"/>
        <v>0</v>
      </c>
      <c r="BH40" s="51">
        <f t="shared" si="9"/>
        <v>0</v>
      </c>
      <c r="BI40" s="31">
        <f t="shared" si="10"/>
        <v>30606.087</v>
      </c>
      <c r="BJ40" s="31">
        <f t="shared" si="11"/>
        <v>3940.02</v>
      </c>
      <c r="BK40" s="31">
        <f t="shared" si="12"/>
        <v>1110.7740000000001</v>
      </c>
      <c r="BL40" s="31">
        <f t="shared" si="19"/>
        <v>162.82438284</v>
      </c>
      <c r="BM40" s="31">
        <f t="shared" si="20"/>
        <v>35819.705382839995</v>
      </c>
    </row>
    <row r="41" spans="1:65" x14ac:dyDescent="0.2">
      <c r="A41" s="28">
        <f t="shared" si="21"/>
        <v>32</v>
      </c>
      <c r="B41" s="28" t="s">
        <v>1682</v>
      </c>
      <c r="C41" s="29" t="s">
        <v>93</v>
      </c>
      <c r="D41" s="16" t="s">
        <v>94</v>
      </c>
      <c r="E41" s="30">
        <f>'Bills at Current'!T41</f>
        <v>0</v>
      </c>
      <c r="F41" s="30">
        <f>'Bills at Current'!U41</f>
        <v>0</v>
      </c>
      <c r="G41" s="30">
        <f>'Bills at Current'!V41</f>
        <v>0</v>
      </c>
      <c r="H41" s="30">
        <f>'Bills at Current'!W41</f>
        <v>0</v>
      </c>
      <c r="I41" s="30">
        <f>'Bills at Current'!X41</f>
        <v>0</v>
      </c>
      <c r="J41" s="30">
        <f>'Bills at Current'!Y41</f>
        <v>0</v>
      </c>
      <c r="K41" s="30">
        <f>'Bills at Current'!Z41</f>
        <v>0</v>
      </c>
      <c r="L41" s="30">
        <f>'Bills at Current'!AA41</f>
        <v>0</v>
      </c>
      <c r="M41" s="30">
        <f>'Bills at Current'!AB41</f>
        <v>0</v>
      </c>
      <c r="N41" s="30">
        <f>'Bills at Current'!AC41</f>
        <v>0</v>
      </c>
      <c r="O41" s="30">
        <f>'Bills at Current'!AD41</f>
        <v>0</v>
      </c>
      <c r="P41" s="30">
        <f>'Bills at Current'!AE41</f>
        <v>0</v>
      </c>
      <c r="Q41" s="30">
        <f>SUM(E41:P41)</f>
        <v>0</v>
      </c>
      <c r="S41" s="31">
        <f t="shared" si="3"/>
        <v>0</v>
      </c>
      <c r="T41" s="31">
        <f t="shared" si="4"/>
        <v>0</v>
      </c>
      <c r="U41" s="31">
        <f>SUM(S41:T41)</f>
        <v>0</v>
      </c>
      <c r="W41" s="32" t="str">
        <f>IF(ISBLANK('Bills at Current'!F41),"",'Bills at Current'!F41)</f>
        <v/>
      </c>
      <c r="X41" s="32" t="str">
        <f>IF(ISBLANK('Bills at Current'!G41),"",'Bills at Current'!G41)</f>
        <v/>
      </c>
      <c r="Y41" s="32" t="str">
        <f>IF(ISBLANK('Bills at Current'!H41),"",'Bills at Current'!H41)</f>
        <v/>
      </c>
      <c r="Z41" s="32" t="str">
        <f>IF(ISBLANK('Bills at Current'!I41),"",'Bills at Current'!I41)</f>
        <v/>
      </c>
      <c r="AA41" s="32" t="str">
        <f>IF(ISBLANK('Bills at Current'!J41),"",'Bills at Current'!J41)</f>
        <v/>
      </c>
      <c r="AB41" s="32" t="str">
        <f>IF(ISBLANK('Bills at Current'!K41),"",'Bills at Current'!K41)</f>
        <v/>
      </c>
      <c r="AC41" s="32" t="str">
        <f>IF(ISBLANK('Bills at Current'!L41),"",'Bills at Current'!L41)</f>
        <v/>
      </c>
      <c r="AD41" s="32" t="str">
        <f>IF(ISBLANK('Bills at Current'!M41),"",'Bills at Current'!M41)</f>
        <v/>
      </c>
      <c r="AE41" s="32" t="str">
        <f>IF(ISBLANK('Bills at Current'!N41),"",'Bills at Current'!N41)</f>
        <v/>
      </c>
      <c r="AF41" s="32" t="str">
        <f>IF(ISBLANK('Bills at Current'!O41),"",'Bills at Current'!O41)</f>
        <v/>
      </c>
      <c r="AG41" s="32" t="str">
        <f>IF(ISBLANK('Bills at Current'!P41),"",'Bills at Current'!P41)</f>
        <v/>
      </c>
      <c r="AH41" s="32" t="str">
        <f>IF(ISBLANK('Bills at Current'!Q41),"",'Bills at Current'!Q41)</f>
        <v/>
      </c>
      <c r="AI41" s="33">
        <f>SUM(W41:AH41)</f>
        <v>0</v>
      </c>
      <c r="AJ41" s="33"/>
      <c r="AK41" s="33">
        <f>'Bills at Current'!AH41</f>
        <v>0</v>
      </c>
      <c r="AL41" s="33">
        <f>'Bills at Current'!AI41</f>
        <v>0</v>
      </c>
      <c r="AM41" s="33">
        <f>'Bills at Current'!AJ41</f>
        <v>0</v>
      </c>
      <c r="AN41" s="33">
        <f>'Bills at Current'!AK41</f>
        <v>0</v>
      </c>
      <c r="AO41" s="33">
        <f>'Bills at Current'!AL41</f>
        <v>0</v>
      </c>
      <c r="AP41" s="33">
        <f>'Bills at Current'!AM41</f>
        <v>0</v>
      </c>
      <c r="AQ41" s="33">
        <f>'Bills at Current'!AN41</f>
        <v>0</v>
      </c>
      <c r="AR41" s="33">
        <f>'Bills at Current'!AO41</f>
        <v>0</v>
      </c>
      <c r="AS41" s="33">
        <f>'Bills at Current'!AP41</f>
        <v>0</v>
      </c>
      <c r="AT41" s="33">
        <f>'Bills at Current'!AQ41</f>
        <v>0</v>
      </c>
      <c r="AU41" s="33">
        <f>'Bills at Current'!AR41</f>
        <v>0</v>
      </c>
      <c r="AV41" s="33">
        <f>'Bills at Current'!AS41</f>
        <v>0</v>
      </c>
      <c r="AW41" s="33">
        <f t="shared" si="15"/>
        <v>0</v>
      </c>
      <c r="AY41" s="34">
        <f t="shared" si="16"/>
        <v>0</v>
      </c>
      <c r="BA41" s="34">
        <f t="shared" si="17"/>
        <v>0</v>
      </c>
      <c r="BC41" s="31">
        <f>SUM(AY41:BB41)</f>
        <v>0</v>
      </c>
      <c r="BD41" s="34">
        <f t="shared" si="6"/>
        <v>0</v>
      </c>
      <c r="BF41" s="61">
        <f t="shared" si="7"/>
        <v>0</v>
      </c>
      <c r="BG41" s="70">
        <f t="shared" si="8"/>
        <v>0</v>
      </c>
      <c r="BH41" s="51">
        <f t="shared" si="9"/>
        <v>0</v>
      </c>
      <c r="BI41" s="31">
        <f t="shared" si="10"/>
        <v>0</v>
      </c>
      <c r="BJ41" s="31">
        <f t="shared" si="11"/>
        <v>0</v>
      </c>
      <c r="BK41" s="31">
        <f t="shared" si="12"/>
        <v>0</v>
      </c>
      <c r="BL41" s="31">
        <f t="shared" si="19"/>
        <v>0</v>
      </c>
      <c r="BM41" s="31">
        <f t="shared" si="20"/>
        <v>0</v>
      </c>
    </row>
    <row r="42" spans="1:65" x14ac:dyDescent="0.2">
      <c r="A42" s="28">
        <f t="shared" si="21"/>
        <v>33</v>
      </c>
      <c r="B42" s="28" t="s">
        <v>1682</v>
      </c>
      <c r="C42" s="29" t="s">
        <v>95</v>
      </c>
      <c r="D42" s="16" t="s">
        <v>96</v>
      </c>
      <c r="E42" s="30">
        <f>'Bills at Current'!T42</f>
        <v>0</v>
      </c>
      <c r="F42" s="30">
        <f>'Bills at Current'!U42</f>
        <v>0</v>
      </c>
      <c r="G42" s="30">
        <f>'Bills at Current'!V42</f>
        <v>0</v>
      </c>
      <c r="H42" s="30">
        <f>'Bills at Current'!W42</f>
        <v>0</v>
      </c>
      <c r="I42" s="30">
        <f>'Bills at Current'!X42</f>
        <v>0</v>
      </c>
      <c r="J42" s="30">
        <f>'Bills at Current'!Y42</f>
        <v>0</v>
      </c>
      <c r="K42" s="30">
        <f>'Bills at Current'!Z42</f>
        <v>0</v>
      </c>
      <c r="L42" s="30">
        <f>'Bills at Current'!AA42</f>
        <v>0</v>
      </c>
      <c r="M42" s="30">
        <f>'Bills at Current'!AB42</f>
        <v>0</v>
      </c>
      <c r="N42" s="30">
        <f>'Bills at Current'!AC42</f>
        <v>0</v>
      </c>
      <c r="O42" s="30">
        <f>'Bills at Current'!AD42</f>
        <v>0</v>
      </c>
      <c r="P42" s="30">
        <f>'Bills at Current'!AE42</f>
        <v>0</v>
      </c>
      <c r="Q42" s="30">
        <f>SUM(E42:P42)</f>
        <v>0</v>
      </c>
      <c r="S42" s="31">
        <f t="shared" si="3"/>
        <v>0</v>
      </c>
      <c r="T42" s="31">
        <f t="shared" si="4"/>
        <v>0</v>
      </c>
      <c r="U42" s="31">
        <f>SUM(S42:T42)</f>
        <v>0</v>
      </c>
      <c r="W42" s="32">
        <f>IF(ISBLANK('Bills at Current'!F42),"",'Bills at Current'!F42)</f>
        <v>2</v>
      </c>
      <c r="X42" s="32">
        <f>IF(ISBLANK('Bills at Current'!G42),"",'Bills at Current'!G42)</f>
        <v>3</v>
      </c>
      <c r="Y42" s="32">
        <f>IF(ISBLANK('Bills at Current'!H42),"",'Bills at Current'!H42)</f>
        <v>1363</v>
      </c>
      <c r="Z42" s="32">
        <f>IF(ISBLANK('Bills at Current'!I42),"",'Bills at Current'!I42)</f>
        <v>739</v>
      </c>
      <c r="AA42" s="32">
        <f>IF(ISBLANK('Bills at Current'!J42),"",'Bills at Current'!J42)</f>
        <v>4632</v>
      </c>
      <c r="AB42" s="32">
        <f>IF(ISBLANK('Bills at Current'!K42),"",'Bills at Current'!K42)</f>
        <v>4234</v>
      </c>
      <c r="AC42" s="32">
        <f>IF(ISBLANK('Bills at Current'!L42),"",'Bills at Current'!L42)</f>
        <v>3442</v>
      </c>
      <c r="AD42" s="32">
        <f>IF(ISBLANK('Bills at Current'!M42),"",'Bills at Current'!M42)</f>
        <v>4570</v>
      </c>
      <c r="AE42" s="32">
        <f>IF(ISBLANK('Bills at Current'!N42),"",'Bills at Current'!N42)</f>
        <v>4262</v>
      </c>
      <c r="AF42" s="32">
        <f>IF(ISBLANK('Bills at Current'!O42),"",'Bills at Current'!O42)</f>
        <v>2182</v>
      </c>
      <c r="AG42" s="32">
        <f>IF(ISBLANK('Bills at Current'!P42),"",'Bills at Current'!P42)</f>
        <v>1088</v>
      </c>
      <c r="AH42" s="32">
        <f>IF(ISBLANK('Bills at Current'!Q42),"",'Bills at Current'!Q42)</f>
        <v>3</v>
      </c>
      <c r="AI42" s="33">
        <f>SUM(W42:AH42)</f>
        <v>26520</v>
      </c>
      <c r="AJ42" s="33"/>
      <c r="AK42" s="33">
        <f>'Bills at Current'!AH42</f>
        <v>0</v>
      </c>
      <c r="AL42" s="33">
        <f>'Bills at Current'!AI42</f>
        <v>0</v>
      </c>
      <c r="AM42" s="33">
        <f>'Bills at Current'!AJ42</f>
        <v>0</v>
      </c>
      <c r="AN42" s="33">
        <f>'Bills at Current'!AK42</f>
        <v>0</v>
      </c>
      <c r="AO42" s="33">
        <f>'Bills at Current'!AL42</f>
        <v>0</v>
      </c>
      <c r="AP42" s="33">
        <f>'Bills at Current'!AM42</f>
        <v>0</v>
      </c>
      <c r="AQ42" s="33">
        <f>'Bills at Current'!AN42</f>
        <v>0</v>
      </c>
      <c r="AR42" s="33">
        <f>'Bills at Current'!AO42</f>
        <v>0</v>
      </c>
      <c r="AS42" s="33">
        <f>'Bills at Current'!AP42</f>
        <v>0</v>
      </c>
      <c r="AT42" s="33">
        <f>'Bills at Current'!AQ42</f>
        <v>0</v>
      </c>
      <c r="AU42" s="33">
        <f>'Bills at Current'!AR42</f>
        <v>0</v>
      </c>
      <c r="AV42" s="33">
        <f>'Bills at Current'!AS42</f>
        <v>0</v>
      </c>
      <c r="AW42" s="33">
        <f t="shared" si="15"/>
        <v>0</v>
      </c>
      <c r="AY42" s="34">
        <f t="shared" si="16"/>
        <v>744.84096</v>
      </c>
      <c r="BA42" s="34">
        <f t="shared" si="17"/>
        <v>294.65316000000001</v>
      </c>
      <c r="BC42" s="31">
        <f>SUM(AY42:BB42)</f>
        <v>1039.4941200000001</v>
      </c>
      <c r="BD42" s="34">
        <f t="shared" si="6"/>
        <v>899.28</v>
      </c>
      <c r="BF42" s="61">
        <f t="shared" si="7"/>
        <v>0</v>
      </c>
      <c r="BG42" s="70">
        <f t="shared" si="8"/>
        <v>0</v>
      </c>
      <c r="BH42" s="51">
        <f t="shared" si="9"/>
        <v>0</v>
      </c>
      <c r="BI42" s="31">
        <f t="shared" si="10"/>
        <v>1938.77412</v>
      </c>
      <c r="BJ42" s="31">
        <f t="shared" si="11"/>
        <v>328.58280000000002</v>
      </c>
      <c r="BK42" s="31">
        <f t="shared" si="12"/>
        <v>92.634360000000001</v>
      </c>
      <c r="BL42" s="31">
        <f t="shared" si="19"/>
        <v>10.3142783184</v>
      </c>
      <c r="BM42" s="31">
        <f t="shared" si="20"/>
        <v>2370.3055583184</v>
      </c>
    </row>
    <row r="43" spans="1:65" x14ac:dyDescent="0.2">
      <c r="A43" s="28">
        <f t="shared" si="21"/>
        <v>34</v>
      </c>
      <c r="B43" s="28" t="s">
        <v>1682</v>
      </c>
      <c r="C43" s="29" t="s">
        <v>97</v>
      </c>
      <c r="D43" s="16" t="s">
        <v>98</v>
      </c>
      <c r="E43" s="30">
        <f>'Bills at Current'!T43</f>
        <v>0</v>
      </c>
      <c r="F43" s="30">
        <f>'Bills at Current'!U43</f>
        <v>0</v>
      </c>
      <c r="G43" s="30">
        <f>'Bills at Current'!V43</f>
        <v>0</v>
      </c>
      <c r="H43" s="30">
        <f>'Bills at Current'!W43</f>
        <v>0</v>
      </c>
      <c r="I43" s="30">
        <f>'Bills at Current'!X43</f>
        <v>0</v>
      </c>
      <c r="J43" s="30">
        <f>'Bills at Current'!Y43</f>
        <v>0</v>
      </c>
      <c r="K43" s="30">
        <f>'Bills at Current'!Z43</f>
        <v>0</v>
      </c>
      <c r="L43" s="30">
        <f>'Bills at Current'!AA43</f>
        <v>0</v>
      </c>
      <c r="M43" s="30">
        <f>'Bills at Current'!AB43</f>
        <v>0</v>
      </c>
      <c r="N43" s="30">
        <f>'Bills at Current'!AC43</f>
        <v>0</v>
      </c>
      <c r="O43" s="30">
        <f>'Bills at Current'!AD43</f>
        <v>0</v>
      </c>
      <c r="P43" s="30">
        <f>'Bills at Current'!AE43</f>
        <v>0</v>
      </c>
      <c r="Q43" s="30">
        <f t="shared" si="13"/>
        <v>0</v>
      </c>
      <c r="S43" s="31">
        <f t="shared" si="3"/>
        <v>0</v>
      </c>
      <c r="T43" s="31">
        <f t="shared" si="4"/>
        <v>0</v>
      </c>
      <c r="U43" s="31">
        <f t="shared" si="5"/>
        <v>0</v>
      </c>
      <c r="W43" s="32">
        <f>IF(ISBLANK('Bills at Current'!F43),"",'Bills at Current'!F43)</f>
        <v>0</v>
      </c>
      <c r="X43" s="32">
        <f>IF(ISBLANK('Bills at Current'!G43),"",'Bills at Current'!G43)</f>
        <v>100</v>
      </c>
      <c r="Y43" s="32">
        <f>IF(ISBLANK('Bills at Current'!H43),"",'Bills at Current'!H43)</f>
        <v>316</v>
      </c>
      <c r="Z43" s="32">
        <f>IF(ISBLANK('Bills at Current'!I43),"",'Bills at Current'!I43)</f>
        <v>489</v>
      </c>
      <c r="AA43" s="32">
        <f>IF(ISBLANK('Bills at Current'!J43),"",'Bills at Current'!J43)</f>
        <v>629</v>
      </c>
      <c r="AB43" s="32">
        <f>IF(ISBLANK('Bills at Current'!K43),"",'Bills at Current'!K43)</f>
        <v>314</v>
      </c>
      <c r="AC43" s="32">
        <f>IF(ISBLANK('Bills at Current'!L43),"",'Bills at Current'!L43)</f>
        <v>606</v>
      </c>
      <c r="AD43" s="32">
        <f>IF(ISBLANK('Bills at Current'!M43),"",'Bills at Current'!M43)</f>
        <v>565</v>
      </c>
      <c r="AE43" s="32">
        <f>IF(ISBLANK('Bills at Current'!N43),"",'Bills at Current'!N43)</f>
        <v>516</v>
      </c>
      <c r="AF43" s="32">
        <f>IF(ISBLANK('Bills at Current'!O43),"",'Bills at Current'!O43)</f>
        <v>440</v>
      </c>
      <c r="AG43" s="32">
        <f>IF(ISBLANK('Bills at Current'!P43),"",'Bills at Current'!P43)</f>
        <v>366</v>
      </c>
      <c r="AH43" s="32">
        <f>IF(ISBLANK('Bills at Current'!Q43),"",'Bills at Current'!Q43)</f>
        <v>321</v>
      </c>
      <c r="AI43" s="33">
        <f t="shared" si="14"/>
        <v>4662</v>
      </c>
      <c r="AJ43" s="33"/>
      <c r="AK43" s="33">
        <f>'Bills at Current'!AH43</f>
        <v>0</v>
      </c>
      <c r="AL43" s="33">
        <f>'Bills at Current'!AI43</f>
        <v>0</v>
      </c>
      <c r="AM43" s="33">
        <f>'Bills at Current'!AJ43</f>
        <v>0</v>
      </c>
      <c r="AN43" s="33">
        <f>'Bills at Current'!AK43</f>
        <v>0</v>
      </c>
      <c r="AO43" s="33">
        <f>'Bills at Current'!AL43</f>
        <v>0</v>
      </c>
      <c r="AP43" s="33">
        <f>'Bills at Current'!AM43</f>
        <v>0</v>
      </c>
      <c r="AQ43" s="33">
        <f>'Bills at Current'!AN43</f>
        <v>0</v>
      </c>
      <c r="AR43" s="33">
        <f>'Bills at Current'!AO43</f>
        <v>0</v>
      </c>
      <c r="AS43" s="33">
        <f>'Bills at Current'!AP43</f>
        <v>0</v>
      </c>
      <c r="AT43" s="33">
        <f>'Bills at Current'!AQ43</f>
        <v>0</v>
      </c>
      <c r="AU43" s="33">
        <f>'Bills at Current'!AR43</f>
        <v>0</v>
      </c>
      <c r="AV43" s="33">
        <f>'Bills at Current'!AS43</f>
        <v>0</v>
      </c>
      <c r="AW43" s="33">
        <f t="shared" si="15"/>
        <v>0</v>
      </c>
      <c r="AY43" s="34">
        <f t="shared" si="16"/>
        <v>90.285120000000006</v>
      </c>
      <c r="BA43" s="34">
        <f t="shared" si="17"/>
        <v>78.313230000000004</v>
      </c>
      <c r="BC43" s="31">
        <f t="shared" si="18"/>
        <v>168.59835000000001</v>
      </c>
      <c r="BD43" s="34">
        <f t="shared" si="6"/>
        <v>899.28</v>
      </c>
      <c r="BF43" s="61">
        <f t="shared" si="7"/>
        <v>0</v>
      </c>
      <c r="BG43" s="70">
        <f t="shared" si="8"/>
        <v>0</v>
      </c>
      <c r="BH43" s="51">
        <f t="shared" si="9"/>
        <v>0</v>
      </c>
      <c r="BI43" s="31">
        <f t="shared" si="10"/>
        <v>1067.87835</v>
      </c>
      <c r="BJ43" s="31">
        <f t="shared" si="11"/>
        <v>57.762180000000001</v>
      </c>
      <c r="BK43" s="31">
        <f t="shared" si="12"/>
        <v>16.284365999999999</v>
      </c>
      <c r="BL43" s="31">
        <f t="shared" si="19"/>
        <v>5.6811128220000002</v>
      </c>
      <c r="BM43" s="31">
        <f t="shared" si="20"/>
        <v>1147.6060088219999</v>
      </c>
    </row>
    <row r="44" spans="1:65" x14ac:dyDescent="0.2">
      <c r="A44" s="28">
        <f t="shared" si="21"/>
        <v>35</v>
      </c>
      <c r="B44" s="28" t="s">
        <v>1682</v>
      </c>
      <c r="C44" s="29" t="s">
        <v>99</v>
      </c>
      <c r="D44" s="16" t="s">
        <v>100</v>
      </c>
      <c r="E44" s="30">
        <f>'Bills at Current'!T44</f>
        <v>30</v>
      </c>
      <c r="F44" s="30">
        <f>'Bills at Current'!U44</f>
        <v>27</v>
      </c>
      <c r="G44" s="30">
        <f>'Bills at Current'!V44</f>
        <v>29</v>
      </c>
      <c r="H44" s="30">
        <f>'Bills at Current'!W44</f>
        <v>35</v>
      </c>
      <c r="I44" s="30">
        <f>'Bills at Current'!X44</f>
        <v>37</v>
      </c>
      <c r="J44" s="30">
        <f>'Bills at Current'!Y44</f>
        <v>28</v>
      </c>
      <c r="K44" s="30">
        <f>'Bills at Current'!Z44</f>
        <v>31</v>
      </c>
      <c r="L44" s="30">
        <f>'Bills at Current'!AA44</f>
        <v>36</v>
      </c>
      <c r="M44" s="30">
        <f>'Bills at Current'!AB44</f>
        <v>44</v>
      </c>
      <c r="N44" s="30">
        <f>'Bills at Current'!AC44</f>
        <v>29</v>
      </c>
      <c r="O44" s="30">
        <f>'Bills at Current'!AD44</f>
        <v>25</v>
      </c>
      <c r="P44" s="30">
        <f>'Bills at Current'!AE44</f>
        <v>25</v>
      </c>
      <c r="Q44" s="30">
        <f t="shared" si="13"/>
        <v>376</v>
      </c>
      <c r="S44" s="31">
        <f t="shared" si="3"/>
        <v>3433.2999999999997</v>
      </c>
      <c r="T44" s="31">
        <f t="shared" si="4"/>
        <v>3118.92</v>
      </c>
      <c r="U44" s="31">
        <f t="shared" si="5"/>
        <v>6552.2199999999993</v>
      </c>
      <c r="W44" s="32">
        <f>IF(ISBLANK('Bills at Current'!F44),"",'Bills at Current'!F44)</f>
        <v>9011</v>
      </c>
      <c r="X44" s="32">
        <f>IF(ISBLANK('Bills at Current'!G44),"",'Bills at Current'!G44)</f>
        <v>9770</v>
      </c>
      <c r="Y44" s="32">
        <f>IF(ISBLANK('Bills at Current'!H44),"",'Bills at Current'!H44)</f>
        <v>9947</v>
      </c>
      <c r="Z44" s="32">
        <f>IF(ISBLANK('Bills at Current'!I44),"",'Bills at Current'!I44)</f>
        <v>10566</v>
      </c>
      <c r="AA44" s="32">
        <f>IF(ISBLANK('Bills at Current'!J44),"",'Bills at Current'!J44)</f>
        <v>11204</v>
      </c>
      <c r="AB44" s="32">
        <f>IF(ISBLANK('Bills at Current'!K44),"",'Bills at Current'!K44)</f>
        <v>7706</v>
      </c>
      <c r="AC44" s="32">
        <f>IF(ISBLANK('Bills at Current'!L44),"",'Bills at Current'!L44)</f>
        <v>12244</v>
      </c>
      <c r="AD44" s="32">
        <f>IF(ISBLANK('Bills at Current'!M44),"",'Bills at Current'!M44)</f>
        <v>10912</v>
      </c>
      <c r="AE44" s="32">
        <f>IF(ISBLANK('Bills at Current'!N44),"",'Bills at Current'!N44)</f>
        <v>14661</v>
      </c>
      <c r="AF44" s="32">
        <f>IF(ISBLANK('Bills at Current'!O44),"",'Bills at Current'!O44)</f>
        <v>11012</v>
      </c>
      <c r="AG44" s="32">
        <f>IF(ISBLANK('Bills at Current'!P44),"",'Bills at Current'!P44)</f>
        <v>8742</v>
      </c>
      <c r="AH44" s="32">
        <f>IF(ISBLANK('Bills at Current'!Q44),"",'Bills at Current'!Q44)</f>
        <v>8524</v>
      </c>
      <c r="AI44" s="33">
        <f t="shared" si="14"/>
        <v>124299</v>
      </c>
      <c r="AJ44" s="33"/>
      <c r="AK44" s="33">
        <f>'Bills at Current'!AH44</f>
        <v>0</v>
      </c>
      <c r="AL44" s="33">
        <f>'Bills at Current'!AI44</f>
        <v>0</v>
      </c>
      <c r="AM44" s="33">
        <f>'Bills at Current'!AJ44</f>
        <v>0</v>
      </c>
      <c r="AN44" s="33">
        <f>'Bills at Current'!AK44</f>
        <v>0</v>
      </c>
      <c r="AO44" s="33">
        <f>'Bills at Current'!AL44</f>
        <v>0</v>
      </c>
      <c r="AP44" s="33">
        <f>'Bills at Current'!AM44</f>
        <v>0</v>
      </c>
      <c r="AQ44" s="33">
        <f>'Bills at Current'!AN44</f>
        <v>0</v>
      </c>
      <c r="AR44" s="33">
        <f>'Bills at Current'!AO44</f>
        <v>0</v>
      </c>
      <c r="AS44" s="33">
        <f>'Bills at Current'!AP44</f>
        <v>0</v>
      </c>
      <c r="AT44" s="33">
        <f>'Bills at Current'!AQ44</f>
        <v>0</v>
      </c>
      <c r="AU44" s="33">
        <f>'Bills at Current'!AR44</f>
        <v>0</v>
      </c>
      <c r="AV44" s="33">
        <f>'Bills at Current'!AS44</f>
        <v>0</v>
      </c>
      <c r="AW44" s="33">
        <f t="shared" si="15"/>
        <v>0</v>
      </c>
      <c r="AY44" s="34">
        <f t="shared" si="16"/>
        <v>2053.9977600000002</v>
      </c>
      <c r="BA44" s="34">
        <f t="shared" si="17"/>
        <v>2318.3776800000001</v>
      </c>
      <c r="BC44" s="31">
        <f t="shared" si="18"/>
        <v>4372.3754399999998</v>
      </c>
      <c r="BD44" s="34">
        <f t="shared" si="6"/>
        <v>899.28</v>
      </c>
      <c r="BF44" s="61">
        <f t="shared" si="7"/>
        <v>0</v>
      </c>
      <c r="BG44" s="70">
        <f t="shared" si="8"/>
        <v>0</v>
      </c>
      <c r="BH44" s="51">
        <f t="shared" si="9"/>
        <v>0</v>
      </c>
      <c r="BI44" s="31">
        <f t="shared" si="10"/>
        <v>11823.87544</v>
      </c>
      <c r="BJ44" s="31">
        <f t="shared" si="11"/>
        <v>1540.0646099999999</v>
      </c>
      <c r="BK44" s="31">
        <f t="shared" si="12"/>
        <v>434.17640699999998</v>
      </c>
      <c r="BL44" s="31">
        <f t="shared" si="19"/>
        <v>62.903017340799998</v>
      </c>
      <c r="BM44" s="31">
        <f t="shared" si="20"/>
        <v>13861.019474340799</v>
      </c>
    </row>
    <row r="45" spans="1:65" x14ac:dyDescent="0.2">
      <c r="A45" s="28">
        <f t="shared" si="21"/>
        <v>36</v>
      </c>
      <c r="B45" s="28" t="s">
        <v>1682</v>
      </c>
      <c r="C45" s="29" t="s">
        <v>101</v>
      </c>
      <c r="D45" s="16" t="s">
        <v>102</v>
      </c>
      <c r="E45" s="30">
        <f>'Bills at Current'!T45</f>
        <v>0</v>
      </c>
      <c r="F45" s="30">
        <f>'Bills at Current'!U45</f>
        <v>0</v>
      </c>
      <c r="G45" s="30">
        <f>'Bills at Current'!V45</f>
        <v>0</v>
      </c>
      <c r="H45" s="30">
        <f>'Bills at Current'!W45</f>
        <v>8</v>
      </c>
      <c r="I45" s="30">
        <f>'Bills at Current'!X45</f>
        <v>4</v>
      </c>
      <c r="J45" s="30">
        <f>'Bills at Current'!Y45</f>
        <v>4</v>
      </c>
      <c r="K45" s="30">
        <f>'Bills at Current'!Z45</f>
        <v>5</v>
      </c>
      <c r="L45" s="30">
        <f>'Bills at Current'!AA45</f>
        <v>7</v>
      </c>
      <c r="M45" s="30">
        <f>'Bills at Current'!AB45</f>
        <v>6</v>
      </c>
      <c r="N45" s="30">
        <f>'Bills at Current'!AC45</f>
        <v>4</v>
      </c>
      <c r="O45" s="30">
        <f>'Bills at Current'!AD45</f>
        <v>1</v>
      </c>
      <c r="P45" s="30">
        <f>'Bills at Current'!AE45</f>
        <v>0</v>
      </c>
      <c r="Q45" s="30">
        <f t="shared" si="13"/>
        <v>39</v>
      </c>
      <c r="S45" s="31">
        <f t="shared" si="3"/>
        <v>543.4</v>
      </c>
      <c r="T45" s="31">
        <f t="shared" si="4"/>
        <v>223.72</v>
      </c>
      <c r="U45" s="31">
        <f t="shared" si="5"/>
        <v>767.12</v>
      </c>
      <c r="W45" s="32">
        <f>IF(ISBLANK('Bills at Current'!F45),"",'Bills at Current'!F45)</f>
        <v>8290</v>
      </c>
      <c r="X45" s="32">
        <f>IF(ISBLANK('Bills at Current'!G45),"",'Bills at Current'!G45)</f>
        <v>7733</v>
      </c>
      <c r="Y45" s="32">
        <f>IF(ISBLANK('Bills at Current'!H45),"",'Bills at Current'!H45)</f>
        <v>7750</v>
      </c>
      <c r="Z45" s="32">
        <f>IF(ISBLANK('Bills at Current'!I45),"",'Bills at Current'!I45)</f>
        <v>11125</v>
      </c>
      <c r="AA45" s="32">
        <f>IF(ISBLANK('Bills at Current'!J45),"",'Bills at Current'!J45)</f>
        <v>4565</v>
      </c>
      <c r="AB45" s="32">
        <f>IF(ISBLANK('Bills at Current'!K45),"",'Bills at Current'!K45)</f>
        <v>8780</v>
      </c>
      <c r="AC45" s="32">
        <f>IF(ISBLANK('Bills at Current'!L45),"",'Bills at Current'!L45)</f>
        <v>10145</v>
      </c>
      <c r="AD45" s="32">
        <f>IF(ISBLANK('Bills at Current'!M45),"",'Bills at Current'!M45)</f>
        <v>9280</v>
      </c>
      <c r="AE45" s="32">
        <f>IF(ISBLANK('Bills at Current'!N45),"",'Bills at Current'!N45)</f>
        <v>10114</v>
      </c>
      <c r="AF45" s="32">
        <f>IF(ISBLANK('Bills at Current'!O45),"",'Bills at Current'!O45)</f>
        <v>7852</v>
      </c>
      <c r="AG45" s="32">
        <f>IF(ISBLANK('Bills at Current'!P45),"",'Bills at Current'!P45)</f>
        <v>7965</v>
      </c>
      <c r="AH45" s="32">
        <f>IF(ISBLANK('Bills at Current'!Q45),"",'Bills at Current'!Q45)</f>
        <v>6555</v>
      </c>
      <c r="AI45" s="33">
        <f t="shared" si="14"/>
        <v>100154</v>
      </c>
      <c r="AJ45" s="33"/>
      <c r="AK45" s="33">
        <f>'Bills at Current'!AH45</f>
        <v>0</v>
      </c>
      <c r="AL45" s="33">
        <f>'Bills at Current'!AI45</f>
        <v>0</v>
      </c>
      <c r="AM45" s="33">
        <f>'Bills at Current'!AJ45</f>
        <v>0</v>
      </c>
      <c r="AN45" s="33">
        <f>'Bills at Current'!AK45</f>
        <v>0</v>
      </c>
      <c r="AO45" s="33">
        <f>'Bills at Current'!AL45</f>
        <v>0</v>
      </c>
      <c r="AP45" s="33">
        <f>'Bills at Current'!AM45</f>
        <v>0</v>
      </c>
      <c r="AQ45" s="33">
        <f>'Bills at Current'!AN45</f>
        <v>0</v>
      </c>
      <c r="AR45" s="33">
        <f>'Bills at Current'!AO45</f>
        <v>0</v>
      </c>
      <c r="AS45" s="33">
        <f>'Bills at Current'!AP45</f>
        <v>0</v>
      </c>
      <c r="AT45" s="33">
        <f>'Bills at Current'!AQ45</f>
        <v>0</v>
      </c>
      <c r="AU45" s="33">
        <f>'Bills at Current'!AR45</f>
        <v>0</v>
      </c>
      <c r="AV45" s="33">
        <f>'Bills at Current'!AS45</f>
        <v>0</v>
      </c>
      <c r="AW45" s="33">
        <f t="shared" si="15"/>
        <v>0</v>
      </c>
      <c r="AY45" s="34">
        <f t="shared" si="16"/>
        <v>1728.9532799999999</v>
      </c>
      <c r="BA45" s="34">
        <f t="shared" si="17"/>
        <v>1819.8040500000002</v>
      </c>
      <c r="BC45" s="31">
        <f t="shared" si="18"/>
        <v>3548.7573300000004</v>
      </c>
      <c r="BD45" s="34">
        <f t="shared" si="6"/>
        <v>899.28</v>
      </c>
      <c r="BF45" s="61">
        <f t="shared" si="7"/>
        <v>0</v>
      </c>
      <c r="BG45" s="70">
        <f t="shared" si="8"/>
        <v>0</v>
      </c>
      <c r="BH45" s="51">
        <f t="shared" si="9"/>
        <v>0</v>
      </c>
      <c r="BI45" s="31">
        <f t="shared" si="10"/>
        <v>5215.15733</v>
      </c>
      <c r="BJ45" s="31">
        <f t="shared" si="11"/>
        <v>1240.90806</v>
      </c>
      <c r="BK45" s="31">
        <f t="shared" si="12"/>
        <v>349.83792199999999</v>
      </c>
      <c r="BL45" s="31">
        <f t="shared" si="19"/>
        <v>27.744636995600001</v>
      </c>
      <c r="BM45" s="31">
        <f t="shared" si="20"/>
        <v>6833.6479489955991</v>
      </c>
    </row>
    <row r="46" spans="1:65" x14ac:dyDescent="0.2">
      <c r="A46" s="28">
        <f t="shared" si="21"/>
        <v>37</v>
      </c>
      <c r="B46" s="28" t="s">
        <v>1682</v>
      </c>
      <c r="C46" s="29" t="s">
        <v>103</v>
      </c>
      <c r="D46" s="16" t="s">
        <v>104</v>
      </c>
      <c r="E46" s="30">
        <f>'Bills at Current'!T46</f>
        <v>102</v>
      </c>
      <c r="F46" s="30">
        <f>'Bills at Current'!U46</f>
        <v>103</v>
      </c>
      <c r="G46" s="30">
        <f>'Bills at Current'!V46</f>
        <v>109</v>
      </c>
      <c r="H46" s="30">
        <f>'Bills at Current'!W46</f>
        <v>76</v>
      </c>
      <c r="I46" s="30">
        <f>'Bills at Current'!X46</f>
        <v>101</v>
      </c>
      <c r="J46" s="30">
        <f>'Bills at Current'!Y46</f>
        <v>170</v>
      </c>
      <c r="K46" s="30">
        <f>'Bills at Current'!Z46</f>
        <v>235</v>
      </c>
      <c r="L46" s="30">
        <f>'Bills at Current'!AA46</f>
        <v>256</v>
      </c>
      <c r="M46" s="30">
        <f>'Bills at Current'!AB46</f>
        <v>216</v>
      </c>
      <c r="N46" s="30">
        <f>'Bills at Current'!AC46</f>
        <v>167</v>
      </c>
      <c r="O46" s="30">
        <f>'Bills at Current'!AD46</f>
        <v>116</v>
      </c>
      <c r="P46" s="30">
        <f>'Bills at Current'!AE46</f>
        <v>103</v>
      </c>
      <c r="Q46" s="30">
        <f t="shared" si="13"/>
        <v>1754</v>
      </c>
      <c r="S46" s="31">
        <f t="shared" si="3"/>
        <v>21661.899999999998</v>
      </c>
      <c r="T46" s="31">
        <f t="shared" si="4"/>
        <v>11541.32</v>
      </c>
      <c r="U46" s="31">
        <f t="shared" si="5"/>
        <v>33203.22</v>
      </c>
      <c r="W46" s="32">
        <f>IF(ISBLANK('Bills at Current'!F46),"",'Bills at Current'!F46)</f>
        <v>31560</v>
      </c>
      <c r="X46" s="32">
        <f>IF(ISBLANK('Bills at Current'!G46),"",'Bills at Current'!G46)</f>
        <v>38040</v>
      </c>
      <c r="Y46" s="32">
        <f>IF(ISBLANK('Bills at Current'!H46),"",'Bills at Current'!H46)</f>
        <v>32160</v>
      </c>
      <c r="Z46" s="32">
        <f>IF(ISBLANK('Bills at Current'!I46),"",'Bills at Current'!I46)</f>
        <v>19080</v>
      </c>
      <c r="AA46" s="32">
        <f>IF(ISBLANK('Bills at Current'!J46),"",'Bills at Current'!J46)</f>
        <v>21600</v>
      </c>
      <c r="AB46" s="32">
        <f>IF(ISBLANK('Bills at Current'!K46),"",'Bills at Current'!K46)</f>
        <v>27240</v>
      </c>
      <c r="AC46" s="32">
        <f>IF(ISBLANK('Bills at Current'!L46),"",'Bills at Current'!L46)</f>
        <v>42360</v>
      </c>
      <c r="AD46" s="32">
        <f>IF(ISBLANK('Bills at Current'!M46),"",'Bills at Current'!M46)</f>
        <v>48840</v>
      </c>
      <c r="AE46" s="32">
        <f>IF(ISBLANK('Bills at Current'!N46),"",'Bills at Current'!N46)</f>
        <v>48240</v>
      </c>
      <c r="AF46" s="32">
        <f>IF(ISBLANK('Bills at Current'!O46),"",'Bills at Current'!O46)</f>
        <v>38520</v>
      </c>
      <c r="AG46" s="32">
        <f>IF(ISBLANK('Bills at Current'!P46),"",'Bills at Current'!P46)</f>
        <v>29400</v>
      </c>
      <c r="AH46" s="32">
        <f>IF(ISBLANK('Bills at Current'!Q46),"",'Bills at Current'!Q46)</f>
        <v>28920</v>
      </c>
      <c r="AI46" s="33">
        <f t="shared" si="14"/>
        <v>405960</v>
      </c>
      <c r="AJ46" s="33"/>
      <c r="AK46" s="33">
        <f>'Bills at Current'!AH46</f>
        <v>0</v>
      </c>
      <c r="AL46" s="33">
        <f>'Bills at Current'!AI46</f>
        <v>0</v>
      </c>
      <c r="AM46" s="33">
        <f>'Bills at Current'!AJ46</f>
        <v>0</v>
      </c>
      <c r="AN46" s="33">
        <f>'Bills at Current'!AK46</f>
        <v>0</v>
      </c>
      <c r="AO46" s="33">
        <f>'Bills at Current'!AL46</f>
        <v>0</v>
      </c>
      <c r="AP46" s="33">
        <f>'Bills at Current'!AM46</f>
        <v>0</v>
      </c>
      <c r="AQ46" s="33">
        <f>'Bills at Current'!AN46</f>
        <v>0</v>
      </c>
      <c r="AR46" s="33">
        <f>'Bills at Current'!AO46</f>
        <v>0</v>
      </c>
      <c r="AS46" s="33">
        <f>'Bills at Current'!AP46</f>
        <v>0</v>
      </c>
      <c r="AT46" s="33">
        <f>'Bills at Current'!AQ46</f>
        <v>0</v>
      </c>
      <c r="AU46" s="33">
        <f>'Bills at Current'!AR46</f>
        <v>0</v>
      </c>
      <c r="AV46" s="33">
        <f>'Bills at Current'!AS46</f>
        <v>0</v>
      </c>
      <c r="AW46" s="33">
        <f t="shared" si="15"/>
        <v>0</v>
      </c>
      <c r="AY46" s="34">
        <f t="shared" si="16"/>
        <v>7520.6016</v>
      </c>
      <c r="BA46" s="34">
        <f t="shared" si="17"/>
        <v>7042.0104000000001</v>
      </c>
      <c r="BC46" s="31">
        <f t="shared" si="18"/>
        <v>14562.612000000001</v>
      </c>
      <c r="BD46" s="34">
        <f t="shared" si="6"/>
        <v>899.28</v>
      </c>
      <c r="BF46" s="61">
        <f t="shared" si="7"/>
        <v>0</v>
      </c>
      <c r="BG46" s="70">
        <f t="shared" si="8"/>
        <v>0</v>
      </c>
      <c r="BH46" s="51">
        <f t="shared" si="9"/>
        <v>0</v>
      </c>
      <c r="BI46" s="31">
        <f t="shared" si="10"/>
        <v>48665.112000000001</v>
      </c>
      <c r="BJ46" s="31">
        <f t="shared" si="11"/>
        <v>5029.8444</v>
      </c>
      <c r="BK46" s="31">
        <f t="shared" si="12"/>
        <v>1418.01828</v>
      </c>
      <c r="BL46" s="31">
        <f t="shared" si="19"/>
        <v>258.89839584000003</v>
      </c>
      <c r="BM46" s="31">
        <f t="shared" si="20"/>
        <v>55371.873075839998</v>
      </c>
    </row>
    <row r="47" spans="1:65" x14ac:dyDescent="0.2">
      <c r="A47" s="28">
        <f t="shared" si="21"/>
        <v>38</v>
      </c>
      <c r="B47" s="28" t="s">
        <v>1682</v>
      </c>
      <c r="C47" s="29" t="s">
        <v>105</v>
      </c>
      <c r="D47" s="16" t="s">
        <v>106</v>
      </c>
      <c r="E47" s="30">
        <f>'Bills at Current'!T47</f>
        <v>206</v>
      </c>
      <c r="F47" s="30">
        <f>'Bills at Current'!U47</f>
        <v>216</v>
      </c>
      <c r="G47" s="30">
        <f>'Bills at Current'!V47</f>
        <v>210</v>
      </c>
      <c r="H47" s="30">
        <f>'Bills at Current'!W47</f>
        <v>192</v>
      </c>
      <c r="I47" s="30">
        <f>'Bills at Current'!X47</f>
        <v>99</v>
      </c>
      <c r="J47" s="30">
        <f>'Bills at Current'!Y47</f>
        <v>125</v>
      </c>
      <c r="K47" s="30">
        <f>'Bills at Current'!Z47</f>
        <v>262</v>
      </c>
      <c r="L47" s="30">
        <f>'Bills at Current'!AA47</f>
        <v>192</v>
      </c>
      <c r="M47" s="30">
        <f>'Bills at Current'!AB47</f>
        <v>148</v>
      </c>
      <c r="N47" s="30">
        <f>'Bills at Current'!AC47</f>
        <v>167</v>
      </c>
      <c r="O47" s="30">
        <f>'Bills at Current'!AD47</f>
        <v>137</v>
      </c>
      <c r="P47" s="30">
        <f>'Bills at Current'!AE47</f>
        <v>114</v>
      </c>
      <c r="Q47" s="30">
        <f t="shared" si="13"/>
        <v>2068</v>
      </c>
      <c r="S47" s="31">
        <f t="shared" si="3"/>
        <v>17956.899999999998</v>
      </c>
      <c r="T47" s="31">
        <f t="shared" si="4"/>
        <v>17647.560000000001</v>
      </c>
      <c r="U47" s="31">
        <f t="shared" si="5"/>
        <v>35604.46</v>
      </c>
      <c r="W47" s="32">
        <f>IF(ISBLANK('Bills at Current'!F47),"",'Bills at Current'!F47)</f>
        <v>37500</v>
      </c>
      <c r="X47" s="32">
        <f>IF(ISBLANK('Bills at Current'!G47),"",'Bills at Current'!G47)</f>
        <v>50750</v>
      </c>
      <c r="Y47" s="32">
        <f>IF(ISBLANK('Bills at Current'!H47),"",'Bills at Current'!H47)</f>
        <v>39250</v>
      </c>
      <c r="Z47" s="32">
        <f>IF(ISBLANK('Bills at Current'!I47),"",'Bills at Current'!I47)</f>
        <v>15750</v>
      </c>
      <c r="AA47" s="32">
        <f>IF(ISBLANK('Bills at Current'!J47),"",'Bills at Current'!J47)</f>
        <v>24750</v>
      </c>
      <c r="AB47" s="32">
        <f>IF(ISBLANK('Bills at Current'!K47),"",'Bills at Current'!K47)</f>
        <v>24750</v>
      </c>
      <c r="AC47" s="32">
        <f>IF(ISBLANK('Bills at Current'!L47),"",'Bills at Current'!L47)</f>
        <v>39250</v>
      </c>
      <c r="AD47" s="32">
        <f>IF(ISBLANK('Bills at Current'!M47),"",'Bills at Current'!M47)</f>
        <v>42250</v>
      </c>
      <c r="AE47" s="32">
        <f>IF(ISBLANK('Bills at Current'!N47),"",'Bills at Current'!N47)</f>
        <v>39500</v>
      </c>
      <c r="AF47" s="32">
        <f>IF(ISBLANK('Bills at Current'!O47),"",'Bills at Current'!O47)</f>
        <v>32750</v>
      </c>
      <c r="AG47" s="32">
        <f>IF(ISBLANK('Bills at Current'!P47),"",'Bills at Current'!P47)</f>
        <v>25250</v>
      </c>
      <c r="AH47" s="32">
        <f>IF(ISBLANK('Bills at Current'!Q47),"",'Bills at Current'!Q47)</f>
        <v>22750</v>
      </c>
      <c r="AI47" s="33">
        <f t="shared" si="14"/>
        <v>394500</v>
      </c>
      <c r="AJ47" s="33"/>
      <c r="AK47" s="33">
        <f>'Bills at Current'!AH47</f>
        <v>0</v>
      </c>
      <c r="AL47" s="33">
        <f>'Bills at Current'!AI47</f>
        <v>0</v>
      </c>
      <c r="AM47" s="33">
        <f>'Bills at Current'!AJ47</f>
        <v>0</v>
      </c>
      <c r="AN47" s="33">
        <f>'Bills at Current'!AK47</f>
        <v>0</v>
      </c>
      <c r="AO47" s="33">
        <f>'Bills at Current'!AL47</f>
        <v>0</v>
      </c>
      <c r="AP47" s="33">
        <f>'Bills at Current'!AM47</f>
        <v>0</v>
      </c>
      <c r="AQ47" s="33">
        <f>'Bills at Current'!AN47</f>
        <v>0</v>
      </c>
      <c r="AR47" s="33">
        <f>'Bills at Current'!AO47</f>
        <v>0</v>
      </c>
      <c r="AS47" s="33">
        <f>'Bills at Current'!AP47</f>
        <v>0</v>
      </c>
      <c r="AT47" s="33">
        <f>'Bills at Current'!AQ47</f>
        <v>0</v>
      </c>
      <c r="AU47" s="33">
        <f>'Bills at Current'!AR47</f>
        <v>0</v>
      </c>
      <c r="AV47" s="33">
        <f>'Bills at Current'!AS47</f>
        <v>0</v>
      </c>
      <c r="AW47" s="33">
        <f t="shared" si="15"/>
        <v>0</v>
      </c>
      <c r="AY47" s="34">
        <f t="shared" si="16"/>
        <v>6576.24</v>
      </c>
      <c r="BA47" s="34">
        <f t="shared" si="17"/>
        <v>7320.7125000000005</v>
      </c>
      <c r="BC47" s="31">
        <f t="shared" si="18"/>
        <v>13896.952499999999</v>
      </c>
      <c r="BD47" s="34">
        <f t="shared" si="6"/>
        <v>899.28</v>
      </c>
      <c r="BF47" s="61">
        <f t="shared" si="7"/>
        <v>0</v>
      </c>
      <c r="BG47" s="70">
        <f t="shared" si="8"/>
        <v>0</v>
      </c>
      <c r="BH47" s="51">
        <f t="shared" si="9"/>
        <v>0</v>
      </c>
      <c r="BI47" s="31">
        <f t="shared" si="10"/>
        <v>50400.692499999997</v>
      </c>
      <c r="BJ47" s="31">
        <f t="shared" si="11"/>
        <v>4887.8549999999996</v>
      </c>
      <c r="BK47" s="31">
        <f t="shared" si="12"/>
        <v>1377.9884999999999</v>
      </c>
      <c r="BL47" s="31">
        <f t="shared" si="19"/>
        <v>268.13168409999997</v>
      </c>
      <c r="BM47" s="31">
        <f t="shared" si="20"/>
        <v>56934.667684100001</v>
      </c>
    </row>
    <row r="48" spans="1:65" x14ac:dyDescent="0.2">
      <c r="A48" s="28">
        <f t="shared" si="21"/>
        <v>39</v>
      </c>
      <c r="B48" s="28" t="s">
        <v>1682</v>
      </c>
      <c r="C48" s="29" t="s">
        <v>107</v>
      </c>
      <c r="D48" s="16" t="s">
        <v>108</v>
      </c>
      <c r="E48" s="30">
        <f>'Bills at Current'!T48</f>
        <v>0</v>
      </c>
      <c r="F48" s="30">
        <f>'Bills at Current'!U48</f>
        <v>0</v>
      </c>
      <c r="G48" s="30">
        <f>'Bills at Current'!V48</f>
        <v>0</v>
      </c>
      <c r="H48" s="30">
        <f>'Bills at Current'!W48</f>
        <v>0</v>
      </c>
      <c r="I48" s="30">
        <f>'Bills at Current'!X48</f>
        <v>0</v>
      </c>
      <c r="J48" s="30">
        <f>'Bills at Current'!Y48</f>
        <v>0</v>
      </c>
      <c r="K48" s="30">
        <f>'Bills at Current'!Z48</f>
        <v>0</v>
      </c>
      <c r="L48" s="30">
        <f>'Bills at Current'!AA48</f>
        <v>0</v>
      </c>
      <c r="M48" s="30">
        <f>'Bills at Current'!AB48</f>
        <v>0</v>
      </c>
      <c r="N48" s="30">
        <f>'Bills at Current'!AC48</f>
        <v>0</v>
      </c>
      <c r="O48" s="30">
        <f>'Bills at Current'!AD48</f>
        <v>0</v>
      </c>
      <c r="P48" s="30">
        <f>'Bills at Current'!AE48</f>
        <v>0</v>
      </c>
      <c r="Q48" s="30">
        <f t="shared" si="13"/>
        <v>0</v>
      </c>
      <c r="S48" s="31">
        <f t="shared" si="3"/>
        <v>0</v>
      </c>
      <c r="T48" s="31">
        <f t="shared" si="4"/>
        <v>0</v>
      </c>
      <c r="U48" s="31">
        <f t="shared" si="5"/>
        <v>0</v>
      </c>
      <c r="W48" s="32" t="str">
        <f>IF(ISBLANK('Bills at Current'!F48),"",'Bills at Current'!F48)</f>
        <v/>
      </c>
      <c r="X48" s="32" t="str">
        <f>IF(ISBLANK('Bills at Current'!G48),"",'Bills at Current'!G48)</f>
        <v/>
      </c>
      <c r="Y48" s="32" t="str">
        <f>IF(ISBLANK('Bills at Current'!H48),"",'Bills at Current'!H48)</f>
        <v/>
      </c>
      <c r="Z48" s="32" t="str">
        <f>IF(ISBLANK('Bills at Current'!I48),"",'Bills at Current'!I48)</f>
        <v/>
      </c>
      <c r="AA48" s="32" t="str">
        <f>IF(ISBLANK('Bills at Current'!J48),"",'Bills at Current'!J48)</f>
        <v/>
      </c>
      <c r="AB48" s="32" t="str">
        <f>IF(ISBLANK('Bills at Current'!K48),"",'Bills at Current'!K48)</f>
        <v/>
      </c>
      <c r="AC48" s="32" t="str">
        <f>IF(ISBLANK('Bills at Current'!L48),"",'Bills at Current'!L48)</f>
        <v/>
      </c>
      <c r="AD48" s="32" t="str">
        <f>IF(ISBLANK('Bills at Current'!M48),"",'Bills at Current'!M48)</f>
        <v/>
      </c>
      <c r="AE48" s="32" t="str">
        <f>IF(ISBLANK('Bills at Current'!N48),"",'Bills at Current'!N48)</f>
        <v/>
      </c>
      <c r="AF48" s="32" t="str">
        <f>IF(ISBLANK('Bills at Current'!O48),"",'Bills at Current'!O48)</f>
        <v/>
      </c>
      <c r="AG48" s="32" t="str">
        <f>IF(ISBLANK('Bills at Current'!P48),"",'Bills at Current'!P48)</f>
        <v/>
      </c>
      <c r="AH48" s="32" t="str">
        <f>IF(ISBLANK('Bills at Current'!Q48),"",'Bills at Current'!Q48)</f>
        <v/>
      </c>
      <c r="AI48" s="33">
        <f t="shared" si="14"/>
        <v>0</v>
      </c>
      <c r="AJ48" s="33"/>
      <c r="AK48" s="33">
        <f>'Bills at Current'!AH48</f>
        <v>0</v>
      </c>
      <c r="AL48" s="33">
        <f>'Bills at Current'!AI48</f>
        <v>0</v>
      </c>
      <c r="AM48" s="33">
        <f>'Bills at Current'!AJ48</f>
        <v>0</v>
      </c>
      <c r="AN48" s="33">
        <f>'Bills at Current'!AK48</f>
        <v>0</v>
      </c>
      <c r="AO48" s="33">
        <f>'Bills at Current'!AL48</f>
        <v>0</v>
      </c>
      <c r="AP48" s="33">
        <f>'Bills at Current'!AM48</f>
        <v>0</v>
      </c>
      <c r="AQ48" s="33">
        <f>'Bills at Current'!AN48</f>
        <v>0</v>
      </c>
      <c r="AR48" s="33">
        <f>'Bills at Current'!AO48</f>
        <v>0</v>
      </c>
      <c r="AS48" s="33">
        <f>'Bills at Current'!AP48</f>
        <v>0</v>
      </c>
      <c r="AT48" s="33">
        <f>'Bills at Current'!AQ48</f>
        <v>0</v>
      </c>
      <c r="AU48" s="33">
        <f>'Bills at Current'!AR48</f>
        <v>0</v>
      </c>
      <c r="AV48" s="33">
        <f>'Bills at Current'!AS48</f>
        <v>0</v>
      </c>
      <c r="AW48" s="33">
        <f t="shared" si="15"/>
        <v>0</v>
      </c>
      <c r="AY48" s="34">
        <f t="shared" si="16"/>
        <v>0</v>
      </c>
      <c r="BA48" s="34">
        <f t="shared" si="17"/>
        <v>0</v>
      </c>
      <c r="BC48" s="31">
        <f t="shared" si="18"/>
        <v>0</v>
      </c>
      <c r="BD48" s="34">
        <f t="shared" si="6"/>
        <v>0</v>
      </c>
      <c r="BF48" s="61">
        <f t="shared" si="7"/>
        <v>0</v>
      </c>
      <c r="BG48" s="70">
        <f t="shared" si="8"/>
        <v>0</v>
      </c>
      <c r="BH48" s="51">
        <f t="shared" si="9"/>
        <v>0</v>
      </c>
      <c r="BI48" s="31">
        <f t="shared" si="10"/>
        <v>0</v>
      </c>
      <c r="BJ48" s="31">
        <f t="shared" si="11"/>
        <v>0</v>
      </c>
      <c r="BK48" s="31">
        <f t="shared" si="12"/>
        <v>0</v>
      </c>
      <c r="BL48" s="31">
        <f t="shared" si="19"/>
        <v>0</v>
      </c>
      <c r="BM48" s="31">
        <f t="shared" si="20"/>
        <v>0</v>
      </c>
    </row>
    <row r="49" spans="1:65" x14ac:dyDescent="0.2">
      <c r="A49" s="28">
        <f t="shared" si="21"/>
        <v>40</v>
      </c>
      <c r="B49" s="28" t="s">
        <v>1682</v>
      </c>
      <c r="C49" s="29" t="s">
        <v>109</v>
      </c>
      <c r="D49" s="16" t="s">
        <v>110</v>
      </c>
      <c r="E49" s="30">
        <f>'Bills at Current'!T49</f>
        <v>63</v>
      </c>
      <c r="F49" s="30">
        <f>'Bills at Current'!U49</f>
        <v>61</v>
      </c>
      <c r="G49" s="30">
        <f>'Bills at Current'!V49</f>
        <v>68</v>
      </c>
      <c r="H49" s="30">
        <f>'Bills at Current'!W49</f>
        <v>52</v>
      </c>
      <c r="I49" s="30">
        <f>'Bills at Current'!X49</f>
        <v>31</v>
      </c>
      <c r="J49" s="30">
        <f>'Bills at Current'!Y49</f>
        <v>22</v>
      </c>
      <c r="K49" s="30">
        <f>'Bills at Current'!Z49</f>
        <v>27</v>
      </c>
      <c r="L49" s="30">
        <f>'Bills at Current'!AA49</f>
        <v>30</v>
      </c>
      <c r="M49" s="30">
        <f>'Bills at Current'!AB49</f>
        <v>30</v>
      </c>
      <c r="N49" s="30">
        <f>'Bills at Current'!AC49</f>
        <v>26</v>
      </c>
      <c r="O49" s="30">
        <f>'Bills at Current'!AD49</f>
        <v>47</v>
      </c>
      <c r="P49" s="30">
        <f>'Bills at Current'!AE49</f>
        <v>43</v>
      </c>
      <c r="Q49" s="30">
        <f t="shared" si="13"/>
        <v>500</v>
      </c>
      <c r="S49" s="31">
        <f t="shared" si="3"/>
        <v>2692.2999999999997</v>
      </c>
      <c r="T49" s="31">
        <f t="shared" si="4"/>
        <v>5145.5600000000004</v>
      </c>
      <c r="U49" s="31">
        <f t="shared" si="5"/>
        <v>7837.8600000000006</v>
      </c>
      <c r="W49" s="32">
        <f>IF(ISBLANK('Bills at Current'!F49),"",'Bills at Current'!F49)</f>
        <v>23880</v>
      </c>
      <c r="X49" s="32">
        <f>IF(ISBLANK('Bills at Current'!G49),"",'Bills at Current'!G49)</f>
        <v>19200</v>
      </c>
      <c r="Y49" s="32">
        <f>IF(ISBLANK('Bills at Current'!H49),"",'Bills at Current'!H49)</f>
        <v>14480</v>
      </c>
      <c r="Z49" s="32">
        <f>IF(ISBLANK('Bills at Current'!I49),"",'Bills at Current'!I49)</f>
        <v>7200</v>
      </c>
      <c r="AA49" s="32">
        <f>IF(ISBLANK('Bills at Current'!J49),"",'Bills at Current'!J49)</f>
        <v>7720</v>
      </c>
      <c r="AB49" s="32">
        <f>IF(ISBLANK('Bills at Current'!K49),"",'Bills at Current'!K49)</f>
        <v>9360</v>
      </c>
      <c r="AC49" s="32">
        <f>IF(ISBLANK('Bills at Current'!L49),"",'Bills at Current'!L49)</f>
        <v>11680</v>
      </c>
      <c r="AD49" s="32">
        <f>IF(ISBLANK('Bills at Current'!M49),"",'Bills at Current'!M49)</f>
        <v>12200</v>
      </c>
      <c r="AE49" s="32">
        <f>IF(ISBLANK('Bills at Current'!N49),"",'Bills at Current'!N49)</f>
        <v>11680</v>
      </c>
      <c r="AF49" s="32">
        <f>IF(ISBLANK('Bills at Current'!O49),"",'Bills at Current'!O49)</f>
        <v>6240</v>
      </c>
      <c r="AG49" s="32">
        <f>IF(ISBLANK('Bills at Current'!P49),"",'Bills at Current'!P49)</f>
        <v>8720</v>
      </c>
      <c r="AH49" s="32">
        <f>IF(ISBLANK('Bills at Current'!Q49),"",'Bills at Current'!Q49)</f>
        <v>13560</v>
      </c>
      <c r="AI49" s="33">
        <f t="shared" si="14"/>
        <v>145920</v>
      </c>
      <c r="AJ49" s="33"/>
      <c r="AK49" s="33">
        <f>'Bills at Current'!AH49</f>
        <v>0</v>
      </c>
      <c r="AL49" s="33">
        <f>'Bills at Current'!AI49</f>
        <v>0</v>
      </c>
      <c r="AM49" s="33">
        <f>'Bills at Current'!AJ49</f>
        <v>0</v>
      </c>
      <c r="AN49" s="33">
        <f>'Bills at Current'!AK49</f>
        <v>0</v>
      </c>
      <c r="AO49" s="33">
        <f>'Bills at Current'!AL49</f>
        <v>0</v>
      </c>
      <c r="AP49" s="33">
        <f>'Bills at Current'!AM49</f>
        <v>0</v>
      </c>
      <c r="AQ49" s="33">
        <f>'Bills at Current'!AN49</f>
        <v>0</v>
      </c>
      <c r="AR49" s="33">
        <f>'Bills at Current'!AO49</f>
        <v>0</v>
      </c>
      <c r="AS49" s="33">
        <f>'Bills at Current'!AP49</f>
        <v>0</v>
      </c>
      <c r="AT49" s="33">
        <f>'Bills at Current'!AQ49</f>
        <v>0</v>
      </c>
      <c r="AU49" s="33">
        <f>'Bills at Current'!AR49</f>
        <v>0</v>
      </c>
      <c r="AV49" s="33">
        <f>'Bills at Current'!AS49</f>
        <v>0</v>
      </c>
      <c r="AW49" s="33">
        <f t="shared" si="15"/>
        <v>0</v>
      </c>
      <c r="AY49" s="34">
        <f t="shared" si="16"/>
        <v>2026.7904000000001</v>
      </c>
      <c r="BA49" s="34">
        <f t="shared" si="17"/>
        <v>2972.4300000000003</v>
      </c>
      <c r="BC49" s="31">
        <f t="shared" si="18"/>
        <v>4999.2204000000002</v>
      </c>
      <c r="BD49" s="34">
        <f t="shared" si="6"/>
        <v>899.28</v>
      </c>
      <c r="BF49" s="61">
        <f t="shared" si="7"/>
        <v>0</v>
      </c>
      <c r="BG49" s="70">
        <f t="shared" si="8"/>
        <v>0</v>
      </c>
      <c r="BH49" s="51">
        <f t="shared" si="9"/>
        <v>0</v>
      </c>
      <c r="BI49" s="31">
        <f t="shared" si="10"/>
        <v>13736.360400000001</v>
      </c>
      <c r="BJ49" s="31">
        <f t="shared" si="11"/>
        <v>1807.9487999999999</v>
      </c>
      <c r="BK49" s="31">
        <f t="shared" si="12"/>
        <v>509.69855999999999</v>
      </c>
      <c r="BL49" s="31">
        <f t="shared" si="19"/>
        <v>73.077437328000002</v>
      </c>
      <c r="BM49" s="31">
        <f t="shared" si="20"/>
        <v>16127.085197328002</v>
      </c>
    </row>
    <row r="50" spans="1:65" x14ac:dyDescent="0.2">
      <c r="A50" s="28">
        <f t="shared" si="21"/>
        <v>41</v>
      </c>
      <c r="B50" s="28" t="s">
        <v>1682</v>
      </c>
      <c r="C50" s="29" t="s">
        <v>111</v>
      </c>
      <c r="D50" s="16" t="s">
        <v>112</v>
      </c>
      <c r="E50" s="30">
        <f>'Bills at Current'!T50</f>
        <v>0</v>
      </c>
      <c r="F50" s="30">
        <f>'Bills at Current'!U50</f>
        <v>0</v>
      </c>
      <c r="G50" s="30">
        <f>'Bills at Current'!V50</f>
        <v>0</v>
      </c>
      <c r="H50" s="30">
        <f>'Bills at Current'!W50</f>
        <v>0</v>
      </c>
      <c r="I50" s="30">
        <f>'Bills at Current'!X50</f>
        <v>0</v>
      </c>
      <c r="J50" s="30">
        <f>'Bills at Current'!Y50</f>
        <v>0</v>
      </c>
      <c r="K50" s="30">
        <f>'Bills at Current'!Z50</f>
        <v>0</v>
      </c>
      <c r="L50" s="30">
        <f>'Bills at Current'!AA50</f>
        <v>0</v>
      </c>
      <c r="M50" s="30">
        <f>'Bills at Current'!AB50</f>
        <v>0</v>
      </c>
      <c r="N50" s="30">
        <f>'Bills at Current'!AC50</f>
        <v>0</v>
      </c>
      <c r="O50" s="30">
        <f>'Bills at Current'!AD50</f>
        <v>0</v>
      </c>
      <c r="P50" s="30">
        <f>'Bills at Current'!AE50</f>
        <v>0</v>
      </c>
      <c r="Q50" s="30">
        <f t="shared" si="13"/>
        <v>0</v>
      </c>
      <c r="S50" s="31">
        <f t="shared" si="3"/>
        <v>0</v>
      </c>
      <c r="T50" s="31">
        <f t="shared" si="4"/>
        <v>0</v>
      </c>
      <c r="U50" s="31">
        <f t="shared" si="5"/>
        <v>0</v>
      </c>
      <c r="W50" s="32">
        <f>IF(ISBLANK('Bills at Current'!F50),"",'Bills at Current'!F50)</f>
        <v>2377</v>
      </c>
      <c r="X50" s="32">
        <f>IF(ISBLANK('Bills at Current'!G50),"",'Bills at Current'!G50)</f>
        <v>3482</v>
      </c>
      <c r="Y50" s="32">
        <f>IF(ISBLANK('Bills at Current'!H50),"",'Bills at Current'!H50)</f>
        <v>2123</v>
      </c>
      <c r="Z50" s="32">
        <f>IF(ISBLANK('Bills at Current'!I50),"",'Bills at Current'!I50)</f>
        <v>306</v>
      </c>
      <c r="AA50" s="32">
        <f>IF(ISBLANK('Bills at Current'!J50),"",'Bills at Current'!J50)</f>
        <v>389</v>
      </c>
      <c r="AB50" s="32">
        <f>IF(ISBLANK('Bills at Current'!K50),"",'Bills at Current'!K50)</f>
        <v>632</v>
      </c>
      <c r="AC50" s="32">
        <f>IF(ISBLANK('Bills at Current'!L50),"",'Bills at Current'!L50)</f>
        <v>363</v>
      </c>
      <c r="AD50" s="32">
        <f>IF(ISBLANK('Bills at Current'!M50),"",'Bills at Current'!M50)</f>
        <v>387</v>
      </c>
      <c r="AE50" s="32">
        <f>IF(ISBLANK('Bills at Current'!N50),"",'Bills at Current'!N50)</f>
        <v>841</v>
      </c>
      <c r="AF50" s="32">
        <f>IF(ISBLANK('Bills at Current'!O50),"",'Bills at Current'!O50)</f>
        <v>527</v>
      </c>
      <c r="AG50" s="32">
        <f>IF(ISBLANK('Bills at Current'!P50),"",'Bills at Current'!P50)</f>
        <v>527</v>
      </c>
      <c r="AH50" s="32">
        <f>IF(ISBLANK('Bills at Current'!Q50),"",'Bills at Current'!Q50)</f>
        <v>1222</v>
      </c>
      <c r="AI50" s="33">
        <f t="shared" si="14"/>
        <v>13176</v>
      </c>
      <c r="AJ50" s="33"/>
      <c r="AK50" s="33">
        <f>'Bills at Current'!AH50</f>
        <v>0</v>
      </c>
      <c r="AL50" s="33">
        <f>'Bills at Current'!AI50</f>
        <v>0</v>
      </c>
      <c r="AM50" s="33">
        <f>'Bills at Current'!AJ50</f>
        <v>0</v>
      </c>
      <c r="AN50" s="33">
        <f>'Bills at Current'!AK50</f>
        <v>0</v>
      </c>
      <c r="AO50" s="33">
        <f>'Bills at Current'!AL50</f>
        <v>0</v>
      </c>
      <c r="AP50" s="33">
        <f>'Bills at Current'!AM50</f>
        <v>0</v>
      </c>
      <c r="AQ50" s="33">
        <f>'Bills at Current'!AN50</f>
        <v>0</v>
      </c>
      <c r="AR50" s="33">
        <f>'Bills at Current'!AO50</f>
        <v>0</v>
      </c>
      <c r="AS50" s="33">
        <f>'Bills at Current'!AP50</f>
        <v>0</v>
      </c>
      <c r="AT50" s="33">
        <f>'Bills at Current'!AQ50</f>
        <v>0</v>
      </c>
      <c r="AU50" s="33">
        <f>'Bills at Current'!AR50</f>
        <v>0</v>
      </c>
      <c r="AV50" s="33">
        <f>'Bills at Current'!AS50</f>
        <v>0</v>
      </c>
      <c r="AW50" s="33">
        <f t="shared" si="15"/>
        <v>0</v>
      </c>
      <c r="AY50" s="34">
        <f t="shared" si="16"/>
        <v>100.30176</v>
      </c>
      <c r="BA50" s="34">
        <f t="shared" si="17"/>
        <v>322.34679</v>
      </c>
      <c r="BC50" s="31">
        <f t="shared" si="18"/>
        <v>422.64855</v>
      </c>
      <c r="BD50" s="34">
        <f t="shared" si="6"/>
        <v>899.28</v>
      </c>
      <c r="BF50" s="61">
        <f t="shared" si="7"/>
        <v>0</v>
      </c>
      <c r="BG50" s="70">
        <f t="shared" si="8"/>
        <v>0</v>
      </c>
      <c r="BH50" s="51">
        <f t="shared" si="9"/>
        <v>0</v>
      </c>
      <c r="BI50" s="31">
        <f t="shared" si="10"/>
        <v>1321.9285500000001</v>
      </c>
      <c r="BJ50" s="31">
        <f t="shared" si="11"/>
        <v>163.25064</v>
      </c>
      <c r="BK50" s="31">
        <f t="shared" si="12"/>
        <v>46.023767999999997</v>
      </c>
      <c r="BL50" s="31">
        <f t="shared" si="19"/>
        <v>7.0326598860000002</v>
      </c>
      <c r="BM50" s="31">
        <f t="shared" si="20"/>
        <v>1538.235617886</v>
      </c>
    </row>
    <row r="51" spans="1:65" x14ac:dyDescent="0.2">
      <c r="A51" s="28">
        <f t="shared" si="21"/>
        <v>42</v>
      </c>
      <c r="B51" s="28" t="s">
        <v>1682</v>
      </c>
      <c r="C51" s="29" t="s">
        <v>1631</v>
      </c>
      <c r="D51" s="16" t="s">
        <v>1632</v>
      </c>
      <c r="E51" s="30">
        <f>'Bills at Current'!T51</f>
        <v>0</v>
      </c>
      <c r="F51" s="30">
        <f>'Bills at Current'!U51</f>
        <v>0</v>
      </c>
      <c r="G51" s="30">
        <f>'Bills at Current'!V51</f>
        <v>0</v>
      </c>
      <c r="H51" s="30">
        <f>'Bills at Current'!W51</f>
        <v>0</v>
      </c>
      <c r="I51" s="30">
        <f>'Bills at Current'!X51</f>
        <v>0</v>
      </c>
      <c r="J51" s="30">
        <f>'Bills at Current'!Y51</f>
        <v>0</v>
      </c>
      <c r="K51" s="30">
        <f>'Bills at Current'!Z51</f>
        <v>0</v>
      </c>
      <c r="L51" s="30">
        <f>'Bills at Current'!AA51</f>
        <v>0</v>
      </c>
      <c r="M51" s="30">
        <f>'Bills at Current'!AB51</f>
        <v>0</v>
      </c>
      <c r="N51" s="30">
        <f>'Bills at Current'!AC51</f>
        <v>0</v>
      </c>
      <c r="O51" s="30">
        <f>'Bills at Current'!AD51</f>
        <v>0</v>
      </c>
      <c r="P51" s="30">
        <f>'Bills at Current'!AE51</f>
        <v>0</v>
      </c>
      <c r="Q51" s="30">
        <f t="shared" si="13"/>
        <v>0</v>
      </c>
      <c r="S51" s="31">
        <f t="shared" si="3"/>
        <v>0</v>
      </c>
      <c r="T51" s="31">
        <f t="shared" si="4"/>
        <v>0</v>
      </c>
      <c r="U51" s="31">
        <f t="shared" si="5"/>
        <v>0</v>
      </c>
      <c r="W51" s="32">
        <f>IF(ISBLANK('Bills at Current'!F51),"",'Bills at Current'!F51)</f>
        <v>210</v>
      </c>
      <c r="X51" s="32">
        <f>IF(ISBLANK('Bills at Current'!G51),"",'Bills at Current'!G51)</f>
        <v>210</v>
      </c>
      <c r="Y51" s="32">
        <f>IF(ISBLANK('Bills at Current'!H51),"",'Bills at Current'!H51)</f>
        <v>210</v>
      </c>
      <c r="Z51" s="32">
        <f>IF(ISBLANK('Bills at Current'!I51),"",'Bills at Current'!I51)</f>
        <v>210</v>
      </c>
      <c r="AA51" s="32">
        <f>IF(ISBLANK('Bills at Current'!J51),"",'Bills at Current'!J51)</f>
        <v>210</v>
      </c>
      <c r="AB51" s="32">
        <f>IF(ISBLANK('Bills at Current'!K51),"",'Bills at Current'!K51)</f>
        <v>210</v>
      </c>
      <c r="AC51" s="32">
        <f>IF(ISBLANK('Bills at Current'!L51),"",'Bills at Current'!L51)</f>
        <v>210</v>
      </c>
      <c r="AD51" s="32">
        <f>IF(ISBLANK('Bills at Current'!M51),"",'Bills at Current'!M51)</f>
        <v>210</v>
      </c>
      <c r="AE51" s="32">
        <f>IF(ISBLANK('Bills at Current'!N51),"",'Bills at Current'!N51)</f>
        <v>210</v>
      </c>
      <c r="AF51" s="32">
        <f>IF(ISBLANK('Bills at Current'!O51),"",'Bills at Current'!O51)</f>
        <v>210</v>
      </c>
      <c r="AG51" s="32">
        <f>IF(ISBLANK('Bills at Current'!P51),"",'Bills at Current'!P51)</f>
        <v>210</v>
      </c>
      <c r="AH51" s="32">
        <f>IF(ISBLANK('Bills at Current'!Q51),"",'Bills at Current'!Q51)</f>
        <v>210</v>
      </c>
      <c r="AI51" s="33">
        <f t="shared" si="14"/>
        <v>2520</v>
      </c>
      <c r="AJ51" s="33"/>
      <c r="AK51" s="33">
        <f>'Bills at Current'!AH51</f>
        <v>0</v>
      </c>
      <c r="AL51" s="33">
        <f>'Bills at Current'!AI51</f>
        <v>0</v>
      </c>
      <c r="AM51" s="33">
        <f>'Bills at Current'!AJ51</f>
        <v>0</v>
      </c>
      <c r="AN51" s="33">
        <f>'Bills at Current'!AK51</f>
        <v>0</v>
      </c>
      <c r="AO51" s="33">
        <f>'Bills at Current'!AL51</f>
        <v>0</v>
      </c>
      <c r="AP51" s="33">
        <f>'Bills at Current'!AM51</f>
        <v>0</v>
      </c>
      <c r="AQ51" s="33">
        <f>'Bills at Current'!AN51</f>
        <v>0</v>
      </c>
      <c r="AR51" s="33">
        <f>'Bills at Current'!AO51</f>
        <v>0</v>
      </c>
      <c r="AS51" s="33">
        <f>'Bills at Current'!AP51</f>
        <v>0</v>
      </c>
      <c r="AT51" s="33">
        <f>'Bills at Current'!AQ51</f>
        <v>0</v>
      </c>
      <c r="AU51" s="33">
        <f>'Bills at Current'!AR51</f>
        <v>0</v>
      </c>
      <c r="AV51" s="33">
        <f>'Bills at Current'!AS51</f>
        <v>0</v>
      </c>
      <c r="AW51" s="33">
        <f t="shared" si="15"/>
        <v>0</v>
      </c>
      <c r="AY51" s="34">
        <f t="shared" si="16"/>
        <v>37.900800000000004</v>
      </c>
      <c r="BA51" s="34">
        <f t="shared" si="17"/>
        <v>49.442399999999999</v>
      </c>
      <c r="BC51" s="31">
        <f t="shared" si="18"/>
        <v>87.343199999999996</v>
      </c>
      <c r="BD51" s="34">
        <f t="shared" si="6"/>
        <v>899.28</v>
      </c>
      <c r="BF51" s="61">
        <f t="shared" si="7"/>
        <v>0</v>
      </c>
      <c r="BG51" s="70">
        <f t="shared" si="8"/>
        <v>0</v>
      </c>
      <c r="BH51" s="51">
        <f t="shared" si="9"/>
        <v>0</v>
      </c>
      <c r="BI51" s="31">
        <f t="shared" si="10"/>
        <v>986.6232</v>
      </c>
      <c r="BJ51" s="31">
        <f t="shared" si="11"/>
        <v>31.222799999999999</v>
      </c>
      <c r="BK51" s="31">
        <f t="shared" si="12"/>
        <v>8.8023600000000002</v>
      </c>
      <c r="BL51" s="31">
        <f t="shared" si="19"/>
        <v>5.2488354240000001</v>
      </c>
      <c r="BM51" s="31">
        <f t="shared" si="20"/>
        <v>1031.8971954239998</v>
      </c>
    </row>
    <row r="52" spans="1:65" x14ac:dyDescent="0.2">
      <c r="A52" s="28">
        <f t="shared" si="21"/>
        <v>43</v>
      </c>
      <c r="B52" s="28" t="s">
        <v>1682</v>
      </c>
      <c r="C52" s="29" t="s">
        <v>113</v>
      </c>
      <c r="D52" s="16" t="s">
        <v>114</v>
      </c>
      <c r="E52" s="30">
        <f>'Bills at Current'!T52</f>
        <v>12</v>
      </c>
      <c r="F52" s="30">
        <f>'Bills at Current'!U52</f>
        <v>10</v>
      </c>
      <c r="G52" s="30">
        <f>'Bills at Current'!V52</f>
        <v>12</v>
      </c>
      <c r="H52" s="30">
        <f>'Bills at Current'!W52</f>
        <v>1</v>
      </c>
      <c r="I52" s="30">
        <f>'Bills at Current'!X52</f>
        <v>0</v>
      </c>
      <c r="J52" s="30">
        <f>'Bills at Current'!Y52</f>
        <v>0</v>
      </c>
      <c r="K52" s="30">
        <f>'Bills at Current'!Z52</f>
        <v>0</v>
      </c>
      <c r="L52" s="30">
        <f>'Bills at Current'!AA52</f>
        <v>0</v>
      </c>
      <c r="M52" s="30">
        <f>'Bills at Current'!AB52</f>
        <v>0</v>
      </c>
      <c r="N52" s="30">
        <f>'Bills at Current'!AC52</f>
        <v>0</v>
      </c>
      <c r="O52" s="30">
        <f>'Bills at Current'!AD52</f>
        <v>4</v>
      </c>
      <c r="P52" s="30">
        <f>'Bills at Current'!AE52</f>
        <v>3</v>
      </c>
      <c r="Q52" s="30">
        <f t="shared" si="13"/>
        <v>42</v>
      </c>
      <c r="S52" s="31">
        <f t="shared" si="3"/>
        <v>0</v>
      </c>
      <c r="T52" s="31">
        <f t="shared" si="4"/>
        <v>552.72</v>
      </c>
      <c r="U52" s="31">
        <f t="shared" si="5"/>
        <v>552.72</v>
      </c>
      <c r="W52" s="32">
        <f>IF(ISBLANK('Bills at Current'!F52),"",'Bills at Current'!F52)</f>
        <v>6240</v>
      </c>
      <c r="X52" s="32">
        <f>IF(ISBLANK('Bills at Current'!G52),"",'Bills at Current'!G52)</f>
        <v>4840</v>
      </c>
      <c r="Y52" s="32">
        <f>IF(ISBLANK('Bills at Current'!H52),"",'Bills at Current'!H52)</f>
        <v>3120</v>
      </c>
      <c r="Z52" s="32">
        <f>IF(ISBLANK('Bills at Current'!I52),"",'Bills at Current'!I52)</f>
        <v>1080</v>
      </c>
      <c r="AA52" s="32">
        <f>IF(ISBLANK('Bills at Current'!J52),"",'Bills at Current'!J52)</f>
        <v>1360</v>
      </c>
      <c r="AB52" s="32">
        <f>IF(ISBLANK('Bills at Current'!K52),"",'Bills at Current'!K52)</f>
        <v>2320</v>
      </c>
      <c r="AC52" s="32">
        <f>IF(ISBLANK('Bills at Current'!L52),"",'Bills at Current'!L52)</f>
        <v>2800</v>
      </c>
      <c r="AD52" s="32">
        <f>IF(ISBLANK('Bills at Current'!M52),"",'Bills at Current'!M52)</f>
        <v>2800</v>
      </c>
      <c r="AE52" s="32">
        <f>IF(ISBLANK('Bills at Current'!N52),"",'Bills at Current'!N52)</f>
        <v>2960</v>
      </c>
      <c r="AF52" s="32">
        <f>IF(ISBLANK('Bills at Current'!O52),"",'Bills at Current'!O52)</f>
        <v>1520</v>
      </c>
      <c r="AG52" s="32">
        <f>IF(ISBLANK('Bills at Current'!P52),"",'Bills at Current'!P52)</f>
        <v>1720</v>
      </c>
      <c r="AH52" s="32">
        <f>IF(ISBLANK('Bills at Current'!Q52),"",'Bills at Current'!Q52)</f>
        <v>2280</v>
      </c>
      <c r="AI52" s="33">
        <f t="shared" si="14"/>
        <v>33040</v>
      </c>
      <c r="AJ52" s="33"/>
      <c r="AK52" s="33">
        <f>'Bills at Current'!AH52</f>
        <v>0</v>
      </c>
      <c r="AL52" s="33">
        <f>'Bills at Current'!AI52</f>
        <v>0</v>
      </c>
      <c r="AM52" s="33">
        <f>'Bills at Current'!AJ52</f>
        <v>0</v>
      </c>
      <c r="AN52" s="33">
        <f>'Bills at Current'!AK52</f>
        <v>0</v>
      </c>
      <c r="AO52" s="33">
        <f>'Bills at Current'!AL52</f>
        <v>0</v>
      </c>
      <c r="AP52" s="33">
        <f>'Bills at Current'!AM52</f>
        <v>0</v>
      </c>
      <c r="AQ52" s="33">
        <f>'Bills at Current'!AN52</f>
        <v>0</v>
      </c>
      <c r="AR52" s="33">
        <f>'Bills at Current'!AO52</f>
        <v>0</v>
      </c>
      <c r="AS52" s="33">
        <f>'Bills at Current'!AP52</f>
        <v>0</v>
      </c>
      <c r="AT52" s="33">
        <f>'Bills at Current'!AQ52</f>
        <v>0</v>
      </c>
      <c r="AU52" s="33">
        <f>'Bills at Current'!AR52</f>
        <v>0</v>
      </c>
      <c r="AV52" s="33">
        <f>'Bills at Current'!AS52</f>
        <v>0</v>
      </c>
      <c r="AW52" s="33">
        <f t="shared" si="15"/>
        <v>0</v>
      </c>
      <c r="AY52" s="34">
        <f t="shared" si="16"/>
        <v>490.90559999999999</v>
      </c>
      <c r="BA52" s="34">
        <f t="shared" si="17"/>
        <v>652.16880000000003</v>
      </c>
      <c r="BC52" s="31">
        <f t="shared" si="18"/>
        <v>1143.0744</v>
      </c>
      <c r="BD52" s="34">
        <f t="shared" si="6"/>
        <v>899.28</v>
      </c>
      <c r="BF52" s="61">
        <f t="shared" si="7"/>
        <v>0</v>
      </c>
      <c r="BG52" s="70">
        <f t="shared" si="8"/>
        <v>0</v>
      </c>
      <c r="BH52" s="51">
        <f t="shared" si="9"/>
        <v>0</v>
      </c>
      <c r="BI52" s="31">
        <f t="shared" si="10"/>
        <v>2595.0744</v>
      </c>
      <c r="BJ52" s="31">
        <f t="shared" si="11"/>
        <v>409.36559999999997</v>
      </c>
      <c r="BK52" s="31">
        <f t="shared" si="12"/>
        <v>115.40872</v>
      </c>
      <c r="BL52" s="31">
        <f t="shared" si="19"/>
        <v>13.805795807999999</v>
      </c>
      <c r="BM52" s="31">
        <f t="shared" si="20"/>
        <v>3133.6545158079998</v>
      </c>
    </row>
    <row r="53" spans="1:65" x14ac:dyDescent="0.2">
      <c r="A53" s="28">
        <f t="shared" si="21"/>
        <v>44</v>
      </c>
      <c r="B53" s="28" t="s">
        <v>1682</v>
      </c>
      <c r="C53" s="29" t="s">
        <v>115</v>
      </c>
      <c r="D53" s="16" t="s">
        <v>116</v>
      </c>
      <c r="E53" s="30">
        <f>'Bills at Current'!T53</f>
        <v>0</v>
      </c>
      <c r="F53" s="30">
        <f>'Bills at Current'!U53</f>
        <v>0</v>
      </c>
      <c r="G53" s="30">
        <f>'Bills at Current'!V53</f>
        <v>0</v>
      </c>
      <c r="H53" s="30">
        <f>'Bills at Current'!W53</f>
        <v>0</v>
      </c>
      <c r="I53" s="30">
        <f>'Bills at Current'!X53</f>
        <v>0</v>
      </c>
      <c r="J53" s="30">
        <f>'Bills at Current'!Y53</f>
        <v>0</v>
      </c>
      <c r="K53" s="30">
        <f>'Bills at Current'!Z53</f>
        <v>0</v>
      </c>
      <c r="L53" s="30">
        <f>'Bills at Current'!AA53</f>
        <v>0</v>
      </c>
      <c r="M53" s="30">
        <f>'Bills at Current'!AB53</f>
        <v>0</v>
      </c>
      <c r="N53" s="30">
        <f>'Bills at Current'!AC53</f>
        <v>0</v>
      </c>
      <c r="O53" s="30">
        <f>'Bills at Current'!AD53</f>
        <v>0</v>
      </c>
      <c r="P53" s="30">
        <f>'Bills at Current'!AE53</f>
        <v>0</v>
      </c>
      <c r="Q53" s="30">
        <f t="shared" si="13"/>
        <v>0</v>
      </c>
      <c r="S53" s="31">
        <f t="shared" si="3"/>
        <v>0</v>
      </c>
      <c r="T53" s="31">
        <f t="shared" si="4"/>
        <v>0</v>
      </c>
      <c r="U53" s="31">
        <f t="shared" si="5"/>
        <v>0</v>
      </c>
      <c r="W53" s="32">
        <f>IF(ISBLANK('Bills at Current'!F53),"",'Bills at Current'!F53)</f>
        <v>1657</v>
      </c>
      <c r="X53" s="32">
        <f>IF(ISBLANK('Bills at Current'!G53),"",'Bills at Current'!G53)</f>
        <v>2205</v>
      </c>
      <c r="Y53" s="32">
        <f>IF(ISBLANK('Bills at Current'!H53),"",'Bills at Current'!H53)</f>
        <v>1882</v>
      </c>
      <c r="Z53" s="32">
        <f>IF(ISBLANK('Bills at Current'!I53),"",'Bills at Current'!I53)</f>
        <v>1047</v>
      </c>
      <c r="AA53" s="32">
        <f>IF(ISBLANK('Bills at Current'!J53),"",'Bills at Current'!J53)</f>
        <v>1132</v>
      </c>
      <c r="AB53" s="32">
        <f>IF(ISBLANK('Bills at Current'!K53),"",'Bills at Current'!K53)</f>
        <v>1213</v>
      </c>
      <c r="AC53" s="32">
        <f>IF(ISBLANK('Bills at Current'!L53),"",'Bills at Current'!L53)</f>
        <v>1430</v>
      </c>
      <c r="AD53" s="32">
        <f>IF(ISBLANK('Bills at Current'!M53),"",'Bills at Current'!M53)</f>
        <v>1167</v>
      </c>
      <c r="AE53" s="32">
        <f>IF(ISBLANK('Bills at Current'!N53),"",'Bills at Current'!N53)</f>
        <v>1149</v>
      </c>
      <c r="AF53" s="32">
        <f>IF(ISBLANK('Bills at Current'!O53),"",'Bills at Current'!O53)</f>
        <v>1182</v>
      </c>
      <c r="AG53" s="32">
        <f>IF(ISBLANK('Bills at Current'!P53),"",'Bills at Current'!P53)</f>
        <v>899</v>
      </c>
      <c r="AH53" s="32">
        <f>IF(ISBLANK('Bills at Current'!Q53),"",'Bills at Current'!Q53)</f>
        <v>799</v>
      </c>
      <c r="AI53" s="33">
        <f t="shared" si="14"/>
        <v>15762</v>
      </c>
      <c r="AJ53" s="33"/>
      <c r="AK53" s="33">
        <f>'Bills at Current'!AH53</f>
        <v>0</v>
      </c>
      <c r="AL53" s="33">
        <f>'Bills at Current'!AI53</f>
        <v>0</v>
      </c>
      <c r="AM53" s="33">
        <f>'Bills at Current'!AJ53</f>
        <v>0</v>
      </c>
      <c r="AN53" s="33">
        <f>'Bills at Current'!AK53</f>
        <v>0</v>
      </c>
      <c r="AO53" s="33">
        <f>'Bills at Current'!AL53</f>
        <v>0</v>
      </c>
      <c r="AP53" s="33">
        <f>'Bills at Current'!AM53</f>
        <v>0</v>
      </c>
      <c r="AQ53" s="33">
        <f>'Bills at Current'!AN53</f>
        <v>0</v>
      </c>
      <c r="AR53" s="33">
        <f>'Bills at Current'!AO53</f>
        <v>0</v>
      </c>
      <c r="AS53" s="33">
        <f>'Bills at Current'!AP53</f>
        <v>0</v>
      </c>
      <c r="AT53" s="33">
        <f>'Bills at Current'!AQ53</f>
        <v>0</v>
      </c>
      <c r="AU53" s="33">
        <f>'Bills at Current'!AR53</f>
        <v>0</v>
      </c>
      <c r="AV53" s="33">
        <f>'Bills at Current'!AS53</f>
        <v>0</v>
      </c>
      <c r="AW53" s="33">
        <f t="shared" si="15"/>
        <v>0</v>
      </c>
      <c r="AY53" s="34">
        <f t="shared" si="16"/>
        <v>223.75008</v>
      </c>
      <c r="BA53" s="34">
        <f t="shared" si="17"/>
        <v>317.93229000000002</v>
      </c>
      <c r="BC53" s="31">
        <f t="shared" si="18"/>
        <v>541.68236999999999</v>
      </c>
      <c r="BD53" s="34">
        <f t="shared" si="6"/>
        <v>899.28</v>
      </c>
      <c r="BF53" s="61">
        <f t="shared" si="7"/>
        <v>0</v>
      </c>
      <c r="BG53" s="70">
        <f t="shared" si="8"/>
        <v>0</v>
      </c>
      <c r="BH53" s="51">
        <f t="shared" si="9"/>
        <v>0</v>
      </c>
      <c r="BI53" s="31">
        <f t="shared" si="10"/>
        <v>1440.96237</v>
      </c>
      <c r="BJ53" s="31">
        <f t="shared" si="11"/>
        <v>195.29118</v>
      </c>
      <c r="BK53" s="31">
        <f t="shared" si="12"/>
        <v>55.056666</v>
      </c>
      <c r="BL53" s="31">
        <f t="shared" si="19"/>
        <v>7.6659198084</v>
      </c>
      <c r="BM53" s="31">
        <f t="shared" si="20"/>
        <v>1698.9761358083999</v>
      </c>
    </row>
    <row r="54" spans="1:65" x14ac:dyDescent="0.2">
      <c r="A54" s="28">
        <f t="shared" si="21"/>
        <v>45</v>
      </c>
      <c r="B54" s="28" t="s">
        <v>1682</v>
      </c>
      <c r="C54" s="29" t="s">
        <v>117</v>
      </c>
      <c r="D54" s="16" t="s">
        <v>118</v>
      </c>
      <c r="E54" s="30">
        <f>'Bills at Current'!T54</f>
        <v>0</v>
      </c>
      <c r="F54" s="30">
        <f>'Bills at Current'!U54</f>
        <v>0</v>
      </c>
      <c r="G54" s="30">
        <f>'Bills at Current'!V54</f>
        <v>0</v>
      </c>
      <c r="H54" s="30">
        <f>'Bills at Current'!W54</f>
        <v>0</v>
      </c>
      <c r="I54" s="30">
        <f>'Bills at Current'!X54</f>
        <v>0</v>
      </c>
      <c r="J54" s="30">
        <f>'Bills at Current'!Y54</f>
        <v>0</v>
      </c>
      <c r="K54" s="30">
        <f>'Bills at Current'!Z54</f>
        <v>0</v>
      </c>
      <c r="L54" s="30">
        <f>'Bills at Current'!AA54</f>
        <v>0</v>
      </c>
      <c r="M54" s="30">
        <f>'Bills at Current'!AB54</f>
        <v>0</v>
      </c>
      <c r="N54" s="30">
        <f>'Bills at Current'!AC54</f>
        <v>0</v>
      </c>
      <c r="O54" s="30">
        <f>'Bills at Current'!AD54</f>
        <v>0</v>
      </c>
      <c r="P54" s="30">
        <f>'Bills at Current'!AE54</f>
        <v>0</v>
      </c>
      <c r="Q54" s="30">
        <f t="shared" si="13"/>
        <v>0</v>
      </c>
      <c r="S54" s="31">
        <f t="shared" si="3"/>
        <v>0</v>
      </c>
      <c r="T54" s="31">
        <f t="shared" si="4"/>
        <v>0</v>
      </c>
      <c r="U54" s="31">
        <f t="shared" si="5"/>
        <v>0</v>
      </c>
      <c r="W54" s="32">
        <f>IF(ISBLANK('Bills at Current'!F54),"",'Bills at Current'!F54)</f>
        <v>452</v>
      </c>
      <c r="X54" s="32">
        <f>IF(ISBLANK('Bills at Current'!G54),"",'Bills at Current'!G54)</f>
        <v>506</v>
      </c>
      <c r="Y54" s="32">
        <f>IF(ISBLANK('Bills at Current'!H54),"",'Bills at Current'!H54)</f>
        <v>459</v>
      </c>
      <c r="Z54" s="32">
        <f>IF(ISBLANK('Bills at Current'!I54),"",'Bills at Current'!I54)</f>
        <v>386</v>
      </c>
      <c r="AA54" s="32">
        <f>IF(ISBLANK('Bills at Current'!J54),"",'Bills at Current'!J54)</f>
        <v>111</v>
      </c>
      <c r="AB54" s="32">
        <f>IF(ISBLANK('Bills at Current'!K54),"",'Bills at Current'!K54)</f>
        <v>372</v>
      </c>
      <c r="AC54" s="32">
        <f>IF(ISBLANK('Bills at Current'!L54),"",'Bills at Current'!L54)</f>
        <v>393</v>
      </c>
      <c r="AD54" s="32">
        <f>IF(ISBLANK('Bills at Current'!M54),"",'Bills at Current'!M54)</f>
        <v>357</v>
      </c>
      <c r="AE54" s="32">
        <f>IF(ISBLANK('Bills at Current'!N54),"",'Bills at Current'!N54)</f>
        <v>505</v>
      </c>
      <c r="AF54" s="32">
        <f>IF(ISBLANK('Bills at Current'!O54),"",'Bills at Current'!O54)</f>
        <v>521</v>
      </c>
      <c r="AG54" s="32">
        <f>IF(ISBLANK('Bills at Current'!P54),"",'Bills at Current'!P54)</f>
        <v>585</v>
      </c>
      <c r="AH54" s="32">
        <f>IF(ISBLANK('Bills at Current'!Q54),"",'Bills at Current'!Q54)</f>
        <v>837</v>
      </c>
      <c r="AI54" s="33">
        <f t="shared" si="14"/>
        <v>5484</v>
      </c>
      <c r="AJ54" s="33"/>
      <c r="AK54" s="33">
        <f>'Bills at Current'!AH54</f>
        <v>0</v>
      </c>
      <c r="AL54" s="33">
        <f>'Bills at Current'!AI54</f>
        <v>0</v>
      </c>
      <c r="AM54" s="33">
        <f>'Bills at Current'!AJ54</f>
        <v>0</v>
      </c>
      <c r="AN54" s="33">
        <f>'Bills at Current'!AK54</f>
        <v>0</v>
      </c>
      <c r="AO54" s="33">
        <f>'Bills at Current'!AL54</f>
        <v>0</v>
      </c>
      <c r="AP54" s="33">
        <f>'Bills at Current'!AM54</f>
        <v>0</v>
      </c>
      <c r="AQ54" s="33">
        <f>'Bills at Current'!AN54</f>
        <v>0</v>
      </c>
      <c r="AR54" s="33">
        <f>'Bills at Current'!AO54</f>
        <v>0</v>
      </c>
      <c r="AS54" s="33">
        <f>'Bills at Current'!AP54</f>
        <v>0</v>
      </c>
      <c r="AT54" s="33">
        <f>'Bills at Current'!AQ54</f>
        <v>0</v>
      </c>
      <c r="AU54" s="33">
        <f>'Bills at Current'!AR54</f>
        <v>0</v>
      </c>
      <c r="AV54" s="33">
        <f>'Bills at Current'!AS54</f>
        <v>0</v>
      </c>
      <c r="AW54" s="33">
        <f t="shared" si="15"/>
        <v>0</v>
      </c>
      <c r="AY54" s="34">
        <f t="shared" si="16"/>
        <v>73.410240000000002</v>
      </c>
      <c r="BA54" s="34">
        <f t="shared" si="17"/>
        <v>113.51151</v>
      </c>
      <c r="BC54" s="31">
        <f t="shared" si="18"/>
        <v>186.92175</v>
      </c>
      <c r="BD54" s="34">
        <f t="shared" si="6"/>
        <v>899.28</v>
      </c>
      <c r="BF54" s="61">
        <f t="shared" si="7"/>
        <v>0</v>
      </c>
      <c r="BG54" s="70">
        <f t="shared" si="8"/>
        <v>0</v>
      </c>
      <c r="BH54" s="51">
        <f t="shared" si="9"/>
        <v>0</v>
      </c>
      <c r="BI54" s="31">
        <f t="shared" si="10"/>
        <v>1086.2017499999999</v>
      </c>
      <c r="BJ54" s="31">
        <f t="shared" si="11"/>
        <v>67.946759999999998</v>
      </c>
      <c r="BK54" s="31">
        <f t="shared" si="12"/>
        <v>19.155612000000001</v>
      </c>
      <c r="BL54" s="31">
        <f t="shared" si="19"/>
        <v>5.7785933099999998</v>
      </c>
      <c r="BM54" s="31">
        <f t="shared" si="20"/>
        <v>1179.0827153099999</v>
      </c>
    </row>
    <row r="55" spans="1:65" x14ac:dyDescent="0.2">
      <c r="A55" s="28">
        <f t="shared" si="21"/>
        <v>46</v>
      </c>
      <c r="B55" s="28" t="s">
        <v>1682</v>
      </c>
      <c r="C55" s="29" t="s">
        <v>119</v>
      </c>
      <c r="D55" s="16" t="s">
        <v>120</v>
      </c>
      <c r="E55" s="30">
        <f>'Bills at Current'!T55</f>
        <v>31</v>
      </c>
      <c r="F55" s="30">
        <f>'Bills at Current'!U55</f>
        <v>32</v>
      </c>
      <c r="G55" s="30">
        <f>'Bills at Current'!V55</f>
        <v>30</v>
      </c>
      <c r="H55" s="30">
        <f>'Bills at Current'!W55</f>
        <v>35</v>
      </c>
      <c r="I55" s="30">
        <f>'Bills at Current'!X55</f>
        <v>47</v>
      </c>
      <c r="J55" s="30">
        <f>'Bills at Current'!Y55</f>
        <v>61</v>
      </c>
      <c r="K55" s="30">
        <f>'Bills at Current'!Z55</f>
        <v>62</v>
      </c>
      <c r="L55" s="30">
        <f>'Bills at Current'!AA55</f>
        <v>70</v>
      </c>
      <c r="M55" s="30">
        <f>'Bills at Current'!AB55</f>
        <v>62</v>
      </c>
      <c r="N55" s="30">
        <f>'Bills at Current'!AC55</f>
        <v>47</v>
      </c>
      <c r="O55" s="30">
        <f>'Bills at Current'!AD55</f>
        <v>41</v>
      </c>
      <c r="P55" s="30">
        <f>'Bills at Current'!AE55</f>
        <v>29</v>
      </c>
      <c r="Q55" s="30">
        <f t="shared" si="13"/>
        <v>547</v>
      </c>
      <c r="S55" s="31">
        <f t="shared" si="3"/>
        <v>6298.5</v>
      </c>
      <c r="T55" s="31">
        <f t="shared" si="4"/>
        <v>3842.7200000000003</v>
      </c>
      <c r="U55" s="31">
        <f t="shared" si="5"/>
        <v>10141.220000000001</v>
      </c>
      <c r="W55" s="32">
        <f>IF(ISBLANK('Bills at Current'!F55),"",'Bills at Current'!F55)</f>
        <v>21400</v>
      </c>
      <c r="X55" s="32">
        <f>IF(ISBLANK('Bills at Current'!G55),"",'Bills at Current'!G55)</f>
        <v>19200</v>
      </c>
      <c r="Y55" s="32">
        <f>IF(ISBLANK('Bills at Current'!H55),"",'Bills at Current'!H55)</f>
        <v>19200</v>
      </c>
      <c r="Z55" s="32">
        <f>IF(ISBLANK('Bills at Current'!I55),"",'Bills at Current'!I55)</f>
        <v>17200</v>
      </c>
      <c r="AA55" s="32">
        <f>IF(ISBLANK('Bills at Current'!J55),"",'Bills at Current'!J55)</f>
        <v>23600</v>
      </c>
      <c r="AB55" s="32">
        <f>IF(ISBLANK('Bills at Current'!K55),"",'Bills at Current'!K55)</f>
        <v>29000</v>
      </c>
      <c r="AC55" s="32">
        <f>IF(ISBLANK('Bills at Current'!L55),"",'Bills at Current'!L55)</f>
        <v>37200</v>
      </c>
      <c r="AD55" s="32">
        <f>IF(ISBLANK('Bills at Current'!M55),"",'Bills at Current'!M55)</f>
        <v>32000</v>
      </c>
      <c r="AE55" s="32">
        <f>IF(ISBLANK('Bills at Current'!N55),"",'Bills at Current'!N55)</f>
        <v>31000</v>
      </c>
      <c r="AF55" s="32">
        <f>IF(ISBLANK('Bills at Current'!O55),"",'Bills at Current'!O55)</f>
        <v>21600</v>
      </c>
      <c r="AG55" s="32">
        <f>IF(ISBLANK('Bills at Current'!P55),"",'Bills at Current'!P55)</f>
        <v>17400</v>
      </c>
      <c r="AH55" s="32">
        <f>IF(ISBLANK('Bills at Current'!Q55),"",'Bills at Current'!Q55)</f>
        <v>18200</v>
      </c>
      <c r="AI55" s="33">
        <f t="shared" si="14"/>
        <v>287000</v>
      </c>
      <c r="AJ55" s="33"/>
      <c r="AK55" s="33">
        <f>'Bills at Current'!AH55</f>
        <v>0</v>
      </c>
      <c r="AL55" s="33">
        <f>'Bills at Current'!AI55</f>
        <v>0</v>
      </c>
      <c r="AM55" s="33">
        <f>'Bills at Current'!AJ55</f>
        <v>0</v>
      </c>
      <c r="AN55" s="33">
        <f>'Bills at Current'!AK55</f>
        <v>0</v>
      </c>
      <c r="AO55" s="33">
        <f>'Bills at Current'!AL55</f>
        <v>0</v>
      </c>
      <c r="AP55" s="33">
        <f>'Bills at Current'!AM55</f>
        <v>0</v>
      </c>
      <c r="AQ55" s="33">
        <f>'Bills at Current'!AN55</f>
        <v>0</v>
      </c>
      <c r="AR55" s="33">
        <f>'Bills at Current'!AO55</f>
        <v>0</v>
      </c>
      <c r="AS55" s="33">
        <f>'Bills at Current'!AP55</f>
        <v>0</v>
      </c>
      <c r="AT55" s="33">
        <f>'Bills at Current'!AQ55</f>
        <v>0</v>
      </c>
      <c r="AU55" s="33">
        <f>'Bills at Current'!AR55</f>
        <v>0</v>
      </c>
      <c r="AV55" s="33">
        <f>'Bills at Current'!AS55</f>
        <v>0</v>
      </c>
      <c r="AW55" s="33">
        <f t="shared" si="15"/>
        <v>0</v>
      </c>
      <c r="AY55" s="34">
        <f t="shared" si="16"/>
        <v>5829.5039999999999</v>
      </c>
      <c r="BA55" s="34">
        <f t="shared" si="17"/>
        <v>4644.0540000000001</v>
      </c>
      <c r="BC55" s="31">
        <f t="shared" si="18"/>
        <v>10473.558000000001</v>
      </c>
      <c r="BD55" s="34">
        <f t="shared" si="6"/>
        <v>899.28</v>
      </c>
      <c r="BF55" s="61">
        <f t="shared" si="7"/>
        <v>0</v>
      </c>
      <c r="BG55" s="70">
        <f t="shared" si="8"/>
        <v>0</v>
      </c>
      <c r="BH55" s="51">
        <f t="shared" si="9"/>
        <v>0</v>
      </c>
      <c r="BI55" s="31">
        <f t="shared" si="10"/>
        <v>21514.058000000001</v>
      </c>
      <c r="BJ55" s="31">
        <f t="shared" si="11"/>
        <v>3555.93</v>
      </c>
      <c r="BK55" s="31">
        <f t="shared" si="12"/>
        <v>1002.491</v>
      </c>
      <c r="BL55" s="31">
        <f t="shared" si="19"/>
        <v>114.45478856000001</v>
      </c>
      <c r="BM55" s="31">
        <f t="shared" si="20"/>
        <v>26186.93378856</v>
      </c>
    </row>
    <row r="56" spans="1:65" x14ac:dyDescent="0.2">
      <c r="A56" s="28">
        <f t="shared" si="21"/>
        <v>47</v>
      </c>
      <c r="B56" s="28" t="s">
        <v>1682</v>
      </c>
      <c r="C56" s="29" t="s">
        <v>121</v>
      </c>
      <c r="D56" s="16" t="s">
        <v>122</v>
      </c>
      <c r="E56" s="30">
        <f>'Bills at Current'!T56</f>
        <v>0</v>
      </c>
      <c r="F56" s="30">
        <f>'Bills at Current'!U56</f>
        <v>0</v>
      </c>
      <c r="G56" s="30">
        <f>'Bills at Current'!V56</f>
        <v>0</v>
      </c>
      <c r="H56" s="30">
        <f>'Bills at Current'!W56</f>
        <v>0</v>
      </c>
      <c r="I56" s="30">
        <f>'Bills at Current'!X56</f>
        <v>0</v>
      </c>
      <c r="J56" s="30">
        <f>'Bills at Current'!Y56</f>
        <v>0</v>
      </c>
      <c r="K56" s="30">
        <f>'Bills at Current'!Z56</f>
        <v>0</v>
      </c>
      <c r="L56" s="30">
        <f>'Bills at Current'!AA56</f>
        <v>0</v>
      </c>
      <c r="M56" s="30">
        <f>'Bills at Current'!AB56</f>
        <v>0</v>
      </c>
      <c r="N56" s="30">
        <f>'Bills at Current'!AC56</f>
        <v>0</v>
      </c>
      <c r="O56" s="30">
        <f>'Bills at Current'!AD56</f>
        <v>0</v>
      </c>
      <c r="P56" s="30">
        <f>'Bills at Current'!AE56</f>
        <v>0</v>
      </c>
      <c r="Q56" s="30">
        <f t="shared" si="13"/>
        <v>0</v>
      </c>
      <c r="S56" s="31">
        <f t="shared" si="3"/>
        <v>0</v>
      </c>
      <c r="T56" s="31">
        <f t="shared" si="4"/>
        <v>0</v>
      </c>
      <c r="U56" s="31">
        <f t="shared" si="5"/>
        <v>0</v>
      </c>
      <c r="W56" s="32">
        <f>IF(ISBLANK('Bills at Current'!F56),"",'Bills at Current'!F56)</f>
        <v>39</v>
      </c>
      <c r="X56" s="32">
        <f>IF(ISBLANK('Bills at Current'!G56),"",'Bills at Current'!G56)</f>
        <v>56</v>
      </c>
      <c r="Y56" s="32">
        <f>IF(ISBLANK('Bills at Current'!H56),"",'Bills at Current'!H56)</f>
        <v>24</v>
      </c>
      <c r="Z56" s="32">
        <f>IF(ISBLANK('Bills at Current'!I56),"",'Bills at Current'!I56)</f>
        <v>13</v>
      </c>
      <c r="AA56" s="32">
        <f>IF(ISBLANK('Bills at Current'!J56),"",'Bills at Current'!J56)</f>
        <v>39</v>
      </c>
      <c r="AB56" s="32">
        <f>IF(ISBLANK('Bills at Current'!K56),"",'Bills at Current'!K56)</f>
        <v>111</v>
      </c>
      <c r="AC56" s="32">
        <f>IF(ISBLANK('Bills at Current'!L56),"",'Bills at Current'!L56)</f>
        <v>176</v>
      </c>
      <c r="AD56" s="32">
        <f>IF(ISBLANK('Bills at Current'!M56),"",'Bills at Current'!M56)</f>
        <v>166</v>
      </c>
      <c r="AE56" s="32">
        <f>IF(ISBLANK('Bills at Current'!N56),"",'Bills at Current'!N56)</f>
        <v>177</v>
      </c>
      <c r="AF56" s="32">
        <f>IF(ISBLANK('Bills at Current'!O56),"",'Bills at Current'!O56)</f>
        <v>98</v>
      </c>
      <c r="AG56" s="32">
        <f>IF(ISBLANK('Bills at Current'!P56),"",'Bills at Current'!P56)</f>
        <v>101</v>
      </c>
      <c r="AH56" s="32">
        <f>IF(ISBLANK('Bills at Current'!Q56),"",'Bills at Current'!Q56)</f>
        <v>67</v>
      </c>
      <c r="AI56" s="33">
        <f t="shared" si="14"/>
        <v>1067</v>
      </c>
      <c r="AJ56" s="33"/>
      <c r="AK56" s="33">
        <f>'Bills at Current'!AH56</f>
        <v>0</v>
      </c>
      <c r="AL56" s="33">
        <f>'Bills at Current'!AI56</f>
        <v>0</v>
      </c>
      <c r="AM56" s="33">
        <f>'Bills at Current'!AJ56</f>
        <v>0</v>
      </c>
      <c r="AN56" s="33">
        <f>'Bills at Current'!AK56</f>
        <v>0</v>
      </c>
      <c r="AO56" s="33">
        <f>'Bills at Current'!AL56</f>
        <v>0</v>
      </c>
      <c r="AP56" s="33">
        <f>'Bills at Current'!AM56</f>
        <v>0</v>
      </c>
      <c r="AQ56" s="33">
        <f>'Bills at Current'!AN56</f>
        <v>0</v>
      </c>
      <c r="AR56" s="33">
        <f>'Bills at Current'!AO56</f>
        <v>0</v>
      </c>
      <c r="AS56" s="33">
        <f>'Bills at Current'!AP56</f>
        <v>0</v>
      </c>
      <c r="AT56" s="33">
        <f>'Bills at Current'!AQ56</f>
        <v>0</v>
      </c>
      <c r="AU56" s="33">
        <f>'Bills at Current'!AR56</f>
        <v>0</v>
      </c>
      <c r="AV56" s="33">
        <f>'Bills at Current'!AS56</f>
        <v>0</v>
      </c>
      <c r="AW56" s="33">
        <f t="shared" si="15"/>
        <v>0</v>
      </c>
      <c r="AY56" s="34">
        <f t="shared" si="16"/>
        <v>28.425599999999999</v>
      </c>
      <c r="BA56" s="34">
        <f t="shared" si="17"/>
        <v>12.860910000000001</v>
      </c>
      <c r="BC56" s="31">
        <f t="shared" si="18"/>
        <v>41.28651</v>
      </c>
      <c r="BD56" s="34">
        <f t="shared" si="6"/>
        <v>899.28</v>
      </c>
      <c r="BF56" s="61">
        <f t="shared" si="7"/>
        <v>0</v>
      </c>
      <c r="BG56" s="70">
        <f t="shared" si="8"/>
        <v>0</v>
      </c>
      <c r="BH56" s="51">
        <f t="shared" si="9"/>
        <v>0</v>
      </c>
      <c r="BI56" s="31">
        <f t="shared" si="10"/>
        <v>940.56650999999999</v>
      </c>
      <c r="BJ56" s="31">
        <f t="shared" si="11"/>
        <v>13.220129999999999</v>
      </c>
      <c r="BK56" s="31">
        <f t="shared" si="12"/>
        <v>3.7270310000000002</v>
      </c>
      <c r="BL56" s="31">
        <f t="shared" si="19"/>
        <v>5.0038138331999997</v>
      </c>
      <c r="BM56" s="31">
        <f>SUM(BI56:BL56)</f>
        <v>962.5174848332</v>
      </c>
    </row>
    <row r="57" spans="1:65" x14ac:dyDescent="0.2">
      <c r="A57" s="28">
        <f t="shared" si="21"/>
        <v>48</v>
      </c>
      <c r="B57" s="28" t="s">
        <v>1682</v>
      </c>
      <c r="C57" s="29" t="s">
        <v>123</v>
      </c>
      <c r="D57" s="16" t="s">
        <v>124</v>
      </c>
      <c r="E57" s="30">
        <f>'Bills at Current'!T57</f>
        <v>0</v>
      </c>
      <c r="F57" s="30">
        <f>'Bills at Current'!U57</f>
        <v>0</v>
      </c>
      <c r="G57" s="30">
        <f>'Bills at Current'!V57</f>
        <v>0</v>
      </c>
      <c r="H57" s="30">
        <f>'Bills at Current'!W57</f>
        <v>0</v>
      </c>
      <c r="I57" s="30">
        <f>'Bills at Current'!X57</f>
        <v>0</v>
      </c>
      <c r="J57" s="30">
        <f>'Bills at Current'!Y57</f>
        <v>0</v>
      </c>
      <c r="K57" s="30">
        <f>'Bills at Current'!Z57</f>
        <v>0</v>
      </c>
      <c r="L57" s="30">
        <f>'Bills at Current'!AA57</f>
        <v>0</v>
      </c>
      <c r="M57" s="30">
        <f>'Bills at Current'!AB57</f>
        <v>0</v>
      </c>
      <c r="N57" s="30">
        <f>'Bills at Current'!AC57</f>
        <v>0</v>
      </c>
      <c r="O57" s="30">
        <f>'Bills at Current'!AD57</f>
        <v>0</v>
      </c>
      <c r="P57" s="30">
        <f>'Bills at Current'!AE57</f>
        <v>0</v>
      </c>
      <c r="Q57" s="30">
        <f t="shared" si="13"/>
        <v>0</v>
      </c>
      <c r="S57" s="31">
        <f t="shared" si="3"/>
        <v>0</v>
      </c>
      <c r="T57" s="31">
        <f t="shared" si="4"/>
        <v>0</v>
      </c>
      <c r="U57" s="31">
        <f t="shared" si="5"/>
        <v>0</v>
      </c>
      <c r="W57" s="32">
        <f>IF(ISBLANK('Bills at Current'!F57),"",'Bills at Current'!F57)</f>
        <v>15</v>
      </c>
      <c r="X57" s="32">
        <f>IF(ISBLANK('Bills at Current'!G57),"",'Bills at Current'!G57)</f>
        <v>3</v>
      </c>
      <c r="Y57" s="32">
        <f>IF(ISBLANK('Bills at Current'!H57),"",'Bills at Current'!H57)</f>
        <v>0</v>
      </c>
      <c r="Z57" s="32">
        <f>IF(ISBLANK('Bills at Current'!I57),"",'Bills at Current'!I57)</f>
        <v>0</v>
      </c>
      <c r="AA57" s="32">
        <f>IF(ISBLANK('Bills at Current'!J57),"",'Bills at Current'!J57)</f>
        <v>0</v>
      </c>
      <c r="AB57" s="32">
        <f>IF(ISBLANK('Bills at Current'!K57),"",'Bills at Current'!K57)</f>
        <v>0</v>
      </c>
      <c r="AC57" s="32">
        <f>IF(ISBLANK('Bills at Current'!L57),"",'Bills at Current'!L57)</f>
        <v>0</v>
      </c>
      <c r="AD57" s="32">
        <f>IF(ISBLANK('Bills at Current'!M57),"",'Bills at Current'!M57)</f>
        <v>0</v>
      </c>
      <c r="AE57" s="32">
        <f>IF(ISBLANK('Bills at Current'!N57),"",'Bills at Current'!N57)</f>
        <v>0</v>
      </c>
      <c r="AF57" s="32">
        <f>IF(ISBLANK('Bills at Current'!O57),"",'Bills at Current'!O57)</f>
        <v>0</v>
      </c>
      <c r="AG57" s="32">
        <f>IF(ISBLANK('Bills at Current'!P57),"",'Bills at Current'!P57)</f>
        <v>0</v>
      </c>
      <c r="AH57" s="32">
        <f>IF(ISBLANK('Bills at Current'!Q57),"",'Bills at Current'!Q57)</f>
        <v>0</v>
      </c>
      <c r="AI57" s="33">
        <f t="shared" si="14"/>
        <v>18</v>
      </c>
      <c r="AJ57" s="33"/>
      <c r="AK57" s="33">
        <f>'Bills at Current'!AH57</f>
        <v>0</v>
      </c>
      <c r="AL57" s="33">
        <f>'Bills at Current'!AI57</f>
        <v>0</v>
      </c>
      <c r="AM57" s="33">
        <f>'Bills at Current'!AJ57</f>
        <v>0</v>
      </c>
      <c r="AN57" s="33">
        <f>'Bills at Current'!AK57</f>
        <v>0</v>
      </c>
      <c r="AO57" s="33">
        <f>'Bills at Current'!AL57</f>
        <v>0</v>
      </c>
      <c r="AP57" s="33">
        <f>'Bills at Current'!AM57</f>
        <v>0</v>
      </c>
      <c r="AQ57" s="33">
        <f>'Bills at Current'!AN57</f>
        <v>0</v>
      </c>
      <c r="AR57" s="33">
        <f>'Bills at Current'!AO57</f>
        <v>0</v>
      </c>
      <c r="AS57" s="33">
        <f>'Bills at Current'!AP57</f>
        <v>0</v>
      </c>
      <c r="AT57" s="33">
        <f>'Bills at Current'!AQ57</f>
        <v>0</v>
      </c>
      <c r="AU57" s="33">
        <f>'Bills at Current'!AR57</f>
        <v>0</v>
      </c>
      <c r="AV57" s="33">
        <f>'Bills at Current'!AS57</f>
        <v>0</v>
      </c>
      <c r="AW57" s="33">
        <f t="shared" si="15"/>
        <v>0</v>
      </c>
      <c r="AY57" s="34">
        <f t="shared" si="16"/>
        <v>0</v>
      </c>
      <c r="BA57" s="34">
        <f t="shared" si="17"/>
        <v>0.52973999999999999</v>
      </c>
      <c r="BC57" s="31">
        <f t="shared" si="18"/>
        <v>0.52973999999999999</v>
      </c>
      <c r="BD57" s="34">
        <f t="shared" si="6"/>
        <v>899.28</v>
      </c>
      <c r="BF57" s="61">
        <f t="shared" si="7"/>
        <v>0</v>
      </c>
      <c r="BG57" s="70">
        <f t="shared" si="8"/>
        <v>0</v>
      </c>
      <c r="BH57" s="51">
        <f t="shared" si="9"/>
        <v>0</v>
      </c>
      <c r="BI57" s="31">
        <f t="shared" si="10"/>
        <v>899.80973999999992</v>
      </c>
      <c r="BJ57" s="31">
        <f t="shared" si="11"/>
        <v>0.22302</v>
      </c>
      <c r="BK57" s="31">
        <f t="shared" si="12"/>
        <v>6.2873999999999999E-2</v>
      </c>
      <c r="BL57" s="31">
        <f t="shared" si="19"/>
        <v>4.7869878168</v>
      </c>
      <c r="BM57" s="31">
        <f t="shared" si="20"/>
        <v>904.88262181679988</v>
      </c>
    </row>
    <row r="58" spans="1:65" x14ac:dyDescent="0.2">
      <c r="A58" s="28">
        <f t="shared" si="21"/>
        <v>49</v>
      </c>
      <c r="B58" s="28" t="s">
        <v>1682</v>
      </c>
      <c r="C58" s="29" t="s">
        <v>125</v>
      </c>
      <c r="D58" s="16" t="s">
        <v>126</v>
      </c>
      <c r="E58" s="30">
        <f>'Bills at Current'!T58</f>
        <v>58</v>
      </c>
      <c r="F58" s="30">
        <f>'Bills at Current'!U58</f>
        <v>60</v>
      </c>
      <c r="G58" s="30">
        <f>'Bills at Current'!V58</f>
        <v>58</v>
      </c>
      <c r="H58" s="30">
        <f>'Bills at Current'!W58</f>
        <v>60</v>
      </c>
      <c r="I58" s="30">
        <f>'Bills at Current'!X58</f>
        <v>73</v>
      </c>
      <c r="J58" s="30">
        <f>'Bills at Current'!Y58</f>
        <v>75</v>
      </c>
      <c r="K58" s="30">
        <f>'Bills at Current'!Z58</f>
        <v>73</v>
      </c>
      <c r="L58" s="30">
        <f>'Bills at Current'!AA58</f>
        <v>93</v>
      </c>
      <c r="M58" s="30">
        <f>'Bills at Current'!AB58</f>
        <v>113</v>
      </c>
      <c r="N58" s="30">
        <f>'Bills at Current'!AC58</f>
        <v>60</v>
      </c>
      <c r="O58" s="30">
        <f>'Bills at Current'!AD58</f>
        <v>38</v>
      </c>
      <c r="P58" s="30">
        <f>'Bills at Current'!AE58</f>
        <v>35</v>
      </c>
      <c r="Q58" s="30">
        <f t="shared" si="13"/>
        <v>796</v>
      </c>
      <c r="S58" s="31">
        <f t="shared" si="3"/>
        <v>8743.7999999999993</v>
      </c>
      <c r="T58" s="31">
        <f t="shared" si="4"/>
        <v>5816.72</v>
      </c>
      <c r="U58" s="31">
        <f t="shared" si="5"/>
        <v>14560.52</v>
      </c>
      <c r="W58" s="32">
        <f>IF(ISBLANK('Bills at Current'!F58),"",'Bills at Current'!F58)</f>
        <v>17500</v>
      </c>
      <c r="X58" s="32">
        <f>IF(ISBLANK('Bills at Current'!G58),"",'Bills at Current'!G58)</f>
        <v>22500</v>
      </c>
      <c r="Y58" s="32">
        <f>IF(ISBLANK('Bills at Current'!H58),"",'Bills at Current'!H58)</f>
        <v>21000</v>
      </c>
      <c r="Z58" s="32">
        <f>IF(ISBLANK('Bills at Current'!I58),"",'Bills at Current'!I58)</f>
        <v>11250</v>
      </c>
      <c r="AA58" s="32">
        <f>IF(ISBLANK('Bills at Current'!J58),"",'Bills at Current'!J58)</f>
        <v>12500</v>
      </c>
      <c r="AB58" s="32">
        <f>IF(ISBLANK('Bills at Current'!K58),"",'Bills at Current'!K58)</f>
        <v>22000</v>
      </c>
      <c r="AC58" s="32">
        <f>IF(ISBLANK('Bills at Current'!L58),"",'Bills at Current'!L58)</f>
        <v>27500</v>
      </c>
      <c r="AD58" s="32">
        <f>IF(ISBLANK('Bills at Current'!M58),"",'Bills at Current'!M58)</f>
        <v>34250</v>
      </c>
      <c r="AE58" s="32">
        <f>IF(ISBLANK('Bills at Current'!N58),"",'Bills at Current'!N58)</f>
        <v>33500</v>
      </c>
      <c r="AF58" s="32">
        <f>IF(ISBLANK('Bills at Current'!O58),"",'Bills at Current'!O58)</f>
        <v>18750</v>
      </c>
      <c r="AG58" s="32">
        <f>IF(ISBLANK('Bills at Current'!P58),"",'Bills at Current'!P58)</f>
        <v>15250</v>
      </c>
      <c r="AH58" s="32">
        <f>IF(ISBLANK('Bills at Current'!Q58),"",'Bills at Current'!Q58)</f>
        <v>13500</v>
      </c>
      <c r="AI58" s="33">
        <f t="shared" si="14"/>
        <v>249500</v>
      </c>
      <c r="AJ58" s="33"/>
      <c r="AK58" s="33">
        <f>'Bills at Current'!AH58</f>
        <v>0</v>
      </c>
      <c r="AL58" s="33">
        <f>'Bills at Current'!AI58</f>
        <v>0</v>
      </c>
      <c r="AM58" s="33">
        <f>'Bills at Current'!AJ58</f>
        <v>0</v>
      </c>
      <c r="AN58" s="33">
        <f>'Bills at Current'!AK58</f>
        <v>0</v>
      </c>
      <c r="AO58" s="33">
        <f>'Bills at Current'!AL58</f>
        <v>0</v>
      </c>
      <c r="AP58" s="33">
        <f>'Bills at Current'!AM58</f>
        <v>0</v>
      </c>
      <c r="AQ58" s="33">
        <f>'Bills at Current'!AN58</f>
        <v>0</v>
      </c>
      <c r="AR58" s="33">
        <f>'Bills at Current'!AO58</f>
        <v>0</v>
      </c>
      <c r="AS58" s="33">
        <f>'Bills at Current'!AP58</f>
        <v>0</v>
      </c>
      <c r="AT58" s="33">
        <f>'Bills at Current'!AQ58</f>
        <v>0</v>
      </c>
      <c r="AU58" s="33">
        <f>'Bills at Current'!AR58</f>
        <v>0</v>
      </c>
      <c r="AV58" s="33">
        <f>'Bills at Current'!AS58</f>
        <v>0</v>
      </c>
      <c r="AW58" s="33">
        <f t="shared" si="15"/>
        <v>0</v>
      </c>
      <c r="AY58" s="34">
        <f t="shared" si="16"/>
        <v>5290.32</v>
      </c>
      <c r="BA58" s="34">
        <f t="shared" si="17"/>
        <v>3892.1175000000003</v>
      </c>
      <c r="BC58" s="31">
        <f t="shared" si="18"/>
        <v>9182.4375</v>
      </c>
      <c r="BD58" s="34">
        <f t="shared" si="6"/>
        <v>899.28</v>
      </c>
      <c r="BF58" s="61">
        <f t="shared" si="7"/>
        <v>0</v>
      </c>
      <c r="BG58" s="70">
        <f t="shared" si="8"/>
        <v>0</v>
      </c>
      <c r="BH58" s="51">
        <f t="shared" si="9"/>
        <v>0</v>
      </c>
      <c r="BI58" s="31">
        <f t="shared" si="10"/>
        <v>24642.237499999999</v>
      </c>
      <c r="BJ58" s="31">
        <f t="shared" si="11"/>
        <v>3091.3049999999998</v>
      </c>
      <c r="BK58" s="31">
        <f t="shared" si="12"/>
        <v>871.50350000000003</v>
      </c>
      <c r="BL58" s="31">
        <f t="shared" si="19"/>
        <v>131.09670349999999</v>
      </c>
      <c r="BM58" s="31">
        <f t="shared" si="20"/>
        <v>28736.142703499998</v>
      </c>
    </row>
    <row r="59" spans="1:65" x14ac:dyDescent="0.2">
      <c r="A59" s="28">
        <f t="shared" si="21"/>
        <v>50</v>
      </c>
      <c r="B59" s="28" t="s">
        <v>1682</v>
      </c>
      <c r="C59" s="29" t="s">
        <v>127</v>
      </c>
      <c r="D59" s="16" t="s">
        <v>128</v>
      </c>
      <c r="E59" s="30">
        <f>'Bills at Current'!T59</f>
        <v>50</v>
      </c>
      <c r="F59" s="30">
        <f>'Bills at Current'!U59</f>
        <v>51</v>
      </c>
      <c r="G59" s="30">
        <f>'Bills at Current'!V59</f>
        <v>42</v>
      </c>
      <c r="H59" s="30">
        <f>'Bills at Current'!W59</f>
        <v>38</v>
      </c>
      <c r="I59" s="30">
        <f>'Bills at Current'!X59</f>
        <v>16</v>
      </c>
      <c r="J59" s="30">
        <f>'Bills at Current'!Y59</f>
        <v>18</v>
      </c>
      <c r="K59" s="30">
        <f>'Bills at Current'!Z59</f>
        <v>22</v>
      </c>
      <c r="L59" s="30">
        <f>'Bills at Current'!AA59</f>
        <v>2</v>
      </c>
      <c r="M59" s="30">
        <f>'Bills at Current'!AB59</f>
        <v>22</v>
      </c>
      <c r="N59" s="30">
        <f>'Bills at Current'!AC59</f>
        <v>38</v>
      </c>
      <c r="O59" s="30">
        <f>'Bills at Current'!AD59</f>
        <v>35</v>
      </c>
      <c r="P59" s="30">
        <f>'Bills at Current'!AE59</f>
        <v>38</v>
      </c>
      <c r="Q59" s="30">
        <f t="shared" si="13"/>
        <v>372</v>
      </c>
      <c r="S59" s="31">
        <f t="shared" si="3"/>
        <v>1580.8</v>
      </c>
      <c r="T59" s="31">
        <f t="shared" si="4"/>
        <v>4053.28</v>
      </c>
      <c r="U59" s="31">
        <f t="shared" si="5"/>
        <v>5634.08</v>
      </c>
      <c r="W59" s="32">
        <f>IF(ISBLANK('Bills at Current'!F59),"",'Bills at Current'!F59)</f>
        <v>23160</v>
      </c>
      <c r="X59" s="32">
        <f>IF(ISBLANK('Bills at Current'!G59),"",'Bills at Current'!G59)</f>
        <v>20600</v>
      </c>
      <c r="Y59" s="32">
        <f>IF(ISBLANK('Bills at Current'!H59),"",'Bills at Current'!H59)</f>
        <v>17600</v>
      </c>
      <c r="Z59" s="32">
        <f>IF(ISBLANK('Bills at Current'!I59),"",'Bills at Current'!I59)</f>
        <v>10520</v>
      </c>
      <c r="AA59" s="32">
        <f>IF(ISBLANK('Bills at Current'!J59),"",'Bills at Current'!J59)</f>
        <v>3280</v>
      </c>
      <c r="AB59" s="32">
        <f>IF(ISBLANK('Bills at Current'!K59),"",'Bills at Current'!K59)</f>
        <v>5800</v>
      </c>
      <c r="AC59" s="32">
        <f>IF(ISBLANK('Bills at Current'!L59),"",'Bills at Current'!L59)</f>
        <v>9160</v>
      </c>
      <c r="AD59" s="32">
        <f>IF(ISBLANK('Bills at Current'!M59),"",'Bills at Current'!M59)</f>
        <v>8600</v>
      </c>
      <c r="AE59" s="32">
        <f>IF(ISBLANK('Bills at Current'!N59),"",'Bills at Current'!N59)</f>
        <v>10120</v>
      </c>
      <c r="AF59" s="32">
        <f>IF(ISBLANK('Bills at Current'!O59),"",'Bills at Current'!O59)</f>
        <v>10280</v>
      </c>
      <c r="AG59" s="32">
        <f>IF(ISBLANK('Bills at Current'!P59),"",'Bills at Current'!P59)</f>
        <v>10160</v>
      </c>
      <c r="AH59" s="32">
        <f>IF(ISBLANK('Bills at Current'!Q59),"",'Bills at Current'!Q59)</f>
        <v>13080</v>
      </c>
      <c r="AI59" s="33">
        <f t="shared" si="14"/>
        <v>142360</v>
      </c>
      <c r="AJ59" s="33"/>
      <c r="AK59" s="33">
        <f>'Bills at Current'!AH59</f>
        <v>0</v>
      </c>
      <c r="AL59" s="33">
        <f>'Bills at Current'!AI59</f>
        <v>0</v>
      </c>
      <c r="AM59" s="33">
        <f>'Bills at Current'!AJ59</f>
        <v>0</v>
      </c>
      <c r="AN59" s="33">
        <f>'Bills at Current'!AK59</f>
        <v>0</v>
      </c>
      <c r="AO59" s="33">
        <f>'Bills at Current'!AL59</f>
        <v>0</v>
      </c>
      <c r="AP59" s="33">
        <f>'Bills at Current'!AM59</f>
        <v>0</v>
      </c>
      <c r="AQ59" s="33">
        <f>'Bills at Current'!AN59</f>
        <v>0</v>
      </c>
      <c r="AR59" s="33">
        <f>'Bills at Current'!AO59</f>
        <v>0</v>
      </c>
      <c r="AS59" s="33">
        <f>'Bills at Current'!AP59</f>
        <v>0</v>
      </c>
      <c r="AT59" s="33">
        <f>'Bills at Current'!AQ59</f>
        <v>0</v>
      </c>
      <c r="AU59" s="33">
        <f>'Bills at Current'!AR59</f>
        <v>0</v>
      </c>
      <c r="AV59" s="33">
        <f>'Bills at Current'!AS59</f>
        <v>0</v>
      </c>
      <c r="AW59" s="33">
        <f t="shared" si="15"/>
        <v>0</v>
      </c>
      <c r="AY59" s="34">
        <f t="shared" si="16"/>
        <v>1519.6415999999999</v>
      </c>
      <c r="BA59" s="34">
        <f t="shared" si="17"/>
        <v>3198.4524000000001</v>
      </c>
      <c r="BC59" s="31">
        <f t="shared" si="18"/>
        <v>4718.0940000000001</v>
      </c>
      <c r="BD59" s="34">
        <f t="shared" si="6"/>
        <v>899.28</v>
      </c>
      <c r="BF59" s="61">
        <f t="shared" si="7"/>
        <v>0</v>
      </c>
      <c r="BG59" s="70">
        <f t="shared" si="8"/>
        <v>0</v>
      </c>
      <c r="BH59" s="51">
        <f t="shared" si="9"/>
        <v>0</v>
      </c>
      <c r="BI59" s="31">
        <f t="shared" si="10"/>
        <v>11251.454</v>
      </c>
      <c r="BJ59" s="31">
        <f t="shared" si="11"/>
        <v>1763.8404</v>
      </c>
      <c r="BK59" s="31">
        <f t="shared" si="12"/>
        <v>497.26348000000002</v>
      </c>
      <c r="BL59" s="31">
        <f t="shared" si="19"/>
        <v>59.85773528</v>
      </c>
      <c r="BM59" s="31">
        <f t="shared" si="20"/>
        <v>13572.415615279999</v>
      </c>
    </row>
    <row r="60" spans="1:65" x14ac:dyDescent="0.2">
      <c r="A60" s="28">
        <f t="shared" si="21"/>
        <v>51</v>
      </c>
      <c r="B60" s="28" t="s">
        <v>1682</v>
      </c>
      <c r="C60" s="29" t="s">
        <v>129</v>
      </c>
      <c r="D60" s="16" t="s">
        <v>130</v>
      </c>
      <c r="E60" s="30">
        <f>'Bills at Current'!T60</f>
        <v>89</v>
      </c>
      <c r="F60" s="30">
        <f>'Bills at Current'!U60</f>
        <v>83</v>
      </c>
      <c r="G60" s="30">
        <f>'Bills at Current'!V60</f>
        <v>85</v>
      </c>
      <c r="H60" s="30">
        <f>'Bills at Current'!W60</f>
        <v>64</v>
      </c>
      <c r="I60" s="30">
        <f>'Bills at Current'!X60</f>
        <v>19</v>
      </c>
      <c r="J60" s="30">
        <f>'Bills at Current'!Y60</f>
        <v>27</v>
      </c>
      <c r="K60" s="30">
        <f>'Bills at Current'!Z60</f>
        <v>35</v>
      </c>
      <c r="L60" s="30">
        <f>'Bills at Current'!AA60</f>
        <v>34</v>
      </c>
      <c r="M60" s="30">
        <f>'Bills at Current'!AB60</f>
        <v>34</v>
      </c>
      <c r="N60" s="30">
        <f>'Bills at Current'!AC60</f>
        <v>29</v>
      </c>
      <c r="O60" s="30">
        <f>'Bills at Current'!AD60</f>
        <v>65</v>
      </c>
      <c r="P60" s="30">
        <f>'Bills at Current'!AE60</f>
        <v>87</v>
      </c>
      <c r="Q60" s="30">
        <f t="shared" si="13"/>
        <v>651</v>
      </c>
      <c r="S60" s="31">
        <f t="shared" si="3"/>
        <v>3211</v>
      </c>
      <c r="T60" s="31">
        <f t="shared" si="4"/>
        <v>6856.36</v>
      </c>
      <c r="U60" s="31">
        <f t="shared" si="5"/>
        <v>10067.36</v>
      </c>
      <c r="W60" s="32">
        <f>IF(ISBLANK('Bills at Current'!F60),"",'Bills at Current'!F60)</f>
        <v>15640</v>
      </c>
      <c r="X60" s="32">
        <f>IF(ISBLANK('Bills at Current'!G60),"",'Bills at Current'!G60)</f>
        <v>13480</v>
      </c>
      <c r="Y60" s="32">
        <f>IF(ISBLANK('Bills at Current'!H60),"",'Bills at Current'!H60)</f>
        <v>11520</v>
      </c>
      <c r="Z60" s="32">
        <f>IF(ISBLANK('Bills at Current'!I60),"",'Bills at Current'!I60)</f>
        <v>5760</v>
      </c>
      <c r="AA60" s="32">
        <f>IF(ISBLANK('Bills at Current'!J60),"",'Bills at Current'!J60)</f>
        <v>5200</v>
      </c>
      <c r="AB60" s="32">
        <f>IF(ISBLANK('Bills at Current'!K60),"",'Bills at Current'!K60)</f>
        <v>6960</v>
      </c>
      <c r="AC60" s="32">
        <f>IF(ISBLANK('Bills at Current'!L60),"",'Bills at Current'!L60)</f>
        <v>9640</v>
      </c>
      <c r="AD60" s="32">
        <f>IF(ISBLANK('Bills at Current'!M60),"",'Bills at Current'!M60)</f>
        <v>9880</v>
      </c>
      <c r="AE60" s="32">
        <f>IF(ISBLANK('Bills at Current'!N60),"",'Bills at Current'!N60)</f>
        <v>10120</v>
      </c>
      <c r="AF60" s="32">
        <f>IF(ISBLANK('Bills at Current'!O60),"",'Bills at Current'!O60)</f>
        <v>4920</v>
      </c>
      <c r="AG60" s="32">
        <f>IF(ISBLANK('Bills at Current'!P60),"",'Bills at Current'!P60)</f>
        <v>4800</v>
      </c>
      <c r="AH60" s="32">
        <f>IF(ISBLANK('Bills at Current'!Q60),"",'Bills at Current'!Q60)</f>
        <v>8440</v>
      </c>
      <c r="AI60" s="33">
        <f t="shared" si="14"/>
        <v>106360</v>
      </c>
      <c r="AJ60" s="33"/>
      <c r="AK60" s="33">
        <f>'Bills at Current'!AH60</f>
        <v>0</v>
      </c>
      <c r="AL60" s="33">
        <f>'Bills at Current'!AI60</f>
        <v>0</v>
      </c>
      <c r="AM60" s="33">
        <f>'Bills at Current'!AJ60</f>
        <v>0</v>
      </c>
      <c r="AN60" s="33">
        <f>'Bills at Current'!AK60</f>
        <v>0</v>
      </c>
      <c r="AO60" s="33">
        <f>'Bills at Current'!AL60</f>
        <v>0</v>
      </c>
      <c r="AP60" s="33">
        <f>'Bills at Current'!AM60</f>
        <v>0</v>
      </c>
      <c r="AQ60" s="33">
        <f>'Bills at Current'!AN60</f>
        <v>0</v>
      </c>
      <c r="AR60" s="33">
        <f>'Bills at Current'!AO60</f>
        <v>0</v>
      </c>
      <c r="AS60" s="33">
        <f>'Bills at Current'!AP60</f>
        <v>0</v>
      </c>
      <c r="AT60" s="33">
        <f>'Bills at Current'!AQ60</f>
        <v>0</v>
      </c>
      <c r="AU60" s="33">
        <f>'Bills at Current'!AR60</f>
        <v>0</v>
      </c>
      <c r="AV60" s="33">
        <f>'Bills at Current'!AS60</f>
        <v>0</v>
      </c>
      <c r="AW60" s="33">
        <f t="shared" si="15"/>
        <v>0</v>
      </c>
      <c r="AY60" s="34">
        <f t="shared" si="16"/>
        <v>1651.3920000000001</v>
      </c>
      <c r="BA60" s="34">
        <f t="shared" si="17"/>
        <v>2053.0368000000003</v>
      </c>
      <c r="BC60" s="31">
        <f t="shared" si="18"/>
        <v>3704.4288000000006</v>
      </c>
      <c r="BD60" s="34">
        <f t="shared" si="6"/>
        <v>899.28</v>
      </c>
      <c r="BF60" s="61">
        <f t="shared" si="7"/>
        <v>0</v>
      </c>
      <c r="BG60" s="70">
        <f t="shared" si="8"/>
        <v>0</v>
      </c>
      <c r="BH60" s="51">
        <f t="shared" si="9"/>
        <v>0</v>
      </c>
      <c r="BI60" s="31">
        <f t="shared" si="10"/>
        <v>14671.068800000003</v>
      </c>
      <c r="BJ60" s="31">
        <f t="shared" si="11"/>
        <v>1317.8004000000001</v>
      </c>
      <c r="BK60" s="31">
        <f t="shared" si="12"/>
        <v>371.51548000000003</v>
      </c>
      <c r="BL60" s="31">
        <f t="shared" si="19"/>
        <v>78.050086016000009</v>
      </c>
      <c r="BM60" s="31">
        <f t="shared" si="20"/>
        <v>16438.434766016002</v>
      </c>
    </row>
    <row r="61" spans="1:65" x14ac:dyDescent="0.2">
      <c r="A61" s="28">
        <f t="shared" si="21"/>
        <v>52</v>
      </c>
      <c r="B61" s="28" t="s">
        <v>1682</v>
      </c>
      <c r="C61" s="29" t="s">
        <v>131</v>
      </c>
      <c r="D61" s="16" t="s">
        <v>132</v>
      </c>
      <c r="E61" s="30">
        <f>'Bills at Current'!T61</f>
        <v>0</v>
      </c>
      <c r="F61" s="30">
        <f>'Bills at Current'!U61</f>
        <v>0</v>
      </c>
      <c r="G61" s="30">
        <f>'Bills at Current'!V61</f>
        <v>0</v>
      </c>
      <c r="H61" s="30">
        <f>'Bills at Current'!W61</f>
        <v>0</v>
      </c>
      <c r="I61" s="30">
        <f>'Bills at Current'!X61</f>
        <v>0</v>
      </c>
      <c r="J61" s="30">
        <f>'Bills at Current'!Y61</f>
        <v>0</v>
      </c>
      <c r="K61" s="30">
        <f>'Bills at Current'!Z61</f>
        <v>0</v>
      </c>
      <c r="L61" s="30">
        <f>'Bills at Current'!AA61</f>
        <v>0</v>
      </c>
      <c r="M61" s="30">
        <f>'Bills at Current'!AB61</f>
        <v>0</v>
      </c>
      <c r="N61" s="30">
        <f>'Bills at Current'!AC61</f>
        <v>0</v>
      </c>
      <c r="O61" s="30">
        <f>'Bills at Current'!AD61</f>
        <v>0</v>
      </c>
      <c r="P61" s="30">
        <f>'Bills at Current'!AE61</f>
        <v>0</v>
      </c>
      <c r="Q61" s="30">
        <f t="shared" si="13"/>
        <v>0</v>
      </c>
      <c r="S61" s="31">
        <f t="shared" si="3"/>
        <v>0</v>
      </c>
      <c r="T61" s="31">
        <f t="shared" si="4"/>
        <v>0</v>
      </c>
      <c r="U61" s="31">
        <f t="shared" si="5"/>
        <v>0</v>
      </c>
      <c r="W61" s="32">
        <f>IF(ISBLANK('Bills at Current'!F61),"",'Bills at Current'!F61)</f>
        <v>788</v>
      </c>
      <c r="X61" s="32">
        <f>IF(ISBLANK('Bills at Current'!G61),"",'Bills at Current'!G61)</f>
        <v>750</v>
      </c>
      <c r="Y61" s="32">
        <f>IF(ISBLANK('Bills at Current'!H61),"",'Bills at Current'!H61)</f>
        <v>638</v>
      </c>
      <c r="Z61" s="32">
        <f>IF(ISBLANK('Bills at Current'!I61),"",'Bills at Current'!I61)</f>
        <v>604</v>
      </c>
      <c r="AA61" s="32">
        <f>IF(ISBLANK('Bills at Current'!J61),"",'Bills at Current'!J61)</f>
        <v>604</v>
      </c>
      <c r="AB61" s="32">
        <f>IF(ISBLANK('Bills at Current'!K61),"",'Bills at Current'!K61)</f>
        <v>489</v>
      </c>
      <c r="AC61" s="32">
        <f>IF(ISBLANK('Bills at Current'!L61),"",'Bills at Current'!L61)</f>
        <v>606</v>
      </c>
      <c r="AD61" s="32">
        <f>IF(ISBLANK('Bills at Current'!M61),"",'Bills at Current'!M61)</f>
        <v>546</v>
      </c>
      <c r="AE61" s="32">
        <f>IF(ISBLANK('Bills at Current'!N61),"",'Bills at Current'!N61)</f>
        <v>635</v>
      </c>
      <c r="AF61" s="32">
        <f>IF(ISBLANK('Bills at Current'!O61),"",'Bills at Current'!O61)</f>
        <v>679</v>
      </c>
      <c r="AG61" s="32">
        <f>IF(ISBLANK('Bills at Current'!P61),"",'Bills at Current'!P61)</f>
        <v>659</v>
      </c>
      <c r="AH61" s="32">
        <f>IF(ISBLANK('Bills at Current'!Q61),"",'Bills at Current'!Q61)</f>
        <v>733</v>
      </c>
      <c r="AI61" s="33">
        <f t="shared" si="14"/>
        <v>7731</v>
      </c>
      <c r="AJ61" s="33"/>
      <c r="AK61" s="33">
        <f>'Bills at Current'!AH61</f>
        <v>0</v>
      </c>
      <c r="AL61" s="33">
        <f>'Bills at Current'!AI61</f>
        <v>0</v>
      </c>
      <c r="AM61" s="33">
        <f>'Bills at Current'!AJ61</f>
        <v>0</v>
      </c>
      <c r="AN61" s="33">
        <f>'Bills at Current'!AK61</f>
        <v>0</v>
      </c>
      <c r="AO61" s="33">
        <f>'Bills at Current'!AL61</f>
        <v>0</v>
      </c>
      <c r="AP61" s="33">
        <f>'Bills at Current'!AM61</f>
        <v>0</v>
      </c>
      <c r="AQ61" s="33">
        <f>'Bills at Current'!AN61</f>
        <v>0</v>
      </c>
      <c r="AR61" s="33">
        <f>'Bills at Current'!AO61</f>
        <v>0</v>
      </c>
      <c r="AS61" s="33">
        <f>'Bills at Current'!AP61</f>
        <v>0</v>
      </c>
      <c r="AT61" s="33">
        <f>'Bills at Current'!AQ61</f>
        <v>0</v>
      </c>
      <c r="AU61" s="33">
        <f>'Bills at Current'!AR61</f>
        <v>0</v>
      </c>
      <c r="AV61" s="33">
        <f>'Bills at Current'!AS61</f>
        <v>0</v>
      </c>
      <c r="AW61" s="33">
        <f t="shared" si="15"/>
        <v>0</v>
      </c>
      <c r="AY61" s="34">
        <f t="shared" si="16"/>
        <v>102.69312000000001</v>
      </c>
      <c r="BA61" s="34">
        <f t="shared" si="17"/>
        <v>160.54065</v>
      </c>
      <c r="BC61" s="31">
        <f t="shared" si="18"/>
        <v>263.23376999999999</v>
      </c>
      <c r="BD61" s="34">
        <f t="shared" si="6"/>
        <v>899.28</v>
      </c>
      <c r="BF61" s="61">
        <f t="shared" si="7"/>
        <v>0</v>
      </c>
      <c r="BG61" s="70">
        <f t="shared" si="8"/>
        <v>0</v>
      </c>
      <c r="BH61" s="51">
        <f t="shared" si="9"/>
        <v>0</v>
      </c>
      <c r="BI61" s="31">
        <f t="shared" si="10"/>
        <v>1162.51377</v>
      </c>
      <c r="BJ61" s="31">
        <f t="shared" si="11"/>
        <v>95.787090000000006</v>
      </c>
      <c r="BK61" s="31">
        <f t="shared" si="12"/>
        <v>27.004383000000001</v>
      </c>
      <c r="BL61" s="31">
        <f t="shared" si="19"/>
        <v>6.1845732564000002</v>
      </c>
      <c r="BM61" s="31">
        <f t="shared" si="20"/>
        <v>1291.4898162564</v>
      </c>
    </row>
    <row r="62" spans="1:65" x14ac:dyDescent="0.2">
      <c r="A62" s="28">
        <f t="shared" si="21"/>
        <v>53</v>
      </c>
      <c r="B62" s="28" t="s">
        <v>1682</v>
      </c>
      <c r="C62" s="29" t="s">
        <v>133</v>
      </c>
      <c r="D62" s="16" t="s">
        <v>134</v>
      </c>
      <c r="E62" s="30">
        <f>'Bills at Current'!T62</f>
        <v>0</v>
      </c>
      <c r="F62" s="30">
        <f>'Bills at Current'!U62</f>
        <v>0</v>
      </c>
      <c r="G62" s="30">
        <f>'Bills at Current'!V62</f>
        <v>0</v>
      </c>
      <c r="H62" s="30">
        <f>'Bills at Current'!W62</f>
        <v>0</v>
      </c>
      <c r="I62" s="30">
        <f>'Bills at Current'!X62</f>
        <v>0</v>
      </c>
      <c r="J62" s="30">
        <f>'Bills at Current'!Y62</f>
        <v>0</v>
      </c>
      <c r="K62" s="30">
        <f>'Bills at Current'!Z62</f>
        <v>0</v>
      </c>
      <c r="L62" s="30">
        <f>'Bills at Current'!AA62</f>
        <v>0</v>
      </c>
      <c r="M62" s="30">
        <f>'Bills at Current'!AB62</f>
        <v>0</v>
      </c>
      <c r="N62" s="30">
        <f>'Bills at Current'!AC62</f>
        <v>0</v>
      </c>
      <c r="O62" s="30">
        <f>'Bills at Current'!AD62</f>
        <v>0</v>
      </c>
      <c r="P62" s="30">
        <f>'Bills at Current'!AE62</f>
        <v>0</v>
      </c>
      <c r="Q62" s="30">
        <f t="shared" si="13"/>
        <v>0</v>
      </c>
      <c r="S62" s="31">
        <f t="shared" si="3"/>
        <v>0</v>
      </c>
      <c r="T62" s="31">
        <f t="shared" si="4"/>
        <v>0</v>
      </c>
      <c r="U62" s="31">
        <f t="shared" si="5"/>
        <v>0</v>
      </c>
      <c r="W62" s="32">
        <f>IF(ISBLANK('Bills at Current'!F62),"",'Bills at Current'!F62)</f>
        <v>120</v>
      </c>
      <c r="X62" s="32">
        <f>IF(ISBLANK('Bills at Current'!G62),"",'Bills at Current'!G62)</f>
        <v>120</v>
      </c>
      <c r="Y62" s="32">
        <f>IF(ISBLANK('Bills at Current'!H62),"",'Bills at Current'!H62)</f>
        <v>80</v>
      </c>
      <c r="Z62" s="32">
        <f>IF(ISBLANK('Bills at Current'!I62),"",'Bills at Current'!I62)</f>
        <v>120</v>
      </c>
      <c r="AA62" s="32">
        <f>IF(ISBLANK('Bills at Current'!J62),"",'Bills at Current'!J62)</f>
        <v>80</v>
      </c>
      <c r="AB62" s="32">
        <f>IF(ISBLANK('Bills at Current'!K62),"",'Bills at Current'!K62)</f>
        <v>120</v>
      </c>
      <c r="AC62" s="32">
        <f>IF(ISBLANK('Bills at Current'!L62),"",'Bills at Current'!L62)</f>
        <v>120</v>
      </c>
      <c r="AD62" s="32">
        <f>IF(ISBLANK('Bills at Current'!M62),"",'Bills at Current'!M62)</f>
        <v>280</v>
      </c>
      <c r="AE62" s="32">
        <f>IF(ISBLANK('Bills at Current'!N62),"",'Bills at Current'!N62)</f>
        <v>480</v>
      </c>
      <c r="AF62" s="32">
        <f>IF(ISBLANK('Bills at Current'!O62),"",'Bills at Current'!O62)</f>
        <v>80</v>
      </c>
      <c r="AG62" s="32">
        <f>IF(ISBLANK('Bills at Current'!P62),"",'Bills at Current'!P62)</f>
        <v>40</v>
      </c>
      <c r="AH62" s="32">
        <f>IF(ISBLANK('Bills at Current'!Q62),"",'Bills at Current'!Q62)</f>
        <v>40</v>
      </c>
      <c r="AI62" s="33">
        <f t="shared" si="14"/>
        <v>1680</v>
      </c>
      <c r="AJ62" s="33"/>
      <c r="AK62" s="33">
        <f>'Bills at Current'!AH62</f>
        <v>0</v>
      </c>
      <c r="AL62" s="33">
        <f>'Bills at Current'!AI62</f>
        <v>0</v>
      </c>
      <c r="AM62" s="33">
        <f>'Bills at Current'!AJ62</f>
        <v>0</v>
      </c>
      <c r="AN62" s="33">
        <f>'Bills at Current'!AK62</f>
        <v>0</v>
      </c>
      <c r="AO62" s="33">
        <f>'Bills at Current'!AL62</f>
        <v>0</v>
      </c>
      <c r="AP62" s="33">
        <f>'Bills at Current'!AM62</f>
        <v>0</v>
      </c>
      <c r="AQ62" s="33">
        <f>'Bills at Current'!AN62</f>
        <v>0</v>
      </c>
      <c r="AR62" s="33">
        <f>'Bills at Current'!AO62</f>
        <v>0</v>
      </c>
      <c r="AS62" s="33">
        <f>'Bills at Current'!AP62</f>
        <v>0</v>
      </c>
      <c r="AT62" s="33">
        <f>'Bills at Current'!AQ62</f>
        <v>0</v>
      </c>
      <c r="AU62" s="33">
        <f>'Bills at Current'!AR62</f>
        <v>0</v>
      </c>
      <c r="AV62" s="33">
        <f>'Bills at Current'!AS62</f>
        <v>0</v>
      </c>
      <c r="AW62" s="33">
        <f t="shared" si="15"/>
        <v>0</v>
      </c>
      <c r="AY62" s="34">
        <f t="shared" si="16"/>
        <v>45.12</v>
      </c>
      <c r="BA62" s="34">
        <f t="shared" si="17"/>
        <v>20.0124</v>
      </c>
      <c r="BC62" s="31">
        <f t="shared" si="18"/>
        <v>65.13239999999999</v>
      </c>
      <c r="BD62" s="34">
        <f t="shared" si="6"/>
        <v>899.28</v>
      </c>
      <c r="BF62" s="61">
        <f t="shared" si="7"/>
        <v>0</v>
      </c>
      <c r="BG62" s="70">
        <f t="shared" si="8"/>
        <v>0</v>
      </c>
      <c r="BH62" s="51">
        <f t="shared" si="9"/>
        <v>0</v>
      </c>
      <c r="BI62" s="31">
        <f t="shared" si="10"/>
        <v>964.41239999999993</v>
      </c>
      <c r="BJ62" s="31">
        <f t="shared" si="11"/>
        <v>20.815200000000001</v>
      </c>
      <c r="BK62" s="31">
        <f t="shared" si="12"/>
        <v>5.8682400000000001</v>
      </c>
      <c r="BL62" s="31">
        <f t="shared" si="19"/>
        <v>5.130673968</v>
      </c>
      <c r="BM62" s="31">
        <f t="shared" si="20"/>
        <v>996.22651396799995</v>
      </c>
    </row>
    <row r="63" spans="1:65" x14ac:dyDescent="0.2">
      <c r="A63" s="28">
        <f t="shared" si="21"/>
        <v>54</v>
      </c>
      <c r="B63" s="28" t="s">
        <v>1682</v>
      </c>
      <c r="C63" s="29" t="s">
        <v>135</v>
      </c>
      <c r="D63" s="16" t="s">
        <v>136</v>
      </c>
      <c r="E63" s="30">
        <f>'Bills at Current'!T63</f>
        <v>0</v>
      </c>
      <c r="F63" s="30">
        <f>'Bills at Current'!U63</f>
        <v>0</v>
      </c>
      <c r="G63" s="30">
        <f>'Bills at Current'!V63</f>
        <v>0</v>
      </c>
      <c r="H63" s="30">
        <f>'Bills at Current'!W63</f>
        <v>0</v>
      </c>
      <c r="I63" s="30">
        <f>'Bills at Current'!X63</f>
        <v>0</v>
      </c>
      <c r="J63" s="30">
        <f>'Bills at Current'!Y63</f>
        <v>0</v>
      </c>
      <c r="K63" s="30">
        <f>'Bills at Current'!Z63</f>
        <v>0</v>
      </c>
      <c r="L63" s="30">
        <f>'Bills at Current'!AA63</f>
        <v>0</v>
      </c>
      <c r="M63" s="30">
        <f>'Bills at Current'!AB63</f>
        <v>0</v>
      </c>
      <c r="N63" s="30">
        <f>'Bills at Current'!AC63</f>
        <v>0</v>
      </c>
      <c r="O63" s="30">
        <f>'Bills at Current'!AD63</f>
        <v>0</v>
      </c>
      <c r="P63" s="30">
        <f>'Bills at Current'!AE63</f>
        <v>0</v>
      </c>
      <c r="Q63" s="30">
        <f t="shared" si="13"/>
        <v>0</v>
      </c>
      <c r="S63" s="31">
        <f t="shared" si="3"/>
        <v>0</v>
      </c>
      <c r="T63" s="31">
        <f t="shared" si="4"/>
        <v>0</v>
      </c>
      <c r="U63" s="31">
        <f t="shared" si="5"/>
        <v>0</v>
      </c>
      <c r="W63" s="32">
        <f>IF(ISBLANK('Bills at Current'!F63),"",'Bills at Current'!F63)</f>
        <v>468</v>
      </c>
      <c r="X63" s="32">
        <f>IF(ISBLANK('Bills at Current'!G63),"",'Bills at Current'!G63)</f>
        <v>409</v>
      </c>
      <c r="Y63" s="32">
        <f>IF(ISBLANK('Bills at Current'!H63),"",'Bills at Current'!H63)</f>
        <v>294</v>
      </c>
      <c r="Z63" s="32">
        <f>IF(ISBLANK('Bills at Current'!I63),"",'Bills at Current'!I63)</f>
        <v>210</v>
      </c>
      <c r="AA63" s="32">
        <f>IF(ISBLANK('Bills at Current'!J63),"",'Bills at Current'!J63)</f>
        <v>260</v>
      </c>
      <c r="AB63" s="32">
        <f>IF(ISBLANK('Bills at Current'!K63),"",'Bills at Current'!K63)</f>
        <v>508</v>
      </c>
      <c r="AC63" s="32">
        <f>IF(ISBLANK('Bills at Current'!L63),"",'Bills at Current'!L63)</f>
        <v>702</v>
      </c>
      <c r="AD63" s="32">
        <f>IF(ISBLANK('Bills at Current'!M63),"",'Bills at Current'!M63)</f>
        <v>687</v>
      </c>
      <c r="AE63" s="32">
        <f>IF(ISBLANK('Bills at Current'!N63),"",'Bills at Current'!N63)</f>
        <v>431</v>
      </c>
      <c r="AF63" s="32">
        <f>IF(ISBLANK('Bills at Current'!O63),"",'Bills at Current'!O63)</f>
        <v>209</v>
      </c>
      <c r="AG63" s="32">
        <f>IF(ISBLANK('Bills at Current'!P63),"",'Bills at Current'!P63)</f>
        <v>259</v>
      </c>
      <c r="AH63" s="32">
        <f>IF(ISBLANK('Bills at Current'!Q63),"",'Bills at Current'!Q63)</f>
        <v>419</v>
      </c>
      <c r="AI63" s="33">
        <f t="shared" si="14"/>
        <v>4856</v>
      </c>
      <c r="AJ63" s="33"/>
      <c r="AK63" s="33">
        <f>'Bills at Current'!AH63</f>
        <v>0</v>
      </c>
      <c r="AL63" s="33">
        <f>'Bills at Current'!AI63</f>
        <v>0</v>
      </c>
      <c r="AM63" s="33">
        <f>'Bills at Current'!AJ63</f>
        <v>0</v>
      </c>
      <c r="AN63" s="33">
        <f>'Bills at Current'!AK63</f>
        <v>0</v>
      </c>
      <c r="AO63" s="33">
        <f>'Bills at Current'!AL63</f>
        <v>0</v>
      </c>
      <c r="AP63" s="33">
        <f>'Bills at Current'!AM63</f>
        <v>0</v>
      </c>
      <c r="AQ63" s="33">
        <f>'Bills at Current'!AN63</f>
        <v>0</v>
      </c>
      <c r="AR63" s="33">
        <f>'Bills at Current'!AO63</f>
        <v>0</v>
      </c>
      <c r="AS63" s="33">
        <f>'Bills at Current'!AP63</f>
        <v>0</v>
      </c>
      <c r="AT63" s="33">
        <f>'Bills at Current'!AQ63</f>
        <v>0</v>
      </c>
      <c r="AU63" s="33">
        <f>'Bills at Current'!AR63</f>
        <v>0</v>
      </c>
      <c r="AV63" s="33">
        <f>'Bills at Current'!AS63</f>
        <v>0</v>
      </c>
      <c r="AW63" s="33">
        <f t="shared" si="15"/>
        <v>0</v>
      </c>
      <c r="AY63" s="34">
        <f t="shared" si="16"/>
        <v>105.03936</v>
      </c>
      <c r="BA63" s="34">
        <f t="shared" si="17"/>
        <v>74.399039999999999</v>
      </c>
      <c r="BC63" s="31">
        <f t="shared" si="18"/>
        <v>179.4384</v>
      </c>
      <c r="BD63" s="34">
        <f t="shared" si="6"/>
        <v>899.28</v>
      </c>
      <c r="BF63" s="61">
        <f t="shared" si="7"/>
        <v>0</v>
      </c>
      <c r="BG63" s="70">
        <f t="shared" si="8"/>
        <v>0</v>
      </c>
      <c r="BH63" s="51">
        <f t="shared" si="9"/>
        <v>0</v>
      </c>
      <c r="BI63" s="31">
        <f t="shared" si="10"/>
        <v>1078.7184</v>
      </c>
      <c r="BJ63" s="31">
        <f t="shared" si="11"/>
        <v>60.165840000000003</v>
      </c>
      <c r="BK63" s="31">
        <f t="shared" si="12"/>
        <v>16.962008000000001</v>
      </c>
      <c r="BL63" s="31">
        <f t="shared" si="19"/>
        <v>5.7387818880000001</v>
      </c>
      <c r="BM63" s="31">
        <f t="shared" si="20"/>
        <v>1161.5850298879998</v>
      </c>
    </row>
    <row r="64" spans="1:65" x14ac:dyDescent="0.2">
      <c r="A64" s="28">
        <f t="shared" si="21"/>
        <v>55</v>
      </c>
      <c r="B64" s="28" t="s">
        <v>1682</v>
      </c>
      <c r="C64" s="29" t="s">
        <v>137</v>
      </c>
      <c r="D64" s="16" t="s">
        <v>138</v>
      </c>
      <c r="E64" s="30">
        <f>'Bills at Current'!T64</f>
        <v>0</v>
      </c>
      <c r="F64" s="30">
        <f>'Bills at Current'!U64</f>
        <v>0</v>
      </c>
      <c r="G64" s="30">
        <f>'Bills at Current'!V64</f>
        <v>0</v>
      </c>
      <c r="H64" s="30">
        <f>'Bills at Current'!W64</f>
        <v>1</v>
      </c>
      <c r="I64" s="30">
        <f>'Bills at Current'!X64</f>
        <v>0</v>
      </c>
      <c r="J64" s="30">
        <f>'Bills at Current'!Y64</f>
        <v>27</v>
      </c>
      <c r="K64" s="30">
        <f>'Bills at Current'!Z64</f>
        <v>30</v>
      </c>
      <c r="L64" s="30">
        <f>'Bills at Current'!AA64</f>
        <v>38</v>
      </c>
      <c r="M64" s="30">
        <f>'Bills at Current'!AB64</f>
        <v>38</v>
      </c>
      <c r="N64" s="30">
        <f>'Bills at Current'!AC64</f>
        <v>29</v>
      </c>
      <c r="O64" s="30">
        <f>'Bills at Current'!AD64</f>
        <v>7</v>
      </c>
      <c r="P64" s="30">
        <f>'Bills at Current'!AE64</f>
        <v>0</v>
      </c>
      <c r="Q64" s="30">
        <f t="shared" si="13"/>
        <v>170</v>
      </c>
      <c r="S64" s="31">
        <f t="shared" si="3"/>
        <v>3285.1</v>
      </c>
      <c r="T64" s="31">
        <f t="shared" si="4"/>
        <v>486.92</v>
      </c>
      <c r="U64" s="31">
        <f t="shared" si="5"/>
        <v>3772.02</v>
      </c>
      <c r="W64" s="32">
        <f>IF(ISBLANK('Bills at Current'!F64),"",'Bills at Current'!F64)</f>
        <v>4560</v>
      </c>
      <c r="X64" s="32">
        <f>IF(ISBLANK('Bills at Current'!G64),"",'Bills at Current'!G64)</f>
        <v>4680</v>
      </c>
      <c r="Y64" s="32">
        <f>IF(ISBLANK('Bills at Current'!H64),"",'Bills at Current'!H64)</f>
        <v>4680</v>
      </c>
      <c r="Z64" s="32">
        <f>IF(ISBLANK('Bills at Current'!I64),"",'Bills at Current'!I64)</f>
        <v>3840</v>
      </c>
      <c r="AA64" s="32">
        <f>IF(ISBLANK('Bills at Current'!J64),"",'Bills at Current'!J64)</f>
        <v>3480</v>
      </c>
      <c r="AB64" s="32">
        <f>IF(ISBLANK('Bills at Current'!K64),"",'Bills at Current'!K64)</f>
        <v>6960</v>
      </c>
      <c r="AC64" s="32">
        <f>IF(ISBLANK('Bills at Current'!L64),"",'Bills at Current'!L64)</f>
        <v>11520</v>
      </c>
      <c r="AD64" s="32">
        <f>IF(ISBLANK('Bills at Current'!M64),"",'Bills at Current'!M64)</f>
        <v>11640</v>
      </c>
      <c r="AE64" s="32">
        <f>IF(ISBLANK('Bills at Current'!N64),"",'Bills at Current'!N64)</f>
        <v>11280</v>
      </c>
      <c r="AF64" s="32">
        <f>IF(ISBLANK('Bills at Current'!O64),"",'Bills at Current'!O64)</f>
        <v>5880</v>
      </c>
      <c r="AG64" s="32">
        <f>IF(ISBLANK('Bills at Current'!P64),"",'Bills at Current'!P64)</f>
        <v>4080</v>
      </c>
      <c r="AH64" s="32">
        <f>IF(ISBLANK('Bills at Current'!Q64),"",'Bills at Current'!Q64)</f>
        <v>3480</v>
      </c>
      <c r="AI64" s="33">
        <f t="shared" si="14"/>
        <v>76080</v>
      </c>
      <c r="AJ64" s="33"/>
      <c r="AK64" s="33">
        <f>'Bills at Current'!AH64</f>
        <v>0</v>
      </c>
      <c r="AL64" s="33">
        <f>'Bills at Current'!AI64</f>
        <v>0</v>
      </c>
      <c r="AM64" s="33">
        <f>'Bills at Current'!AJ64</f>
        <v>0</v>
      </c>
      <c r="AN64" s="33">
        <f>'Bills at Current'!AK64</f>
        <v>0</v>
      </c>
      <c r="AO64" s="33">
        <f>'Bills at Current'!AL64</f>
        <v>0</v>
      </c>
      <c r="AP64" s="33">
        <f>'Bills at Current'!AM64</f>
        <v>0</v>
      </c>
      <c r="AQ64" s="33">
        <f>'Bills at Current'!AN64</f>
        <v>0</v>
      </c>
      <c r="AR64" s="33">
        <f>'Bills at Current'!AO64</f>
        <v>0</v>
      </c>
      <c r="AS64" s="33">
        <f>'Bills at Current'!AP64</f>
        <v>0</v>
      </c>
      <c r="AT64" s="33">
        <f>'Bills at Current'!AQ64</f>
        <v>0</v>
      </c>
      <c r="AU64" s="33">
        <f>'Bills at Current'!AR64</f>
        <v>0</v>
      </c>
      <c r="AV64" s="33">
        <f>'Bills at Current'!AS64</f>
        <v>0</v>
      </c>
      <c r="AW64" s="33">
        <f t="shared" si="15"/>
        <v>0</v>
      </c>
      <c r="AY64" s="34">
        <f t="shared" si="16"/>
        <v>1867.9680000000001</v>
      </c>
      <c r="BA64" s="34">
        <f t="shared" si="17"/>
        <v>1020.6324000000001</v>
      </c>
      <c r="BC64" s="31">
        <f t="shared" si="18"/>
        <v>2888.6004000000003</v>
      </c>
      <c r="BD64" s="34">
        <f t="shared" si="6"/>
        <v>899.28</v>
      </c>
      <c r="BF64" s="61">
        <f t="shared" si="7"/>
        <v>0</v>
      </c>
      <c r="BG64" s="70">
        <f t="shared" si="8"/>
        <v>0</v>
      </c>
      <c r="BH64" s="51">
        <f t="shared" si="9"/>
        <v>0</v>
      </c>
      <c r="BI64" s="31">
        <f t="shared" si="10"/>
        <v>7559.9003999999995</v>
      </c>
      <c r="BJ64" s="31">
        <f t="shared" si="11"/>
        <v>942.63120000000004</v>
      </c>
      <c r="BK64" s="31">
        <f t="shared" si="12"/>
        <v>265.74743999999998</v>
      </c>
      <c r="BL64" s="31">
        <f t="shared" si="19"/>
        <v>40.218670127999999</v>
      </c>
      <c r="BM64" s="31">
        <f t="shared" si="20"/>
        <v>8808.4977101280001</v>
      </c>
    </row>
    <row r="65" spans="1:65" x14ac:dyDescent="0.2">
      <c r="A65" s="28">
        <f t="shared" si="21"/>
        <v>56</v>
      </c>
      <c r="B65" s="28" t="s">
        <v>1682</v>
      </c>
      <c r="C65" s="29" t="s">
        <v>139</v>
      </c>
      <c r="D65" s="16" t="s">
        <v>140</v>
      </c>
      <c r="E65" s="30">
        <f>'Bills at Current'!T65</f>
        <v>0</v>
      </c>
      <c r="F65" s="30">
        <f>'Bills at Current'!U65</f>
        <v>0</v>
      </c>
      <c r="G65" s="30">
        <f>'Bills at Current'!V65</f>
        <v>0</v>
      </c>
      <c r="H65" s="30">
        <f>'Bills at Current'!W65</f>
        <v>0</v>
      </c>
      <c r="I65" s="30">
        <f>'Bills at Current'!X65</f>
        <v>0</v>
      </c>
      <c r="J65" s="30">
        <f>'Bills at Current'!Y65</f>
        <v>0</v>
      </c>
      <c r="K65" s="30">
        <f>'Bills at Current'!Z65</f>
        <v>0</v>
      </c>
      <c r="L65" s="30">
        <f>'Bills at Current'!AA65</f>
        <v>0</v>
      </c>
      <c r="M65" s="30">
        <f>'Bills at Current'!AB65</f>
        <v>0</v>
      </c>
      <c r="N65" s="30">
        <f>'Bills at Current'!AC65</f>
        <v>0</v>
      </c>
      <c r="O65" s="30">
        <f>'Bills at Current'!AD65</f>
        <v>0</v>
      </c>
      <c r="P65" s="30">
        <f>'Bills at Current'!AE65</f>
        <v>0</v>
      </c>
      <c r="Q65" s="30">
        <f t="shared" si="13"/>
        <v>0</v>
      </c>
      <c r="S65" s="31">
        <f t="shared" si="3"/>
        <v>0</v>
      </c>
      <c r="T65" s="31">
        <f t="shared" si="4"/>
        <v>0</v>
      </c>
      <c r="U65" s="31">
        <f t="shared" si="5"/>
        <v>0</v>
      </c>
      <c r="W65" s="32">
        <f>IF(ISBLANK('Bills at Current'!F65),"",'Bills at Current'!F65)</f>
        <v>34</v>
      </c>
      <c r="X65" s="32">
        <f>IF(ISBLANK('Bills at Current'!G65),"",'Bills at Current'!G65)</f>
        <v>43</v>
      </c>
      <c r="Y65" s="32">
        <f>IF(ISBLANK('Bills at Current'!H65),"",'Bills at Current'!H65)</f>
        <v>174</v>
      </c>
      <c r="Z65" s="32">
        <f>IF(ISBLANK('Bills at Current'!I65),"",'Bills at Current'!I65)</f>
        <v>151</v>
      </c>
      <c r="AA65" s="32">
        <f>IF(ISBLANK('Bills at Current'!J65),"",'Bills at Current'!J65)</f>
        <v>98</v>
      </c>
      <c r="AB65" s="32">
        <f>IF(ISBLANK('Bills at Current'!K65),"",'Bills at Current'!K65)</f>
        <v>140</v>
      </c>
      <c r="AC65" s="32">
        <f>IF(ISBLANK('Bills at Current'!L65),"",'Bills at Current'!L65)</f>
        <v>27</v>
      </c>
      <c r="AD65" s="32">
        <f>IF(ISBLANK('Bills at Current'!M65),"",'Bills at Current'!M65)</f>
        <v>37</v>
      </c>
      <c r="AE65" s="32">
        <f>IF(ISBLANK('Bills at Current'!N65),"",'Bills at Current'!N65)</f>
        <v>143</v>
      </c>
      <c r="AF65" s="32">
        <f>IF(ISBLANK('Bills at Current'!O65),"",'Bills at Current'!O65)</f>
        <v>336</v>
      </c>
      <c r="AG65" s="32">
        <f>IF(ISBLANK('Bills at Current'!P65),"",'Bills at Current'!P65)</f>
        <v>239</v>
      </c>
      <c r="AH65" s="32">
        <f>IF(ISBLANK('Bills at Current'!Q65),"",'Bills at Current'!Q65)</f>
        <v>237</v>
      </c>
      <c r="AI65" s="33">
        <f t="shared" si="14"/>
        <v>1659</v>
      </c>
      <c r="AJ65" s="33"/>
      <c r="AK65" s="33">
        <f>'Bills at Current'!AH65</f>
        <v>0</v>
      </c>
      <c r="AL65" s="33">
        <f>'Bills at Current'!AI65</f>
        <v>0</v>
      </c>
      <c r="AM65" s="33">
        <f>'Bills at Current'!AJ65</f>
        <v>0</v>
      </c>
      <c r="AN65" s="33">
        <f>'Bills at Current'!AK65</f>
        <v>0</v>
      </c>
      <c r="AO65" s="33">
        <f>'Bills at Current'!AL65</f>
        <v>0</v>
      </c>
      <c r="AP65" s="33">
        <f>'Bills at Current'!AM65</f>
        <v>0</v>
      </c>
      <c r="AQ65" s="33">
        <f>'Bills at Current'!AN65</f>
        <v>0</v>
      </c>
      <c r="AR65" s="33">
        <f>'Bills at Current'!AO65</f>
        <v>0</v>
      </c>
      <c r="AS65" s="33">
        <f>'Bills at Current'!AP65</f>
        <v>0</v>
      </c>
      <c r="AT65" s="33">
        <f>'Bills at Current'!AQ65</f>
        <v>0</v>
      </c>
      <c r="AU65" s="33">
        <f>'Bills at Current'!AR65</f>
        <v>0</v>
      </c>
      <c r="AV65" s="33">
        <f>'Bills at Current'!AS65</f>
        <v>0</v>
      </c>
      <c r="AW65" s="33">
        <f t="shared" si="15"/>
        <v>0</v>
      </c>
      <c r="AY65" s="34">
        <f t="shared" si="16"/>
        <v>15.656639999999999</v>
      </c>
      <c r="BA65" s="34">
        <f t="shared" si="17"/>
        <v>38.612160000000003</v>
      </c>
      <c r="BC65" s="31">
        <f t="shared" si="18"/>
        <v>54.268799999999999</v>
      </c>
      <c r="BD65" s="34">
        <f t="shared" si="6"/>
        <v>899.28</v>
      </c>
      <c r="BF65" s="61">
        <f t="shared" si="7"/>
        <v>0</v>
      </c>
      <c r="BG65" s="70">
        <f t="shared" si="8"/>
        <v>0</v>
      </c>
      <c r="BH65" s="51">
        <f t="shared" si="9"/>
        <v>0</v>
      </c>
      <c r="BI65" s="31">
        <f t="shared" si="10"/>
        <v>953.54880000000003</v>
      </c>
      <c r="BJ65" s="31">
        <f t="shared" si="11"/>
        <v>20.555009999999999</v>
      </c>
      <c r="BK65" s="31">
        <f t="shared" si="12"/>
        <v>5.7948870000000001</v>
      </c>
      <c r="BL65" s="31">
        <f t="shared" si="19"/>
        <v>5.0728796159999998</v>
      </c>
      <c r="BM65" s="31">
        <f t="shared" si="20"/>
        <v>984.97157661600011</v>
      </c>
    </row>
    <row r="66" spans="1:65" x14ac:dyDescent="0.2">
      <c r="A66" s="28">
        <f t="shared" si="21"/>
        <v>57</v>
      </c>
      <c r="B66" s="28" t="s">
        <v>1682</v>
      </c>
      <c r="C66" s="29" t="s">
        <v>141</v>
      </c>
      <c r="D66" s="16" t="s">
        <v>142</v>
      </c>
      <c r="E66" s="30">
        <f>'Bills at Current'!T66</f>
        <v>0</v>
      </c>
      <c r="F66" s="30">
        <f>'Bills at Current'!U66</f>
        <v>0</v>
      </c>
      <c r="G66" s="30">
        <f>'Bills at Current'!V66</f>
        <v>0</v>
      </c>
      <c r="H66" s="30">
        <f>'Bills at Current'!W66</f>
        <v>0</v>
      </c>
      <c r="I66" s="30">
        <f>'Bills at Current'!X66</f>
        <v>0</v>
      </c>
      <c r="J66" s="30">
        <f>'Bills at Current'!Y66</f>
        <v>0</v>
      </c>
      <c r="K66" s="30">
        <f>'Bills at Current'!Z66</f>
        <v>0</v>
      </c>
      <c r="L66" s="30">
        <f>'Bills at Current'!AA66</f>
        <v>0</v>
      </c>
      <c r="M66" s="30">
        <f>'Bills at Current'!AB66</f>
        <v>0</v>
      </c>
      <c r="N66" s="30">
        <f>'Bills at Current'!AC66</f>
        <v>0</v>
      </c>
      <c r="O66" s="30">
        <f>'Bills at Current'!AD66</f>
        <v>0</v>
      </c>
      <c r="P66" s="30">
        <f>'Bills at Current'!AE66</f>
        <v>0</v>
      </c>
      <c r="Q66" s="30">
        <f t="shared" si="13"/>
        <v>0</v>
      </c>
      <c r="S66" s="31">
        <f t="shared" si="3"/>
        <v>0</v>
      </c>
      <c r="T66" s="31">
        <f t="shared" si="4"/>
        <v>0</v>
      </c>
      <c r="U66" s="31">
        <f t="shared" si="5"/>
        <v>0</v>
      </c>
      <c r="W66" s="32">
        <f>IF(ISBLANK('Bills at Current'!F66),"",'Bills at Current'!F66)</f>
        <v>106</v>
      </c>
      <c r="X66" s="32">
        <f>IF(ISBLANK('Bills at Current'!G66),"",'Bills at Current'!G66)</f>
        <v>108</v>
      </c>
      <c r="Y66" s="32">
        <f>IF(ISBLANK('Bills at Current'!H66),"",'Bills at Current'!H66)</f>
        <v>96</v>
      </c>
      <c r="Z66" s="32">
        <f>IF(ISBLANK('Bills at Current'!I66),"",'Bills at Current'!I66)</f>
        <v>92</v>
      </c>
      <c r="AA66" s="32">
        <f>IF(ISBLANK('Bills at Current'!J66),"",'Bills at Current'!J66)</f>
        <v>265</v>
      </c>
      <c r="AB66" s="32">
        <f>IF(ISBLANK('Bills at Current'!K66),"",'Bills at Current'!K66)</f>
        <v>509</v>
      </c>
      <c r="AC66" s="32">
        <f>IF(ISBLANK('Bills at Current'!L66),"",'Bills at Current'!L66)</f>
        <v>226</v>
      </c>
      <c r="AD66" s="32">
        <f>IF(ISBLANK('Bills at Current'!M66),"",'Bills at Current'!M66)</f>
        <v>91</v>
      </c>
      <c r="AE66" s="32">
        <f>IF(ISBLANK('Bills at Current'!N66),"",'Bills at Current'!N66)</f>
        <v>83</v>
      </c>
      <c r="AF66" s="32">
        <f>IF(ISBLANK('Bills at Current'!O66),"",'Bills at Current'!O66)</f>
        <v>88</v>
      </c>
      <c r="AG66" s="32">
        <f>IF(ISBLANK('Bills at Current'!P66),"",'Bills at Current'!P66)</f>
        <v>106</v>
      </c>
      <c r="AH66" s="32">
        <f>IF(ISBLANK('Bills at Current'!Q66),"",'Bills at Current'!Q66)</f>
        <v>99</v>
      </c>
      <c r="AI66" s="33">
        <f t="shared" si="14"/>
        <v>1869</v>
      </c>
      <c r="AJ66" s="33"/>
      <c r="AK66" s="33">
        <f>'Bills at Current'!AH66</f>
        <v>0</v>
      </c>
      <c r="AL66" s="33">
        <f>'Bills at Current'!AI66</f>
        <v>0</v>
      </c>
      <c r="AM66" s="33">
        <f>'Bills at Current'!AJ66</f>
        <v>0</v>
      </c>
      <c r="AN66" s="33">
        <f>'Bills at Current'!AK66</f>
        <v>0</v>
      </c>
      <c r="AO66" s="33">
        <f>'Bills at Current'!AL66</f>
        <v>0</v>
      </c>
      <c r="AP66" s="33">
        <f>'Bills at Current'!AM66</f>
        <v>0</v>
      </c>
      <c r="AQ66" s="33">
        <f>'Bills at Current'!AN66</f>
        <v>0</v>
      </c>
      <c r="AR66" s="33">
        <f>'Bills at Current'!AO66</f>
        <v>0</v>
      </c>
      <c r="AS66" s="33">
        <f>'Bills at Current'!AP66</f>
        <v>0</v>
      </c>
      <c r="AT66" s="33">
        <f>'Bills at Current'!AQ66</f>
        <v>0</v>
      </c>
      <c r="AU66" s="33">
        <f>'Bills at Current'!AR66</f>
        <v>0</v>
      </c>
      <c r="AV66" s="33">
        <f>'Bills at Current'!AS66</f>
        <v>0</v>
      </c>
      <c r="AW66" s="33">
        <f t="shared" si="15"/>
        <v>0</v>
      </c>
      <c r="AY66" s="34">
        <f t="shared" si="16"/>
        <v>41.01408</v>
      </c>
      <c r="BA66" s="34">
        <f t="shared" si="17"/>
        <v>28.252800000000001</v>
      </c>
      <c r="BC66" s="31">
        <f t="shared" si="18"/>
        <v>69.26688</v>
      </c>
      <c r="BD66" s="34">
        <f t="shared" si="6"/>
        <v>899.28</v>
      </c>
      <c r="BF66" s="61">
        <f t="shared" si="7"/>
        <v>0</v>
      </c>
      <c r="BG66" s="70">
        <f t="shared" si="8"/>
        <v>0</v>
      </c>
      <c r="BH66" s="51">
        <f t="shared" si="9"/>
        <v>0</v>
      </c>
      <c r="BI66" s="31">
        <f t="shared" si="10"/>
        <v>968.54687999999999</v>
      </c>
      <c r="BJ66" s="31">
        <f t="shared" si="11"/>
        <v>23.15691</v>
      </c>
      <c r="BK66" s="31">
        <f t="shared" si="12"/>
        <v>6.5284170000000001</v>
      </c>
      <c r="BL66" s="31">
        <f t="shared" si="19"/>
        <v>5.1526694015999999</v>
      </c>
      <c r="BM66" s="31">
        <f t="shared" si="20"/>
        <v>1003.3848764016</v>
      </c>
    </row>
    <row r="67" spans="1:65" x14ac:dyDescent="0.2">
      <c r="A67" s="28">
        <f t="shared" si="21"/>
        <v>58</v>
      </c>
      <c r="B67" s="28" t="s">
        <v>1682</v>
      </c>
      <c r="C67" s="29" t="s">
        <v>143</v>
      </c>
      <c r="D67" s="16" t="s">
        <v>144</v>
      </c>
      <c r="E67" s="30">
        <f>'Bills at Current'!T67</f>
        <v>151</v>
      </c>
      <c r="F67" s="30">
        <f>'Bills at Current'!U67</f>
        <v>192</v>
      </c>
      <c r="G67" s="30">
        <f>'Bills at Current'!V67</f>
        <v>162</v>
      </c>
      <c r="H67" s="30">
        <f>'Bills at Current'!W67</f>
        <v>165</v>
      </c>
      <c r="I67" s="30">
        <f>'Bills at Current'!X67</f>
        <v>267</v>
      </c>
      <c r="J67" s="30">
        <f>'Bills at Current'!Y67</f>
        <v>231</v>
      </c>
      <c r="K67" s="30">
        <f>'Bills at Current'!Z67</f>
        <v>247</v>
      </c>
      <c r="L67" s="30">
        <f>'Bills at Current'!AA67</f>
        <v>295</v>
      </c>
      <c r="M67" s="30">
        <f>'Bills at Current'!AB67</f>
        <v>307</v>
      </c>
      <c r="N67" s="30">
        <f>'Bills at Current'!AC67</f>
        <v>191</v>
      </c>
      <c r="O67" s="30">
        <f>'Bills at Current'!AD67</f>
        <v>144</v>
      </c>
      <c r="P67" s="30">
        <f>'Bills at Current'!AE67</f>
        <v>115</v>
      </c>
      <c r="Q67" s="30">
        <f t="shared" si="13"/>
        <v>2467</v>
      </c>
      <c r="S67" s="31">
        <f t="shared" si="3"/>
        <v>26676</v>
      </c>
      <c r="T67" s="31">
        <f t="shared" si="4"/>
        <v>18252.920000000002</v>
      </c>
      <c r="U67" s="31">
        <f t="shared" si="5"/>
        <v>44928.92</v>
      </c>
      <c r="W67" s="32">
        <f>IF(ISBLANK('Bills at Current'!F67),"",'Bills at Current'!F67)</f>
        <v>40440</v>
      </c>
      <c r="X67" s="32">
        <f>IF(ISBLANK('Bills at Current'!G67),"",'Bills at Current'!G67)</f>
        <v>46440</v>
      </c>
      <c r="Y67" s="32">
        <f>IF(ISBLANK('Bills at Current'!H67),"",'Bills at Current'!H67)</f>
        <v>48600</v>
      </c>
      <c r="Z67" s="32">
        <f>IF(ISBLANK('Bills at Current'!I67),"",'Bills at Current'!I67)</f>
        <v>33000</v>
      </c>
      <c r="AA67" s="32">
        <f>IF(ISBLANK('Bills at Current'!J67),"",'Bills at Current'!J67)</f>
        <v>46080</v>
      </c>
      <c r="AB67" s="32">
        <f>IF(ISBLANK('Bills at Current'!K67),"",'Bills at Current'!K67)</f>
        <v>61920</v>
      </c>
      <c r="AC67" s="32">
        <f>IF(ISBLANK('Bills at Current'!L67),"",'Bills at Current'!L67)</f>
        <v>68520</v>
      </c>
      <c r="AD67" s="32">
        <f>IF(ISBLANK('Bills at Current'!M67),"",'Bills at Current'!M67)</f>
        <v>45240</v>
      </c>
      <c r="AE67" s="32">
        <f>IF(ISBLANK('Bills at Current'!N67),"",'Bills at Current'!N67)</f>
        <v>35400</v>
      </c>
      <c r="AF67" s="32">
        <f>IF(ISBLANK('Bills at Current'!O67),"",'Bills at Current'!O67)</f>
        <v>30360</v>
      </c>
      <c r="AG67" s="32">
        <f>IF(ISBLANK('Bills at Current'!P67),"",'Bills at Current'!P67)</f>
        <v>26160</v>
      </c>
      <c r="AH67" s="32">
        <f>IF(ISBLANK('Bills at Current'!Q67),"",'Bills at Current'!Q67)</f>
        <v>25440</v>
      </c>
      <c r="AI67" s="33">
        <f t="shared" si="14"/>
        <v>507600</v>
      </c>
      <c r="AJ67" s="33"/>
      <c r="AK67" s="33">
        <f>'Bills at Current'!AH67</f>
        <v>0</v>
      </c>
      <c r="AL67" s="33">
        <f>'Bills at Current'!AI67</f>
        <v>0</v>
      </c>
      <c r="AM67" s="33">
        <f>'Bills at Current'!AJ67</f>
        <v>0</v>
      </c>
      <c r="AN67" s="33">
        <f>'Bills at Current'!AK67</f>
        <v>0</v>
      </c>
      <c r="AO67" s="33">
        <f>'Bills at Current'!AL67</f>
        <v>0</v>
      </c>
      <c r="AP67" s="33">
        <f>'Bills at Current'!AM67</f>
        <v>0</v>
      </c>
      <c r="AQ67" s="33">
        <f>'Bills at Current'!AN67</f>
        <v>0</v>
      </c>
      <c r="AR67" s="33">
        <f>'Bills at Current'!AO67</f>
        <v>0</v>
      </c>
      <c r="AS67" s="33">
        <f>'Bills at Current'!AP67</f>
        <v>0</v>
      </c>
      <c r="AT67" s="33">
        <f>'Bills at Current'!AQ67</f>
        <v>0</v>
      </c>
      <c r="AU67" s="33">
        <f>'Bills at Current'!AR67</f>
        <v>0</v>
      </c>
      <c r="AV67" s="33">
        <f>'Bills at Current'!AS67</f>
        <v>0</v>
      </c>
      <c r="AW67" s="33">
        <f t="shared" si="15"/>
        <v>0</v>
      </c>
      <c r="AY67" s="34">
        <f t="shared" si="16"/>
        <v>9523.9295999999995</v>
      </c>
      <c r="BA67" s="34">
        <f t="shared" si="17"/>
        <v>8726.5835999999999</v>
      </c>
      <c r="BC67" s="31">
        <f t="shared" si="18"/>
        <v>18250.513200000001</v>
      </c>
      <c r="BD67" s="34">
        <f t="shared" si="6"/>
        <v>899.28</v>
      </c>
      <c r="BF67" s="61">
        <f t="shared" si="7"/>
        <v>0</v>
      </c>
      <c r="BG67" s="70">
        <f t="shared" si="8"/>
        <v>0</v>
      </c>
      <c r="BH67" s="51">
        <f t="shared" si="9"/>
        <v>0</v>
      </c>
      <c r="BI67" s="31">
        <f t="shared" si="10"/>
        <v>64078.713199999998</v>
      </c>
      <c r="BJ67" s="31">
        <f t="shared" si="11"/>
        <v>6289.1639999999998</v>
      </c>
      <c r="BK67" s="31">
        <f t="shared" si="12"/>
        <v>1773.0468000000001</v>
      </c>
      <c r="BL67" s="31">
        <f t="shared" si="19"/>
        <v>340.89875422400002</v>
      </c>
      <c r="BM67" s="31">
        <f t="shared" si="20"/>
        <v>72481.822754224006</v>
      </c>
    </row>
    <row r="68" spans="1:65" x14ac:dyDescent="0.2">
      <c r="A68" s="28">
        <f t="shared" si="21"/>
        <v>59</v>
      </c>
      <c r="B68" s="28" t="s">
        <v>1682</v>
      </c>
      <c r="C68" s="29" t="s">
        <v>145</v>
      </c>
      <c r="D68" s="16" t="s">
        <v>146</v>
      </c>
      <c r="E68" s="30">
        <f>'Bills at Current'!T68</f>
        <v>40</v>
      </c>
      <c r="F68" s="30">
        <f>'Bills at Current'!U68</f>
        <v>32</v>
      </c>
      <c r="G68" s="30">
        <f>'Bills at Current'!V68</f>
        <v>34</v>
      </c>
      <c r="H68" s="30">
        <f>'Bills at Current'!W68</f>
        <v>23</v>
      </c>
      <c r="I68" s="30">
        <f>'Bills at Current'!X68</f>
        <v>0</v>
      </c>
      <c r="J68" s="30">
        <f>'Bills at Current'!Y68</f>
        <v>0</v>
      </c>
      <c r="K68" s="30">
        <f>'Bills at Current'!Z68</f>
        <v>0</v>
      </c>
      <c r="L68" s="30">
        <f>'Bills at Current'!AA68</f>
        <v>0</v>
      </c>
      <c r="M68" s="30">
        <f>'Bills at Current'!AB68</f>
        <v>0</v>
      </c>
      <c r="N68" s="30">
        <f>'Bills at Current'!AC68</f>
        <v>0</v>
      </c>
      <c r="O68" s="30">
        <f>'Bills at Current'!AD68</f>
        <v>0</v>
      </c>
      <c r="P68" s="30">
        <f>'Bills at Current'!AE68</f>
        <v>0</v>
      </c>
      <c r="Q68" s="30">
        <f t="shared" si="13"/>
        <v>129</v>
      </c>
      <c r="S68" s="31">
        <f t="shared" si="3"/>
        <v>0</v>
      </c>
      <c r="T68" s="31">
        <f t="shared" si="4"/>
        <v>1697.64</v>
      </c>
      <c r="U68" s="31">
        <f t="shared" si="5"/>
        <v>1697.64</v>
      </c>
      <c r="W68" s="32">
        <f>IF(ISBLANK('Bills at Current'!F68),"",'Bills at Current'!F68)</f>
        <v>20800</v>
      </c>
      <c r="X68" s="32">
        <f>IF(ISBLANK('Bills at Current'!G68),"",'Bills at Current'!G68)</f>
        <v>15400</v>
      </c>
      <c r="Y68" s="32">
        <f>IF(ISBLANK('Bills at Current'!H68),"",'Bills at Current'!H68)</f>
        <v>12500</v>
      </c>
      <c r="Z68" s="32">
        <f>IF(ISBLANK('Bills at Current'!I68),"",'Bills at Current'!I68)</f>
        <v>6900</v>
      </c>
      <c r="AA68" s="32">
        <f>IF(ISBLANK('Bills at Current'!J68),"",'Bills at Current'!J68)</f>
        <v>2000</v>
      </c>
      <c r="AB68" s="32">
        <f>IF(ISBLANK('Bills at Current'!K68),"",'Bills at Current'!K68)</f>
        <v>0</v>
      </c>
      <c r="AC68" s="32">
        <f>IF(ISBLANK('Bills at Current'!L68),"",'Bills at Current'!L68)</f>
        <v>0</v>
      </c>
      <c r="AD68" s="32">
        <f>IF(ISBLANK('Bills at Current'!M68),"",'Bills at Current'!M68)</f>
        <v>0</v>
      </c>
      <c r="AE68" s="32">
        <f>IF(ISBLANK('Bills at Current'!N68),"",'Bills at Current'!N68)</f>
        <v>0</v>
      </c>
      <c r="AF68" s="32">
        <f>IF(ISBLANK('Bills at Current'!O68),"",'Bills at Current'!O68)</f>
        <v>0</v>
      </c>
      <c r="AG68" s="32">
        <f>IF(ISBLANK('Bills at Current'!P68),"",'Bills at Current'!P68)</f>
        <v>0</v>
      </c>
      <c r="AH68" s="32">
        <f>IF(ISBLANK('Bills at Current'!Q68),"",'Bills at Current'!Q68)</f>
        <v>0</v>
      </c>
      <c r="AI68" s="33">
        <f t="shared" si="14"/>
        <v>57600</v>
      </c>
      <c r="AJ68" s="33"/>
      <c r="AK68" s="33">
        <f>'Bills at Current'!AH68</f>
        <v>0</v>
      </c>
      <c r="AL68" s="33">
        <f>'Bills at Current'!AI68</f>
        <v>0</v>
      </c>
      <c r="AM68" s="33">
        <f>'Bills at Current'!AJ68</f>
        <v>0</v>
      </c>
      <c r="AN68" s="33">
        <f>'Bills at Current'!AK68</f>
        <v>0</v>
      </c>
      <c r="AO68" s="33">
        <f>'Bills at Current'!AL68</f>
        <v>0</v>
      </c>
      <c r="AP68" s="33">
        <f>'Bills at Current'!AM68</f>
        <v>0</v>
      </c>
      <c r="AQ68" s="33">
        <f>'Bills at Current'!AN68</f>
        <v>0</v>
      </c>
      <c r="AR68" s="33">
        <f>'Bills at Current'!AO68</f>
        <v>0</v>
      </c>
      <c r="AS68" s="33">
        <f>'Bills at Current'!AP68</f>
        <v>0</v>
      </c>
      <c r="AT68" s="33">
        <f>'Bills at Current'!AQ68</f>
        <v>0</v>
      </c>
      <c r="AU68" s="33">
        <f>'Bills at Current'!AR68</f>
        <v>0</v>
      </c>
      <c r="AV68" s="33">
        <f>'Bills at Current'!AS68</f>
        <v>0</v>
      </c>
      <c r="AW68" s="33">
        <f t="shared" si="15"/>
        <v>0</v>
      </c>
      <c r="AY68" s="34">
        <f t="shared" si="16"/>
        <v>0</v>
      </c>
      <c r="BA68" s="34">
        <f t="shared" si="17"/>
        <v>1695.1680000000001</v>
      </c>
      <c r="BC68" s="31">
        <f t="shared" si="18"/>
        <v>1695.1680000000001</v>
      </c>
      <c r="BD68" s="34">
        <f t="shared" si="6"/>
        <v>899.28</v>
      </c>
      <c r="BF68" s="61">
        <f t="shared" si="7"/>
        <v>0</v>
      </c>
      <c r="BG68" s="70">
        <f t="shared" si="8"/>
        <v>0</v>
      </c>
      <c r="BH68" s="51">
        <f t="shared" si="9"/>
        <v>0</v>
      </c>
      <c r="BI68" s="31">
        <f t="shared" si="10"/>
        <v>4292.0879999999997</v>
      </c>
      <c r="BJ68" s="31">
        <f t="shared" si="11"/>
        <v>713.66399999999999</v>
      </c>
      <c r="BK68" s="31">
        <f t="shared" si="12"/>
        <v>201.1968</v>
      </c>
      <c r="BL68" s="31">
        <f t="shared" si="19"/>
        <v>22.83390816</v>
      </c>
      <c r="BM68" s="31">
        <f t="shared" si="20"/>
        <v>5229.7827081599989</v>
      </c>
    </row>
    <row r="69" spans="1:65" x14ac:dyDescent="0.2">
      <c r="A69" s="28">
        <f t="shared" si="21"/>
        <v>60</v>
      </c>
      <c r="B69" s="28" t="s">
        <v>1682</v>
      </c>
      <c r="C69" s="29" t="s">
        <v>147</v>
      </c>
      <c r="D69" s="16" t="s">
        <v>148</v>
      </c>
      <c r="E69" s="30">
        <f>'Bills at Current'!T69</f>
        <v>0</v>
      </c>
      <c r="F69" s="30">
        <f>'Bills at Current'!U69</f>
        <v>0</v>
      </c>
      <c r="G69" s="30">
        <f>'Bills at Current'!V69</f>
        <v>0</v>
      </c>
      <c r="H69" s="30">
        <f>'Bills at Current'!W69</f>
        <v>0</v>
      </c>
      <c r="I69" s="30">
        <f>'Bills at Current'!X69</f>
        <v>0</v>
      </c>
      <c r="J69" s="30">
        <f>'Bills at Current'!Y69</f>
        <v>0</v>
      </c>
      <c r="K69" s="30">
        <f>'Bills at Current'!Z69</f>
        <v>0</v>
      </c>
      <c r="L69" s="30">
        <f>'Bills at Current'!AA69</f>
        <v>0</v>
      </c>
      <c r="M69" s="30">
        <f>'Bills at Current'!AB69</f>
        <v>0</v>
      </c>
      <c r="N69" s="30">
        <f>'Bills at Current'!AC69</f>
        <v>0</v>
      </c>
      <c r="O69" s="30">
        <f>'Bills at Current'!AD69</f>
        <v>0</v>
      </c>
      <c r="P69" s="30">
        <f>'Bills at Current'!AE69</f>
        <v>0</v>
      </c>
      <c r="Q69" s="30">
        <f t="shared" si="13"/>
        <v>0</v>
      </c>
      <c r="S69" s="31">
        <f t="shared" si="3"/>
        <v>0</v>
      </c>
      <c r="T69" s="31">
        <f t="shared" si="4"/>
        <v>0</v>
      </c>
      <c r="U69" s="31">
        <f t="shared" si="5"/>
        <v>0</v>
      </c>
      <c r="W69" s="32">
        <f>IF(ISBLANK('Bills at Current'!F69),"",'Bills at Current'!F69)</f>
        <v>3344</v>
      </c>
      <c r="X69" s="32">
        <f>IF(ISBLANK('Bills at Current'!G69),"",'Bills at Current'!G69)</f>
        <v>2317</v>
      </c>
      <c r="Y69" s="32">
        <f>IF(ISBLANK('Bills at Current'!H69),"",'Bills at Current'!H69)</f>
        <v>1915</v>
      </c>
      <c r="Z69" s="32">
        <f>IF(ISBLANK('Bills at Current'!I69),"",'Bills at Current'!I69)</f>
        <v>1108</v>
      </c>
      <c r="AA69" s="32">
        <f>IF(ISBLANK('Bills at Current'!J69),"",'Bills at Current'!J69)</f>
        <v>1141</v>
      </c>
      <c r="AB69" s="32">
        <f>IF(ISBLANK('Bills at Current'!K69),"",'Bills at Current'!K69)</f>
        <v>1794</v>
      </c>
      <c r="AC69" s="32">
        <f>IF(ISBLANK('Bills at Current'!L69),"",'Bills at Current'!L69)</f>
        <v>1745</v>
      </c>
      <c r="AD69" s="32">
        <f>IF(ISBLANK('Bills at Current'!M69),"",'Bills at Current'!M69)</f>
        <v>1738</v>
      </c>
      <c r="AE69" s="32">
        <f>IF(ISBLANK('Bills at Current'!N69),"",'Bills at Current'!N69)</f>
        <v>1754</v>
      </c>
      <c r="AF69" s="32">
        <f>IF(ISBLANK('Bills at Current'!O69),"",'Bills at Current'!O69)</f>
        <v>1303</v>
      </c>
      <c r="AG69" s="32">
        <f>IF(ISBLANK('Bills at Current'!P69),"",'Bills at Current'!P69)</f>
        <v>1020</v>
      </c>
      <c r="AH69" s="32">
        <f>IF(ISBLANK('Bills at Current'!Q69),"",'Bills at Current'!Q69)</f>
        <v>1102</v>
      </c>
      <c r="AI69" s="33">
        <f t="shared" si="14"/>
        <v>20281</v>
      </c>
      <c r="AJ69" s="33"/>
      <c r="AK69" s="33">
        <f>'Bills at Current'!AH69</f>
        <v>0</v>
      </c>
      <c r="AL69" s="33">
        <f>'Bills at Current'!AI69</f>
        <v>0</v>
      </c>
      <c r="AM69" s="33">
        <f>'Bills at Current'!AJ69</f>
        <v>0</v>
      </c>
      <c r="AN69" s="33">
        <f>'Bills at Current'!AK69</f>
        <v>0</v>
      </c>
      <c r="AO69" s="33">
        <f>'Bills at Current'!AL69</f>
        <v>0</v>
      </c>
      <c r="AP69" s="33">
        <f>'Bills at Current'!AM69</f>
        <v>0</v>
      </c>
      <c r="AQ69" s="33">
        <f>'Bills at Current'!AN69</f>
        <v>0</v>
      </c>
      <c r="AR69" s="33">
        <f>'Bills at Current'!AO69</f>
        <v>0</v>
      </c>
      <c r="AS69" s="33">
        <f>'Bills at Current'!AP69</f>
        <v>0</v>
      </c>
      <c r="AT69" s="33">
        <f>'Bills at Current'!AQ69</f>
        <v>0</v>
      </c>
      <c r="AU69" s="33">
        <f>'Bills at Current'!AR69</f>
        <v>0</v>
      </c>
      <c r="AV69" s="33">
        <f>'Bills at Current'!AS69</f>
        <v>0</v>
      </c>
      <c r="AW69" s="33">
        <f t="shared" si="15"/>
        <v>0</v>
      </c>
      <c r="AY69" s="34">
        <f t="shared" si="16"/>
        <v>317.23872</v>
      </c>
      <c r="BA69" s="34">
        <f t="shared" si="17"/>
        <v>389.94749999999999</v>
      </c>
      <c r="BC69" s="31">
        <f t="shared" si="18"/>
        <v>707.18622000000005</v>
      </c>
      <c r="BD69" s="34">
        <f t="shared" si="6"/>
        <v>899.28</v>
      </c>
      <c r="BF69" s="61">
        <f t="shared" si="7"/>
        <v>0</v>
      </c>
      <c r="BG69" s="70">
        <f t="shared" si="8"/>
        <v>0</v>
      </c>
      <c r="BH69" s="51">
        <f t="shared" si="9"/>
        <v>0</v>
      </c>
      <c r="BI69" s="31">
        <f t="shared" si="10"/>
        <v>1606.46622</v>
      </c>
      <c r="BJ69" s="31">
        <f t="shared" si="11"/>
        <v>251.28158999999999</v>
      </c>
      <c r="BK69" s="31">
        <f t="shared" si="12"/>
        <v>70.841532999999998</v>
      </c>
      <c r="BL69" s="31">
        <f t="shared" si="19"/>
        <v>8.5464002903999994</v>
      </c>
      <c r="BM69" s="31">
        <f t="shared" si="20"/>
        <v>1937.1357432904001</v>
      </c>
    </row>
    <row r="70" spans="1:65" x14ac:dyDescent="0.2">
      <c r="A70" s="28">
        <f t="shared" si="21"/>
        <v>61</v>
      </c>
      <c r="B70" s="28" t="s">
        <v>1682</v>
      </c>
      <c r="C70" s="29" t="s">
        <v>149</v>
      </c>
      <c r="D70" s="16" t="s">
        <v>150</v>
      </c>
      <c r="E70" s="30">
        <f>'Bills at Current'!T70</f>
        <v>500</v>
      </c>
      <c r="F70" s="30">
        <f>'Bills at Current'!U70</f>
        <v>540</v>
      </c>
      <c r="G70" s="30">
        <f>'Bills at Current'!V70</f>
        <v>585</v>
      </c>
      <c r="H70" s="30">
        <f>'Bills at Current'!W70</f>
        <v>550</v>
      </c>
      <c r="I70" s="30">
        <f>'Bills at Current'!X70</f>
        <v>455</v>
      </c>
      <c r="J70" s="30">
        <f>'Bills at Current'!Y70</f>
        <v>540</v>
      </c>
      <c r="K70" s="30">
        <f>'Bills at Current'!Z70</f>
        <v>605</v>
      </c>
      <c r="L70" s="30">
        <f>'Bills at Current'!AA70</f>
        <v>615</v>
      </c>
      <c r="M70" s="30">
        <f>'Bills at Current'!AB70</f>
        <v>580</v>
      </c>
      <c r="N70" s="30">
        <f>'Bills at Current'!AC70</f>
        <v>475</v>
      </c>
      <c r="O70" s="30">
        <f>'Bills at Current'!AD70</f>
        <v>400</v>
      </c>
      <c r="P70" s="30">
        <f>'Bills at Current'!AE70</f>
        <v>380</v>
      </c>
      <c r="Q70" s="30">
        <f t="shared" si="13"/>
        <v>6225</v>
      </c>
      <c r="S70" s="31">
        <f t="shared" si="3"/>
        <v>57798</v>
      </c>
      <c r="T70" s="31">
        <f t="shared" si="4"/>
        <v>51126.6</v>
      </c>
      <c r="U70" s="31">
        <f t="shared" si="5"/>
        <v>108924.6</v>
      </c>
      <c r="W70" s="32">
        <f>IF(ISBLANK('Bills at Current'!F70),"",'Bills at Current'!F70)</f>
        <v>239000</v>
      </c>
      <c r="X70" s="32">
        <f>IF(ISBLANK('Bills at Current'!G70),"",'Bills at Current'!G70)</f>
        <v>219000</v>
      </c>
      <c r="Y70" s="32">
        <f>IF(ISBLANK('Bills at Current'!H70),"",'Bills at Current'!H70)</f>
        <v>211000</v>
      </c>
      <c r="Z70" s="32">
        <f>IF(ISBLANK('Bills at Current'!I70),"",'Bills at Current'!I70)</f>
        <v>185000</v>
      </c>
      <c r="AA70" s="32">
        <f>IF(ISBLANK('Bills at Current'!J70),"",'Bills at Current'!J70)</f>
        <v>175500</v>
      </c>
      <c r="AB70" s="32">
        <f>IF(ISBLANK('Bills at Current'!K70),"",'Bills at Current'!K70)</f>
        <v>215500</v>
      </c>
      <c r="AC70" s="32">
        <f>IF(ISBLANK('Bills at Current'!L70),"",'Bills at Current'!L70)</f>
        <v>248000</v>
      </c>
      <c r="AD70" s="32">
        <f>IF(ISBLANK('Bills at Current'!M70),"",'Bills at Current'!M70)</f>
        <v>232500</v>
      </c>
      <c r="AE70" s="32">
        <f>IF(ISBLANK('Bills at Current'!N70),"",'Bills at Current'!N70)</f>
        <v>256000</v>
      </c>
      <c r="AF70" s="32">
        <f>IF(ISBLANK('Bills at Current'!O70),"",'Bills at Current'!O70)</f>
        <v>196500</v>
      </c>
      <c r="AG70" s="32">
        <f>IF(ISBLANK('Bills at Current'!P70),"",'Bills at Current'!P70)</f>
        <v>180000</v>
      </c>
      <c r="AH70" s="32">
        <f>IF(ISBLANK('Bills at Current'!Q70),"",'Bills at Current'!Q70)</f>
        <v>167000</v>
      </c>
      <c r="AI70" s="33">
        <f t="shared" si="14"/>
        <v>2525000</v>
      </c>
      <c r="AJ70" s="33"/>
      <c r="AK70" s="33">
        <f>'Bills at Current'!AH70</f>
        <v>0</v>
      </c>
      <c r="AL70" s="33">
        <f>'Bills at Current'!AI70</f>
        <v>0</v>
      </c>
      <c r="AM70" s="33">
        <f>'Bills at Current'!AJ70</f>
        <v>0</v>
      </c>
      <c r="AN70" s="33">
        <f>'Bills at Current'!AK70</f>
        <v>0</v>
      </c>
      <c r="AO70" s="33">
        <f>'Bills at Current'!AL70</f>
        <v>0</v>
      </c>
      <c r="AP70" s="33">
        <f>'Bills at Current'!AM70</f>
        <v>0</v>
      </c>
      <c r="AQ70" s="33">
        <f>'Bills at Current'!AN70</f>
        <v>0</v>
      </c>
      <c r="AR70" s="33">
        <f>'Bills at Current'!AO70</f>
        <v>0</v>
      </c>
      <c r="AS70" s="33">
        <f>'Bills at Current'!AP70</f>
        <v>0</v>
      </c>
      <c r="AT70" s="33">
        <f>'Bills at Current'!AQ70</f>
        <v>0</v>
      </c>
      <c r="AU70" s="33">
        <f>'Bills at Current'!AR70</f>
        <v>0</v>
      </c>
      <c r="AV70" s="33">
        <f>'Bills at Current'!AS70</f>
        <v>0</v>
      </c>
      <c r="AW70" s="33">
        <f t="shared" si="15"/>
        <v>0</v>
      </c>
      <c r="AY70" s="34">
        <f t="shared" si="16"/>
        <v>42954.239999999998</v>
      </c>
      <c r="BA70" s="34">
        <f t="shared" si="17"/>
        <v>46293.39</v>
      </c>
      <c r="BC70" s="31">
        <f t="shared" si="18"/>
        <v>89247.63</v>
      </c>
      <c r="BD70" s="34">
        <f t="shared" si="6"/>
        <v>899.28</v>
      </c>
      <c r="BF70" s="61">
        <f t="shared" si="7"/>
        <v>0</v>
      </c>
      <c r="BG70" s="70">
        <f t="shared" si="8"/>
        <v>0</v>
      </c>
      <c r="BH70" s="51">
        <f t="shared" si="9"/>
        <v>0</v>
      </c>
      <c r="BI70" s="31">
        <f t="shared" si="10"/>
        <v>199071.51</v>
      </c>
      <c r="BJ70" s="31">
        <f t="shared" si="11"/>
        <v>31284.75</v>
      </c>
      <c r="BK70" s="31">
        <f t="shared" si="12"/>
        <v>8819.8250000000007</v>
      </c>
      <c r="BL70" s="31">
        <f t="shared" si="19"/>
        <v>1059.0604332</v>
      </c>
      <c r="BM70" s="31">
        <f t="shared" si="20"/>
        <v>240235.14543320003</v>
      </c>
    </row>
    <row r="71" spans="1:65" x14ac:dyDescent="0.2">
      <c r="A71" s="28">
        <f t="shared" si="21"/>
        <v>62</v>
      </c>
      <c r="B71" s="28" t="s">
        <v>1682</v>
      </c>
      <c r="C71" s="29" t="s">
        <v>151</v>
      </c>
      <c r="D71" s="16" t="s">
        <v>152</v>
      </c>
      <c r="E71" s="30">
        <f>'Bills at Current'!T71</f>
        <v>341</v>
      </c>
      <c r="F71" s="30">
        <f>'Bills at Current'!U71</f>
        <v>375</v>
      </c>
      <c r="G71" s="30">
        <f>'Bills at Current'!V71</f>
        <v>386</v>
      </c>
      <c r="H71" s="30">
        <f>'Bills at Current'!W71</f>
        <v>419</v>
      </c>
      <c r="I71" s="30">
        <f>'Bills at Current'!X71</f>
        <v>526</v>
      </c>
      <c r="J71" s="30">
        <f>'Bills at Current'!Y71</f>
        <v>609</v>
      </c>
      <c r="K71" s="30">
        <f>'Bills at Current'!Z71</f>
        <v>575</v>
      </c>
      <c r="L71" s="30">
        <f>'Bills at Current'!AA71</f>
        <v>679</v>
      </c>
      <c r="M71" s="30">
        <f>'Bills at Current'!AB71</f>
        <v>661</v>
      </c>
      <c r="N71" s="30">
        <f>'Bills at Current'!AC71</f>
        <v>559</v>
      </c>
      <c r="O71" s="30">
        <f>'Bills at Current'!AD71</f>
        <v>430</v>
      </c>
      <c r="P71" s="30">
        <f>'Bills at Current'!AE71</f>
        <v>372</v>
      </c>
      <c r="Q71" s="30">
        <f t="shared" si="13"/>
        <v>5932</v>
      </c>
      <c r="S71" s="31">
        <f t="shared" si="3"/>
        <v>62342.799999999996</v>
      </c>
      <c r="T71" s="31">
        <f t="shared" si="4"/>
        <v>44849.279999999999</v>
      </c>
      <c r="U71" s="31">
        <f t="shared" si="5"/>
        <v>107192.07999999999</v>
      </c>
      <c r="W71" s="32">
        <f>IF(ISBLANK('Bills at Current'!F71),"",'Bills at Current'!F71)</f>
        <v>105200</v>
      </c>
      <c r="X71" s="32">
        <f>IF(ISBLANK('Bills at Current'!G71),"",'Bills at Current'!G71)</f>
        <v>113600</v>
      </c>
      <c r="Y71" s="32">
        <f>IF(ISBLANK('Bills at Current'!H71),"",'Bills at Current'!H71)</f>
        <v>110400</v>
      </c>
      <c r="Z71" s="32">
        <f>IF(ISBLANK('Bills at Current'!I71),"",'Bills at Current'!I71)</f>
        <v>120400</v>
      </c>
      <c r="AA71" s="32">
        <f>IF(ISBLANK('Bills at Current'!J71),"",'Bills at Current'!J71)</f>
        <v>159200</v>
      </c>
      <c r="AB71" s="32">
        <f>IF(ISBLANK('Bills at Current'!K71),"",'Bills at Current'!K71)</f>
        <v>190600</v>
      </c>
      <c r="AC71" s="32">
        <f>IF(ISBLANK('Bills at Current'!L71),"",'Bills at Current'!L71)</f>
        <v>208000</v>
      </c>
      <c r="AD71" s="32">
        <f>IF(ISBLANK('Bills at Current'!M71),"",'Bills at Current'!M71)</f>
        <v>184200</v>
      </c>
      <c r="AE71" s="32">
        <f>IF(ISBLANK('Bills at Current'!N71),"",'Bills at Current'!N71)</f>
        <v>168200</v>
      </c>
      <c r="AF71" s="32">
        <f>IF(ISBLANK('Bills at Current'!O71),"",'Bills at Current'!O71)</f>
        <v>121800</v>
      </c>
      <c r="AG71" s="32">
        <f>IF(ISBLANK('Bills at Current'!P71),"",'Bills at Current'!P71)</f>
        <v>93800</v>
      </c>
      <c r="AH71" s="32">
        <f>IF(ISBLANK('Bills at Current'!Q71),"",'Bills at Current'!Q71)</f>
        <v>92400</v>
      </c>
      <c r="AI71" s="33">
        <f t="shared" si="14"/>
        <v>1667800</v>
      </c>
      <c r="AJ71" s="33"/>
      <c r="AK71" s="33">
        <f>'Bills at Current'!AH71</f>
        <v>0</v>
      </c>
      <c r="AL71" s="33">
        <f>'Bills at Current'!AI71</f>
        <v>0</v>
      </c>
      <c r="AM71" s="33">
        <f>'Bills at Current'!AJ71</f>
        <v>0</v>
      </c>
      <c r="AN71" s="33">
        <f>'Bills at Current'!AK71</f>
        <v>0</v>
      </c>
      <c r="AO71" s="33">
        <f>'Bills at Current'!AL71</f>
        <v>0</v>
      </c>
      <c r="AP71" s="33">
        <f>'Bills at Current'!AM71</f>
        <v>0</v>
      </c>
      <c r="AQ71" s="33">
        <f>'Bills at Current'!AN71</f>
        <v>0</v>
      </c>
      <c r="AR71" s="33">
        <f>'Bills at Current'!AO71</f>
        <v>0</v>
      </c>
      <c r="AS71" s="33">
        <f>'Bills at Current'!AP71</f>
        <v>0</v>
      </c>
      <c r="AT71" s="33">
        <f>'Bills at Current'!AQ71</f>
        <v>0</v>
      </c>
      <c r="AU71" s="33">
        <f>'Bills at Current'!AR71</f>
        <v>0</v>
      </c>
      <c r="AV71" s="33">
        <f>'Bills at Current'!AS71</f>
        <v>0</v>
      </c>
      <c r="AW71" s="33">
        <f t="shared" si="15"/>
        <v>0</v>
      </c>
      <c r="AY71" s="34">
        <f t="shared" si="16"/>
        <v>33885.120000000003</v>
      </c>
      <c r="BA71" s="34">
        <f t="shared" si="17"/>
        <v>26981.424000000003</v>
      </c>
      <c r="BC71" s="31">
        <f t="shared" si="18"/>
        <v>60866.544000000009</v>
      </c>
      <c r="BD71" s="34">
        <f t="shared" si="6"/>
        <v>899.28</v>
      </c>
      <c r="BF71" s="61">
        <f t="shared" si="7"/>
        <v>0</v>
      </c>
      <c r="BG71" s="70">
        <f t="shared" si="8"/>
        <v>0</v>
      </c>
      <c r="BH71" s="51">
        <f t="shared" si="9"/>
        <v>0</v>
      </c>
      <c r="BI71" s="31">
        <f t="shared" si="10"/>
        <v>168957.90400000001</v>
      </c>
      <c r="BJ71" s="31">
        <f t="shared" si="11"/>
        <v>20664.042000000001</v>
      </c>
      <c r="BK71" s="31">
        <f t="shared" si="12"/>
        <v>5825.6253999999999</v>
      </c>
      <c r="BL71" s="31">
        <f t="shared" si="19"/>
        <v>898.85604928000009</v>
      </c>
      <c r="BM71" s="31">
        <f t="shared" si="20"/>
        <v>196346.42744927999</v>
      </c>
    </row>
    <row r="72" spans="1:65" x14ac:dyDescent="0.2">
      <c r="A72" s="28">
        <f t="shared" si="21"/>
        <v>63</v>
      </c>
      <c r="B72" s="28" t="s">
        <v>1682</v>
      </c>
      <c r="C72" s="29" t="s">
        <v>153</v>
      </c>
      <c r="D72" s="16" t="s">
        <v>154</v>
      </c>
      <c r="E72" s="30">
        <f>'Bills at Current'!T72</f>
        <v>190</v>
      </c>
      <c r="F72" s="30">
        <f>'Bills at Current'!U72</f>
        <v>140</v>
      </c>
      <c r="G72" s="30">
        <f>'Bills at Current'!V72</f>
        <v>145</v>
      </c>
      <c r="H72" s="30">
        <f>'Bills at Current'!W72</f>
        <v>144</v>
      </c>
      <c r="I72" s="30">
        <f>'Bills at Current'!X72</f>
        <v>0</v>
      </c>
      <c r="J72" s="30">
        <f>'Bills at Current'!Y72</f>
        <v>156</v>
      </c>
      <c r="K72" s="30">
        <f>'Bills at Current'!Z72</f>
        <v>209</v>
      </c>
      <c r="L72" s="30">
        <f>'Bills at Current'!AA72</f>
        <v>213</v>
      </c>
      <c r="M72" s="30">
        <f>'Bills at Current'!AB72</f>
        <v>215</v>
      </c>
      <c r="N72" s="30">
        <f>'Bills at Current'!AC72</f>
        <v>182</v>
      </c>
      <c r="O72" s="30">
        <f>'Bills at Current'!AD72</f>
        <v>179</v>
      </c>
      <c r="P72" s="30">
        <f>'Bills at Current'!AE72</f>
        <v>171</v>
      </c>
      <c r="Q72" s="30">
        <f t="shared" si="13"/>
        <v>1944</v>
      </c>
      <c r="S72" s="31">
        <f t="shared" si="3"/>
        <v>19587.099999999999</v>
      </c>
      <c r="T72" s="31">
        <f t="shared" si="4"/>
        <v>15147.16</v>
      </c>
      <c r="U72" s="31">
        <f t="shared" si="5"/>
        <v>34734.259999999995</v>
      </c>
      <c r="W72" s="32">
        <f>IF(ISBLANK('Bills at Current'!F72),"",'Bills at Current'!F72)</f>
        <v>21360</v>
      </c>
      <c r="X72" s="32">
        <f>IF(ISBLANK('Bills at Current'!G72),"",'Bills at Current'!G72)</f>
        <v>22200</v>
      </c>
      <c r="Y72" s="32">
        <f>IF(ISBLANK('Bills at Current'!H72),"",'Bills at Current'!H72)</f>
        <v>30120</v>
      </c>
      <c r="Z72" s="32">
        <f>IF(ISBLANK('Bills at Current'!I72),"",'Bills at Current'!I72)</f>
        <v>12960</v>
      </c>
      <c r="AA72" s="32">
        <f>IF(ISBLANK('Bills at Current'!J72),"",'Bills at Current'!J72)</f>
        <v>3600</v>
      </c>
      <c r="AB72" s="32">
        <f>IF(ISBLANK('Bills at Current'!K72),"",'Bills at Current'!K72)</f>
        <v>28440</v>
      </c>
      <c r="AC72" s="32">
        <f>IF(ISBLANK('Bills at Current'!L72),"",'Bills at Current'!L72)</f>
        <v>43200</v>
      </c>
      <c r="AD72" s="32">
        <f>IF(ISBLANK('Bills at Current'!M72),"",'Bills at Current'!M72)</f>
        <v>49080</v>
      </c>
      <c r="AE72" s="32">
        <f>IF(ISBLANK('Bills at Current'!N72),"",'Bills at Current'!N72)</f>
        <v>44280</v>
      </c>
      <c r="AF72" s="32">
        <f>IF(ISBLANK('Bills at Current'!O72),"",'Bills at Current'!O72)</f>
        <v>34200</v>
      </c>
      <c r="AG72" s="32">
        <f>IF(ISBLANK('Bills at Current'!P72),"",'Bills at Current'!P72)</f>
        <v>20640</v>
      </c>
      <c r="AH72" s="32">
        <f>IF(ISBLANK('Bills at Current'!Q72),"",'Bills at Current'!Q72)</f>
        <v>6600</v>
      </c>
      <c r="AI72" s="33">
        <f t="shared" si="14"/>
        <v>316680</v>
      </c>
      <c r="AJ72" s="33"/>
      <c r="AK72" s="33">
        <f>'Bills at Current'!AH72</f>
        <v>0</v>
      </c>
      <c r="AL72" s="33">
        <f>'Bills at Current'!AI72</f>
        <v>0</v>
      </c>
      <c r="AM72" s="33">
        <f>'Bills at Current'!AJ72</f>
        <v>0</v>
      </c>
      <c r="AN72" s="33">
        <f>'Bills at Current'!AK72</f>
        <v>0</v>
      </c>
      <c r="AO72" s="33">
        <f>'Bills at Current'!AL72</f>
        <v>0</v>
      </c>
      <c r="AP72" s="33">
        <f>'Bills at Current'!AM72</f>
        <v>0</v>
      </c>
      <c r="AQ72" s="33">
        <f>'Bills at Current'!AN72</f>
        <v>0</v>
      </c>
      <c r="AR72" s="33">
        <f>'Bills at Current'!AO72</f>
        <v>0</v>
      </c>
      <c r="AS72" s="33">
        <f>'Bills at Current'!AP72</f>
        <v>0</v>
      </c>
      <c r="AT72" s="33">
        <f>'Bills at Current'!AQ72</f>
        <v>0</v>
      </c>
      <c r="AU72" s="33">
        <f>'Bills at Current'!AR72</f>
        <v>0</v>
      </c>
      <c r="AV72" s="33">
        <f>'Bills at Current'!AS72</f>
        <v>0</v>
      </c>
      <c r="AW72" s="33">
        <f t="shared" si="15"/>
        <v>0</v>
      </c>
      <c r="AY72" s="34">
        <f t="shared" si="16"/>
        <v>7444.8</v>
      </c>
      <c r="BA72" s="34">
        <f t="shared" si="17"/>
        <v>4463.9423999999999</v>
      </c>
      <c r="BC72" s="31">
        <f t="shared" si="18"/>
        <v>11908.742399999999</v>
      </c>
      <c r="BD72" s="34">
        <f t="shared" si="6"/>
        <v>899.28</v>
      </c>
      <c r="BF72" s="61">
        <f t="shared" si="7"/>
        <v>0</v>
      </c>
      <c r="BG72" s="70">
        <f t="shared" si="8"/>
        <v>0</v>
      </c>
      <c r="BH72" s="51">
        <f t="shared" si="9"/>
        <v>0</v>
      </c>
      <c r="BI72" s="31">
        <f t="shared" si="10"/>
        <v>47542.282399999996</v>
      </c>
      <c r="BJ72" s="31">
        <f t="shared" si="11"/>
        <v>3923.6651999999999</v>
      </c>
      <c r="BK72" s="31">
        <f t="shared" si="12"/>
        <v>1106.1632400000001</v>
      </c>
      <c r="BL72" s="31">
        <f t="shared" si="19"/>
        <v>252.92494236799999</v>
      </c>
      <c r="BM72" s="31">
        <f t="shared" si="20"/>
        <v>52825.035782368002</v>
      </c>
    </row>
    <row r="73" spans="1:65" x14ac:dyDescent="0.2">
      <c r="A73" s="28">
        <f t="shared" si="21"/>
        <v>64</v>
      </c>
      <c r="B73" s="28" t="s">
        <v>1682</v>
      </c>
      <c r="C73" s="29" t="s">
        <v>155</v>
      </c>
      <c r="D73" s="16" t="s">
        <v>156</v>
      </c>
      <c r="E73" s="30">
        <f>'Bills at Current'!T73</f>
        <v>21</v>
      </c>
      <c r="F73" s="30">
        <f>'Bills at Current'!U73</f>
        <v>20</v>
      </c>
      <c r="G73" s="30">
        <f>'Bills at Current'!V73</f>
        <v>20</v>
      </c>
      <c r="H73" s="30">
        <f>'Bills at Current'!W73</f>
        <v>21</v>
      </c>
      <c r="I73" s="30">
        <f>'Bills at Current'!X73</f>
        <v>22</v>
      </c>
      <c r="J73" s="30">
        <f>'Bills at Current'!Y73</f>
        <v>22</v>
      </c>
      <c r="K73" s="30">
        <f>'Bills at Current'!Z73</f>
        <v>14</v>
      </c>
      <c r="L73" s="30">
        <f>'Bills at Current'!AA73</f>
        <v>34</v>
      </c>
      <c r="M73" s="30">
        <f>'Bills at Current'!AB73</f>
        <v>44</v>
      </c>
      <c r="N73" s="30">
        <f>'Bills at Current'!AC73</f>
        <v>37</v>
      </c>
      <c r="O73" s="30">
        <f>'Bills at Current'!AD73</f>
        <v>26</v>
      </c>
      <c r="P73" s="30">
        <f>'Bills at Current'!AE73</f>
        <v>18</v>
      </c>
      <c r="Q73" s="30">
        <f t="shared" si="13"/>
        <v>299</v>
      </c>
      <c r="S73" s="31">
        <f t="shared" si="3"/>
        <v>2815.7999999999997</v>
      </c>
      <c r="T73" s="31">
        <f t="shared" si="4"/>
        <v>2434.6</v>
      </c>
      <c r="U73" s="31">
        <f t="shared" si="5"/>
        <v>5250.4</v>
      </c>
      <c r="W73" s="32">
        <f>IF(ISBLANK('Bills at Current'!F73),"",'Bills at Current'!F73)</f>
        <v>17400</v>
      </c>
      <c r="X73" s="32">
        <f>IF(ISBLANK('Bills at Current'!G73),"",'Bills at Current'!G73)</f>
        <v>14920</v>
      </c>
      <c r="Y73" s="32">
        <f>IF(ISBLANK('Bills at Current'!H73),"",'Bills at Current'!H73)</f>
        <v>15000</v>
      </c>
      <c r="Z73" s="32">
        <f>IF(ISBLANK('Bills at Current'!I73),"",'Bills at Current'!I73)</f>
        <v>12360</v>
      </c>
      <c r="AA73" s="32">
        <f>IF(ISBLANK('Bills at Current'!J73),"",'Bills at Current'!J73)</f>
        <v>13800</v>
      </c>
      <c r="AB73" s="32">
        <f>IF(ISBLANK('Bills at Current'!K73),"",'Bills at Current'!K73)</f>
        <v>13120</v>
      </c>
      <c r="AC73" s="32">
        <f>IF(ISBLANK('Bills at Current'!L73),"",'Bills at Current'!L73)</f>
        <v>15360</v>
      </c>
      <c r="AD73" s="32">
        <f>IF(ISBLANK('Bills at Current'!M73),"",'Bills at Current'!M73)</f>
        <v>19880</v>
      </c>
      <c r="AE73" s="32">
        <f>IF(ISBLANK('Bills at Current'!N73),"",'Bills at Current'!N73)</f>
        <v>24240</v>
      </c>
      <c r="AF73" s="32">
        <f>IF(ISBLANK('Bills at Current'!O73),"",'Bills at Current'!O73)</f>
        <v>16640</v>
      </c>
      <c r="AG73" s="32">
        <f>IF(ISBLANK('Bills at Current'!P73),"",'Bills at Current'!P73)</f>
        <v>12800</v>
      </c>
      <c r="AH73" s="32">
        <f>IF(ISBLANK('Bills at Current'!Q73),"",'Bills at Current'!Q73)</f>
        <v>13600</v>
      </c>
      <c r="AI73" s="33">
        <f t="shared" si="14"/>
        <v>189120</v>
      </c>
      <c r="AJ73" s="33"/>
      <c r="AK73" s="33">
        <f>'Bills at Current'!AH73</f>
        <v>0</v>
      </c>
      <c r="AL73" s="33">
        <f>'Bills at Current'!AI73</f>
        <v>0</v>
      </c>
      <c r="AM73" s="33">
        <f>'Bills at Current'!AJ73</f>
        <v>0</v>
      </c>
      <c r="AN73" s="33">
        <f>'Bills at Current'!AK73</f>
        <v>0</v>
      </c>
      <c r="AO73" s="33">
        <f>'Bills at Current'!AL73</f>
        <v>0</v>
      </c>
      <c r="AP73" s="33">
        <f>'Bills at Current'!AM73</f>
        <v>0</v>
      </c>
      <c r="AQ73" s="33">
        <f>'Bills at Current'!AN73</f>
        <v>0</v>
      </c>
      <c r="AR73" s="33">
        <f>'Bills at Current'!AO73</f>
        <v>0</v>
      </c>
      <c r="AS73" s="33">
        <f>'Bills at Current'!AP73</f>
        <v>0</v>
      </c>
      <c r="AT73" s="33">
        <f>'Bills at Current'!AQ73</f>
        <v>0</v>
      </c>
      <c r="AU73" s="33">
        <f>'Bills at Current'!AR73</f>
        <v>0</v>
      </c>
      <c r="AV73" s="33">
        <f>'Bills at Current'!AS73</f>
        <v>0</v>
      </c>
      <c r="AW73" s="33">
        <f t="shared" si="15"/>
        <v>0</v>
      </c>
      <c r="AY73" s="34">
        <f t="shared" si="16"/>
        <v>3275.712</v>
      </c>
      <c r="BA73" s="34">
        <f t="shared" si="17"/>
        <v>3429.1836000000003</v>
      </c>
      <c r="BC73" s="31">
        <f t="shared" si="18"/>
        <v>6704.8955999999998</v>
      </c>
      <c r="BD73" s="34">
        <f t="shared" si="6"/>
        <v>899.28</v>
      </c>
      <c r="BF73" s="61">
        <f t="shared" si="7"/>
        <v>0</v>
      </c>
      <c r="BG73" s="70">
        <f t="shared" si="8"/>
        <v>0</v>
      </c>
      <c r="BH73" s="51">
        <f t="shared" si="9"/>
        <v>0</v>
      </c>
      <c r="BI73" s="31">
        <f t="shared" si="10"/>
        <v>12854.5756</v>
      </c>
      <c r="BJ73" s="31">
        <f t="shared" si="11"/>
        <v>2343.1968000000002</v>
      </c>
      <c r="BK73" s="31">
        <f t="shared" si="12"/>
        <v>660.59616000000005</v>
      </c>
      <c r="BL73" s="31">
        <f t="shared" si="19"/>
        <v>68.386342192000001</v>
      </c>
      <c r="BM73" s="31">
        <f t="shared" si="20"/>
        <v>15926.754902191999</v>
      </c>
    </row>
    <row r="74" spans="1:65" x14ac:dyDescent="0.2">
      <c r="A74" s="28">
        <f t="shared" si="21"/>
        <v>65</v>
      </c>
      <c r="B74" s="28" t="s">
        <v>1682</v>
      </c>
      <c r="C74" s="29" t="s">
        <v>1408</v>
      </c>
      <c r="D74" s="16" t="s">
        <v>1409</v>
      </c>
      <c r="E74" s="30">
        <f>'Bills at Current'!T74</f>
        <v>0</v>
      </c>
      <c r="F74" s="30">
        <f>'Bills at Current'!U74</f>
        <v>0</v>
      </c>
      <c r="G74" s="30">
        <f>'Bills at Current'!V74</f>
        <v>0</v>
      </c>
      <c r="H74" s="30">
        <f>'Bills at Current'!W74</f>
        <v>0</v>
      </c>
      <c r="I74" s="30">
        <f>'Bills at Current'!X74</f>
        <v>0</v>
      </c>
      <c r="J74" s="30">
        <f>'Bills at Current'!Y74</f>
        <v>0</v>
      </c>
      <c r="K74" s="30">
        <f>'Bills at Current'!Z74</f>
        <v>0</v>
      </c>
      <c r="L74" s="30">
        <f>'Bills at Current'!AA74</f>
        <v>0</v>
      </c>
      <c r="M74" s="30">
        <f>'Bills at Current'!AB74</f>
        <v>0</v>
      </c>
      <c r="N74" s="30">
        <f>'Bills at Current'!AC74</f>
        <v>0</v>
      </c>
      <c r="O74" s="30">
        <f>'Bills at Current'!AD74</f>
        <v>0</v>
      </c>
      <c r="P74" s="30">
        <f>'Bills at Current'!AE74</f>
        <v>0</v>
      </c>
      <c r="Q74" s="30">
        <f t="shared" si="13"/>
        <v>0</v>
      </c>
      <c r="S74" s="31">
        <f t="shared" ref="S74:S137" si="22">SUMIF($E$8:$P$8,"S",$E74:$P74)*IF(B74="Secondary",$S$7,$S$8)+SUMIF($AK$8:$AV$8,"S",$AK74:$AV74)*IF(B74="Secondary",$S$7,$S$8)</f>
        <v>0</v>
      </c>
      <c r="T74" s="31">
        <f t="shared" ref="T74:T137" si="23">SUMIF($E$8:$P$8,"W",$E74:$P74)*IF(B74="Secondary",$T$7,$T$8)+SUMIF($AK$8:$AV$8,"W",$AK74:$AV74)*IF(B74="Secondary",$T$7,$T$8)</f>
        <v>0</v>
      </c>
      <c r="U74" s="31">
        <f t="shared" si="5"/>
        <v>0</v>
      </c>
      <c r="W74" s="32">
        <f>IF(ISBLANK('Bills at Current'!F74),"",'Bills at Current'!F74)</f>
        <v>2667</v>
      </c>
      <c r="X74" s="32">
        <f>IF(ISBLANK('Bills at Current'!G74),"",'Bills at Current'!G74)</f>
        <v>1601</v>
      </c>
      <c r="Y74" s="32">
        <f>IF(ISBLANK('Bills at Current'!H74),"",'Bills at Current'!H74)</f>
        <v>1325</v>
      </c>
      <c r="Z74" s="32">
        <f>IF(ISBLANK('Bills at Current'!I74),"",'Bills at Current'!I74)</f>
        <v>993</v>
      </c>
      <c r="AA74" s="32">
        <f>IF(ISBLANK('Bills at Current'!J74),"",'Bills at Current'!J74)</f>
        <v>302</v>
      </c>
      <c r="AB74" s="32">
        <f>IF(ISBLANK('Bills at Current'!K74),"",'Bills at Current'!K74)</f>
        <v>169</v>
      </c>
      <c r="AC74" s="32">
        <f>IF(ISBLANK('Bills at Current'!L74),"",'Bills at Current'!L74)</f>
        <v>167</v>
      </c>
      <c r="AD74" s="32">
        <f>IF(ISBLANK('Bills at Current'!M74),"",'Bills at Current'!M74)</f>
        <v>156</v>
      </c>
      <c r="AE74" s="32">
        <f>IF(ISBLANK('Bills at Current'!N74),"",'Bills at Current'!N74)</f>
        <v>169</v>
      </c>
      <c r="AF74" s="32">
        <f>IF(ISBLANK('Bills at Current'!O74),"",'Bills at Current'!O74)</f>
        <v>0</v>
      </c>
      <c r="AG74" s="32">
        <f>IF(ISBLANK('Bills at Current'!P74),"",'Bills at Current'!P74)</f>
        <v>285</v>
      </c>
      <c r="AH74" s="32">
        <f>IF(ISBLANK('Bills at Current'!Q74),"",'Bills at Current'!Q74)</f>
        <v>102</v>
      </c>
      <c r="AI74" s="33">
        <f t="shared" si="14"/>
        <v>7936</v>
      </c>
      <c r="AJ74" s="33"/>
      <c r="AK74" s="33">
        <f>'Bills at Current'!AH74</f>
        <v>0</v>
      </c>
      <c r="AL74" s="33">
        <f>'Bills at Current'!AI74</f>
        <v>0</v>
      </c>
      <c r="AM74" s="33">
        <f>'Bills at Current'!AJ74</f>
        <v>0</v>
      </c>
      <c r="AN74" s="33">
        <f>'Bills at Current'!AK74</f>
        <v>0</v>
      </c>
      <c r="AO74" s="33">
        <f>'Bills at Current'!AL74</f>
        <v>0</v>
      </c>
      <c r="AP74" s="33">
        <f>'Bills at Current'!AM74</f>
        <v>0</v>
      </c>
      <c r="AQ74" s="33">
        <f>'Bills at Current'!AN74</f>
        <v>0</v>
      </c>
      <c r="AR74" s="33">
        <f>'Bills at Current'!AO74</f>
        <v>0</v>
      </c>
      <c r="AS74" s="33">
        <f>'Bills at Current'!AP74</f>
        <v>0</v>
      </c>
      <c r="AT74" s="33">
        <f>'Bills at Current'!AQ74</f>
        <v>0</v>
      </c>
      <c r="AU74" s="33">
        <f>'Bills at Current'!AR74</f>
        <v>0</v>
      </c>
      <c r="AV74" s="33">
        <f>'Bills at Current'!AS74</f>
        <v>0</v>
      </c>
      <c r="AW74" s="33">
        <f t="shared" si="15"/>
        <v>0</v>
      </c>
      <c r="AY74" s="34">
        <f t="shared" si="16"/>
        <v>29.82432</v>
      </c>
      <c r="BA74" s="34">
        <f t="shared" si="17"/>
        <v>214.10325</v>
      </c>
      <c r="BC74" s="31">
        <f t="shared" si="18"/>
        <v>243.92757</v>
      </c>
      <c r="BD74" s="34">
        <f t="shared" ref="BD74:BD137" si="24">$BD$6*COUNTIF(W74:AH74,"&gt;-1")</f>
        <v>899.28</v>
      </c>
      <c r="BF74" s="61">
        <f t="shared" ref="BF74:BF137" si="25">(U74+BC74+BD74)*$BF$7</f>
        <v>0</v>
      </c>
      <c r="BG74" s="70">
        <f t="shared" ref="BG74:BG137" si="26">Q74*$BG$7</f>
        <v>0</v>
      </c>
      <c r="BH74" s="51">
        <f t="shared" ref="BH74:BH137" si="27">Q74*$BH$7</f>
        <v>0</v>
      </c>
      <c r="BI74" s="31">
        <f t="shared" ref="BI74:BI137" si="28">SUM(U74,BC74,BD74,BF74:BH74)</f>
        <v>1143.20757</v>
      </c>
      <c r="BJ74" s="31">
        <f t="shared" ref="BJ74:BJ137" si="29">$AI74*$BJ$6</f>
        <v>98.327039999999997</v>
      </c>
      <c r="BK74" s="31">
        <f t="shared" ref="BK74:BK137" si="30">$AI74*$BK$6</f>
        <v>27.720448000000001</v>
      </c>
      <c r="BL74" s="31">
        <f t="shared" si="19"/>
        <v>6.0818642723999998</v>
      </c>
      <c r="BM74" s="31">
        <f t="shared" si="20"/>
        <v>1275.3369222724</v>
      </c>
    </row>
    <row r="75" spans="1:65" x14ac:dyDescent="0.2">
      <c r="A75" s="28">
        <f t="shared" si="21"/>
        <v>66</v>
      </c>
      <c r="B75" s="28" t="s">
        <v>1682</v>
      </c>
      <c r="C75" s="29" t="s">
        <v>1561</v>
      </c>
      <c r="D75" s="16" t="s">
        <v>1563</v>
      </c>
      <c r="E75" s="30">
        <f>'Bills at Current'!T75</f>
        <v>101</v>
      </c>
      <c r="F75" s="30">
        <f>'Bills at Current'!U75</f>
        <v>107</v>
      </c>
      <c r="G75" s="30">
        <f>'Bills at Current'!V75</f>
        <v>107</v>
      </c>
      <c r="H75" s="30">
        <f>'Bills at Current'!W75</f>
        <v>98</v>
      </c>
      <c r="I75" s="30">
        <f>'Bills at Current'!X75</f>
        <v>37</v>
      </c>
      <c r="J75" s="30">
        <f>'Bills at Current'!Y75</f>
        <v>162</v>
      </c>
      <c r="K75" s="30">
        <f>'Bills at Current'!Z75</f>
        <v>77</v>
      </c>
      <c r="L75" s="30">
        <f>'Bills at Current'!AA75</f>
        <v>182</v>
      </c>
      <c r="M75" s="30">
        <f>'Bills at Current'!AB75</f>
        <v>188</v>
      </c>
      <c r="N75" s="30">
        <f>'Bills at Current'!AC75</f>
        <v>175</v>
      </c>
      <c r="O75" s="30">
        <f>'Bills at Current'!AD75</f>
        <v>143</v>
      </c>
      <c r="P75" s="30">
        <f>'Bills at Current'!AE75</f>
        <v>111</v>
      </c>
      <c r="Q75" s="30">
        <f t="shared" si="13"/>
        <v>1488</v>
      </c>
      <c r="S75" s="31">
        <f t="shared" si="22"/>
        <v>15042.3</v>
      </c>
      <c r="T75" s="31">
        <f t="shared" si="23"/>
        <v>11567.64</v>
      </c>
      <c r="U75" s="31">
        <f t="shared" si="5"/>
        <v>26609.94</v>
      </c>
      <c r="W75" s="32">
        <f>IF(ISBLANK('Bills at Current'!F75),"",'Bills at Current'!F75)</f>
        <v>29120</v>
      </c>
      <c r="X75" s="32">
        <f>IF(ISBLANK('Bills at Current'!G75),"",'Bills at Current'!G75)</f>
        <v>36240</v>
      </c>
      <c r="Y75" s="32">
        <f>IF(ISBLANK('Bills at Current'!H75),"",'Bills at Current'!H75)</f>
        <v>31040</v>
      </c>
      <c r="Z75" s="32">
        <f>IF(ISBLANK('Bills at Current'!I75),"",'Bills at Current'!I75)</f>
        <v>16480</v>
      </c>
      <c r="AA75" s="32">
        <f>IF(ISBLANK('Bills at Current'!J75),"",'Bills at Current'!J75)</f>
        <v>16480</v>
      </c>
      <c r="AB75" s="32">
        <f>IF(ISBLANK('Bills at Current'!K75),"",'Bills at Current'!K75)</f>
        <v>27840</v>
      </c>
      <c r="AC75" s="32">
        <f>IF(ISBLANK('Bills at Current'!L75),"",'Bills at Current'!L75)</f>
        <v>29200</v>
      </c>
      <c r="AD75" s="32">
        <f>IF(ISBLANK('Bills at Current'!M75),"",'Bills at Current'!M75)</f>
        <v>52080</v>
      </c>
      <c r="AE75" s="32">
        <f>IF(ISBLANK('Bills at Current'!N75),"",'Bills at Current'!N75)</f>
        <v>46400</v>
      </c>
      <c r="AF75" s="32">
        <f>IF(ISBLANK('Bills at Current'!O75),"",'Bills at Current'!O75)</f>
        <v>31040</v>
      </c>
      <c r="AG75" s="32">
        <f>IF(ISBLANK('Bills at Current'!P75),"",'Bills at Current'!P75)</f>
        <v>30160</v>
      </c>
      <c r="AH75" s="32">
        <f>IF(ISBLANK('Bills at Current'!Q75),"",'Bills at Current'!Q75)</f>
        <v>30560</v>
      </c>
      <c r="AI75" s="33">
        <f t="shared" si="14"/>
        <v>376640</v>
      </c>
      <c r="AJ75" s="33"/>
      <c r="AK75" s="33">
        <f>'Bills at Current'!AH75</f>
        <v>0</v>
      </c>
      <c r="AL75" s="33">
        <f>'Bills at Current'!AI75</f>
        <v>0</v>
      </c>
      <c r="AM75" s="33">
        <f>'Bills at Current'!AJ75</f>
        <v>0</v>
      </c>
      <c r="AN75" s="33">
        <f>'Bills at Current'!AK75</f>
        <v>0</v>
      </c>
      <c r="AO75" s="33">
        <f>'Bills at Current'!AL75</f>
        <v>0</v>
      </c>
      <c r="AP75" s="33">
        <f>'Bills at Current'!AM75</f>
        <v>0</v>
      </c>
      <c r="AQ75" s="33">
        <f>'Bills at Current'!AN75</f>
        <v>0</v>
      </c>
      <c r="AR75" s="33">
        <f>'Bills at Current'!AO75</f>
        <v>0</v>
      </c>
      <c r="AS75" s="33">
        <f>'Bills at Current'!AP75</f>
        <v>0</v>
      </c>
      <c r="AT75" s="33">
        <f>'Bills at Current'!AQ75</f>
        <v>0</v>
      </c>
      <c r="AU75" s="33">
        <f>'Bills at Current'!AR75</f>
        <v>0</v>
      </c>
      <c r="AV75" s="33">
        <f>'Bills at Current'!AS75</f>
        <v>0</v>
      </c>
      <c r="AW75" s="33">
        <f t="shared" ref="AW75:AW138" si="31">SUM(AK75:AV75)</f>
        <v>0</v>
      </c>
      <c r="AY75" s="34">
        <f t="shared" ref="AY75:AY138" si="32">SUMIF($W$8:$AH$8,"S",$W75:$AH75)*AY$6</f>
        <v>7017.0623999999998</v>
      </c>
      <c r="BA75" s="34">
        <f t="shared" ref="BA75:BA138" si="33">SUMIF($W$8:$AH$8,"w",$W75:$AH75)*BA$6</f>
        <v>6507.5616</v>
      </c>
      <c r="BC75" s="31">
        <f t="shared" si="18"/>
        <v>13524.624</v>
      </c>
      <c r="BD75" s="34">
        <f t="shared" si="24"/>
        <v>899.28</v>
      </c>
      <c r="BF75" s="61">
        <f t="shared" si="25"/>
        <v>0</v>
      </c>
      <c r="BG75" s="70">
        <f t="shared" si="26"/>
        <v>0</v>
      </c>
      <c r="BH75" s="51">
        <f t="shared" si="27"/>
        <v>0</v>
      </c>
      <c r="BI75" s="31">
        <f t="shared" si="28"/>
        <v>41033.843999999997</v>
      </c>
      <c r="BJ75" s="31">
        <f t="shared" si="29"/>
        <v>4666.5695999999998</v>
      </c>
      <c r="BK75" s="31">
        <f t="shared" si="30"/>
        <v>1315.6035200000001</v>
      </c>
      <c r="BL75" s="31">
        <f t="shared" ref="BL75:BL138" si="34">$BI75*$BL$6</f>
        <v>218.30005007999998</v>
      </c>
      <c r="BM75" s="31">
        <f t="shared" ref="BM75:BM138" si="35">SUM(BI75:BL75)</f>
        <v>47234.317170079994</v>
      </c>
    </row>
    <row r="76" spans="1:65" x14ac:dyDescent="0.2">
      <c r="A76" s="28">
        <f t="shared" ref="A76:A139" si="36">A75+1</f>
        <v>67</v>
      </c>
      <c r="B76" s="28" t="s">
        <v>1682</v>
      </c>
      <c r="C76" s="29" t="s">
        <v>157</v>
      </c>
      <c r="D76" s="16" t="s">
        <v>158</v>
      </c>
      <c r="E76" s="30">
        <f>'Bills at Current'!T76</f>
        <v>0</v>
      </c>
      <c r="F76" s="30">
        <f>'Bills at Current'!U76</f>
        <v>0</v>
      </c>
      <c r="G76" s="30">
        <f>'Bills at Current'!V76</f>
        <v>0</v>
      </c>
      <c r="H76" s="30">
        <f>'Bills at Current'!W76</f>
        <v>0</v>
      </c>
      <c r="I76" s="30">
        <f>'Bills at Current'!X76</f>
        <v>2</v>
      </c>
      <c r="J76" s="30">
        <f>'Bills at Current'!Y76</f>
        <v>16</v>
      </c>
      <c r="K76" s="30">
        <f>'Bills at Current'!Z76</f>
        <v>9</v>
      </c>
      <c r="L76" s="30">
        <f>'Bills at Current'!AA76</f>
        <v>11</v>
      </c>
      <c r="M76" s="30">
        <f>'Bills at Current'!AB76</f>
        <v>15</v>
      </c>
      <c r="N76" s="30">
        <f>'Bills at Current'!AC76</f>
        <v>9</v>
      </c>
      <c r="O76" s="30">
        <f>'Bills at Current'!AD76</f>
        <v>8</v>
      </c>
      <c r="P76" s="30">
        <f>'Bills at Current'!AE76</f>
        <v>0</v>
      </c>
      <c r="Q76" s="30">
        <f t="shared" si="13"/>
        <v>70</v>
      </c>
      <c r="S76" s="31">
        <f t="shared" si="22"/>
        <v>1259.7</v>
      </c>
      <c r="T76" s="31">
        <f t="shared" si="23"/>
        <v>250.04</v>
      </c>
      <c r="U76" s="31">
        <f t="shared" ref="U76:U139" si="37">SUM(S76:T76)</f>
        <v>1509.74</v>
      </c>
      <c r="W76" s="32">
        <f>IF(ISBLANK('Bills at Current'!F76),"",'Bills at Current'!F76)</f>
        <v>1671</v>
      </c>
      <c r="X76" s="32">
        <f>IF(ISBLANK('Bills at Current'!G76),"",'Bills at Current'!G76)</f>
        <v>1715</v>
      </c>
      <c r="Y76" s="32">
        <f>IF(ISBLANK('Bills at Current'!H76),"",'Bills at Current'!H76)</f>
        <v>1637</v>
      </c>
      <c r="Z76" s="32">
        <f>IF(ISBLANK('Bills at Current'!I76),"",'Bills at Current'!I76)</f>
        <v>1005</v>
      </c>
      <c r="AA76" s="32">
        <f>IF(ISBLANK('Bills at Current'!J76),"",'Bills at Current'!J76)</f>
        <v>2224</v>
      </c>
      <c r="AB76" s="32">
        <f>IF(ISBLANK('Bills at Current'!K76),"",'Bills at Current'!K76)</f>
        <v>4096</v>
      </c>
      <c r="AC76" s="32">
        <f>IF(ISBLANK('Bills at Current'!L76),"",'Bills at Current'!L76)</f>
        <v>4097</v>
      </c>
      <c r="AD76" s="32">
        <f>IF(ISBLANK('Bills at Current'!M76),"",'Bills at Current'!M76)</f>
        <v>5050</v>
      </c>
      <c r="AE76" s="32">
        <f>IF(ISBLANK('Bills at Current'!N76),"",'Bills at Current'!N76)</f>
        <v>5667</v>
      </c>
      <c r="AF76" s="32">
        <f>IF(ISBLANK('Bills at Current'!O76),"",'Bills at Current'!O76)</f>
        <v>3040</v>
      </c>
      <c r="AG76" s="32">
        <f>IF(ISBLANK('Bills at Current'!P76),"",'Bills at Current'!P76)</f>
        <v>1795</v>
      </c>
      <c r="AH76" s="32">
        <f>IF(ISBLANK('Bills at Current'!Q76),"",'Bills at Current'!Q76)</f>
        <v>1186</v>
      </c>
      <c r="AI76" s="33">
        <f t="shared" si="14"/>
        <v>33183</v>
      </c>
      <c r="AJ76" s="33"/>
      <c r="AK76" s="33">
        <f>'Bills at Current'!AH76</f>
        <v>0</v>
      </c>
      <c r="AL76" s="33">
        <f>'Bills at Current'!AI76</f>
        <v>0</v>
      </c>
      <c r="AM76" s="33">
        <f>'Bills at Current'!AJ76</f>
        <v>0</v>
      </c>
      <c r="AN76" s="33">
        <f>'Bills at Current'!AK76</f>
        <v>0</v>
      </c>
      <c r="AO76" s="33">
        <f>'Bills at Current'!AL76</f>
        <v>0</v>
      </c>
      <c r="AP76" s="33">
        <f>'Bills at Current'!AM76</f>
        <v>0</v>
      </c>
      <c r="AQ76" s="33">
        <f>'Bills at Current'!AN76</f>
        <v>0</v>
      </c>
      <c r="AR76" s="33">
        <f>'Bills at Current'!AO76</f>
        <v>0</v>
      </c>
      <c r="AS76" s="33">
        <f>'Bills at Current'!AP76</f>
        <v>0</v>
      </c>
      <c r="AT76" s="33">
        <f>'Bills at Current'!AQ76</f>
        <v>0</v>
      </c>
      <c r="AU76" s="33">
        <f>'Bills at Current'!AR76</f>
        <v>0</v>
      </c>
      <c r="AV76" s="33">
        <f>'Bills at Current'!AS76</f>
        <v>0</v>
      </c>
      <c r="AW76" s="33">
        <f t="shared" si="31"/>
        <v>0</v>
      </c>
      <c r="AY76" s="34">
        <f t="shared" si="32"/>
        <v>853.2192</v>
      </c>
      <c r="BA76" s="34">
        <f t="shared" si="33"/>
        <v>420.05439000000001</v>
      </c>
      <c r="BC76" s="31">
        <f t="shared" si="18"/>
        <v>1273.27359</v>
      </c>
      <c r="BD76" s="34">
        <f t="shared" si="24"/>
        <v>899.28</v>
      </c>
      <c r="BF76" s="61">
        <f t="shared" si="25"/>
        <v>0</v>
      </c>
      <c r="BG76" s="70">
        <f t="shared" si="26"/>
        <v>0</v>
      </c>
      <c r="BH76" s="51">
        <f t="shared" si="27"/>
        <v>0</v>
      </c>
      <c r="BI76" s="31">
        <f t="shared" si="28"/>
        <v>3682.2935900000002</v>
      </c>
      <c r="BJ76" s="31">
        <f t="shared" si="29"/>
        <v>411.13736999999998</v>
      </c>
      <c r="BK76" s="31">
        <f t="shared" si="30"/>
        <v>115.908219</v>
      </c>
      <c r="BL76" s="31">
        <f t="shared" si="34"/>
        <v>19.589801898800001</v>
      </c>
      <c r="BM76" s="31">
        <f t="shared" si="35"/>
        <v>4228.9289808988005</v>
      </c>
    </row>
    <row r="77" spans="1:65" x14ac:dyDescent="0.2">
      <c r="A77" s="28">
        <f t="shared" si="36"/>
        <v>68</v>
      </c>
      <c r="B77" s="28" t="s">
        <v>1682</v>
      </c>
      <c r="C77" s="29" t="s">
        <v>159</v>
      </c>
      <c r="D77" s="16" t="s">
        <v>160</v>
      </c>
      <c r="E77" s="30">
        <f>'Bills at Current'!T77</f>
        <v>0</v>
      </c>
      <c r="F77" s="30">
        <f>'Bills at Current'!U77</f>
        <v>7</v>
      </c>
      <c r="G77" s="30">
        <f>'Bills at Current'!V77</f>
        <v>0</v>
      </c>
      <c r="H77" s="30">
        <f>'Bills at Current'!W77</f>
        <v>0</v>
      </c>
      <c r="I77" s="30">
        <f>'Bills at Current'!X77</f>
        <v>0</v>
      </c>
      <c r="J77" s="30">
        <f>'Bills at Current'!Y77</f>
        <v>0</v>
      </c>
      <c r="K77" s="30">
        <f>'Bills at Current'!Z77</f>
        <v>0</v>
      </c>
      <c r="L77" s="30">
        <f>'Bills at Current'!AA77</f>
        <v>0</v>
      </c>
      <c r="M77" s="30">
        <f>'Bills at Current'!AB77</f>
        <v>0</v>
      </c>
      <c r="N77" s="30">
        <f>'Bills at Current'!AC77</f>
        <v>0</v>
      </c>
      <c r="O77" s="30">
        <f>'Bills at Current'!AD77</f>
        <v>0</v>
      </c>
      <c r="P77" s="30">
        <f>'Bills at Current'!AE77</f>
        <v>0</v>
      </c>
      <c r="Q77" s="30">
        <f t="shared" ref="Q77:Q140" si="38">SUM(E77:P77)</f>
        <v>7</v>
      </c>
      <c r="S77" s="31">
        <f t="shared" si="22"/>
        <v>0</v>
      </c>
      <c r="T77" s="31">
        <f t="shared" si="23"/>
        <v>92.12</v>
      </c>
      <c r="U77" s="31">
        <f t="shared" si="37"/>
        <v>92.12</v>
      </c>
      <c r="W77" s="32">
        <f>IF(ISBLANK('Bills at Current'!F77),"",'Bills at Current'!F77)</f>
        <v>173</v>
      </c>
      <c r="X77" s="32">
        <f>IF(ISBLANK('Bills at Current'!G77),"",'Bills at Current'!G77)</f>
        <v>1121</v>
      </c>
      <c r="Y77" s="32">
        <f>IF(ISBLANK('Bills at Current'!H77),"",'Bills at Current'!H77)</f>
        <v>315</v>
      </c>
      <c r="Z77" s="32">
        <f>IF(ISBLANK('Bills at Current'!I77),"",'Bills at Current'!I77)</f>
        <v>0</v>
      </c>
      <c r="AA77" s="32">
        <f>IF(ISBLANK('Bills at Current'!J77),"",'Bills at Current'!J77)</f>
        <v>51</v>
      </c>
      <c r="AB77" s="32">
        <f>IF(ISBLANK('Bills at Current'!K77),"",'Bills at Current'!K77)</f>
        <v>69</v>
      </c>
      <c r="AC77" s="32">
        <f>IF(ISBLANK('Bills at Current'!L77),"",'Bills at Current'!L77)</f>
        <v>340</v>
      </c>
      <c r="AD77" s="32">
        <f>IF(ISBLANK('Bills at Current'!M77),"",'Bills at Current'!M77)</f>
        <v>1029</v>
      </c>
      <c r="AE77" s="32">
        <f>IF(ISBLANK('Bills at Current'!N77),"",'Bills at Current'!N77)</f>
        <v>1510</v>
      </c>
      <c r="AF77" s="32">
        <f>IF(ISBLANK('Bills at Current'!O77),"",'Bills at Current'!O77)</f>
        <v>91</v>
      </c>
      <c r="AG77" s="32">
        <f>IF(ISBLANK('Bills at Current'!P77),"",'Bills at Current'!P77)</f>
        <v>48</v>
      </c>
      <c r="AH77" s="32">
        <f>IF(ISBLANK('Bills at Current'!Q77),"",'Bills at Current'!Q77)</f>
        <v>44</v>
      </c>
      <c r="AI77" s="33">
        <f t="shared" ref="AI77:AI140" si="39">SUM(W77:AH77)</f>
        <v>4791</v>
      </c>
      <c r="AJ77" s="33"/>
      <c r="AK77" s="33">
        <f>'Bills at Current'!AH77</f>
        <v>0</v>
      </c>
      <c r="AL77" s="33">
        <f>'Bills at Current'!AI77</f>
        <v>0</v>
      </c>
      <c r="AM77" s="33">
        <f>'Bills at Current'!AJ77</f>
        <v>0</v>
      </c>
      <c r="AN77" s="33">
        <f>'Bills at Current'!AK77</f>
        <v>0</v>
      </c>
      <c r="AO77" s="33">
        <f>'Bills at Current'!AL77</f>
        <v>0</v>
      </c>
      <c r="AP77" s="33">
        <f>'Bills at Current'!AM77</f>
        <v>0</v>
      </c>
      <c r="AQ77" s="33">
        <f>'Bills at Current'!AN77</f>
        <v>0</v>
      </c>
      <c r="AR77" s="33">
        <f>'Bills at Current'!AO77</f>
        <v>0</v>
      </c>
      <c r="AS77" s="33">
        <f>'Bills at Current'!AP77</f>
        <v>0</v>
      </c>
      <c r="AT77" s="33">
        <f>'Bills at Current'!AQ77</f>
        <v>0</v>
      </c>
      <c r="AU77" s="33">
        <f>'Bills at Current'!AR77</f>
        <v>0</v>
      </c>
      <c r="AV77" s="33">
        <f>'Bills at Current'!AS77</f>
        <v>0</v>
      </c>
      <c r="AW77" s="33">
        <f t="shared" si="31"/>
        <v>0</v>
      </c>
      <c r="AY77" s="34">
        <f t="shared" si="32"/>
        <v>133.01375999999999</v>
      </c>
      <c r="BA77" s="34">
        <f t="shared" si="33"/>
        <v>54.239490000000004</v>
      </c>
      <c r="BC77" s="31">
        <f t="shared" ref="BC77:BC140" si="40">SUM(AY77:BB77)</f>
        <v>187.25324999999998</v>
      </c>
      <c r="BD77" s="34">
        <f t="shared" si="24"/>
        <v>899.28</v>
      </c>
      <c r="BF77" s="61">
        <f t="shared" si="25"/>
        <v>0</v>
      </c>
      <c r="BG77" s="70">
        <f t="shared" si="26"/>
        <v>0</v>
      </c>
      <c r="BH77" s="51">
        <f t="shared" si="27"/>
        <v>0</v>
      </c>
      <c r="BI77" s="31">
        <f t="shared" si="28"/>
        <v>1178.6532499999998</v>
      </c>
      <c r="BJ77" s="31">
        <f t="shared" si="29"/>
        <v>59.360489999999999</v>
      </c>
      <c r="BK77" s="31">
        <f t="shared" si="30"/>
        <v>16.734963</v>
      </c>
      <c r="BL77" s="31">
        <f t="shared" si="34"/>
        <v>6.2704352899999991</v>
      </c>
      <c r="BM77" s="31">
        <f t="shared" si="35"/>
        <v>1261.01913829</v>
      </c>
    </row>
    <row r="78" spans="1:65" x14ac:dyDescent="0.2">
      <c r="A78" s="28">
        <f t="shared" si="36"/>
        <v>69</v>
      </c>
      <c r="B78" s="28" t="s">
        <v>1682</v>
      </c>
      <c r="C78" s="29" t="s">
        <v>161</v>
      </c>
      <c r="D78" s="16" t="s">
        <v>162</v>
      </c>
      <c r="E78" s="30">
        <f>'Bills at Current'!T78</f>
        <v>82</v>
      </c>
      <c r="F78" s="30">
        <f>'Bills at Current'!U78</f>
        <v>75</v>
      </c>
      <c r="G78" s="30">
        <f>'Bills at Current'!V78</f>
        <v>73</v>
      </c>
      <c r="H78" s="30">
        <f>'Bills at Current'!W78</f>
        <v>58</v>
      </c>
      <c r="I78" s="30">
        <f>'Bills at Current'!X78</f>
        <v>82</v>
      </c>
      <c r="J78" s="30">
        <f>'Bills at Current'!Y78</f>
        <v>104</v>
      </c>
      <c r="K78" s="30">
        <f>'Bills at Current'!Z78</f>
        <v>129</v>
      </c>
      <c r="L78" s="30">
        <f>'Bills at Current'!AA78</f>
        <v>115</v>
      </c>
      <c r="M78" s="30">
        <f>'Bills at Current'!AB78</f>
        <v>95</v>
      </c>
      <c r="N78" s="30">
        <f>'Bills at Current'!AC78</f>
        <v>96</v>
      </c>
      <c r="O78" s="30">
        <f>'Bills at Current'!AD78</f>
        <v>109</v>
      </c>
      <c r="P78" s="30">
        <f>'Bills at Current'!AE78</f>
        <v>92</v>
      </c>
      <c r="Q78" s="30">
        <f t="shared" si="38"/>
        <v>1110</v>
      </c>
      <c r="S78" s="31">
        <f t="shared" si="22"/>
        <v>10942.1</v>
      </c>
      <c r="T78" s="31">
        <f t="shared" si="23"/>
        <v>8777.7199999999993</v>
      </c>
      <c r="U78" s="31">
        <f t="shared" si="37"/>
        <v>19719.82</v>
      </c>
      <c r="W78" s="32">
        <f>IF(ISBLANK('Bills at Current'!F78),"",'Bills at Current'!F78)</f>
        <v>38750</v>
      </c>
      <c r="X78" s="32">
        <f>IF(ISBLANK('Bills at Current'!G78),"",'Bills at Current'!G78)</f>
        <v>39500</v>
      </c>
      <c r="Y78" s="32">
        <f>IF(ISBLANK('Bills at Current'!H78),"",'Bills at Current'!H78)</f>
        <v>34750</v>
      </c>
      <c r="Z78" s="32">
        <f>IF(ISBLANK('Bills at Current'!I78),"",'Bills at Current'!I78)</f>
        <v>34500</v>
      </c>
      <c r="AA78" s="32">
        <f>IF(ISBLANK('Bills at Current'!J78),"",'Bills at Current'!J78)</f>
        <v>41250</v>
      </c>
      <c r="AB78" s="32">
        <f>IF(ISBLANK('Bills at Current'!K78),"",'Bills at Current'!K78)</f>
        <v>51500</v>
      </c>
      <c r="AC78" s="32">
        <f>IF(ISBLANK('Bills at Current'!L78),"",'Bills at Current'!L78)</f>
        <v>66750</v>
      </c>
      <c r="AD78" s="32">
        <f>IF(ISBLANK('Bills at Current'!M78),"",'Bills at Current'!M78)</f>
        <v>58500</v>
      </c>
      <c r="AE78" s="32">
        <f>IF(ISBLANK('Bills at Current'!N78),"",'Bills at Current'!N78)</f>
        <v>64500</v>
      </c>
      <c r="AF78" s="32">
        <f>IF(ISBLANK('Bills at Current'!O78),"",'Bills at Current'!O78)</f>
        <v>46500</v>
      </c>
      <c r="AG78" s="32">
        <f>IF(ISBLANK('Bills at Current'!P78),"",'Bills at Current'!P78)</f>
        <v>52500</v>
      </c>
      <c r="AH78" s="32">
        <f>IF(ISBLANK('Bills at Current'!Q78),"",'Bills at Current'!Q78)</f>
        <v>34750</v>
      </c>
      <c r="AI78" s="33">
        <f t="shared" si="39"/>
        <v>563750</v>
      </c>
      <c r="AJ78" s="33"/>
      <c r="AK78" s="33">
        <f>'Bills at Current'!AH78</f>
        <v>0</v>
      </c>
      <c r="AL78" s="33">
        <f>'Bills at Current'!AI78</f>
        <v>0</v>
      </c>
      <c r="AM78" s="33">
        <f>'Bills at Current'!AJ78</f>
        <v>0</v>
      </c>
      <c r="AN78" s="33">
        <f>'Bills at Current'!AK78</f>
        <v>0</v>
      </c>
      <c r="AO78" s="33">
        <f>'Bills at Current'!AL78</f>
        <v>0</v>
      </c>
      <c r="AP78" s="33">
        <f>'Bills at Current'!AM78</f>
        <v>0</v>
      </c>
      <c r="AQ78" s="33">
        <f>'Bills at Current'!AN78</f>
        <v>0</v>
      </c>
      <c r="AR78" s="33">
        <f>'Bills at Current'!AO78</f>
        <v>0</v>
      </c>
      <c r="AS78" s="33">
        <f>'Bills at Current'!AP78</f>
        <v>0</v>
      </c>
      <c r="AT78" s="33">
        <f>'Bills at Current'!AQ78</f>
        <v>0</v>
      </c>
      <c r="AU78" s="33">
        <f>'Bills at Current'!AR78</f>
        <v>0</v>
      </c>
      <c r="AV78" s="33">
        <f>'Bills at Current'!AS78</f>
        <v>0</v>
      </c>
      <c r="AW78" s="33">
        <f t="shared" si="31"/>
        <v>0</v>
      </c>
      <c r="AY78" s="34">
        <f t="shared" si="32"/>
        <v>10885.2</v>
      </c>
      <c r="BA78" s="34">
        <f t="shared" si="33"/>
        <v>9491.1750000000011</v>
      </c>
      <c r="BC78" s="31">
        <f t="shared" si="40"/>
        <v>20376.375</v>
      </c>
      <c r="BD78" s="34">
        <f t="shared" si="24"/>
        <v>899.28</v>
      </c>
      <c r="BF78" s="61">
        <f t="shared" si="25"/>
        <v>0</v>
      </c>
      <c r="BG78" s="70">
        <f t="shared" si="26"/>
        <v>0</v>
      </c>
      <c r="BH78" s="51">
        <f t="shared" si="27"/>
        <v>0</v>
      </c>
      <c r="BI78" s="31">
        <f t="shared" si="28"/>
        <v>40995.474999999999</v>
      </c>
      <c r="BJ78" s="31">
        <f t="shared" si="29"/>
        <v>6984.8625000000002</v>
      </c>
      <c r="BK78" s="31">
        <f t="shared" si="30"/>
        <v>1969.17875</v>
      </c>
      <c r="BL78" s="31">
        <f t="shared" si="34"/>
        <v>218.09592699999999</v>
      </c>
      <c r="BM78" s="31">
        <f t="shared" si="35"/>
        <v>50167.612177000003</v>
      </c>
    </row>
    <row r="79" spans="1:65" x14ac:dyDescent="0.2">
      <c r="A79" s="28">
        <f t="shared" si="36"/>
        <v>70</v>
      </c>
      <c r="B79" s="28" t="s">
        <v>1682</v>
      </c>
      <c r="C79" s="29" t="s">
        <v>163</v>
      </c>
      <c r="D79" s="16" t="s">
        <v>164</v>
      </c>
      <c r="E79" s="30">
        <f>'Bills at Current'!T79</f>
        <v>230</v>
      </c>
      <c r="F79" s="30">
        <f>'Bills at Current'!U79</f>
        <v>231</v>
      </c>
      <c r="G79" s="30">
        <f>'Bills at Current'!V79</f>
        <v>239</v>
      </c>
      <c r="H79" s="30">
        <f>'Bills at Current'!W79</f>
        <v>231</v>
      </c>
      <c r="I79" s="30">
        <f>'Bills at Current'!X79</f>
        <v>233</v>
      </c>
      <c r="J79" s="30">
        <f>'Bills at Current'!Y79</f>
        <v>171</v>
      </c>
      <c r="K79" s="30">
        <f>'Bills at Current'!Z79</f>
        <v>262</v>
      </c>
      <c r="L79" s="30">
        <f>'Bills at Current'!AA79</f>
        <v>266</v>
      </c>
      <c r="M79" s="30">
        <f>'Bills at Current'!AB79</f>
        <v>209</v>
      </c>
      <c r="N79" s="30">
        <f>'Bills at Current'!AC79</f>
        <v>211</v>
      </c>
      <c r="O79" s="30">
        <f>'Bills at Current'!AD79</f>
        <v>207</v>
      </c>
      <c r="P79" s="30">
        <f>'Bills at Current'!AE79</f>
        <v>129</v>
      </c>
      <c r="Q79" s="30">
        <f t="shared" si="38"/>
        <v>2619</v>
      </c>
      <c r="S79" s="31">
        <f t="shared" si="22"/>
        <v>22427.599999999999</v>
      </c>
      <c r="T79" s="31">
        <f t="shared" si="23"/>
        <v>22516.760000000002</v>
      </c>
      <c r="U79" s="31">
        <f t="shared" si="37"/>
        <v>44944.36</v>
      </c>
      <c r="W79" s="32">
        <f>IF(ISBLANK('Bills at Current'!F79),"",'Bills at Current'!F79)</f>
        <v>49440</v>
      </c>
      <c r="X79" s="32">
        <f>IF(ISBLANK('Bills at Current'!G79),"",'Bills at Current'!G79)</f>
        <v>69280</v>
      </c>
      <c r="Y79" s="32">
        <f>IF(ISBLANK('Bills at Current'!H79),"",'Bills at Current'!H79)</f>
        <v>69280</v>
      </c>
      <c r="Z79" s="32">
        <f>IF(ISBLANK('Bills at Current'!I79),"",'Bills at Current'!I79)</f>
        <v>52800</v>
      </c>
      <c r="AA79" s="32">
        <f>IF(ISBLANK('Bills at Current'!J79),"",'Bills at Current'!J79)</f>
        <v>39920</v>
      </c>
      <c r="AB79" s="32">
        <f>IF(ISBLANK('Bills at Current'!K79),"",'Bills at Current'!K79)</f>
        <v>43120</v>
      </c>
      <c r="AC79" s="32">
        <f>IF(ISBLANK('Bills at Current'!L79),"",'Bills at Current'!L79)</f>
        <v>54640</v>
      </c>
      <c r="AD79" s="32">
        <f>IF(ISBLANK('Bills at Current'!M79),"",'Bills at Current'!M79)</f>
        <v>58720</v>
      </c>
      <c r="AE79" s="32">
        <f>IF(ISBLANK('Bills at Current'!N79),"",'Bills at Current'!N79)</f>
        <v>64000</v>
      </c>
      <c r="AF79" s="32">
        <f>IF(ISBLANK('Bills at Current'!O79),"",'Bills at Current'!O79)</f>
        <v>45200</v>
      </c>
      <c r="AG79" s="32">
        <f>IF(ISBLANK('Bills at Current'!P79),"",'Bills at Current'!P79)</f>
        <v>37520</v>
      </c>
      <c r="AH79" s="32">
        <f>IF(ISBLANK('Bills at Current'!Q79),"",'Bills at Current'!Q79)</f>
        <v>31520</v>
      </c>
      <c r="AI79" s="33">
        <f t="shared" si="39"/>
        <v>615440</v>
      </c>
      <c r="AJ79" s="33"/>
      <c r="AK79" s="33">
        <f>'Bills at Current'!AH79</f>
        <v>0</v>
      </c>
      <c r="AL79" s="33">
        <f>'Bills at Current'!AI79</f>
        <v>0</v>
      </c>
      <c r="AM79" s="33">
        <f>'Bills at Current'!AJ79</f>
        <v>0</v>
      </c>
      <c r="AN79" s="33">
        <f>'Bills at Current'!AK79</f>
        <v>0</v>
      </c>
      <c r="AO79" s="33">
        <f>'Bills at Current'!AL79</f>
        <v>0</v>
      </c>
      <c r="AP79" s="33">
        <f>'Bills at Current'!AM79</f>
        <v>0</v>
      </c>
      <c r="AQ79" s="33">
        <f>'Bills at Current'!AN79</f>
        <v>0</v>
      </c>
      <c r="AR79" s="33">
        <f>'Bills at Current'!AO79</f>
        <v>0</v>
      </c>
      <c r="AS79" s="33">
        <f>'Bills at Current'!AP79</f>
        <v>0</v>
      </c>
      <c r="AT79" s="33">
        <f>'Bills at Current'!AQ79</f>
        <v>0</v>
      </c>
      <c r="AU79" s="33">
        <f>'Bills at Current'!AR79</f>
        <v>0</v>
      </c>
      <c r="AV79" s="33">
        <f>'Bills at Current'!AS79</f>
        <v>0</v>
      </c>
      <c r="AW79" s="33">
        <f t="shared" si="31"/>
        <v>0</v>
      </c>
      <c r="AY79" s="34">
        <f t="shared" si="32"/>
        <v>9948.0576000000001</v>
      </c>
      <c r="BA79" s="34">
        <f t="shared" si="33"/>
        <v>11623.6728</v>
      </c>
      <c r="BC79" s="31">
        <f t="shared" si="40"/>
        <v>21571.7304</v>
      </c>
      <c r="BD79" s="34">
        <f t="shared" si="24"/>
        <v>899.28</v>
      </c>
      <c r="BF79" s="61">
        <f t="shared" si="25"/>
        <v>0</v>
      </c>
      <c r="BG79" s="70">
        <f t="shared" si="26"/>
        <v>0</v>
      </c>
      <c r="BH79" s="51">
        <f t="shared" si="27"/>
        <v>0</v>
      </c>
      <c r="BI79" s="31">
        <f t="shared" si="28"/>
        <v>67415.3704</v>
      </c>
      <c r="BJ79" s="31">
        <f t="shared" si="29"/>
        <v>7625.3015999999998</v>
      </c>
      <c r="BK79" s="31">
        <f t="shared" si="30"/>
        <v>2149.7319200000002</v>
      </c>
      <c r="BL79" s="31">
        <f t="shared" si="34"/>
        <v>358.64977052799998</v>
      </c>
      <c r="BM79" s="31">
        <f t="shared" si="35"/>
        <v>77549.053690528017</v>
      </c>
    </row>
    <row r="80" spans="1:65" x14ac:dyDescent="0.2">
      <c r="A80" s="28">
        <f t="shared" si="36"/>
        <v>71</v>
      </c>
      <c r="B80" s="28" t="s">
        <v>1682</v>
      </c>
      <c r="C80" s="29" t="s">
        <v>165</v>
      </c>
      <c r="D80" s="16" t="s">
        <v>166</v>
      </c>
      <c r="E80" s="30">
        <f>'Bills at Current'!T80</f>
        <v>244</v>
      </c>
      <c r="F80" s="30">
        <f>'Bills at Current'!U80</f>
        <v>250</v>
      </c>
      <c r="G80" s="30">
        <f>'Bills at Current'!V80</f>
        <v>253</v>
      </c>
      <c r="H80" s="30">
        <f>'Bills at Current'!W80</f>
        <v>240</v>
      </c>
      <c r="I80" s="30">
        <f>'Bills at Current'!X80</f>
        <v>42</v>
      </c>
      <c r="J80" s="30">
        <f>'Bills at Current'!Y80</f>
        <v>110</v>
      </c>
      <c r="K80" s="30">
        <f>'Bills at Current'!Z80</f>
        <v>153</v>
      </c>
      <c r="L80" s="30">
        <f>'Bills at Current'!AA80</f>
        <v>152</v>
      </c>
      <c r="M80" s="30">
        <f>'Bills at Current'!AB80</f>
        <v>181</v>
      </c>
      <c r="N80" s="30">
        <f>'Bills at Current'!AC80</f>
        <v>165</v>
      </c>
      <c r="O80" s="30">
        <f>'Bills at Current'!AD80</f>
        <v>136</v>
      </c>
      <c r="P80" s="30">
        <f>'Bills at Current'!AE80</f>
        <v>127</v>
      </c>
      <c r="Q80" s="30">
        <f t="shared" si="38"/>
        <v>2053</v>
      </c>
      <c r="S80" s="31">
        <f t="shared" si="22"/>
        <v>14721.199999999999</v>
      </c>
      <c r="T80" s="31">
        <f t="shared" si="23"/>
        <v>19174.12</v>
      </c>
      <c r="U80" s="31">
        <f t="shared" si="37"/>
        <v>33895.32</v>
      </c>
      <c r="W80" s="32">
        <f>IF(ISBLANK('Bills at Current'!F80),"",'Bills at Current'!F80)</f>
        <v>57600</v>
      </c>
      <c r="X80" s="32">
        <f>IF(ISBLANK('Bills at Current'!G80),"",'Bills at Current'!G80)</f>
        <v>78000</v>
      </c>
      <c r="Y80" s="32">
        <f>IF(ISBLANK('Bills at Current'!H80),"",'Bills at Current'!H80)</f>
        <v>75600</v>
      </c>
      <c r="Z80" s="32">
        <f>IF(ISBLANK('Bills at Current'!I80),"",'Bills at Current'!I80)</f>
        <v>40500</v>
      </c>
      <c r="AA80" s="32">
        <f>IF(ISBLANK('Bills at Current'!J80),"",'Bills at Current'!J80)</f>
        <v>30900</v>
      </c>
      <c r="AB80" s="32">
        <f>IF(ISBLANK('Bills at Current'!K80),"",'Bills at Current'!K80)</f>
        <v>41100</v>
      </c>
      <c r="AC80" s="32">
        <f>IF(ISBLANK('Bills at Current'!L80),"",'Bills at Current'!L80)</f>
        <v>61500</v>
      </c>
      <c r="AD80" s="32">
        <f>IF(ISBLANK('Bills at Current'!M80),"",'Bills at Current'!M80)</f>
        <v>56400</v>
      </c>
      <c r="AE80" s="32">
        <f>IF(ISBLANK('Bills at Current'!N80),"",'Bills at Current'!N80)</f>
        <v>71700</v>
      </c>
      <c r="AF80" s="32">
        <f>IF(ISBLANK('Bills at Current'!O80),"",'Bills at Current'!O80)</f>
        <v>53700</v>
      </c>
      <c r="AG80" s="32">
        <f>IF(ISBLANK('Bills at Current'!P80),"",'Bills at Current'!P80)</f>
        <v>39900</v>
      </c>
      <c r="AH80" s="32">
        <f>IF(ISBLANK('Bills at Current'!Q80),"",'Bills at Current'!Q80)</f>
        <v>36900</v>
      </c>
      <c r="AI80" s="33">
        <f t="shared" si="39"/>
        <v>643800</v>
      </c>
      <c r="AJ80" s="33"/>
      <c r="AK80" s="33">
        <f>'Bills at Current'!AH80</f>
        <v>0</v>
      </c>
      <c r="AL80" s="33">
        <f>'Bills at Current'!AI80</f>
        <v>0</v>
      </c>
      <c r="AM80" s="33">
        <f>'Bills at Current'!AJ80</f>
        <v>0</v>
      </c>
      <c r="AN80" s="33">
        <f>'Bills at Current'!AK80</f>
        <v>0</v>
      </c>
      <c r="AO80" s="33">
        <f>'Bills at Current'!AL80</f>
        <v>0</v>
      </c>
      <c r="AP80" s="33">
        <f>'Bills at Current'!AM80</f>
        <v>0</v>
      </c>
      <c r="AQ80" s="33">
        <f>'Bills at Current'!AN80</f>
        <v>0</v>
      </c>
      <c r="AR80" s="33">
        <f>'Bills at Current'!AO80</f>
        <v>0</v>
      </c>
      <c r="AS80" s="33">
        <f>'Bills at Current'!AP80</f>
        <v>0</v>
      </c>
      <c r="AT80" s="33">
        <f>'Bills at Current'!AQ80</f>
        <v>0</v>
      </c>
      <c r="AU80" s="33">
        <f>'Bills at Current'!AR80</f>
        <v>0</v>
      </c>
      <c r="AV80" s="33">
        <f>'Bills at Current'!AS80</f>
        <v>0</v>
      </c>
      <c r="AW80" s="33">
        <f t="shared" si="31"/>
        <v>0</v>
      </c>
      <c r="AY80" s="34">
        <f t="shared" si="32"/>
        <v>10409.183999999999</v>
      </c>
      <c r="BA80" s="34">
        <f t="shared" si="33"/>
        <v>12157.533000000001</v>
      </c>
      <c r="BC80" s="31">
        <f t="shared" si="40"/>
        <v>22566.717000000001</v>
      </c>
      <c r="BD80" s="34">
        <f t="shared" si="24"/>
        <v>899.28</v>
      </c>
      <c r="BF80" s="61">
        <f t="shared" si="25"/>
        <v>0</v>
      </c>
      <c r="BG80" s="70">
        <f t="shared" si="26"/>
        <v>0</v>
      </c>
      <c r="BH80" s="51">
        <f t="shared" si="27"/>
        <v>0</v>
      </c>
      <c r="BI80" s="31">
        <f t="shared" si="28"/>
        <v>57361.316999999995</v>
      </c>
      <c r="BJ80" s="31">
        <f t="shared" si="29"/>
        <v>7976.6819999999998</v>
      </c>
      <c r="BK80" s="31">
        <f t="shared" si="30"/>
        <v>2248.7934</v>
      </c>
      <c r="BL80" s="31">
        <f t="shared" si="34"/>
        <v>305.16220643999998</v>
      </c>
      <c r="BM80" s="31">
        <f t="shared" si="35"/>
        <v>67891.954606439991</v>
      </c>
    </row>
    <row r="81" spans="1:65" x14ac:dyDescent="0.2">
      <c r="A81" s="28">
        <f t="shared" si="36"/>
        <v>72</v>
      </c>
      <c r="B81" s="28" t="s">
        <v>1682</v>
      </c>
      <c r="C81" s="29" t="s">
        <v>1408</v>
      </c>
      <c r="D81" s="16" t="s">
        <v>1410</v>
      </c>
      <c r="E81" s="30">
        <f>'Bills at Current'!T81</f>
        <v>0</v>
      </c>
      <c r="F81" s="30">
        <f>'Bills at Current'!U81</f>
        <v>0</v>
      </c>
      <c r="G81" s="30">
        <f>'Bills at Current'!V81</f>
        <v>0</v>
      </c>
      <c r="H81" s="30">
        <f>'Bills at Current'!W81</f>
        <v>0</v>
      </c>
      <c r="I81" s="30">
        <f>'Bills at Current'!X81</f>
        <v>0</v>
      </c>
      <c r="J81" s="30">
        <f>'Bills at Current'!Y81</f>
        <v>0</v>
      </c>
      <c r="K81" s="30">
        <f>'Bills at Current'!Z81</f>
        <v>0</v>
      </c>
      <c r="L81" s="30">
        <f>'Bills at Current'!AA81</f>
        <v>0</v>
      </c>
      <c r="M81" s="30">
        <f>'Bills at Current'!AB81</f>
        <v>0</v>
      </c>
      <c r="N81" s="30">
        <f>'Bills at Current'!AC81</f>
        <v>0</v>
      </c>
      <c r="O81" s="30">
        <f>'Bills at Current'!AD81</f>
        <v>0</v>
      </c>
      <c r="P81" s="30">
        <f>'Bills at Current'!AE81</f>
        <v>0</v>
      </c>
      <c r="Q81" s="30">
        <f t="shared" si="38"/>
        <v>0</v>
      </c>
      <c r="S81" s="31">
        <f t="shared" si="22"/>
        <v>0</v>
      </c>
      <c r="T81" s="31">
        <f t="shared" si="23"/>
        <v>0</v>
      </c>
      <c r="U81" s="31">
        <f t="shared" si="37"/>
        <v>0</v>
      </c>
      <c r="W81" s="32">
        <f>IF(ISBLANK('Bills at Current'!F81),"",'Bills at Current'!F81)</f>
        <v>98</v>
      </c>
      <c r="X81" s="32">
        <f>IF(ISBLANK('Bills at Current'!G81),"",'Bills at Current'!G81)</f>
        <v>75</v>
      </c>
      <c r="Y81" s="32">
        <f>IF(ISBLANK('Bills at Current'!H81),"",'Bills at Current'!H81)</f>
        <v>72</v>
      </c>
      <c r="Z81" s="32">
        <f>IF(ISBLANK('Bills at Current'!I81),"",'Bills at Current'!I81)</f>
        <v>72</v>
      </c>
      <c r="AA81" s="32">
        <f>IF(ISBLANK('Bills at Current'!J81),"",'Bills at Current'!J81)</f>
        <v>53</v>
      </c>
      <c r="AB81" s="32">
        <f>IF(ISBLANK('Bills at Current'!K81),"",'Bills at Current'!K81)</f>
        <v>55</v>
      </c>
      <c r="AC81" s="32">
        <f>IF(ISBLANK('Bills at Current'!L81),"",'Bills at Current'!L81)</f>
        <v>50</v>
      </c>
      <c r="AD81" s="32">
        <f>IF(ISBLANK('Bills at Current'!M81),"",'Bills at Current'!M81)</f>
        <v>46</v>
      </c>
      <c r="AE81" s="32">
        <f>IF(ISBLANK('Bills at Current'!N81),"",'Bills at Current'!N81)</f>
        <v>61</v>
      </c>
      <c r="AF81" s="32">
        <f>IF(ISBLANK('Bills at Current'!O81),"",'Bills at Current'!O81)</f>
        <v>0</v>
      </c>
      <c r="AG81" s="32">
        <f>IF(ISBLANK('Bills at Current'!P81),"",'Bills at Current'!P81)</f>
        <v>125</v>
      </c>
      <c r="AH81" s="32">
        <f>IF(ISBLANK('Bills at Current'!Q81),"",'Bills at Current'!Q81)</f>
        <v>77</v>
      </c>
      <c r="AI81" s="33">
        <f t="shared" si="39"/>
        <v>784</v>
      </c>
      <c r="AJ81" s="33"/>
      <c r="AK81" s="33">
        <f>'Bills at Current'!AH81</f>
        <v>0</v>
      </c>
      <c r="AL81" s="33">
        <f>'Bills at Current'!AI81</f>
        <v>0</v>
      </c>
      <c r="AM81" s="33">
        <f>'Bills at Current'!AJ81</f>
        <v>0</v>
      </c>
      <c r="AN81" s="33">
        <f>'Bills at Current'!AK81</f>
        <v>0</v>
      </c>
      <c r="AO81" s="33">
        <f>'Bills at Current'!AL81</f>
        <v>0</v>
      </c>
      <c r="AP81" s="33">
        <f>'Bills at Current'!AM81</f>
        <v>0</v>
      </c>
      <c r="AQ81" s="33">
        <f>'Bills at Current'!AN81</f>
        <v>0</v>
      </c>
      <c r="AR81" s="33">
        <f>'Bills at Current'!AO81</f>
        <v>0</v>
      </c>
      <c r="AS81" s="33">
        <f>'Bills at Current'!AP81</f>
        <v>0</v>
      </c>
      <c r="AT81" s="33">
        <f>'Bills at Current'!AQ81</f>
        <v>0</v>
      </c>
      <c r="AU81" s="33">
        <f>'Bills at Current'!AR81</f>
        <v>0</v>
      </c>
      <c r="AV81" s="33">
        <f>'Bills at Current'!AS81</f>
        <v>0</v>
      </c>
      <c r="AW81" s="33">
        <f t="shared" si="31"/>
        <v>0</v>
      </c>
      <c r="AY81" s="34">
        <f t="shared" si="32"/>
        <v>9.5654400000000006</v>
      </c>
      <c r="BA81" s="34">
        <f t="shared" si="33"/>
        <v>16.833960000000001</v>
      </c>
      <c r="BC81" s="31">
        <f t="shared" si="40"/>
        <v>26.3994</v>
      </c>
      <c r="BD81" s="34">
        <f t="shared" si="24"/>
        <v>899.28</v>
      </c>
      <c r="BF81" s="61">
        <f t="shared" si="25"/>
        <v>0</v>
      </c>
      <c r="BG81" s="70">
        <f t="shared" si="26"/>
        <v>0</v>
      </c>
      <c r="BH81" s="51">
        <f t="shared" si="27"/>
        <v>0</v>
      </c>
      <c r="BI81" s="31">
        <f t="shared" si="28"/>
        <v>925.67939999999999</v>
      </c>
      <c r="BJ81" s="31">
        <f t="shared" si="29"/>
        <v>9.7137600000000006</v>
      </c>
      <c r="BK81" s="31">
        <f t="shared" si="30"/>
        <v>2.7385120000000001</v>
      </c>
      <c r="BL81" s="31">
        <f t="shared" si="34"/>
        <v>4.9246144080000001</v>
      </c>
      <c r="BM81" s="31">
        <f t="shared" si="35"/>
        <v>943.05628640800001</v>
      </c>
    </row>
    <row r="82" spans="1:65" x14ac:dyDescent="0.2">
      <c r="A82" s="28">
        <f t="shared" si="36"/>
        <v>73</v>
      </c>
      <c r="B82" s="28" t="s">
        <v>1682</v>
      </c>
      <c r="C82" s="29" t="s">
        <v>167</v>
      </c>
      <c r="D82" s="16" t="s">
        <v>168</v>
      </c>
      <c r="E82" s="30">
        <f>'Bills at Current'!T82</f>
        <v>0</v>
      </c>
      <c r="F82" s="30">
        <f>'Bills at Current'!U82</f>
        <v>0</v>
      </c>
      <c r="G82" s="30">
        <f>'Bills at Current'!V82</f>
        <v>0</v>
      </c>
      <c r="H82" s="30">
        <f>'Bills at Current'!W82</f>
        <v>3</v>
      </c>
      <c r="I82" s="30">
        <f>'Bills at Current'!X82</f>
        <v>18</v>
      </c>
      <c r="J82" s="30">
        <f>'Bills at Current'!Y82</f>
        <v>23</v>
      </c>
      <c r="K82" s="30">
        <f>'Bills at Current'!Z82</f>
        <v>25</v>
      </c>
      <c r="L82" s="30">
        <f>'Bills at Current'!AA82</f>
        <v>26</v>
      </c>
      <c r="M82" s="30">
        <f>'Bills at Current'!AB82</f>
        <v>34</v>
      </c>
      <c r="N82" s="30">
        <f>'Bills at Current'!AC82</f>
        <v>28</v>
      </c>
      <c r="O82" s="30">
        <f>'Bills at Current'!AD82</f>
        <v>16</v>
      </c>
      <c r="P82" s="30">
        <f>'Bills at Current'!AE82</f>
        <v>3</v>
      </c>
      <c r="Q82" s="30">
        <f t="shared" si="38"/>
        <v>176</v>
      </c>
      <c r="S82" s="31">
        <f t="shared" si="22"/>
        <v>2667.6</v>
      </c>
      <c r="T82" s="31">
        <f t="shared" si="23"/>
        <v>894.88</v>
      </c>
      <c r="U82" s="31">
        <f t="shared" si="37"/>
        <v>3562.48</v>
      </c>
      <c r="W82" s="32">
        <f>IF(ISBLANK('Bills at Current'!F82),"",'Bills at Current'!F82)</f>
        <v>2792</v>
      </c>
      <c r="X82" s="32">
        <f>IF(ISBLANK('Bills at Current'!G82),"",'Bills at Current'!G82)</f>
        <v>3028</v>
      </c>
      <c r="Y82" s="32">
        <f>IF(ISBLANK('Bills at Current'!H82),"",'Bills at Current'!H82)</f>
        <v>3057</v>
      </c>
      <c r="Z82" s="32">
        <f>IF(ISBLANK('Bills at Current'!I82),"",'Bills at Current'!I82)</f>
        <v>1813</v>
      </c>
      <c r="AA82" s="32">
        <f>IF(ISBLANK('Bills at Current'!J82),"",'Bills at Current'!J82)</f>
        <v>3304</v>
      </c>
      <c r="AB82" s="32">
        <f>IF(ISBLANK('Bills at Current'!K82),"",'Bills at Current'!K82)</f>
        <v>5580</v>
      </c>
      <c r="AC82" s="32">
        <f>IF(ISBLANK('Bills at Current'!L82),"",'Bills at Current'!L82)</f>
        <v>7562</v>
      </c>
      <c r="AD82" s="32">
        <f>IF(ISBLANK('Bills at Current'!M82),"",'Bills at Current'!M82)</f>
        <v>9537</v>
      </c>
      <c r="AE82" s="32">
        <f>IF(ISBLANK('Bills at Current'!N82),"",'Bills at Current'!N82)</f>
        <v>9863</v>
      </c>
      <c r="AF82" s="32">
        <f>IF(ISBLANK('Bills at Current'!O82),"",'Bills at Current'!O82)</f>
        <v>6293</v>
      </c>
      <c r="AG82" s="32">
        <f>IF(ISBLANK('Bills at Current'!P82),"",'Bills at Current'!P82)</f>
        <v>4659</v>
      </c>
      <c r="AH82" s="32">
        <f>IF(ISBLANK('Bills at Current'!Q82),"",'Bills at Current'!Q82)</f>
        <v>3562</v>
      </c>
      <c r="AI82" s="33">
        <f t="shared" si="39"/>
        <v>61050</v>
      </c>
      <c r="AJ82" s="33"/>
      <c r="AK82" s="33">
        <f>'Bills at Current'!AH82</f>
        <v>0</v>
      </c>
      <c r="AL82" s="33">
        <f>'Bills at Current'!AI82</f>
        <v>0</v>
      </c>
      <c r="AM82" s="33">
        <f>'Bills at Current'!AJ82</f>
        <v>0</v>
      </c>
      <c r="AN82" s="33">
        <f>'Bills at Current'!AK82</f>
        <v>0</v>
      </c>
      <c r="AO82" s="33">
        <f>'Bills at Current'!AL82</f>
        <v>0</v>
      </c>
      <c r="AP82" s="33">
        <f>'Bills at Current'!AM82</f>
        <v>0</v>
      </c>
      <c r="AQ82" s="33">
        <f>'Bills at Current'!AN82</f>
        <v>0</v>
      </c>
      <c r="AR82" s="33">
        <f>'Bills at Current'!AO82</f>
        <v>0</v>
      </c>
      <c r="AS82" s="33">
        <f>'Bills at Current'!AP82</f>
        <v>0</v>
      </c>
      <c r="AT82" s="33">
        <f>'Bills at Current'!AQ82</f>
        <v>0</v>
      </c>
      <c r="AU82" s="33">
        <f>'Bills at Current'!AR82</f>
        <v>0</v>
      </c>
      <c r="AV82" s="33">
        <f>'Bills at Current'!AS82</f>
        <v>0</v>
      </c>
      <c r="AW82" s="33">
        <f t="shared" si="31"/>
        <v>0</v>
      </c>
      <c r="AY82" s="34">
        <f t="shared" si="32"/>
        <v>1468.29504</v>
      </c>
      <c r="BA82" s="34">
        <f t="shared" si="33"/>
        <v>838.99044000000004</v>
      </c>
      <c r="BC82" s="31">
        <f t="shared" si="40"/>
        <v>2307.28548</v>
      </c>
      <c r="BD82" s="34">
        <f t="shared" si="24"/>
        <v>899.28</v>
      </c>
      <c r="BF82" s="61">
        <f t="shared" si="25"/>
        <v>0</v>
      </c>
      <c r="BG82" s="70">
        <f t="shared" si="26"/>
        <v>0</v>
      </c>
      <c r="BH82" s="51">
        <f t="shared" si="27"/>
        <v>0</v>
      </c>
      <c r="BI82" s="31">
        <f t="shared" si="28"/>
        <v>6769.0454799999998</v>
      </c>
      <c r="BJ82" s="31">
        <f t="shared" si="29"/>
        <v>756.40949999999998</v>
      </c>
      <c r="BK82" s="31">
        <f t="shared" si="30"/>
        <v>213.24764999999999</v>
      </c>
      <c r="BL82" s="31">
        <f t="shared" si="34"/>
        <v>36.011321953599996</v>
      </c>
      <c r="BM82" s="31">
        <f t="shared" si="35"/>
        <v>7774.7139519535995</v>
      </c>
    </row>
    <row r="83" spans="1:65" x14ac:dyDescent="0.2">
      <c r="A83" s="28">
        <f t="shared" si="36"/>
        <v>74</v>
      </c>
      <c r="B83" s="28" t="s">
        <v>1682</v>
      </c>
      <c r="C83" s="29" t="s">
        <v>169</v>
      </c>
      <c r="D83" s="16" t="s">
        <v>170</v>
      </c>
      <c r="E83" s="30">
        <f>'Bills at Current'!T83</f>
        <v>38</v>
      </c>
      <c r="F83" s="30">
        <f>'Bills at Current'!U83</f>
        <v>27</v>
      </c>
      <c r="G83" s="30">
        <f>'Bills at Current'!V83</f>
        <v>28</v>
      </c>
      <c r="H83" s="30">
        <f>'Bills at Current'!W83</f>
        <v>14</v>
      </c>
      <c r="I83" s="30">
        <f>'Bills at Current'!X83</f>
        <v>0</v>
      </c>
      <c r="J83" s="30">
        <f>'Bills at Current'!Y83</f>
        <v>3</v>
      </c>
      <c r="K83" s="30">
        <f>'Bills at Current'!Z83</f>
        <v>8</v>
      </c>
      <c r="L83" s="30">
        <f>'Bills at Current'!AA83</f>
        <v>18</v>
      </c>
      <c r="M83" s="30">
        <f>'Bills at Current'!AB83</f>
        <v>4</v>
      </c>
      <c r="N83" s="30">
        <f>'Bills at Current'!AC83</f>
        <v>15</v>
      </c>
      <c r="O83" s="30">
        <f>'Bills at Current'!AD83</f>
        <v>17</v>
      </c>
      <c r="P83" s="30">
        <f>'Bills at Current'!AE83</f>
        <v>54</v>
      </c>
      <c r="Q83" s="30">
        <f t="shared" si="38"/>
        <v>226</v>
      </c>
      <c r="S83" s="31">
        <f t="shared" si="22"/>
        <v>815.1</v>
      </c>
      <c r="T83" s="31">
        <f t="shared" si="23"/>
        <v>2539.88</v>
      </c>
      <c r="U83" s="31">
        <f t="shared" si="37"/>
        <v>3354.98</v>
      </c>
      <c r="W83" s="32">
        <f>IF(ISBLANK('Bills at Current'!F83),"",'Bills at Current'!F83)</f>
        <v>8080</v>
      </c>
      <c r="X83" s="32">
        <f>IF(ISBLANK('Bills at Current'!G83),"",'Bills at Current'!G83)</f>
        <v>7040</v>
      </c>
      <c r="Y83" s="32">
        <f>IF(ISBLANK('Bills at Current'!H83),"",'Bills at Current'!H83)</f>
        <v>5760</v>
      </c>
      <c r="Z83" s="32">
        <f>IF(ISBLANK('Bills at Current'!I83),"",'Bills at Current'!I83)</f>
        <v>4120</v>
      </c>
      <c r="AA83" s="32">
        <f>IF(ISBLANK('Bills at Current'!J83),"",'Bills at Current'!J83)</f>
        <v>3640</v>
      </c>
      <c r="AB83" s="32">
        <f>IF(ISBLANK('Bills at Current'!K83),"",'Bills at Current'!K83)</f>
        <v>4680</v>
      </c>
      <c r="AC83" s="32">
        <f>IF(ISBLANK('Bills at Current'!L83),"",'Bills at Current'!L83)</f>
        <v>6160</v>
      </c>
      <c r="AD83" s="32">
        <f>IF(ISBLANK('Bills at Current'!M83),"",'Bills at Current'!M83)</f>
        <v>6200</v>
      </c>
      <c r="AE83" s="32">
        <f>IF(ISBLANK('Bills at Current'!N83),"",'Bills at Current'!N83)</f>
        <v>4200</v>
      </c>
      <c r="AF83" s="32">
        <f>IF(ISBLANK('Bills at Current'!O83),"",'Bills at Current'!O83)</f>
        <v>2600</v>
      </c>
      <c r="AG83" s="32">
        <f>IF(ISBLANK('Bills at Current'!P83),"",'Bills at Current'!P83)</f>
        <v>3240</v>
      </c>
      <c r="AH83" s="32">
        <f>IF(ISBLANK('Bills at Current'!Q83),"",'Bills at Current'!Q83)</f>
        <v>7000</v>
      </c>
      <c r="AI83" s="33">
        <f t="shared" si="39"/>
        <v>62720</v>
      </c>
      <c r="AJ83" s="33"/>
      <c r="AK83" s="33">
        <f>'Bills at Current'!AH83</f>
        <v>0</v>
      </c>
      <c r="AL83" s="33">
        <f>'Bills at Current'!AI83</f>
        <v>0</v>
      </c>
      <c r="AM83" s="33">
        <f>'Bills at Current'!AJ83</f>
        <v>0</v>
      </c>
      <c r="AN83" s="33">
        <f>'Bills at Current'!AK83</f>
        <v>0</v>
      </c>
      <c r="AO83" s="33">
        <f>'Bills at Current'!AL83</f>
        <v>0</v>
      </c>
      <c r="AP83" s="33">
        <f>'Bills at Current'!AM83</f>
        <v>0</v>
      </c>
      <c r="AQ83" s="33">
        <f>'Bills at Current'!AN83</f>
        <v>0</v>
      </c>
      <c r="AR83" s="33">
        <f>'Bills at Current'!AO83</f>
        <v>0</v>
      </c>
      <c r="AS83" s="33">
        <f>'Bills at Current'!AP83</f>
        <v>0</v>
      </c>
      <c r="AT83" s="33">
        <f>'Bills at Current'!AQ83</f>
        <v>0</v>
      </c>
      <c r="AU83" s="33">
        <f>'Bills at Current'!AR83</f>
        <v>0</v>
      </c>
      <c r="AV83" s="33">
        <f>'Bills at Current'!AS83</f>
        <v>0</v>
      </c>
      <c r="AW83" s="33">
        <f t="shared" si="31"/>
        <v>0</v>
      </c>
      <c r="AY83" s="34">
        <f t="shared" si="32"/>
        <v>958.34879999999998</v>
      </c>
      <c r="BA83" s="34">
        <f t="shared" si="33"/>
        <v>1220.7564</v>
      </c>
      <c r="BC83" s="31">
        <f t="shared" si="40"/>
        <v>2179.1052</v>
      </c>
      <c r="BD83" s="34">
        <f t="shared" si="24"/>
        <v>899.28</v>
      </c>
      <c r="BF83" s="61">
        <f t="shared" si="25"/>
        <v>0</v>
      </c>
      <c r="BG83" s="70">
        <f t="shared" si="26"/>
        <v>0</v>
      </c>
      <c r="BH83" s="51">
        <f t="shared" si="27"/>
        <v>0</v>
      </c>
      <c r="BI83" s="31">
        <f t="shared" si="28"/>
        <v>6433.3651999999993</v>
      </c>
      <c r="BJ83" s="31">
        <f t="shared" si="29"/>
        <v>777.10080000000005</v>
      </c>
      <c r="BK83" s="31">
        <f t="shared" si="30"/>
        <v>219.08096</v>
      </c>
      <c r="BL83" s="31">
        <f t="shared" si="34"/>
        <v>34.225502863999999</v>
      </c>
      <c r="BM83" s="31">
        <f t="shared" si="35"/>
        <v>7463.7724628639999</v>
      </c>
    </row>
    <row r="84" spans="1:65" x14ac:dyDescent="0.2">
      <c r="A84" s="28">
        <f t="shared" si="36"/>
        <v>75</v>
      </c>
      <c r="B84" s="28" t="s">
        <v>1682</v>
      </c>
      <c r="C84" s="29" t="s">
        <v>171</v>
      </c>
      <c r="D84" s="16" t="s">
        <v>172</v>
      </c>
      <c r="E84" s="30">
        <f>'Bills at Current'!T84</f>
        <v>32</v>
      </c>
      <c r="F84" s="30">
        <f>'Bills at Current'!U84</f>
        <v>30</v>
      </c>
      <c r="G84" s="30">
        <f>'Bills at Current'!V84</f>
        <v>36</v>
      </c>
      <c r="H84" s="30">
        <f>'Bills at Current'!W84</f>
        <v>31</v>
      </c>
      <c r="I84" s="30">
        <f>'Bills at Current'!X84</f>
        <v>38</v>
      </c>
      <c r="J84" s="30">
        <f>'Bills at Current'!Y84</f>
        <v>47</v>
      </c>
      <c r="K84" s="30">
        <f>'Bills at Current'!Z84</f>
        <v>54</v>
      </c>
      <c r="L84" s="30">
        <f>'Bills at Current'!AA84</f>
        <v>54</v>
      </c>
      <c r="M84" s="30">
        <f>'Bills at Current'!AB84</f>
        <v>50</v>
      </c>
      <c r="N84" s="30">
        <f>'Bills at Current'!AC84</f>
        <v>35</v>
      </c>
      <c r="O84" s="30">
        <f>'Bills at Current'!AD84</f>
        <v>37</v>
      </c>
      <c r="P84" s="30">
        <f>'Bills at Current'!AE84</f>
        <v>27</v>
      </c>
      <c r="Q84" s="30">
        <f t="shared" si="38"/>
        <v>471</v>
      </c>
      <c r="S84" s="31">
        <f t="shared" si="22"/>
        <v>5063.5</v>
      </c>
      <c r="T84" s="31">
        <f t="shared" si="23"/>
        <v>3500.56</v>
      </c>
      <c r="U84" s="31">
        <f t="shared" si="37"/>
        <v>8564.06</v>
      </c>
      <c r="W84" s="32">
        <f>IF(ISBLANK('Bills at Current'!F84),"",'Bills at Current'!F84)</f>
        <v>14000</v>
      </c>
      <c r="X84" s="32">
        <f>IF(ISBLANK('Bills at Current'!G84),"",'Bills at Current'!G84)</f>
        <v>13500</v>
      </c>
      <c r="Y84" s="32">
        <f>IF(ISBLANK('Bills at Current'!H84),"",'Bills at Current'!H84)</f>
        <v>13600</v>
      </c>
      <c r="Z84" s="32">
        <f>IF(ISBLANK('Bills at Current'!I84),"",'Bills at Current'!I84)</f>
        <v>12100</v>
      </c>
      <c r="AA84" s="32">
        <f>IF(ISBLANK('Bills at Current'!J84),"",'Bills at Current'!J84)</f>
        <v>16500</v>
      </c>
      <c r="AB84" s="32">
        <f>IF(ISBLANK('Bills at Current'!K84),"",'Bills at Current'!K84)</f>
        <v>20700</v>
      </c>
      <c r="AC84" s="32">
        <f>IF(ISBLANK('Bills at Current'!L84),"",'Bills at Current'!L84)</f>
        <v>23600</v>
      </c>
      <c r="AD84" s="32">
        <f>IF(ISBLANK('Bills at Current'!M84),"",'Bills at Current'!M84)</f>
        <v>25800</v>
      </c>
      <c r="AE84" s="32">
        <f>IF(ISBLANK('Bills at Current'!N84),"",'Bills at Current'!N84)</f>
        <v>27700</v>
      </c>
      <c r="AF84" s="32">
        <f>IF(ISBLANK('Bills at Current'!O84),"",'Bills at Current'!O84)</f>
        <v>18200</v>
      </c>
      <c r="AG84" s="32">
        <f>IF(ISBLANK('Bills at Current'!P84),"",'Bills at Current'!P84)</f>
        <v>16300</v>
      </c>
      <c r="AH84" s="32">
        <f>IF(ISBLANK('Bills at Current'!Q84),"",'Bills at Current'!Q84)</f>
        <v>13400</v>
      </c>
      <c r="AI84" s="33">
        <f t="shared" si="39"/>
        <v>215400</v>
      </c>
      <c r="AJ84" s="33"/>
      <c r="AK84" s="33">
        <f>'Bills at Current'!AH84</f>
        <v>0</v>
      </c>
      <c r="AL84" s="33">
        <f>'Bills at Current'!AI84</f>
        <v>0</v>
      </c>
      <c r="AM84" s="33">
        <f>'Bills at Current'!AJ84</f>
        <v>0</v>
      </c>
      <c r="AN84" s="33">
        <f>'Bills at Current'!AK84</f>
        <v>0</v>
      </c>
      <c r="AO84" s="33">
        <f>'Bills at Current'!AL84</f>
        <v>0</v>
      </c>
      <c r="AP84" s="33">
        <f>'Bills at Current'!AM84</f>
        <v>0</v>
      </c>
      <c r="AQ84" s="33">
        <f>'Bills at Current'!AN84</f>
        <v>0</v>
      </c>
      <c r="AR84" s="33">
        <f>'Bills at Current'!AO84</f>
        <v>0</v>
      </c>
      <c r="AS84" s="33">
        <f>'Bills at Current'!AP84</f>
        <v>0</v>
      </c>
      <c r="AT84" s="33">
        <f>'Bills at Current'!AQ84</f>
        <v>0</v>
      </c>
      <c r="AU84" s="33">
        <f>'Bills at Current'!AR84</f>
        <v>0</v>
      </c>
      <c r="AV84" s="33">
        <f>'Bills at Current'!AS84</f>
        <v>0</v>
      </c>
      <c r="AW84" s="33">
        <f t="shared" si="31"/>
        <v>0</v>
      </c>
      <c r="AY84" s="34">
        <f t="shared" si="32"/>
        <v>4412.7359999999999</v>
      </c>
      <c r="BA84" s="34">
        <f t="shared" si="33"/>
        <v>3460.9680000000003</v>
      </c>
      <c r="BC84" s="31">
        <f t="shared" si="40"/>
        <v>7873.7039999999997</v>
      </c>
      <c r="BD84" s="34">
        <f t="shared" si="24"/>
        <v>899.28</v>
      </c>
      <c r="BF84" s="61">
        <f t="shared" si="25"/>
        <v>0</v>
      </c>
      <c r="BG84" s="70">
        <f t="shared" si="26"/>
        <v>0</v>
      </c>
      <c r="BH84" s="51">
        <f t="shared" si="27"/>
        <v>0</v>
      </c>
      <c r="BI84" s="31">
        <f t="shared" si="28"/>
        <v>17337.043999999998</v>
      </c>
      <c r="BJ84" s="31">
        <f t="shared" si="29"/>
        <v>2668.806</v>
      </c>
      <c r="BK84" s="31">
        <f t="shared" si="30"/>
        <v>752.3922</v>
      </c>
      <c r="BL84" s="31">
        <f t="shared" si="34"/>
        <v>92.233074079999994</v>
      </c>
      <c r="BM84" s="31">
        <f t="shared" si="35"/>
        <v>20850.475274079996</v>
      </c>
    </row>
    <row r="85" spans="1:65" x14ac:dyDescent="0.2">
      <c r="A85" s="28">
        <f t="shared" si="36"/>
        <v>76</v>
      </c>
      <c r="B85" s="28" t="s">
        <v>1682</v>
      </c>
      <c r="C85" s="29" t="s">
        <v>173</v>
      </c>
      <c r="D85" s="16" t="s">
        <v>174</v>
      </c>
      <c r="E85" s="30">
        <f>'Bills at Current'!T85</f>
        <v>27</v>
      </c>
      <c r="F85" s="30">
        <f>'Bills at Current'!U85</f>
        <v>28</v>
      </c>
      <c r="G85" s="30">
        <f>'Bills at Current'!V85</f>
        <v>29</v>
      </c>
      <c r="H85" s="30">
        <f>'Bills at Current'!W85</f>
        <v>31</v>
      </c>
      <c r="I85" s="30">
        <f>'Bills at Current'!X85</f>
        <v>47</v>
      </c>
      <c r="J85" s="30">
        <f>'Bills at Current'!Y85</f>
        <v>81</v>
      </c>
      <c r="K85" s="30">
        <f>'Bills at Current'!Z85</f>
        <v>105</v>
      </c>
      <c r="L85" s="30">
        <f>'Bills at Current'!AA85</f>
        <v>97</v>
      </c>
      <c r="M85" s="30">
        <f>'Bills at Current'!AB85</f>
        <v>93</v>
      </c>
      <c r="N85" s="30">
        <f>'Bills at Current'!AC85</f>
        <v>72</v>
      </c>
      <c r="O85" s="30">
        <f>'Bills at Current'!AD85</f>
        <v>46</v>
      </c>
      <c r="P85" s="30">
        <f>'Bills at Current'!AE85</f>
        <v>16</v>
      </c>
      <c r="Q85" s="30">
        <f t="shared" si="38"/>
        <v>672</v>
      </c>
      <c r="S85" s="31">
        <f t="shared" si="22"/>
        <v>9287.1999999999989</v>
      </c>
      <c r="T85" s="31">
        <f t="shared" si="23"/>
        <v>3895.36</v>
      </c>
      <c r="U85" s="31">
        <f t="shared" si="37"/>
        <v>13182.56</v>
      </c>
      <c r="W85" s="32">
        <f>IF(ISBLANK('Bills at Current'!F85),"",'Bills at Current'!F85)</f>
        <v>13320</v>
      </c>
      <c r="X85" s="32">
        <f>IF(ISBLANK('Bills at Current'!G85),"",'Bills at Current'!G85)</f>
        <v>13920</v>
      </c>
      <c r="Y85" s="32">
        <f>IF(ISBLANK('Bills at Current'!H85),"",'Bills at Current'!H85)</f>
        <v>11760</v>
      </c>
      <c r="Z85" s="32">
        <f>IF(ISBLANK('Bills at Current'!I85),"",'Bills at Current'!I85)</f>
        <v>6960</v>
      </c>
      <c r="AA85" s="32">
        <f>IF(ISBLANK('Bills at Current'!J85),"",'Bills at Current'!J85)</f>
        <v>11640</v>
      </c>
      <c r="AB85" s="32">
        <f>IF(ISBLANK('Bills at Current'!K85),"",'Bills at Current'!K85)</f>
        <v>19080</v>
      </c>
      <c r="AC85" s="32">
        <f>IF(ISBLANK('Bills at Current'!L85),"",'Bills at Current'!L85)</f>
        <v>28680</v>
      </c>
      <c r="AD85" s="32">
        <f>IF(ISBLANK('Bills at Current'!M85),"",'Bills at Current'!M85)</f>
        <v>22080</v>
      </c>
      <c r="AE85" s="32">
        <f>IF(ISBLANK('Bills at Current'!N85),"",'Bills at Current'!N85)</f>
        <v>18840</v>
      </c>
      <c r="AF85" s="32">
        <f>IF(ISBLANK('Bills at Current'!O85),"",'Bills at Current'!O85)</f>
        <v>13080</v>
      </c>
      <c r="AG85" s="32">
        <f>IF(ISBLANK('Bills at Current'!P85),"",'Bills at Current'!P85)</f>
        <v>8760</v>
      </c>
      <c r="AH85" s="32">
        <f>IF(ISBLANK('Bills at Current'!Q85),"",'Bills at Current'!Q85)</f>
        <v>9720</v>
      </c>
      <c r="AI85" s="33">
        <f t="shared" si="39"/>
        <v>177840</v>
      </c>
      <c r="AJ85" s="33"/>
      <c r="AK85" s="33">
        <f>'Bills at Current'!AH85</f>
        <v>0</v>
      </c>
      <c r="AL85" s="33">
        <f>'Bills at Current'!AI85</f>
        <v>0</v>
      </c>
      <c r="AM85" s="33">
        <f>'Bills at Current'!AJ85</f>
        <v>0</v>
      </c>
      <c r="AN85" s="33">
        <f>'Bills at Current'!AK85</f>
        <v>0</v>
      </c>
      <c r="AO85" s="33">
        <f>'Bills at Current'!AL85</f>
        <v>0</v>
      </c>
      <c r="AP85" s="33">
        <f>'Bills at Current'!AM85</f>
        <v>0</v>
      </c>
      <c r="AQ85" s="33">
        <f>'Bills at Current'!AN85</f>
        <v>0</v>
      </c>
      <c r="AR85" s="33">
        <f>'Bills at Current'!AO85</f>
        <v>0</v>
      </c>
      <c r="AS85" s="33">
        <f>'Bills at Current'!AP85</f>
        <v>0</v>
      </c>
      <c r="AT85" s="33">
        <f>'Bills at Current'!AQ85</f>
        <v>0</v>
      </c>
      <c r="AU85" s="33">
        <f>'Bills at Current'!AR85</f>
        <v>0</v>
      </c>
      <c r="AV85" s="33">
        <f>'Bills at Current'!AS85</f>
        <v>0</v>
      </c>
      <c r="AW85" s="33">
        <f t="shared" si="31"/>
        <v>0</v>
      </c>
      <c r="AY85" s="34">
        <f t="shared" si="32"/>
        <v>4001.2415999999998</v>
      </c>
      <c r="BA85" s="34">
        <f t="shared" si="33"/>
        <v>2623.9788000000003</v>
      </c>
      <c r="BC85" s="31">
        <f t="shared" si="40"/>
        <v>6625.2204000000002</v>
      </c>
      <c r="BD85" s="34">
        <f t="shared" si="24"/>
        <v>899.28</v>
      </c>
      <c r="BF85" s="61">
        <f t="shared" si="25"/>
        <v>0</v>
      </c>
      <c r="BG85" s="70">
        <f t="shared" si="26"/>
        <v>0</v>
      </c>
      <c r="BH85" s="51">
        <f t="shared" si="27"/>
        <v>0</v>
      </c>
      <c r="BI85" s="31">
        <f t="shared" si="28"/>
        <v>20707.060399999998</v>
      </c>
      <c r="BJ85" s="31">
        <f t="shared" si="29"/>
        <v>2203.4376000000002</v>
      </c>
      <c r="BK85" s="31">
        <f t="shared" si="30"/>
        <v>621.19511999999997</v>
      </c>
      <c r="BL85" s="31">
        <f t="shared" si="34"/>
        <v>110.16156132799999</v>
      </c>
      <c r="BM85" s="31">
        <f t="shared" si="35"/>
        <v>23641.854681328001</v>
      </c>
    </row>
    <row r="86" spans="1:65" x14ac:dyDescent="0.2">
      <c r="A86" s="28">
        <f t="shared" si="36"/>
        <v>77</v>
      </c>
      <c r="B86" s="28" t="s">
        <v>1682</v>
      </c>
      <c r="C86" s="29" t="s">
        <v>175</v>
      </c>
      <c r="D86" s="16" t="s">
        <v>176</v>
      </c>
      <c r="E86" s="30">
        <f>'Bills at Current'!T86</f>
        <v>20</v>
      </c>
      <c r="F86" s="30">
        <f>'Bills at Current'!U86</f>
        <v>20</v>
      </c>
      <c r="G86" s="30">
        <f>'Bills at Current'!V86</f>
        <v>21</v>
      </c>
      <c r="H86" s="30">
        <f>'Bills at Current'!W86</f>
        <v>14</v>
      </c>
      <c r="I86" s="30">
        <f>'Bills at Current'!X86</f>
        <v>18</v>
      </c>
      <c r="J86" s="30">
        <f>'Bills at Current'!Y86</f>
        <v>25</v>
      </c>
      <c r="K86" s="30">
        <f>'Bills at Current'!Z86</f>
        <v>23</v>
      </c>
      <c r="L86" s="30">
        <f>'Bills at Current'!AA86</f>
        <v>26</v>
      </c>
      <c r="M86" s="30">
        <f>'Bills at Current'!AB86</f>
        <v>27</v>
      </c>
      <c r="N86" s="30">
        <f>'Bills at Current'!AC86</f>
        <v>20</v>
      </c>
      <c r="O86" s="30">
        <f>'Bills at Current'!AD86</f>
        <v>18</v>
      </c>
      <c r="P86" s="30">
        <f>'Bills at Current'!AE86</f>
        <v>12</v>
      </c>
      <c r="Q86" s="30">
        <f t="shared" si="38"/>
        <v>244</v>
      </c>
      <c r="S86" s="31">
        <f t="shared" si="22"/>
        <v>2494.6999999999998</v>
      </c>
      <c r="T86" s="31">
        <f t="shared" si="23"/>
        <v>1881.88</v>
      </c>
      <c r="U86" s="31">
        <f t="shared" si="37"/>
        <v>4376.58</v>
      </c>
      <c r="W86" s="32">
        <f>IF(ISBLANK('Bills at Current'!F86),"",'Bills at Current'!F86)</f>
        <v>13600</v>
      </c>
      <c r="X86" s="32">
        <f>IF(ISBLANK('Bills at Current'!G86),"",'Bills at Current'!G86)</f>
        <v>14100</v>
      </c>
      <c r="Y86" s="32">
        <f>IF(ISBLANK('Bills at Current'!H86),"",'Bills at Current'!H86)</f>
        <v>14800</v>
      </c>
      <c r="Z86" s="32">
        <f>IF(ISBLANK('Bills at Current'!I86),"",'Bills at Current'!I86)</f>
        <v>10500</v>
      </c>
      <c r="AA86" s="32">
        <f>IF(ISBLANK('Bills at Current'!J86),"",'Bills at Current'!J86)</f>
        <v>8900</v>
      </c>
      <c r="AB86" s="32">
        <f>IF(ISBLANK('Bills at Current'!K86),"",'Bills at Current'!K86)</f>
        <v>14400</v>
      </c>
      <c r="AC86" s="32">
        <f>IF(ISBLANK('Bills at Current'!L86),"",'Bills at Current'!L86)</f>
        <v>14600</v>
      </c>
      <c r="AD86" s="32">
        <f>IF(ISBLANK('Bills at Current'!M86),"",'Bills at Current'!M86)</f>
        <v>16300</v>
      </c>
      <c r="AE86" s="32">
        <f>IF(ISBLANK('Bills at Current'!N86),"",'Bills at Current'!N86)</f>
        <v>18000</v>
      </c>
      <c r="AF86" s="32">
        <f>IF(ISBLANK('Bills at Current'!O86),"",'Bills at Current'!O86)</f>
        <v>12900</v>
      </c>
      <c r="AG86" s="32">
        <f>IF(ISBLANK('Bills at Current'!P86),"",'Bills at Current'!P86)</f>
        <v>11400</v>
      </c>
      <c r="AH86" s="32">
        <f>IF(ISBLANK('Bills at Current'!Q86),"",'Bills at Current'!Q86)</f>
        <v>11300</v>
      </c>
      <c r="AI86" s="33">
        <f t="shared" si="39"/>
        <v>160800</v>
      </c>
      <c r="AJ86" s="33"/>
      <c r="AK86" s="33">
        <f>'Bills at Current'!AH86</f>
        <v>0</v>
      </c>
      <c r="AL86" s="33">
        <f>'Bills at Current'!AI86</f>
        <v>0</v>
      </c>
      <c r="AM86" s="33">
        <f>'Bills at Current'!AJ86</f>
        <v>0</v>
      </c>
      <c r="AN86" s="33">
        <f>'Bills at Current'!AK86</f>
        <v>0</v>
      </c>
      <c r="AO86" s="33">
        <f>'Bills at Current'!AL86</f>
        <v>0</v>
      </c>
      <c r="AP86" s="33">
        <f>'Bills at Current'!AM86</f>
        <v>0</v>
      </c>
      <c r="AQ86" s="33">
        <f>'Bills at Current'!AN86</f>
        <v>0</v>
      </c>
      <c r="AR86" s="33">
        <f>'Bills at Current'!AO86</f>
        <v>0</v>
      </c>
      <c r="AS86" s="33">
        <f>'Bills at Current'!AP86</f>
        <v>0</v>
      </c>
      <c r="AT86" s="33">
        <f>'Bills at Current'!AQ86</f>
        <v>0</v>
      </c>
      <c r="AU86" s="33">
        <f>'Bills at Current'!AR86</f>
        <v>0</v>
      </c>
      <c r="AV86" s="33">
        <f>'Bills at Current'!AS86</f>
        <v>0</v>
      </c>
      <c r="AW86" s="33">
        <f t="shared" si="31"/>
        <v>0</v>
      </c>
      <c r="AY86" s="34">
        <f t="shared" si="32"/>
        <v>2856.096</v>
      </c>
      <c r="BA86" s="34">
        <f t="shared" si="33"/>
        <v>2869.4250000000002</v>
      </c>
      <c r="BC86" s="31">
        <f t="shared" si="40"/>
        <v>5725.5210000000006</v>
      </c>
      <c r="BD86" s="34">
        <f t="shared" si="24"/>
        <v>899.28</v>
      </c>
      <c r="BF86" s="61">
        <f t="shared" si="25"/>
        <v>0</v>
      </c>
      <c r="BG86" s="70">
        <f t="shared" si="26"/>
        <v>0</v>
      </c>
      <c r="BH86" s="51">
        <f t="shared" si="27"/>
        <v>0</v>
      </c>
      <c r="BI86" s="31">
        <f t="shared" si="28"/>
        <v>11001.381000000001</v>
      </c>
      <c r="BJ86" s="31">
        <f t="shared" si="29"/>
        <v>1992.3119999999999</v>
      </c>
      <c r="BK86" s="31">
        <f t="shared" si="30"/>
        <v>561.67439999999999</v>
      </c>
      <c r="BL86" s="31">
        <f t="shared" si="34"/>
        <v>58.527346920000006</v>
      </c>
      <c r="BM86" s="31">
        <f t="shared" si="35"/>
        <v>13613.894746920001</v>
      </c>
    </row>
    <row r="87" spans="1:65" x14ac:dyDescent="0.2">
      <c r="A87" s="28">
        <f t="shared" si="36"/>
        <v>78</v>
      </c>
      <c r="B87" s="28" t="s">
        <v>1682</v>
      </c>
      <c r="C87" s="29" t="s">
        <v>177</v>
      </c>
      <c r="D87" s="16" t="s">
        <v>178</v>
      </c>
      <c r="E87" s="30">
        <f>'Bills at Current'!T87</f>
        <v>102</v>
      </c>
      <c r="F87" s="30">
        <f>'Bills at Current'!U87</f>
        <v>99</v>
      </c>
      <c r="G87" s="30">
        <f>'Bills at Current'!V87</f>
        <v>104</v>
      </c>
      <c r="H87" s="30">
        <f>'Bills at Current'!W87</f>
        <v>65</v>
      </c>
      <c r="I87" s="30">
        <f>'Bills at Current'!X87</f>
        <v>23</v>
      </c>
      <c r="J87" s="30">
        <f>'Bills at Current'!Y87</f>
        <v>0</v>
      </c>
      <c r="K87" s="30">
        <f>'Bills at Current'!Z87</f>
        <v>0</v>
      </c>
      <c r="L87" s="30">
        <f>'Bills at Current'!AA87</f>
        <v>47</v>
      </c>
      <c r="M87" s="30">
        <f>'Bills at Current'!AB87</f>
        <v>40</v>
      </c>
      <c r="N87" s="30">
        <f>'Bills at Current'!AC87</f>
        <v>32</v>
      </c>
      <c r="O87" s="30">
        <f>'Bills at Current'!AD87</f>
        <v>62</v>
      </c>
      <c r="P87" s="30">
        <f>'Bills at Current'!AE87</f>
        <v>77</v>
      </c>
      <c r="Q87" s="30">
        <f t="shared" si="38"/>
        <v>651</v>
      </c>
      <c r="S87" s="31">
        <f t="shared" si="22"/>
        <v>2148.9</v>
      </c>
      <c r="T87" s="31">
        <f t="shared" si="23"/>
        <v>7422.24</v>
      </c>
      <c r="U87" s="31">
        <f t="shared" si="37"/>
        <v>9571.14</v>
      </c>
      <c r="W87" s="32">
        <f>IF(ISBLANK('Bills at Current'!F87),"",'Bills at Current'!F87)</f>
        <v>22600</v>
      </c>
      <c r="X87" s="32">
        <f>IF(ISBLANK('Bills at Current'!G87),"",'Bills at Current'!G87)</f>
        <v>18300</v>
      </c>
      <c r="Y87" s="32">
        <f>IF(ISBLANK('Bills at Current'!H87),"",'Bills at Current'!H87)</f>
        <v>13100</v>
      </c>
      <c r="Z87" s="32">
        <f>IF(ISBLANK('Bills at Current'!I87),"",'Bills at Current'!I87)</f>
        <v>6100</v>
      </c>
      <c r="AA87" s="32">
        <f>IF(ISBLANK('Bills at Current'!J87),"",'Bills at Current'!J87)</f>
        <v>1000</v>
      </c>
      <c r="AB87" s="32">
        <f>IF(ISBLANK('Bills at Current'!K87),"",'Bills at Current'!K87)</f>
        <v>1000</v>
      </c>
      <c r="AC87" s="32">
        <f>IF(ISBLANK('Bills at Current'!L87),"",'Bills at Current'!L87)</f>
        <v>3000</v>
      </c>
      <c r="AD87" s="32">
        <f>IF(ISBLANK('Bills at Current'!M87),"",'Bills at Current'!M87)</f>
        <v>10200</v>
      </c>
      <c r="AE87" s="32">
        <f>IF(ISBLANK('Bills at Current'!N87),"",'Bills at Current'!N87)</f>
        <v>8600</v>
      </c>
      <c r="AF87" s="32">
        <f>IF(ISBLANK('Bills at Current'!O87),"",'Bills at Current'!O87)</f>
        <v>5200</v>
      </c>
      <c r="AG87" s="32">
        <f>IF(ISBLANK('Bills at Current'!P87),"",'Bills at Current'!P87)</f>
        <v>8400</v>
      </c>
      <c r="AH87" s="32">
        <f>IF(ISBLANK('Bills at Current'!Q87),"",'Bills at Current'!Q87)</f>
        <v>11100</v>
      </c>
      <c r="AI87" s="33">
        <f t="shared" si="39"/>
        <v>108600</v>
      </c>
      <c r="AJ87" s="33"/>
      <c r="AK87" s="33">
        <f>'Bills at Current'!AH87</f>
        <v>0</v>
      </c>
      <c r="AL87" s="33">
        <f>'Bills at Current'!AI87</f>
        <v>0</v>
      </c>
      <c r="AM87" s="33">
        <f>'Bills at Current'!AJ87</f>
        <v>0</v>
      </c>
      <c r="AN87" s="33">
        <f>'Bills at Current'!AK87</f>
        <v>0</v>
      </c>
      <c r="AO87" s="33">
        <f>'Bills at Current'!AL87</f>
        <v>0</v>
      </c>
      <c r="AP87" s="33">
        <f>'Bills at Current'!AM87</f>
        <v>0</v>
      </c>
      <c r="AQ87" s="33">
        <f>'Bills at Current'!AN87</f>
        <v>0</v>
      </c>
      <c r="AR87" s="33">
        <f>'Bills at Current'!AO87</f>
        <v>0</v>
      </c>
      <c r="AS87" s="33">
        <f>'Bills at Current'!AP87</f>
        <v>0</v>
      </c>
      <c r="AT87" s="33">
        <f>'Bills at Current'!AQ87</f>
        <v>0</v>
      </c>
      <c r="AU87" s="33">
        <f>'Bills at Current'!AR87</f>
        <v>0</v>
      </c>
      <c r="AV87" s="33">
        <f>'Bills at Current'!AS87</f>
        <v>0</v>
      </c>
      <c r="AW87" s="33">
        <f t="shared" si="31"/>
        <v>0</v>
      </c>
      <c r="AY87" s="34">
        <f t="shared" si="32"/>
        <v>1028.7360000000001</v>
      </c>
      <c r="BA87" s="34">
        <f t="shared" si="33"/>
        <v>2525.0940000000001</v>
      </c>
      <c r="BC87" s="31">
        <f t="shared" si="40"/>
        <v>3553.83</v>
      </c>
      <c r="BD87" s="34">
        <f t="shared" si="24"/>
        <v>899.28</v>
      </c>
      <c r="BF87" s="61">
        <f t="shared" si="25"/>
        <v>0</v>
      </c>
      <c r="BG87" s="70">
        <f t="shared" si="26"/>
        <v>0</v>
      </c>
      <c r="BH87" s="51">
        <f t="shared" si="27"/>
        <v>0</v>
      </c>
      <c r="BI87" s="31">
        <f t="shared" si="28"/>
        <v>14024.25</v>
      </c>
      <c r="BJ87" s="31">
        <f t="shared" si="29"/>
        <v>1345.5540000000001</v>
      </c>
      <c r="BK87" s="31">
        <f t="shared" si="30"/>
        <v>379.33980000000003</v>
      </c>
      <c r="BL87" s="31">
        <f t="shared" si="34"/>
        <v>74.609009999999998</v>
      </c>
      <c r="BM87" s="31">
        <f t="shared" si="35"/>
        <v>15823.75281</v>
      </c>
    </row>
    <row r="88" spans="1:65" x14ac:dyDescent="0.2">
      <c r="A88" s="28">
        <f t="shared" si="36"/>
        <v>79</v>
      </c>
      <c r="B88" s="28" t="s">
        <v>1682</v>
      </c>
      <c r="C88" s="29" t="s">
        <v>179</v>
      </c>
      <c r="D88" s="16" t="s">
        <v>180</v>
      </c>
      <c r="E88" s="30">
        <f>'Bills at Current'!T88</f>
        <v>54</v>
      </c>
      <c r="F88" s="30">
        <f>'Bills at Current'!U88</f>
        <v>53</v>
      </c>
      <c r="G88" s="30">
        <f>'Bills at Current'!V88</f>
        <v>54</v>
      </c>
      <c r="H88" s="30">
        <f>'Bills at Current'!W88</f>
        <v>0</v>
      </c>
      <c r="I88" s="30">
        <f>'Bills at Current'!X88</f>
        <v>0</v>
      </c>
      <c r="J88" s="30">
        <f>'Bills at Current'!Y88</f>
        <v>0</v>
      </c>
      <c r="K88" s="30">
        <f>'Bills at Current'!Z88</f>
        <v>50</v>
      </c>
      <c r="L88" s="30">
        <f>'Bills at Current'!AA88</f>
        <v>49</v>
      </c>
      <c r="M88" s="30">
        <f>'Bills at Current'!AB88</f>
        <v>50</v>
      </c>
      <c r="N88" s="30">
        <f>'Bills at Current'!AC88</f>
        <v>49</v>
      </c>
      <c r="O88" s="30">
        <f>'Bills at Current'!AD88</f>
        <v>49</v>
      </c>
      <c r="P88" s="30">
        <f>'Bills at Current'!AE88</f>
        <v>0</v>
      </c>
      <c r="Q88" s="30">
        <f t="shared" si="38"/>
        <v>408</v>
      </c>
      <c r="S88" s="31">
        <f t="shared" si="22"/>
        <v>3680.2999999999997</v>
      </c>
      <c r="T88" s="31">
        <f t="shared" si="23"/>
        <v>3408.44</v>
      </c>
      <c r="U88" s="31">
        <f t="shared" si="37"/>
        <v>7088.74</v>
      </c>
      <c r="W88" s="32">
        <f>IF(ISBLANK('Bills at Current'!F88),"",'Bills at Current'!F88)</f>
        <v>847</v>
      </c>
      <c r="X88" s="32">
        <f>IF(ISBLANK('Bills at Current'!G88),"",'Bills at Current'!G88)</f>
        <v>759</v>
      </c>
      <c r="Y88" s="32">
        <f>IF(ISBLANK('Bills at Current'!H88),"",'Bills at Current'!H88)</f>
        <v>439</v>
      </c>
      <c r="Z88" s="32">
        <f>IF(ISBLANK('Bills at Current'!I88),"",'Bills at Current'!I88)</f>
        <v>26</v>
      </c>
      <c r="AA88" s="32">
        <f>IF(ISBLANK('Bills at Current'!J88),"",'Bills at Current'!J88)</f>
        <v>25</v>
      </c>
      <c r="AB88" s="32">
        <f>IF(ISBLANK('Bills at Current'!K88),"",'Bills at Current'!K88)</f>
        <v>30</v>
      </c>
      <c r="AC88" s="32">
        <f>IF(ISBLANK('Bills at Current'!L88),"",'Bills at Current'!L88)</f>
        <v>340</v>
      </c>
      <c r="AD88" s="32">
        <f>IF(ISBLANK('Bills at Current'!M88),"",'Bills at Current'!M88)</f>
        <v>887</v>
      </c>
      <c r="AE88" s="32">
        <f>IF(ISBLANK('Bills at Current'!N88),"",'Bills at Current'!N88)</f>
        <v>2156</v>
      </c>
      <c r="AF88" s="32">
        <f>IF(ISBLANK('Bills at Current'!O88),"",'Bills at Current'!O88)</f>
        <v>1233</v>
      </c>
      <c r="AG88" s="32">
        <f>IF(ISBLANK('Bills at Current'!P88),"",'Bills at Current'!P88)</f>
        <v>31</v>
      </c>
      <c r="AH88" s="32">
        <f>IF(ISBLANK('Bills at Current'!Q88),"",'Bills at Current'!Q88)</f>
        <v>29</v>
      </c>
      <c r="AI88" s="33">
        <f t="shared" si="39"/>
        <v>6802</v>
      </c>
      <c r="AJ88" s="33"/>
      <c r="AK88" s="33">
        <f>'Bills at Current'!AH88</f>
        <v>0</v>
      </c>
      <c r="AL88" s="33">
        <f>'Bills at Current'!AI88</f>
        <v>0</v>
      </c>
      <c r="AM88" s="33">
        <f>'Bills at Current'!AJ88</f>
        <v>0</v>
      </c>
      <c r="AN88" s="33">
        <f>'Bills at Current'!AK88</f>
        <v>0</v>
      </c>
      <c r="AO88" s="33">
        <f>'Bills at Current'!AL88</f>
        <v>0</v>
      </c>
      <c r="AP88" s="33">
        <f>'Bills at Current'!AM88</f>
        <v>0</v>
      </c>
      <c r="AQ88" s="33">
        <f>'Bills at Current'!AN88</f>
        <v>0</v>
      </c>
      <c r="AR88" s="33">
        <f>'Bills at Current'!AO88</f>
        <v>0</v>
      </c>
      <c r="AS88" s="33">
        <f>'Bills at Current'!AP88</f>
        <v>0</v>
      </c>
      <c r="AT88" s="33">
        <f>'Bills at Current'!AQ88</f>
        <v>0</v>
      </c>
      <c r="AU88" s="33">
        <f>'Bills at Current'!AR88</f>
        <v>0</v>
      </c>
      <c r="AV88" s="33">
        <f>'Bills at Current'!AS88</f>
        <v>0</v>
      </c>
      <c r="AW88" s="33">
        <f t="shared" si="31"/>
        <v>0</v>
      </c>
      <c r="AY88" s="34">
        <f t="shared" si="32"/>
        <v>153.99456000000001</v>
      </c>
      <c r="BA88" s="34">
        <f t="shared" si="33"/>
        <v>99.73827</v>
      </c>
      <c r="BC88" s="31">
        <f t="shared" si="40"/>
        <v>253.73283000000001</v>
      </c>
      <c r="BD88" s="34">
        <f t="shared" si="24"/>
        <v>899.28</v>
      </c>
      <c r="BF88" s="61">
        <f t="shared" si="25"/>
        <v>0</v>
      </c>
      <c r="BG88" s="70">
        <f t="shared" si="26"/>
        <v>0</v>
      </c>
      <c r="BH88" s="51">
        <f t="shared" si="27"/>
        <v>0</v>
      </c>
      <c r="BI88" s="31">
        <f t="shared" si="28"/>
        <v>8241.7528299999994</v>
      </c>
      <c r="BJ88" s="31">
        <f t="shared" si="29"/>
        <v>84.276780000000002</v>
      </c>
      <c r="BK88" s="31">
        <f t="shared" si="30"/>
        <v>23.759385999999999</v>
      </c>
      <c r="BL88" s="31">
        <f t="shared" si="34"/>
        <v>43.846125055599998</v>
      </c>
      <c r="BM88" s="31">
        <f t="shared" si="35"/>
        <v>8393.6351210555986</v>
      </c>
    </row>
    <row r="89" spans="1:65" x14ac:dyDescent="0.2">
      <c r="A89" s="28">
        <f t="shared" si="36"/>
        <v>80</v>
      </c>
      <c r="B89" s="28" t="s">
        <v>1682</v>
      </c>
      <c r="C89" s="29" t="s">
        <v>181</v>
      </c>
      <c r="D89" s="16" t="s">
        <v>182</v>
      </c>
      <c r="E89" s="30">
        <f>'Bills at Current'!T89</f>
        <v>140</v>
      </c>
      <c r="F89" s="30">
        <f>'Bills at Current'!U89</f>
        <v>136</v>
      </c>
      <c r="G89" s="30">
        <f>'Bills at Current'!V89</f>
        <v>156</v>
      </c>
      <c r="H89" s="30">
        <f>'Bills at Current'!W89</f>
        <v>135</v>
      </c>
      <c r="I89" s="30">
        <f>'Bills at Current'!X89</f>
        <v>46</v>
      </c>
      <c r="J89" s="30">
        <f>'Bills at Current'!Y89</f>
        <v>92</v>
      </c>
      <c r="K89" s="30">
        <f>'Bills at Current'!Z89</f>
        <v>143</v>
      </c>
      <c r="L89" s="30">
        <f>'Bills at Current'!AA89</f>
        <v>151</v>
      </c>
      <c r="M89" s="30">
        <f>'Bills at Current'!AB89</f>
        <v>169</v>
      </c>
      <c r="N89" s="30">
        <f>'Bills at Current'!AC89</f>
        <v>149</v>
      </c>
      <c r="O89" s="30">
        <f>'Bills at Current'!AD89</f>
        <v>104</v>
      </c>
      <c r="P89" s="30">
        <f>'Bills at Current'!AE89</f>
        <v>88</v>
      </c>
      <c r="Q89" s="30">
        <f t="shared" si="38"/>
        <v>1509</v>
      </c>
      <c r="S89" s="31">
        <f t="shared" si="22"/>
        <v>13708.5</v>
      </c>
      <c r="T89" s="31">
        <f t="shared" si="23"/>
        <v>12554.64</v>
      </c>
      <c r="U89" s="31">
        <f t="shared" si="37"/>
        <v>26263.14</v>
      </c>
      <c r="W89" s="32">
        <f>IF(ISBLANK('Bills at Current'!F89),"",'Bills at Current'!F89)</f>
        <v>25500</v>
      </c>
      <c r="X89" s="32">
        <f>IF(ISBLANK('Bills at Current'!G89),"",'Bills at Current'!G89)</f>
        <v>34000</v>
      </c>
      <c r="Y89" s="32">
        <f>IF(ISBLANK('Bills at Current'!H89),"",'Bills at Current'!H89)</f>
        <v>36000</v>
      </c>
      <c r="Z89" s="32">
        <f>IF(ISBLANK('Bills at Current'!I89),"",'Bills at Current'!I89)</f>
        <v>21500</v>
      </c>
      <c r="AA89" s="32">
        <f>IF(ISBLANK('Bills at Current'!J89),"",'Bills at Current'!J89)</f>
        <v>13500</v>
      </c>
      <c r="AB89" s="32">
        <f>IF(ISBLANK('Bills at Current'!K89),"",'Bills at Current'!K89)</f>
        <v>16250</v>
      </c>
      <c r="AC89" s="32">
        <f>IF(ISBLANK('Bills at Current'!L89),"",'Bills at Current'!L89)</f>
        <v>36750</v>
      </c>
      <c r="AD89" s="32">
        <f>IF(ISBLANK('Bills at Current'!M89),"",'Bills at Current'!M89)</f>
        <v>38750</v>
      </c>
      <c r="AE89" s="32">
        <f>IF(ISBLANK('Bills at Current'!N89),"",'Bills at Current'!N89)</f>
        <v>35500</v>
      </c>
      <c r="AF89" s="32">
        <f>IF(ISBLANK('Bills at Current'!O89),"",'Bills at Current'!O89)</f>
        <v>38000</v>
      </c>
      <c r="AG89" s="32">
        <f>IF(ISBLANK('Bills at Current'!P89),"",'Bills at Current'!P89)</f>
        <v>20000</v>
      </c>
      <c r="AH89" s="32">
        <f>IF(ISBLANK('Bills at Current'!Q89),"",'Bills at Current'!Q89)</f>
        <v>19000</v>
      </c>
      <c r="AI89" s="33">
        <f t="shared" si="39"/>
        <v>334750</v>
      </c>
      <c r="AJ89" s="33"/>
      <c r="AK89" s="33">
        <f>'Bills at Current'!AH89</f>
        <v>0</v>
      </c>
      <c r="AL89" s="33">
        <f>'Bills at Current'!AI89</f>
        <v>0</v>
      </c>
      <c r="AM89" s="33">
        <f>'Bills at Current'!AJ89</f>
        <v>0</v>
      </c>
      <c r="AN89" s="33">
        <f>'Bills at Current'!AK89</f>
        <v>0</v>
      </c>
      <c r="AO89" s="33">
        <f>'Bills at Current'!AL89</f>
        <v>0</v>
      </c>
      <c r="AP89" s="33">
        <f>'Bills at Current'!AM89</f>
        <v>0</v>
      </c>
      <c r="AQ89" s="33">
        <f>'Bills at Current'!AN89</f>
        <v>0</v>
      </c>
      <c r="AR89" s="33">
        <f>'Bills at Current'!AO89</f>
        <v>0</v>
      </c>
      <c r="AS89" s="33">
        <f>'Bills at Current'!AP89</f>
        <v>0</v>
      </c>
      <c r="AT89" s="33">
        <f>'Bills at Current'!AQ89</f>
        <v>0</v>
      </c>
      <c r="AU89" s="33">
        <f>'Bills at Current'!AR89</f>
        <v>0</v>
      </c>
      <c r="AV89" s="33">
        <f>'Bills at Current'!AS89</f>
        <v>0</v>
      </c>
      <c r="AW89" s="33">
        <f t="shared" si="31"/>
        <v>0</v>
      </c>
      <c r="AY89" s="34">
        <f t="shared" si="32"/>
        <v>5741.52</v>
      </c>
      <c r="BA89" s="34">
        <f t="shared" si="33"/>
        <v>6106.7250000000004</v>
      </c>
      <c r="BC89" s="31">
        <f t="shared" si="40"/>
        <v>11848.245000000001</v>
      </c>
      <c r="BD89" s="34">
        <f t="shared" si="24"/>
        <v>899.28</v>
      </c>
      <c r="BF89" s="61">
        <f t="shared" si="25"/>
        <v>0</v>
      </c>
      <c r="BG89" s="70">
        <f t="shared" si="26"/>
        <v>0</v>
      </c>
      <c r="BH89" s="51">
        <f t="shared" si="27"/>
        <v>0</v>
      </c>
      <c r="BI89" s="31">
        <f t="shared" si="28"/>
        <v>39010.665000000001</v>
      </c>
      <c r="BJ89" s="31">
        <f t="shared" si="29"/>
        <v>4147.5524999999998</v>
      </c>
      <c r="BK89" s="31">
        <f t="shared" si="30"/>
        <v>1169.2817500000001</v>
      </c>
      <c r="BL89" s="31">
        <f t="shared" si="34"/>
        <v>207.5367378</v>
      </c>
      <c r="BM89" s="31">
        <f t="shared" si="35"/>
        <v>44535.035987800002</v>
      </c>
    </row>
    <row r="90" spans="1:65" x14ac:dyDescent="0.2">
      <c r="A90" s="28">
        <f t="shared" si="36"/>
        <v>81</v>
      </c>
      <c r="B90" s="28" t="s">
        <v>1682</v>
      </c>
      <c r="C90" s="29" t="s">
        <v>183</v>
      </c>
      <c r="D90" s="16" t="s">
        <v>184</v>
      </c>
      <c r="E90" s="30">
        <f>'Bills at Current'!T90</f>
        <v>6</v>
      </c>
      <c r="F90" s="30">
        <f>'Bills at Current'!U90</f>
        <v>7</v>
      </c>
      <c r="G90" s="30">
        <f>'Bills at Current'!V90</f>
        <v>7</v>
      </c>
      <c r="H90" s="30">
        <f>'Bills at Current'!W90</f>
        <v>6</v>
      </c>
      <c r="I90" s="30">
        <f>'Bills at Current'!X90</f>
        <v>0</v>
      </c>
      <c r="J90" s="30">
        <f>'Bills at Current'!Y90</f>
        <v>0</v>
      </c>
      <c r="K90" s="30">
        <f>'Bills at Current'!Z90</f>
        <v>0</v>
      </c>
      <c r="L90" s="30">
        <f>'Bills at Current'!AA90</f>
        <v>1</v>
      </c>
      <c r="M90" s="30">
        <f>'Bills at Current'!AB90</f>
        <v>3</v>
      </c>
      <c r="N90" s="30">
        <f>'Bills at Current'!AC90</f>
        <v>3</v>
      </c>
      <c r="O90" s="30">
        <f>'Bills at Current'!AD90</f>
        <v>0</v>
      </c>
      <c r="P90" s="30">
        <f>'Bills at Current'!AE90</f>
        <v>0</v>
      </c>
      <c r="Q90" s="30">
        <f t="shared" si="38"/>
        <v>33</v>
      </c>
      <c r="S90" s="31">
        <f t="shared" si="22"/>
        <v>98.8</v>
      </c>
      <c r="T90" s="31">
        <f t="shared" si="23"/>
        <v>381.64</v>
      </c>
      <c r="U90" s="31">
        <f t="shared" si="37"/>
        <v>480.44</v>
      </c>
      <c r="W90" s="32">
        <f>IF(ISBLANK('Bills at Current'!F90),"",'Bills at Current'!F90)</f>
        <v>6240</v>
      </c>
      <c r="X90" s="32">
        <f>IF(ISBLANK('Bills at Current'!G90),"",'Bills at Current'!G90)</f>
        <v>7840</v>
      </c>
      <c r="Y90" s="32">
        <f>IF(ISBLANK('Bills at Current'!H90),"",'Bills at Current'!H90)</f>
        <v>6520</v>
      </c>
      <c r="Z90" s="32">
        <f>IF(ISBLANK('Bills at Current'!I90),"",'Bills at Current'!I90)</f>
        <v>3680</v>
      </c>
      <c r="AA90" s="32">
        <f>IF(ISBLANK('Bills at Current'!J90),"",'Bills at Current'!J90)</f>
        <v>3400</v>
      </c>
      <c r="AB90" s="32">
        <f>IF(ISBLANK('Bills at Current'!K90),"",'Bills at Current'!K90)</f>
        <v>4400</v>
      </c>
      <c r="AC90" s="32">
        <f>IF(ISBLANK('Bills at Current'!L90),"",'Bills at Current'!L90)</f>
        <v>4760</v>
      </c>
      <c r="AD90" s="32">
        <f>IF(ISBLANK('Bills at Current'!M90),"",'Bills at Current'!M90)</f>
        <v>4440</v>
      </c>
      <c r="AE90" s="32">
        <f>IF(ISBLANK('Bills at Current'!N90),"",'Bills at Current'!N90)</f>
        <v>5760</v>
      </c>
      <c r="AF90" s="32">
        <f>IF(ISBLANK('Bills at Current'!O90),"",'Bills at Current'!O90)</f>
        <v>4640</v>
      </c>
      <c r="AG90" s="32">
        <f>IF(ISBLANK('Bills at Current'!P90),"",'Bills at Current'!P90)</f>
        <v>4040</v>
      </c>
      <c r="AH90" s="32">
        <f>IF(ISBLANK('Bills at Current'!Q90),"",'Bills at Current'!Q90)</f>
        <v>5280</v>
      </c>
      <c r="AI90" s="33">
        <f t="shared" si="39"/>
        <v>61000</v>
      </c>
      <c r="AJ90" s="33"/>
      <c r="AK90" s="33">
        <f>'Bills at Current'!AH90</f>
        <v>0</v>
      </c>
      <c r="AL90" s="33">
        <f>'Bills at Current'!AI90</f>
        <v>0</v>
      </c>
      <c r="AM90" s="33">
        <f>'Bills at Current'!AJ90</f>
        <v>0</v>
      </c>
      <c r="AN90" s="33">
        <f>'Bills at Current'!AK90</f>
        <v>0</v>
      </c>
      <c r="AO90" s="33">
        <f>'Bills at Current'!AL90</f>
        <v>0</v>
      </c>
      <c r="AP90" s="33">
        <f>'Bills at Current'!AM90</f>
        <v>0</v>
      </c>
      <c r="AQ90" s="33">
        <f>'Bills at Current'!AN90</f>
        <v>0</v>
      </c>
      <c r="AR90" s="33">
        <f>'Bills at Current'!AO90</f>
        <v>0</v>
      </c>
      <c r="AS90" s="33">
        <f>'Bills at Current'!AP90</f>
        <v>0</v>
      </c>
      <c r="AT90" s="33">
        <f>'Bills at Current'!AQ90</f>
        <v>0</v>
      </c>
      <c r="AU90" s="33">
        <f>'Bills at Current'!AR90</f>
        <v>0</v>
      </c>
      <c r="AV90" s="33">
        <f>'Bills at Current'!AS90</f>
        <v>0</v>
      </c>
      <c r="AW90" s="33">
        <f t="shared" si="31"/>
        <v>0</v>
      </c>
      <c r="AY90" s="34">
        <f t="shared" si="32"/>
        <v>873.52319999999997</v>
      </c>
      <c r="BA90" s="34">
        <f t="shared" si="33"/>
        <v>1225.4652000000001</v>
      </c>
      <c r="BC90" s="31">
        <f t="shared" si="40"/>
        <v>2098.9884000000002</v>
      </c>
      <c r="BD90" s="34">
        <f t="shared" si="24"/>
        <v>899.28</v>
      </c>
      <c r="BF90" s="61">
        <f t="shared" si="25"/>
        <v>0</v>
      </c>
      <c r="BG90" s="70">
        <f t="shared" si="26"/>
        <v>0</v>
      </c>
      <c r="BH90" s="51">
        <f t="shared" si="27"/>
        <v>0</v>
      </c>
      <c r="BI90" s="31">
        <f t="shared" si="28"/>
        <v>3478.7084000000004</v>
      </c>
      <c r="BJ90" s="31">
        <f t="shared" si="29"/>
        <v>755.79</v>
      </c>
      <c r="BK90" s="31">
        <f t="shared" si="30"/>
        <v>213.07300000000001</v>
      </c>
      <c r="BL90" s="31">
        <f t="shared" si="34"/>
        <v>18.506728688000003</v>
      </c>
      <c r="BM90" s="31">
        <f t="shared" si="35"/>
        <v>4466.078128688001</v>
      </c>
    </row>
    <row r="91" spans="1:65" x14ac:dyDescent="0.2">
      <c r="A91" s="28">
        <f t="shared" si="36"/>
        <v>82</v>
      </c>
      <c r="B91" s="28" t="s">
        <v>1682</v>
      </c>
      <c r="C91" s="29" t="s">
        <v>185</v>
      </c>
      <c r="D91" s="16" t="s">
        <v>186</v>
      </c>
      <c r="E91" s="30">
        <f>'Bills at Current'!T91</f>
        <v>0</v>
      </c>
      <c r="F91" s="30">
        <f>'Bills at Current'!U91</f>
        <v>0</v>
      </c>
      <c r="G91" s="30">
        <f>'Bills at Current'!V91</f>
        <v>0</v>
      </c>
      <c r="H91" s="30">
        <f>'Bills at Current'!W91</f>
        <v>0</v>
      </c>
      <c r="I91" s="30">
        <f>'Bills at Current'!X91</f>
        <v>0</v>
      </c>
      <c r="J91" s="30">
        <f>'Bills at Current'!Y91</f>
        <v>0</v>
      </c>
      <c r="K91" s="30">
        <f>'Bills at Current'!Z91</f>
        <v>0</v>
      </c>
      <c r="L91" s="30">
        <f>'Bills at Current'!AA91</f>
        <v>0</v>
      </c>
      <c r="M91" s="30">
        <f>'Bills at Current'!AB91</f>
        <v>0</v>
      </c>
      <c r="N91" s="30">
        <f>'Bills at Current'!AC91</f>
        <v>0</v>
      </c>
      <c r="O91" s="30">
        <f>'Bills at Current'!AD91</f>
        <v>0</v>
      </c>
      <c r="P91" s="30">
        <f>'Bills at Current'!AE91</f>
        <v>0</v>
      </c>
      <c r="Q91" s="30">
        <f t="shared" si="38"/>
        <v>0</v>
      </c>
      <c r="S91" s="31">
        <f t="shared" si="22"/>
        <v>0</v>
      </c>
      <c r="T91" s="31">
        <f t="shared" si="23"/>
        <v>0</v>
      </c>
      <c r="U91" s="31">
        <f t="shared" si="37"/>
        <v>0</v>
      </c>
      <c r="W91" s="32">
        <f>IF(ISBLANK('Bills at Current'!F91),"",'Bills at Current'!F91)</f>
        <v>103</v>
      </c>
      <c r="X91" s="32">
        <f>IF(ISBLANK('Bills at Current'!G91),"",'Bills at Current'!G91)</f>
        <v>107</v>
      </c>
      <c r="Y91" s="32">
        <f>IF(ISBLANK('Bills at Current'!H91),"",'Bills at Current'!H91)</f>
        <v>0</v>
      </c>
      <c r="Z91" s="32">
        <f>IF(ISBLANK('Bills at Current'!I91),"",'Bills at Current'!I91)</f>
        <v>674</v>
      </c>
      <c r="AA91" s="32">
        <f>IF(ISBLANK('Bills at Current'!J91),"",'Bills at Current'!J91)</f>
        <v>625</v>
      </c>
      <c r="AB91" s="32">
        <f>IF(ISBLANK('Bills at Current'!K91),"",'Bills at Current'!K91)</f>
        <v>729</v>
      </c>
      <c r="AC91" s="32">
        <f>IF(ISBLANK('Bills at Current'!L91),"",'Bills at Current'!L91)</f>
        <v>1382</v>
      </c>
      <c r="AD91" s="32">
        <f>IF(ISBLANK('Bills at Current'!M91),"",'Bills at Current'!M91)</f>
        <v>1543</v>
      </c>
      <c r="AE91" s="32">
        <f>IF(ISBLANK('Bills at Current'!N91),"",'Bills at Current'!N91)</f>
        <v>1013</v>
      </c>
      <c r="AF91" s="32">
        <f>IF(ISBLANK('Bills at Current'!O91),"",'Bills at Current'!O91)</f>
        <v>571</v>
      </c>
      <c r="AG91" s="32">
        <f>IF(ISBLANK('Bills at Current'!P91),"",'Bills at Current'!P91)</f>
        <v>1140</v>
      </c>
      <c r="AH91" s="32">
        <f>IF(ISBLANK('Bills at Current'!Q91),"",'Bills at Current'!Q91)</f>
        <v>1177</v>
      </c>
      <c r="AI91" s="33">
        <f t="shared" si="39"/>
        <v>9064</v>
      </c>
      <c r="AJ91" s="33"/>
      <c r="AK91" s="33">
        <f>'Bills at Current'!AH91</f>
        <v>0</v>
      </c>
      <c r="AL91" s="33">
        <f>'Bills at Current'!AI91</f>
        <v>0</v>
      </c>
      <c r="AM91" s="33">
        <f>'Bills at Current'!AJ91</f>
        <v>0</v>
      </c>
      <c r="AN91" s="33">
        <f>'Bills at Current'!AK91</f>
        <v>0</v>
      </c>
      <c r="AO91" s="33">
        <f>'Bills at Current'!AL91</f>
        <v>0</v>
      </c>
      <c r="AP91" s="33">
        <f>'Bills at Current'!AM91</f>
        <v>0</v>
      </c>
      <c r="AQ91" s="33">
        <f>'Bills at Current'!AN91</f>
        <v>0</v>
      </c>
      <c r="AR91" s="33">
        <f>'Bills at Current'!AO91</f>
        <v>0</v>
      </c>
      <c r="AS91" s="33">
        <f>'Bills at Current'!AP91</f>
        <v>0</v>
      </c>
      <c r="AT91" s="33">
        <f>'Bills at Current'!AQ91</f>
        <v>0</v>
      </c>
      <c r="AU91" s="33">
        <f>'Bills at Current'!AR91</f>
        <v>0</v>
      </c>
      <c r="AV91" s="33">
        <f>'Bills at Current'!AS91</f>
        <v>0</v>
      </c>
      <c r="AW91" s="33">
        <f t="shared" si="31"/>
        <v>0</v>
      </c>
      <c r="AY91" s="34">
        <f t="shared" si="32"/>
        <v>210.57504</v>
      </c>
      <c r="BA91" s="34">
        <f t="shared" si="33"/>
        <v>129.40371000000002</v>
      </c>
      <c r="BC91" s="31">
        <f t="shared" si="40"/>
        <v>339.97874999999999</v>
      </c>
      <c r="BD91" s="34">
        <f t="shared" si="24"/>
        <v>899.28</v>
      </c>
      <c r="BF91" s="61">
        <f t="shared" si="25"/>
        <v>0</v>
      </c>
      <c r="BG91" s="70">
        <f t="shared" si="26"/>
        <v>0</v>
      </c>
      <c r="BH91" s="51">
        <f t="shared" si="27"/>
        <v>0</v>
      </c>
      <c r="BI91" s="31">
        <f t="shared" si="28"/>
        <v>1239.25875</v>
      </c>
      <c r="BJ91" s="31">
        <f t="shared" si="29"/>
        <v>112.30296</v>
      </c>
      <c r="BK91" s="31">
        <f t="shared" si="30"/>
        <v>31.660551999999999</v>
      </c>
      <c r="BL91" s="31">
        <f t="shared" si="34"/>
        <v>6.5928565499999996</v>
      </c>
      <c r="BM91" s="31">
        <f t="shared" si="35"/>
        <v>1389.8151185500001</v>
      </c>
    </row>
    <row r="92" spans="1:65" x14ac:dyDescent="0.2">
      <c r="A92" s="28">
        <f t="shared" si="36"/>
        <v>83</v>
      </c>
      <c r="B92" s="28" t="s">
        <v>1682</v>
      </c>
      <c r="C92" s="29" t="s">
        <v>187</v>
      </c>
      <c r="D92" s="16" t="s">
        <v>188</v>
      </c>
      <c r="E92" s="30">
        <f>'Bills at Current'!T92</f>
        <v>0</v>
      </c>
      <c r="F92" s="30">
        <f>'Bills at Current'!U92</f>
        <v>0</v>
      </c>
      <c r="G92" s="30">
        <f>'Bills at Current'!V92</f>
        <v>0</v>
      </c>
      <c r="H92" s="30">
        <f>'Bills at Current'!W92</f>
        <v>0</v>
      </c>
      <c r="I92" s="30">
        <f>'Bills at Current'!X92</f>
        <v>0</v>
      </c>
      <c r="J92" s="30">
        <f>'Bills at Current'!Y92</f>
        <v>0</v>
      </c>
      <c r="K92" s="30">
        <f>'Bills at Current'!Z92</f>
        <v>0</v>
      </c>
      <c r="L92" s="30">
        <f>'Bills at Current'!AA92</f>
        <v>0</v>
      </c>
      <c r="M92" s="30">
        <f>'Bills at Current'!AB92</f>
        <v>0</v>
      </c>
      <c r="N92" s="30">
        <f>'Bills at Current'!AC92</f>
        <v>0</v>
      </c>
      <c r="O92" s="30">
        <f>'Bills at Current'!AD92</f>
        <v>0</v>
      </c>
      <c r="P92" s="30">
        <f>'Bills at Current'!AE92</f>
        <v>0</v>
      </c>
      <c r="Q92" s="30">
        <f t="shared" si="38"/>
        <v>0</v>
      </c>
      <c r="S92" s="31">
        <f t="shared" si="22"/>
        <v>0</v>
      </c>
      <c r="T92" s="31">
        <f t="shared" si="23"/>
        <v>0</v>
      </c>
      <c r="U92" s="31">
        <f t="shared" si="37"/>
        <v>0</v>
      </c>
      <c r="W92" s="32">
        <f>IF(ISBLANK('Bills at Current'!F92),"",'Bills at Current'!F92)</f>
        <v>1792</v>
      </c>
      <c r="X92" s="32">
        <f>IF(ISBLANK('Bills at Current'!G92),"",'Bills at Current'!G92)</f>
        <v>1612</v>
      </c>
      <c r="Y92" s="32">
        <f>IF(ISBLANK('Bills at Current'!H92),"",'Bills at Current'!H92)</f>
        <v>1519</v>
      </c>
      <c r="Z92" s="32">
        <f>IF(ISBLANK('Bills at Current'!I92),"",'Bills at Current'!I92)</f>
        <v>1312</v>
      </c>
      <c r="AA92" s="32">
        <f>IF(ISBLANK('Bills at Current'!J92),"",'Bills at Current'!J92)</f>
        <v>1600</v>
      </c>
      <c r="AB92" s="32">
        <f>IF(ISBLANK('Bills at Current'!K92),"",'Bills at Current'!K92)</f>
        <v>2619</v>
      </c>
      <c r="AC92" s="32">
        <f>IF(ISBLANK('Bills at Current'!L92),"",'Bills at Current'!L92)</f>
        <v>3874</v>
      </c>
      <c r="AD92" s="32">
        <f>IF(ISBLANK('Bills at Current'!M92),"",'Bills at Current'!M92)</f>
        <v>2877</v>
      </c>
      <c r="AE92" s="32">
        <f>IF(ISBLANK('Bills at Current'!N92),"",'Bills at Current'!N92)</f>
        <v>4163</v>
      </c>
      <c r="AF92" s="32">
        <f>IF(ISBLANK('Bills at Current'!O92),"",'Bills at Current'!O92)</f>
        <v>3538</v>
      </c>
      <c r="AG92" s="32">
        <f>IF(ISBLANK('Bills at Current'!P92),"",'Bills at Current'!P92)</f>
        <v>3533</v>
      </c>
      <c r="AH92" s="32">
        <f>IF(ISBLANK('Bills at Current'!Q92),"",'Bills at Current'!Q92)</f>
        <v>2348</v>
      </c>
      <c r="AI92" s="33">
        <f t="shared" si="39"/>
        <v>30787</v>
      </c>
      <c r="AJ92" s="33"/>
      <c r="AK92" s="33">
        <f>'Bills at Current'!AH92</f>
        <v>0</v>
      </c>
      <c r="AL92" s="33">
        <f>'Bills at Current'!AI92</f>
        <v>0</v>
      </c>
      <c r="AM92" s="33">
        <f>'Bills at Current'!AJ92</f>
        <v>0</v>
      </c>
      <c r="AN92" s="33">
        <f>'Bills at Current'!AK92</f>
        <v>0</v>
      </c>
      <c r="AO92" s="33">
        <f>'Bills at Current'!AL92</f>
        <v>0</v>
      </c>
      <c r="AP92" s="33">
        <f>'Bills at Current'!AM92</f>
        <v>0</v>
      </c>
      <c r="AQ92" s="33">
        <f>'Bills at Current'!AN92</f>
        <v>0</v>
      </c>
      <c r="AR92" s="33">
        <f>'Bills at Current'!AO92</f>
        <v>0</v>
      </c>
      <c r="AS92" s="33">
        <f>'Bills at Current'!AP92</f>
        <v>0</v>
      </c>
      <c r="AT92" s="33">
        <f>'Bills at Current'!AQ92</f>
        <v>0</v>
      </c>
      <c r="AU92" s="33">
        <f>'Bills at Current'!AR92</f>
        <v>0</v>
      </c>
      <c r="AV92" s="33">
        <f>'Bills at Current'!AS92</f>
        <v>0</v>
      </c>
      <c r="AW92" s="33">
        <f t="shared" si="31"/>
        <v>0</v>
      </c>
      <c r="AY92" s="34">
        <f t="shared" si="32"/>
        <v>610.60896000000002</v>
      </c>
      <c r="BA92" s="34">
        <f t="shared" si="33"/>
        <v>507.78522000000004</v>
      </c>
      <c r="BC92" s="31">
        <f t="shared" si="40"/>
        <v>1118.39418</v>
      </c>
      <c r="BD92" s="34">
        <f t="shared" si="24"/>
        <v>899.28</v>
      </c>
      <c r="BF92" s="61">
        <f t="shared" si="25"/>
        <v>0</v>
      </c>
      <c r="BG92" s="70">
        <f t="shared" si="26"/>
        <v>0</v>
      </c>
      <c r="BH92" s="51">
        <f t="shared" si="27"/>
        <v>0</v>
      </c>
      <c r="BI92" s="31">
        <f t="shared" si="28"/>
        <v>2017.67418</v>
      </c>
      <c r="BJ92" s="31">
        <f t="shared" si="29"/>
        <v>381.45092999999997</v>
      </c>
      <c r="BK92" s="31">
        <f t="shared" si="30"/>
        <v>107.538991</v>
      </c>
      <c r="BL92" s="31">
        <f t="shared" si="34"/>
        <v>10.7340266376</v>
      </c>
      <c r="BM92" s="31">
        <f t="shared" si="35"/>
        <v>2517.3981276375998</v>
      </c>
    </row>
    <row r="93" spans="1:65" x14ac:dyDescent="0.2">
      <c r="A93" s="28">
        <f t="shared" si="36"/>
        <v>84</v>
      </c>
      <c r="B93" s="28" t="s">
        <v>1682</v>
      </c>
      <c r="C93" s="29" t="s">
        <v>189</v>
      </c>
      <c r="D93" s="16" t="s">
        <v>190</v>
      </c>
      <c r="E93" s="30">
        <f>'Bills at Current'!T93</f>
        <v>61</v>
      </c>
      <c r="F93" s="30">
        <f>'Bills at Current'!U93</f>
        <v>52</v>
      </c>
      <c r="G93" s="30">
        <f>'Bills at Current'!V93</f>
        <v>58</v>
      </c>
      <c r="H93" s="30">
        <f>'Bills at Current'!W93</f>
        <v>59</v>
      </c>
      <c r="I93" s="30">
        <f>'Bills at Current'!X93</f>
        <v>59</v>
      </c>
      <c r="J93" s="30">
        <f>'Bills at Current'!Y93</f>
        <v>64</v>
      </c>
      <c r="K93" s="30">
        <f>'Bills at Current'!Z93</f>
        <v>71</v>
      </c>
      <c r="L93" s="30">
        <f>'Bills at Current'!AA93</f>
        <v>77</v>
      </c>
      <c r="M93" s="30">
        <f>'Bills at Current'!AB93</f>
        <v>75</v>
      </c>
      <c r="N93" s="30">
        <f>'Bills at Current'!AC93</f>
        <v>67</v>
      </c>
      <c r="O93" s="30">
        <f>'Bills at Current'!AD93</f>
        <v>62</v>
      </c>
      <c r="P93" s="30">
        <f>'Bills at Current'!AE93</f>
        <v>51</v>
      </c>
      <c r="Q93" s="30">
        <f t="shared" si="38"/>
        <v>756</v>
      </c>
      <c r="S93" s="31">
        <f t="shared" si="22"/>
        <v>7088.9</v>
      </c>
      <c r="T93" s="31">
        <f t="shared" si="23"/>
        <v>6172.04</v>
      </c>
      <c r="U93" s="31">
        <f t="shared" si="37"/>
        <v>13260.939999999999</v>
      </c>
      <c r="W93" s="32">
        <f>IF(ISBLANK('Bills at Current'!F93),"",'Bills at Current'!F93)</f>
        <v>29100</v>
      </c>
      <c r="X93" s="32">
        <f>IF(ISBLANK('Bills at Current'!G93),"",'Bills at Current'!G93)</f>
        <v>27400</v>
      </c>
      <c r="Y93" s="32">
        <f>IF(ISBLANK('Bills at Current'!H93),"",'Bills at Current'!H93)</f>
        <v>29300</v>
      </c>
      <c r="Z93" s="32">
        <f>IF(ISBLANK('Bills at Current'!I93),"",'Bills at Current'!I93)</f>
        <v>31900</v>
      </c>
      <c r="AA93" s="32">
        <f>IF(ISBLANK('Bills at Current'!J93),"",'Bills at Current'!J93)</f>
        <v>38700</v>
      </c>
      <c r="AB93" s="32">
        <f>IF(ISBLANK('Bills at Current'!K93),"",'Bills at Current'!K93)</f>
        <v>43300</v>
      </c>
      <c r="AC93" s="32">
        <f>IF(ISBLANK('Bills at Current'!L93),"",'Bills at Current'!L93)</f>
        <v>52100</v>
      </c>
      <c r="AD93" s="32">
        <f>IF(ISBLANK('Bills at Current'!M93),"",'Bills at Current'!M93)</f>
        <v>49300</v>
      </c>
      <c r="AE93" s="32">
        <f>IF(ISBLANK('Bills at Current'!N93),"",'Bills at Current'!N93)</f>
        <v>48900</v>
      </c>
      <c r="AF93" s="32">
        <f>IF(ISBLANK('Bills at Current'!O93),"",'Bills at Current'!O93)</f>
        <v>39400</v>
      </c>
      <c r="AG93" s="32">
        <f>IF(ISBLANK('Bills at Current'!P93),"",'Bills at Current'!P93)</f>
        <v>34000</v>
      </c>
      <c r="AH93" s="32">
        <f>IF(ISBLANK('Bills at Current'!Q93),"",'Bills at Current'!Q93)</f>
        <v>25200</v>
      </c>
      <c r="AI93" s="33">
        <f t="shared" si="39"/>
        <v>448600</v>
      </c>
      <c r="AJ93" s="33"/>
      <c r="AK93" s="33">
        <f>'Bills at Current'!AH93</f>
        <v>0</v>
      </c>
      <c r="AL93" s="33">
        <f>'Bills at Current'!AI93</f>
        <v>0</v>
      </c>
      <c r="AM93" s="33">
        <f>'Bills at Current'!AJ93</f>
        <v>0</v>
      </c>
      <c r="AN93" s="33">
        <f>'Bills at Current'!AK93</f>
        <v>0</v>
      </c>
      <c r="AO93" s="33">
        <f>'Bills at Current'!AL93</f>
        <v>0</v>
      </c>
      <c r="AP93" s="33">
        <f>'Bills at Current'!AM93</f>
        <v>0</v>
      </c>
      <c r="AQ93" s="33">
        <f>'Bills at Current'!AN93</f>
        <v>0</v>
      </c>
      <c r="AR93" s="33">
        <f>'Bills at Current'!AO93</f>
        <v>0</v>
      </c>
      <c r="AS93" s="33">
        <f>'Bills at Current'!AP93</f>
        <v>0</v>
      </c>
      <c r="AT93" s="33">
        <f>'Bills at Current'!AQ93</f>
        <v>0</v>
      </c>
      <c r="AU93" s="33">
        <f>'Bills at Current'!AR93</f>
        <v>0</v>
      </c>
      <c r="AV93" s="33">
        <f>'Bills at Current'!AS93</f>
        <v>0</v>
      </c>
      <c r="AW93" s="33">
        <f t="shared" si="31"/>
        <v>0</v>
      </c>
      <c r="AY93" s="34">
        <f t="shared" si="32"/>
        <v>8735.232</v>
      </c>
      <c r="BA93" s="34">
        <f t="shared" si="33"/>
        <v>7504.6500000000005</v>
      </c>
      <c r="BC93" s="31">
        <f t="shared" si="40"/>
        <v>16239.882000000001</v>
      </c>
      <c r="BD93" s="34">
        <f t="shared" si="24"/>
        <v>899.28</v>
      </c>
      <c r="BF93" s="61">
        <f t="shared" si="25"/>
        <v>0</v>
      </c>
      <c r="BG93" s="70">
        <f t="shared" si="26"/>
        <v>0</v>
      </c>
      <c r="BH93" s="51">
        <f t="shared" si="27"/>
        <v>0</v>
      </c>
      <c r="BI93" s="31">
        <f t="shared" si="28"/>
        <v>30400.101999999999</v>
      </c>
      <c r="BJ93" s="31">
        <f t="shared" si="29"/>
        <v>5558.1539999999995</v>
      </c>
      <c r="BK93" s="31">
        <f t="shared" si="30"/>
        <v>1566.9598000000001</v>
      </c>
      <c r="BL93" s="31">
        <f t="shared" si="34"/>
        <v>161.72854264</v>
      </c>
      <c r="BM93" s="31">
        <f t="shared" si="35"/>
        <v>37686.944342639996</v>
      </c>
    </row>
    <row r="94" spans="1:65" x14ac:dyDescent="0.2">
      <c r="A94" s="28">
        <f t="shared" si="36"/>
        <v>85</v>
      </c>
      <c r="B94" s="28" t="s">
        <v>1682</v>
      </c>
      <c r="C94" s="29" t="s">
        <v>191</v>
      </c>
      <c r="D94" s="16" t="s">
        <v>192</v>
      </c>
      <c r="E94" s="30">
        <f>'Bills at Current'!T94</f>
        <v>13</v>
      </c>
      <c r="F94" s="30">
        <f>'Bills at Current'!U94</f>
        <v>8</v>
      </c>
      <c r="G94" s="30">
        <f>'Bills at Current'!V94</f>
        <v>13</v>
      </c>
      <c r="H94" s="30">
        <f>'Bills at Current'!W94</f>
        <v>19</v>
      </c>
      <c r="I94" s="30">
        <f>'Bills at Current'!X94</f>
        <v>28</v>
      </c>
      <c r="J94" s="30">
        <f>'Bills at Current'!Y94</f>
        <v>39</v>
      </c>
      <c r="K94" s="30">
        <f>'Bills at Current'!Z94</f>
        <v>39</v>
      </c>
      <c r="L94" s="30">
        <f>'Bills at Current'!AA94</f>
        <v>43</v>
      </c>
      <c r="M94" s="30">
        <f>'Bills at Current'!AB94</f>
        <v>43</v>
      </c>
      <c r="N94" s="30">
        <f>'Bills at Current'!AC94</f>
        <v>43</v>
      </c>
      <c r="O94" s="30">
        <f>'Bills at Current'!AD94</f>
        <v>43</v>
      </c>
      <c r="P94" s="30">
        <f>'Bills at Current'!AE94</f>
        <v>6</v>
      </c>
      <c r="Q94" s="30">
        <f t="shared" si="38"/>
        <v>337</v>
      </c>
      <c r="S94" s="31">
        <f t="shared" si="22"/>
        <v>4050.7999999999997</v>
      </c>
      <c r="T94" s="31">
        <f t="shared" si="23"/>
        <v>2276.6799999999998</v>
      </c>
      <c r="U94" s="31">
        <f t="shared" si="37"/>
        <v>6327.48</v>
      </c>
      <c r="W94" s="32">
        <f>IF(ISBLANK('Bills at Current'!F94),"",'Bills at Current'!F94)</f>
        <v>16520</v>
      </c>
      <c r="X94" s="32">
        <f>IF(ISBLANK('Bills at Current'!G94),"",'Bills at Current'!G94)</f>
        <v>12920</v>
      </c>
      <c r="Y94" s="32">
        <f>IF(ISBLANK('Bills at Current'!H94),"",'Bills at Current'!H94)</f>
        <v>14080</v>
      </c>
      <c r="Z94" s="32">
        <f>IF(ISBLANK('Bills at Current'!I94),"",'Bills at Current'!I94)</f>
        <v>16400</v>
      </c>
      <c r="AA94" s="32">
        <f>IF(ISBLANK('Bills at Current'!J94),"",'Bills at Current'!J94)</f>
        <v>18320</v>
      </c>
      <c r="AB94" s="32">
        <f>IF(ISBLANK('Bills at Current'!K94),"",'Bills at Current'!K94)</f>
        <v>23280</v>
      </c>
      <c r="AC94" s="32">
        <f>IF(ISBLANK('Bills at Current'!L94),"",'Bills at Current'!L94)</f>
        <v>26240</v>
      </c>
      <c r="AD94" s="32">
        <f>IF(ISBLANK('Bills at Current'!M94),"",'Bills at Current'!M94)</f>
        <v>24840</v>
      </c>
      <c r="AE94" s="32">
        <f>IF(ISBLANK('Bills at Current'!N94),"",'Bills at Current'!N94)</f>
        <v>22280</v>
      </c>
      <c r="AF94" s="32">
        <f>IF(ISBLANK('Bills at Current'!O94),"",'Bills at Current'!O94)</f>
        <v>17040</v>
      </c>
      <c r="AG94" s="32">
        <f>IF(ISBLANK('Bills at Current'!P94),"",'Bills at Current'!P94)</f>
        <v>15600</v>
      </c>
      <c r="AH94" s="32">
        <f>IF(ISBLANK('Bills at Current'!Q94),"",'Bills at Current'!Q94)</f>
        <v>13240</v>
      </c>
      <c r="AI94" s="33">
        <f t="shared" si="39"/>
        <v>220760</v>
      </c>
      <c r="AJ94" s="33"/>
      <c r="AK94" s="33">
        <f>'Bills at Current'!AH94</f>
        <v>0</v>
      </c>
      <c r="AL94" s="33">
        <f>'Bills at Current'!AI94</f>
        <v>0</v>
      </c>
      <c r="AM94" s="33">
        <f>'Bills at Current'!AJ94</f>
        <v>0</v>
      </c>
      <c r="AN94" s="33">
        <f>'Bills at Current'!AK94</f>
        <v>0</v>
      </c>
      <c r="AO94" s="33">
        <f>'Bills at Current'!AL94</f>
        <v>0</v>
      </c>
      <c r="AP94" s="33">
        <f>'Bills at Current'!AM94</f>
        <v>0</v>
      </c>
      <c r="AQ94" s="33">
        <f>'Bills at Current'!AN94</f>
        <v>0</v>
      </c>
      <c r="AR94" s="33">
        <f>'Bills at Current'!AO94</f>
        <v>0</v>
      </c>
      <c r="AS94" s="33">
        <f>'Bills at Current'!AP94</f>
        <v>0</v>
      </c>
      <c r="AT94" s="33">
        <f>'Bills at Current'!AQ94</f>
        <v>0</v>
      </c>
      <c r="AU94" s="33">
        <f>'Bills at Current'!AR94</f>
        <v>0</v>
      </c>
      <c r="AV94" s="33">
        <f>'Bills at Current'!AS94</f>
        <v>0</v>
      </c>
      <c r="AW94" s="33">
        <f t="shared" si="31"/>
        <v>0</v>
      </c>
      <c r="AY94" s="34">
        <f t="shared" si="32"/>
        <v>4360.3968000000004</v>
      </c>
      <c r="BA94" s="34">
        <f t="shared" si="33"/>
        <v>3652.8516</v>
      </c>
      <c r="BC94" s="31">
        <f t="shared" si="40"/>
        <v>8013.2484000000004</v>
      </c>
      <c r="BD94" s="34">
        <f t="shared" si="24"/>
        <v>899.28</v>
      </c>
      <c r="BF94" s="61">
        <f t="shared" si="25"/>
        <v>0</v>
      </c>
      <c r="BG94" s="70">
        <f t="shared" si="26"/>
        <v>0</v>
      </c>
      <c r="BH94" s="51">
        <f t="shared" si="27"/>
        <v>0</v>
      </c>
      <c r="BI94" s="31">
        <f t="shared" si="28"/>
        <v>15240.008400000001</v>
      </c>
      <c r="BJ94" s="31">
        <f t="shared" si="29"/>
        <v>2735.2163999999998</v>
      </c>
      <c r="BK94" s="31">
        <f t="shared" si="30"/>
        <v>771.11468000000002</v>
      </c>
      <c r="BL94" s="31">
        <f t="shared" si="34"/>
        <v>81.076844688000008</v>
      </c>
      <c r="BM94" s="31">
        <f t="shared" si="35"/>
        <v>18827.416324687998</v>
      </c>
    </row>
    <row r="95" spans="1:65" x14ac:dyDescent="0.2">
      <c r="A95" s="28">
        <f t="shared" si="36"/>
        <v>86</v>
      </c>
      <c r="B95" s="28" t="s">
        <v>1682</v>
      </c>
      <c r="C95" s="29" t="s">
        <v>193</v>
      </c>
      <c r="D95" s="16" t="s">
        <v>194</v>
      </c>
      <c r="E95" s="30">
        <f>'Bills at Current'!T95</f>
        <v>0</v>
      </c>
      <c r="F95" s="30">
        <f>'Bills at Current'!U95</f>
        <v>0</v>
      </c>
      <c r="G95" s="30">
        <f>'Bills at Current'!V95</f>
        <v>0</v>
      </c>
      <c r="H95" s="30">
        <f>'Bills at Current'!W95</f>
        <v>0</v>
      </c>
      <c r="I95" s="30">
        <f>'Bills at Current'!X95</f>
        <v>0</v>
      </c>
      <c r="J95" s="30">
        <f>'Bills at Current'!Y95</f>
        <v>0</v>
      </c>
      <c r="K95" s="30">
        <f>'Bills at Current'!Z95</f>
        <v>0</v>
      </c>
      <c r="L95" s="30">
        <f>'Bills at Current'!AA95</f>
        <v>0</v>
      </c>
      <c r="M95" s="30">
        <f>'Bills at Current'!AB95</f>
        <v>0</v>
      </c>
      <c r="N95" s="30">
        <f>'Bills at Current'!AC95</f>
        <v>0</v>
      </c>
      <c r="O95" s="30">
        <f>'Bills at Current'!AD95</f>
        <v>0</v>
      </c>
      <c r="P95" s="30">
        <f>'Bills at Current'!AE95</f>
        <v>0</v>
      </c>
      <c r="Q95" s="30">
        <f t="shared" si="38"/>
        <v>0</v>
      </c>
      <c r="S95" s="31">
        <f t="shared" si="22"/>
        <v>0</v>
      </c>
      <c r="T95" s="31">
        <f t="shared" si="23"/>
        <v>0</v>
      </c>
      <c r="U95" s="31">
        <f t="shared" si="37"/>
        <v>0</v>
      </c>
      <c r="W95" s="32">
        <f>IF(ISBLANK('Bills at Current'!F95),"",'Bills at Current'!F95)</f>
        <v>7</v>
      </c>
      <c r="X95" s="32">
        <f>IF(ISBLANK('Bills at Current'!G95),"",'Bills at Current'!G95)</f>
        <v>7</v>
      </c>
      <c r="Y95" s="32">
        <f>IF(ISBLANK('Bills at Current'!H95),"",'Bills at Current'!H95)</f>
        <v>6</v>
      </c>
      <c r="Z95" s="32">
        <f>IF(ISBLANK('Bills at Current'!I95),"",'Bills at Current'!I95)</f>
        <v>7</v>
      </c>
      <c r="AA95" s="32">
        <f>IF(ISBLANK('Bills at Current'!J95),"",'Bills at Current'!J95)</f>
        <v>6</v>
      </c>
      <c r="AB95" s="32">
        <f>IF(ISBLANK('Bills at Current'!K95),"",'Bills at Current'!K95)</f>
        <v>7</v>
      </c>
      <c r="AC95" s="32">
        <f>IF(ISBLANK('Bills at Current'!L95),"",'Bills at Current'!L95)</f>
        <v>7</v>
      </c>
      <c r="AD95" s="32">
        <f>IF(ISBLANK('Bills at Current'!M95),"",'Bills at Current'!M95)</f>
        <v>6</v>
      </c>
      <c r="AE95" s="32">
        <f>IF(ISBLANK('Bills at Current'!N95),"",'Bills at Current'!N95)</f>
        <v>8</v>
      </c>
      <c r="AF95" s="32">
        <f>IF(ISBLANK('Bills at Current'!O95),"",'Bills at Current'!O95)</f>
        <v>6</v>
      </c>
      <c r="AG95" s="32">
        <f>IF(ISBLANK('Bills at Current'!P95),"",'Bills at Current'!P95)</f>
        <v>8</v>
      </c>
      <c r="AH95" s="32">
        <f>IF(ISBLANK('Bills at Current'!Q95),"",'Bills at Current'!Q95)</f>
        <v>6</v>
      </c>
      <c r="AI95" s="33">
        <f t="shared" si="39"/>
        <v>81</v>
      </c>
      <c r="AJ95" s="33"/>
      <c r="AK95" s="33">
        <f>'Bills at Current'!AH95</f>
        <v>0</v>
      </c>
      <c r="AL95" s="33">
        <f>'Bills at Current'!AI95</f>
        <v>0</v>
      </c>
      <c r="AM95" s="33">
        <f>'Bills at Current'!AJ95</f>
        <v>0</v>
      </c>
      <c r="AN95" s="33">
        <f>'Bills at Current'!AK95</f>
        <v>0</v>
      </c>
      <c r="AO95" s="33">
        <f>'Bills at Current'!AL95</f>
        <v>0</v>
      </c>
      <c r="AP95" s="33">
        <f>'Bills at Current'!AM95</f>
        <v>0</v>
      </c>
      <c r="AQ95" s="33">
        <f>'Bills at Current'!AN95</f>
        <v>0</v>
      </c>
      <c r="AR95" s="33">
        <f>'Bills at Current'!AO95</f>
        <v>0</v>
      </c>
      <c r="AS95" s="33">
        <f>'Bills at Current'!AP95</f>
        <v>0</v>
      </c>
      <c r="AT95" s="33">
        <f>'Bills at Current'!AQ95</f>
        <v>0</v>
      </c>
      <c r="AU95" s="33">
        <f>'Bills at Current'!AR95</f>
        <v>0</v>
      </c>
      <c r="AV95" s="33">
        <f>'Bills at Current'!AS95</f>
        <v>0</v>
      </c>
      <c r="AW95" s="33">
        <f t="shared" si="31"/>
        <v>0</v>
      </c>
      <c r="AY95" s="34">
        <f t="shared" si="32"/>
        <v>1.26336</v>
      </c>
      <c r="BA95" s="34">
        <f t="shared" si="33"/>
        <v>1.55979</v>
      </c>
      <c r="BC95" s="31">
        <f t="shared" si="40"/>
        <v>2.82315</v>
      </c>
      <c r="BD95" s="34">
        <f t="shared" si="24"/>
        <v>899.28</v>
      </c>
      <c r="BF95" s="61">
        <f t="shared" si="25"/>
        <v>0</v>
      </c>
      <c r="BG95" s="70">
        <f t="shared" si="26"/>
        <v>0</v>
      </c>
      <c r="BH95" s="51">
        <f t="shared" si="27"/>
        <v>0</v>
      </c>
      <c r="BI95" s="31">
        <f t="shared" si="28"/>
        <v>902.10315000000003</v>
      </c>
      <c r="BJ95" s="31">
        <f t="shared" si="29"/>
        <v>1.00359</v>
      </c>
      <c r="BK95" s="31">
        <f t="shared" si="30"/>
        <v>0.28293299999999999</v>
      </c>
      <c r="BL95" s="31">
        <f t="shared" si="34"/>
        <v>4.7991887580000006</v>
      </c>
      <c r="BM95" s="31">
        <f t="shared" si="35"/>
        <v>908.18886175800003</v>
      </c>
    </row>
    <row r="96" spans="1:65" x14ac:dyDescent="0.2">
      <c r="A96" s="28">
        <f t="shared" si="36"/>
        <v>87</v>
      </c>
      <c r="B96" s="28" t="s">
        <v>1682</v>
      </c>
      <c r="C96" s="29" t="s">
        <v>195</v>
      </c>
      <c r="D96" s="16" t="s">
        <v>196</v>
      </c>
      <c r="E96" s="30">
        <f>'Bills at Current'!T96</f>
        <v>36</v>
      </c>
      <c r="F96" s="30">
        <f>'Bills at Current'!U96</f>
        <v>43</v>
      </c>
      <c r="G96" s="30">
        <f>'Bills at Current'!V96</f>
        <v>40</v>
      </c>
      <c r="H96" s="30">
        <f>'Bills at Current'!W96</f>
        <v>49</v>
      </c>
      <c r="I96" s="30">
        <f>'Bills at Current'!X96</f>
        <v>98</v>
      </c>
      <c r="J96" s="30">
        <f>'Bills at Current'!Y96</f>
        <v>119</v>
      </c>
      <c r="K96" s="30">
        <f>'Bills at Current'!Z96</f>
        <v>120</v>
      </c>
      <c r="L96" s="30">
        <f>'Bills at Current'!AA96</f>
        <v>133</v>
      </c>
      <c r="M96" s="30">
        <f>'Bills at Current'!AB96</f>
        <v>106</v>
      </c>
      <c r="N96" s="30">
        <f>'Bills at Current'!AC96</f>
        <v>97</v>
      </c>
      <c r="O96" s="30">
        <f>'Bills at Current'!AD96</f>
        <v>121</v>
      </c>
      <c r="P96" s="30">
        <f>'Bills at Current'!AE96</f>
        <v>78</v>
      </c>
      <c r="Q96" s="30">
        <f t="shared" si="38"/>
        <v>1040</v>
      </c>
      <c r="S96" s="31">
        <f t="shared" si="22"/>
        <v>11806.6</v>
      </c>
      <c r="T96" s="31">
        <f t="shared" si="23"/>
        <v>7395.92</v>
      </c>
      <c r="U96" s="31">
        <f t="shared" si="37"/>
        <v>19202.52</v>
      </c>
      <c r="W96" s="32">
        <f>IF(ISBLANK('Bills at Current'!F96),"",'Bills at Current'!F96)</f>
        <v>14040</v>
      </c>
      <c r="X96" s="32">
        <f>IF(ISBLANK('Bills at Current'!G96),"",'Bills at Current'!G96)</f>
        <v>15560</v>
      </c>
      <c r="Y96" s="32">
        <f>IF(ISBLANK('Bills at Current'!H96),"",'Bills at Current'!H96)</f>
        <v>16080</v>
      </c>
      <c r="Z96" s="32">
        <f>IF(ISBLANK('Bills at Current'!I96),"",'Bills at Current'!I96)</f>
        <v>9840</v>
      </c>
      <c r="AA96" s="32">
        <f>IF(ISBLANK('Bills at Current'!J96),"",'Bills at Current'!J96)</f>
        <v>22160</v>
      </c>
      <c r="AB96" s="32">
        <f>IF(ISBLANK('Bills at Current'!K96),"",'Bills at Current'!K96)</f>
        <v>30800</v>
      </c>
      <c r="AC96" s="32">
        <f>IF(ISBLANK('Bills at Current'!L96),"",'Bills at Current'!L96)</f>
        <v>38800</v>
      </c>
      <c r="AD96" s="32">
        <f>IF(ISBLANK('Bills at Current'!M96),"",'Bills at Current'!M96)</f>
        <v>32480</v>
      </c>
      <c r="AE96" s="32">
        <f>IF(ISBLANK('Bills at Current'!N96),"",'Bills at Current'!N96)</f>
        <v>33800</v>
      </c>
      <c r="AF96" s="32">
        <f>IF(ISBLANK('Bills at Current'!O96),"",'Bills at Current'!O96)</f>
        <v>29160</v>
      </c>
      <c r="AG96" s="32">
        <f>IF(ISBLANK('Bills at Current'!P96),"",'Bills at Current'!P96)</f>
        <v>22720</v>
      </c>
      <c r="AH96" s="32">
        <f>IF(ISBLANK('Bills at Current'!Q96),"",'Bills at Current'!Q96)</f>
        <v>17760</v>
      </c>
      <c r="AI96" s="33">
        <f t="shared" si="39"/>
        <v>283200</v>
      </c>
      <c r="AJ96" s="33"/>
      <c r="AK96" s="33">
        <f>'Bills at Current'!AH96</f>
        <v>0</v>
      </c>
      <c r="AL96" s="33">
        <f>'Bills at Current'!AI96</f>
        <v>0</v>
      </c>
      <c r="AM96" s="33">
        <f>'Bills at Current'!AJ96</f>
        <v>0</v>
      </c>
      <c r="AN96" s="33">
        <f>'Bills at Current'!AK96</f>
        <v>0</v>
      </c>
      <c r="AO96" s="33">
        <f>'Bills at Current'!AL96</f>
        <v>0</v>
      </c>
      <c r="AP96" s="33">
        <f>'Bills at Current'!AM96</f>
        <v>0</v>
      </c>
      <c r="AQ96" s="33">
        <f>'Bills at Current'!AN96</f>
        <v>0</v>
      </c>
      <c r="AR96" s="33">
        <f>'Bills at Current'!AO96</f>
        <v>0</v>
      </c>
      <c r="AS96" s="33">
        <f>'Bills at Current'!AP96</f>
        <v>0</v>
      </c>
      <c r="AT96" s="33">
        <f>'Bills at Current'!AQ96</f>
        <v>0</v>
      </c>
      <c r="AU96" s="33">
        <f>'Bills at Current'!AR96</f>
        <v>0</v>
      </c>
      <c r="AV96" s="33">
        <f>'Bills at Current'!AS96</f>
        <v>0</v>
      </c>
      <c r="AW96" s="33">
        <f t="shared" si="31"/>
        <v>0</v>
      </c>
      <c r="AY96" s="34">
        <f t="shared" si="32"/>
        <v>6130.9056</v>
      </c>
      <c r="BA96" s="34">
        <f t="shared" si="33"/>
        <v>4335.6275999999998</v>
      </c>
      <c r="BC96" s="31">
        <f t="shared" si="40"/>
        <v>10466.5332</v>
      </c>
      <c r="BD96" s="34">
        <f t="shared" si="24"/>
        <v>899.28</v>
      </c>
      <c r="BF96" s="61">
        <f t="shared" si="25"/>
        <v>0</v>
      </c>
      <c r="BG96" s="70">
        <f t="shared" si="26"/>
        <v>0</v>
      </c>
      <c r="BH96" s="51">
        <f t="shared" si="27"/>
        <v>0</v>
      </c>
      <c r="BI96" s="31">
        <f t="shared" si="28"/>
        <v>30568.333200000001</v>
      </c>
      <c r="BJ96" s="31">
        <f t="shared" si="29"/>
        <v>3508.848</v>
      </c>
      <c r="BK96" s="31">
        <f t="shared" si="30"/>
        <v>989.21759999999995</v>
      </c>
      <c r="BL96" s="31">
        <f t="shared" si="34"/>
        <v>162.62353262400001</v>
      </c>
      <c r="BM96" s="31">
        <f t="shared" si="35"/>
        <v>35229.022332623994</v>
      </c>
    </row>
    <row r="97" spans="1:65" x14ac:dyDescent="0.2">
      <c r="A97" s="28">
        <f t="shared" si="36"/>
        <v>88</v>
      </c>
      <c r="B97" s="28" t="s">
        <v>1682</v>
      </c>
      <c r="C97" s="29" t="s">
        <v>197</v>
      </c>
      <c r="D97" s="16" t="s">
        <v>198</v>
      </c>
      <c r="E97" s="30">
        <f>'Bills at Current'!T97</f>
        <v>0</v>
      </c>
      <c r="F97" s="30">
        <f>'Bills at Current'!U97</f>
        <v>0</v>
      </c>
      <c r="G97" s="30">
        <f>'Bills at Current'!V97</f>
        <v>0</v>
      </c>
      <c r="H97" s="30">
        <f>'Bills at Current'!W97</f>
        <v>0</v>
      </c>
      <c r="I97" s="30">
        <f>'Bills at Current'!X97</f>
        <v>0</v>
      </c>
      <c r="J97" s="30">
        <f>'Bills at Current'!Y97</f>
        <v>0</v>
      </c>
      <c r="K97" s="30">
        <f>'Bills at Current'!Z97</f>
        <v>0</v>
      </c>
      <c r="L97" s="30">
        <f>'Bills at Current'!AA97</f>
        <v>0</v>
      </c>
      <c r="M97" s="30">
        <f>'Bills at Current'!AB97</f>
        <v>0</v>
      </c>
      <c r="N97" s="30">
        <f>'Bills at Current'!AC97</f>
        <v>0</v>
      </c>
      <c r="O97" s="30">
        <f>'Bills at Current'!AD97</f>
        <v>0</v>
      </c>
      <c r="P97" s="30">
        <f>'Bills at Current'!AE97</f>
        <v>0</v>
      </c>
      <c r="Q97" s="30">
        <f t="shared" si="38"/>
        <v>0</v>
      </c>
      <c r="S97" s="31">
        <f t="shared" si="22"/>
        <v>0</v>
      </c>
      <c r="T97" s="31">
        <f t="shared" si="23"/>
        <v>0</v>
      </c>
      <c r="U97" s="31">
        <f t="shared" si="37"/>
        <v>0</v>
      </c>
      <c r="W97" s="32">
        <f>IF(ISBLANK('Bills at Current'!F97),"",'Bills at Current'!F97)</f>
        <v>84</v>
      </c>
      <c r="X97" s="32">
        <f>IF(ISBLANK('Bills at Current'!G97),"",'Bills at Current'!G97)</f>
        <v>74</v>
      </c>
      <c r="Y97" s="32">
        <f>IF(ISBLANK('Bills at Current'!H97),"",'Bills at Current'!H97)</f>
        <v>56</v>
      </c>
      <c r="Z97" s="32">
        <f>IF(ISBLANK('Bills at Current'!I97),"",'Bills at Current'!I97)</f>
        <v>54</v>
      </c>
      <c r="AA97" s="32">
        <f>IF(ISBLANK('Bills at Current'!J97),"",'Bills at Current'!J97)</f>
        <v>44</v>
      </c>
      <c r="AB97" s="32">
        <f>IF(ISBLANK('Bills at Current'!K97),"",'Bills at Current'!K97)</f>
        <v>36</v>
      </c>
      <c r="AC97" s="32">
        <f>IF(ISBLANK('Bills at Current'!L97),"",'Bills at Current'!L97)</f>
        <v>39</v>
      </c>
      <c r="AD97" s="32">
        <f>IF(ISBLANK('Bills at Current'!M97),"",'Bills at Current'!M97)</f>
        <v>36</v>
      </c>
      <c r="AE97" s="32">
        <f>IF(ISBLANK('Bills at Current'!N97),"",'Bills at Current'!N97)</f>
        <v>41</v>
      </c>
      <c r="AF97" s="32">
        <f>IF(ISBLANK('Bills at Current'!O97),"",'Bills at Current'!O97)</f>
        <v>24</v>
      </c>
      <c r="AG97" s="32">
        <f>IF(ISBLANK('Bills at Current'!P97),"",'Bills at Current'!P97)</f>
        <v>22</v>
      </c>
      <c r="AH97" s="32">
        <f>IF(ISBLANK('Bills at Current'!Q97),"",'Bills at Current'!Q97)</f>
        <v>24</v>
      </c>
      <c r="AI97" s="33">
        <f t="shared" si="39"/>
        <v>534</v>
      </c>
      <c r="AJ97" s="33"/>
      <c r="AK97" s="33">
        <f>'Bills at Current'!AH97</f>
        <v>0</v>
      </c>
      <c r="AL97" s="33">
        <f>'Bills at Current'!AI97</f>
        <v>0</v>
      </c>
      <c r="AM97" s="33">
        <f>'Bills at Current'!AJ97</f>
        <v>0</v>
      </c>
      <c r="AN97" s="33">
        <f>'Bills at Current'!AK97</f>
        <v>0</v>
      </c>
      <c r="AO97" s="33">
        <f>'Bills at Current'!AL97</f>
        <v>0</v>
      </c>
      <c r="AP97" s="33">
        <f>'Bills at Current'!AM97</f>
        <v>0</v>
      </c>
      <c r="AQ97" s="33">
        <f>'Bills at Current'!AN97</f>
        <v>0</v>
      </c>
      <c r="AR97" s="33">
        <f>'Bills at Current'!AO97</f>
        <v>0</v>
      </c>
      <c r="AS97" s="33">
        <f>'Bills at Current'!AP97</f>
        <v>0</v>
      </c>
      <c r="AT97" s="33">
        <f>'Bills at Current'!AQ97</f>
        <v>0</v>
      </c>
      <c r="AU97" s="33">
        <f>'Bills at Current'!AR97</f>
        <v>0</v>
      </c>
      <c r="AV97" s="33">
        <f>'Bills at Current'!AS97</f>
        <v>0</v>
      </c>
      <c r="AW97" s="33">
        <f t="shared" si="31"/>
        <v>0</v>
      </c>
      <c r="AY97" s="34">
        <f t="shared" si="32"/>
        <v>6.8582400000000003</v>
      </c>
      <c r="BA97" s="34">
        <f t="shared" si="33"/>
        <v>11.24226</v>
      </c>
      <c r="BC97" s="31">
        <f t="shared" si="40"/>
        <v>18.1005</v>
      </c>
      <c r="BD97" s="34">
        <f t="shared" si="24"/>
        <v>899.28</v>
      </c>
      <c r="BF97" s="61">
        <f t="shared" si="25"/>
        <v>0</v>
      </c>
      <c r="BG97" s="70">
        <f t="shared" si="26"/>
        <v>0</v>
      </c>
      <c r="BH97" s="51">
        <f t="shared" si="27"/>
        <v>0</v>
      </c>
      <c r="BI97" s="31">
        <f t="shared" si="28"/>
        <v>917.38049999999998</v>
      </c>
      <c r="BJ97" s="31">
        <f t="shared" si="29"/>
        <v>6.6162599999999996</v>
      </c>
      <c r="BK97" s="31">
        <f t="shared" si="30"/>
        <v>1.865262</v>
      </c>
      <c r="BL97" s="31">
        <f t="shared" si="34"/>
        <v>4.8804642600000001</v>
      </c>
      <c r="BM97" s="31">
        <f t="shared" si="35"/>
        <v>930.74248626000008</v>
      </c>
    </row>
    <row r="98" spans="1:65" x14ac:dyDescent="0.2">
      <c r="A98" s="28">
        <f t="shared" si="36"/>
        <v>89</v>
      </c>
      <c r="B98" s="28" t="s">
        <v>1682</v>
      </c>
      <c r="C98" s="29" t="s">
        <v>199</v>
      </c>
      <c r="D98" s="16" t="s">
        <v>200</v>
      </c>
      <c r="E98" s="30">
        <f>'Bills at Current'!T98</f>
        <v>0</v>
      </c>
      <c r="F98" s="30">
        <f>'Bills at Current'!U98</f>
        <v>0</v>
      </c>
      <c r="G98" s="30">
        <f>'Bills at Current'!V98</f>
        <v>0</v>
      </c>
      <c r="H98" s="30">
        <f>'Bills at Current'!W98</f>
        <v>0</v>
      </c>
      <c r="I98" s="30">
        <f>'Bills at Current'!X98</f>
        <v>0</v>
      </c>
      <c r="J98" s="30">
        <f>'Bills at Current'!Y98</f>
        <v>0</v>
      </c>
      <c r="K98" s="30">
        <f>'Bills at Current'!Z98</f>
        <v>0</v>
      </c>
      <c r="L98" s="30">
        <f>'Bills at Current'!AA98</f>
        <v>0</v>
      </c>
      <c r="M98" s="30">
        <f>'Bills at Current'!AB98</f>
        <v>0</v>
      </c>
      <c r="N98" s="30">
        <f>'Bills at Current'!AC98</f>
        <v>0</v>
      </c>
      <c r="O98" s="30">
        <f>'Bills at Current'!AD98</f>
        <v>0</v>
      </c>
      <c r="P98" s="30">
        <f>'Bills at Current'!AE98</f>
        <v>0</v>
      </c>
      <c r="Q98" s="30">
        <f t="shared" si="38"/>
        <v>0</v>
      </c>
      <c r="S98" s="31">
        <f t="shared" si="22"/>
        <v>0</v>
      </c>
      <c r="T98" s="31">
        <f t="shared" si="23"/>
        <v>0</v>
      </c>
      <c r="U98" s="31">
        <f t="shared" si="37"/>
        <v>0</v>
      </c>
      <c r="W98" s="32" t="str">
        <f>IF(ISBLANK('Bills at Current'!F98),"",'Bills at Current'!F98)</f>
        <v/>
      </c>
      <c r="X98" s="32" t="str">
        <f>IF(ISBLANK('Bills at Current'!G98),"",'Bills at Current'!G98)</f>
        <v/>
      </c>
      <c r="Y98" s="32" t="str">
        <f>IF(ISBLANK('Bills at Current'!H98),"",'Bills at Current'!H98)</f>
        <v/>
      </c>
      <c r="Z98" s="32" t="str">
        <f>IF(ISBLANK('Bills at Current'!I98),"",'Bills at Current'!I98)</f>
        <v/>
      </c>
      <c r="AA98" s="32" t="str">
        <f>IF(ISBLANK('Bills at Current'!J98),"",'Bills at Current'!J98)</f>
        <v/>
      </c>
      <c r="AB98" s="32" t="str">
        <f>IF(ISBLANK('Bills at Current'!K98),"",'Bills at Current'!K98)</f>
        <v/>
      </c>
      <c r="AC98" s="32" t="str">
        <f>IF(ISBLANK('Bills at Current'!L98),"",'Bills at Current'!L98)</f>
        <v/>
      </c>
      <c r="AD98" s="32" t="str">
        <f>IF(ISBLANK('Bills at Current'!M98),"",'Bills at Current'!M98)</f>
        <v/>
      </c>
      <c r="AE98" s="32" t="str">
        <f>IF(ISBLANK('Bills at Current'!N98),"",'Bills at Current'!N98)</f>
        <v/>
      </c>
      <c r="AF98" s="32" t="str">
        <f>IF(ISBLANK('Bills at Current'!O98),"",'Bills at Current'!O98)</f>
        <v/>
      </c>
      <c r="AG98" s="32" t="str">
        <f>IF(ISBLANK('Bills at Current'!P98),"",'Bills at Current'!P98)</f>
        <v/>
      </c>
      <c r="AH98" s="32" t="str">
        <f>IF(ISBLANK('Bills at Current'!Q98),"",'Bills at Current'!Q98)</f>
        <v/>
      </c>
      <c r="AI98" s="33">
        <f t="shared" si="39"/>
        <v>0</v>
      </c>
      <c r="AJ98" s="33"/>
      <c r="AK98" s="33">
        <f>'Bills at Current'!AH98</f>
        <v>0</v>
      </c>
      <c r="AL98" s="33">
        <f>'Bills at Current'!AI98</f>
        <v>0</v>
      </c>
      <c r="AM98" s="33">
        <f>'Bills at Current'!AJ98</f>
        <v>0</v>
      </c>
      <c r="AN98" s="33">
        <f>'Bills at Current'!AK98</f>
        <v>0</v>
      </c>
      <c r="AO98" s="33">
        <f>'Bills at Current'!AL98</f>
        <v>0</v>
      </c>
      <c r="AP98" s="33">
        <f>'Bills at Current'!AM98</f>
        <v>0</v>
      </c>
      <c r="AQ98" s="33">
        <f>'Bills at Current'!AN98</f>
        <v>0</v>
      </c>
      <c r="AR98" s="33">
        <f>'Bills at Current'!AO98</f>
        <v>0</v>
      </c>
      <c r="AS98" s="33">
        <f>'Bills at Current'!AP98</f>
        <v>0</v>
      </c>
      <c r="AT98" s="33">
        <f>'Bills at Current'!AQ98</f>
        <v>0</v>
      </c>
      <c r="AU98" s="33">
        <f>'Bills at Current'!AR98</f>
        <v>0</v>
      </c>
      <c r="AV98" s="33">
        <f>'Bills at Current'!AS98</f>
        <v>0</v>
      </c>
      <c r="AW98" s="33">
        <f t="shared" si="31"/>
        <v>0</v>
      </c>
      <c r="AY98" s="34">
        <f t="shared" si="32"/>
        <v>0</v>
      </c>
      <c r="BA98" s="34">
        <f t="shared" si="33"/>
        <v>0</v>
      </c>
      <c r="BC98" s="31">
        <f t="shared" si="40"/>
        <v>0</v>
      </c>
      <c r="BD98" s="34">
        <f t="shared" si="24"/>
        <v>0</v>
      </c>
      <c r="BF98" s="61">
        <f t="shared" si="25"/>
        <v>0</v>
      </c>
      <c r="BG98" s="70">
        <f t="shared" si="26"/>
        <v>0</v>
      </c>
      <c r="BH98" s="51">
        <f t="shared" si="27"/>
        <v>0</v>
      </c>
      <c r="BI98" s="31">
        <f t="shared" si="28"/>
        <v>0</v>
      </c>
      <c r="BJ98" s="31">
        <f t="shared" si="29"/>
        <v>0</v>
      </c>
      <c r="BK98" s="31">
        <f t="shared" si="30"/>
        <v>0</v>
      </c>
      <c r="BL98" s="31">
        <f t="shared" si="34"/>
        <v>0</v>
      </c>
      <c r="BM98" s="31">
        <f t="shared" si="35"/>
        <v>0</v>
      </c>
    </row>
    <row r="99" spans="1:65" x14ac:dyDescent="0.2">
      <c r="A99" s="28">
        <f t="shared" si="36"/>
        <v>90</v>
      </c>
      <c r="B99" s="28" t="s">
        <v>1682</v>
      </c>
      <c r="C99" s="29" t="s">
        <v>201</v>
      </c>
      <c r="D99" s="16" t="s">
        <v>202</v>
      </c>
      <c r="E99" s="30">
        <f>'Bills at Current'!T99</f>
        <v>55</v>
      </c>
      <c r="F99" s="30">
        <f>'Bills at Current'!U99</f>
        <v>43</v>
      </c>
      <c r="G99" s="30">
        <f>'Bills at Current'!V99</f>
        <v>46</v>
      </c>
      <c r="H99" s="30">
        <f>'Bills at Current'!W99</f>
        <v>28</v>
      </c>
      <c r="I99" s="30">
        <f>'Bills at Current'!X99</f>
        <v>0</v>
      </c>
      <c r="J99" s="30">
        <f>'Bills at Current'!Y99</f>
        <v>0</v>
      </c>
      <c r="K99" s="30">
        <f>'Bills at Current'!Z99</f>
        <v>15</v>
      </c>
      <c r="L99" s="30">
        <f>'Bills at Current'!AA99</f>
        <v>19</v>
      </c>
      <c r="M99" s="30">
        <f>'Bills at Current'!AB99</f>
        <v>20</v>
      </c>
      <c r="N99" s="30">
        <f>'Bills at Current'!AC99</f>
        <v>23</v>
      </c>
      <c r="O99" s="30">
        <f>'Bills at Current'!AD99</f>
        <v>50</v>
      </c>
      <c r="P99" s="30">
        <f>'Bills at Current'!AE99</f>
        <v>50</v>
      </c>
      <c r="Q99" s="30">
        <f t="shared" si="38"/>
        <v>349</v>
      </c>
      <c r="S99" s="31">
        <f t="shared" si="22"/>
        <v>1333.8</v>
      </c>
      <c r="T99" s="31">
        <f t="shared" si="23"/>
        <v>3882.2</v>
      </c>
      <c r="U99" s="31">
        <f t="shared" si="37"/>
        <v>5216</v>
      </c>
      <c r="W99" s="32">
        <f>IF(ISBLANK('Bills at Current'!F99),"",'Bills at Current'!F99)</f>
        <v>10400</v>
      </c>
      <c r="X99" s="32">
        <f>IF(ISBLANK('Bills at Current'!G99),"",'Bills at Current'!G99)</f>
        <v>15300</v>
      </c>
      <c r="Y99" s="32">
        <f>IF(ISBLANK('Bills at Current'!H99),"",'Bills at Current'!H99)</f>
        <v>13800</v>
      </c>
      <c r="Z99" s="32">
        <f>IF(ISBLANK('Bills at Current'!I99),"",'Bills at Current'!I99)</f>
        <v>2400</v>
      </c>
      <c r="AA99" s="32">
        <f>IF(ISBLANK('Bills at Current'!J99),"",'Bills at Current'!J99)</f>
        <v>300</v>
      </c>
      <c r="AB99" s="32">
        <f>IF(ISBLANK('Bills at Current'!K99),"",'Bills at Current'!K99)</f>
        <v>100</v>
      </c>
      <c r="AC99" s="32">
        <f>IF(ISBLANK('Bills at Current'!L99),"",'Bills at Current'!L99)</f>
        <v>6600</v>
      </c>
      <c r="AD99" s="32">
        <f>IF(ISBLANK('Bills at Current'!M99),"",'Bills at Current'!M99)</f>
        <v>6500</v>
      </c>
      <c r="AE99" s="32">
        <f>IF(ISBLANK('Bills at Current'!N99),"",'Bills at Current'!N99)</f>
        <v>4800</v>
      </c>
      <c r="AF99" s="32">
        <f>IF(ISBLANK('Bills at Current'!O99),"",'Bills at Current'!O99)</f>
        <v>2700</v>
      </c>
      <c r="AG99" s="32">
        <f>IF(ISBLANK('Bills at Current'!P99),"",'Bills at Current'!P99)</f>
        <v>4700</v>
      </c>
      <c r="AH99" s="32">
        <f>IF(ISBLANK('Bills at Current'!Q99),"",'Bills at Current'!Q99)</f>
        <v>6400</v>
      </c>
      <c r="AI99" s="33">
        <f t="shared" si="39"/>
        <v>74000</v>
      </c>
      <c r="AJ99" s="33"/>
      <c r="AK99" s="33">
        <f>'Bills at Current'!AH99</f>
        <v>0</v>
      </c>
      <c r="AL99" s="33">
        <f>'Bills at Current'!AI99</f>
        <v>0</v>
      </c>
      <c r="AM99" s="33">
        <f>'Bills at Current'!AJ99</f>
        <v>0</v>
      </c>
      <c r="AN99" s="33">
        <f>'Bills at Current'!AK99</f>
        <v>0</v>
      </c>
      <c r="AO99" s="33">
        <f>'Bills at Current'!AL99</f>
        <v>0</v>
      </c>
      <c r="AP99" s="33">
        <f>'Bills at Current'!AM99</f>
        <v>0</v>
      </c>
      <c r="AQ99" s="33">
        <f>'Bills at Current'!AN99</f>
        <v>0</v>
      </c>
      <c r="AR99" s="33">
        <f>'Bills at Current'!AO99</f>
        <v>0</v>
      </c>
      <c r="AS99" s="33">
        <f>'Bills at Current'!AP99</f>
        <v>0</v>
      </c>
      <c r="AT99" s="33">
        <f>'Bills at Current'!AQ99</f>
        <v>0</v>
      </c>
      <c r="AU99" s="33">
        <f>'Bills at Current'!AR99</f>
        <v>0</v>
      </c>
      <c r="AV99" s="33">
        <f>'Bills at Current'!AS99</f>
        <v>0</v>
      </c>
      <c r="AW99" s="33">
        <f t="shared" si="31"/>
        <v>0</v>
      </c>
      <c r="AY99" s="34">
        <f t="shared" si="32"/>
        <v>812.16</v>
      </c>
      <c r="BA99" s="34">
        <f t="shared" si="33"/>
        <v>1648.0800000000002</v>
      </c>
      <c r="BC99" s="31">
        <f t="shared" si="40"/>
        <v>2460.2400000000002</v>
      </c>
      <c r="BD99" s="34">
        <f t="shared" si="24"/>
        <v>899.28</v>
      </c>
      <c r="BF99" s="61">
        <f t="shared" si="25"/>
        <v>0</v>
      </c>
      <c r="BG99" s="70">
        <f t="shared" si="26"/>
        <v>0</v>
      </c>
      <c r="BH99" s="51">
        <f t="shared" si="27"/>
        <v>0</v>
      </c>
      <c r="BI99" s="31">
        <f t="shared" si="28"/>
        <v>8575.52</v>
      </c>
      <c r="BJ99" s="31">
        <f t="shared" si="29"/>
        <v>916.86</v>
      </c>
      <c r="BK99" s="31">
        <f t="shared" si="30"/>
        <v>258.48200000000003</v>
      </c>
      <c r="BL99" s="31">
        <f t="shared" si="34"/>
        <v>45.621766400000006</v>
      </c>
      <c r="BM99" s="31">
        <f t="shared" si="35"/>
        <v>9796.4837664000006</v>
      </c>
    </row>
    <row r="100" spans="1:65" x14ac:dyDescent="0.2">
      <c r="A100" s="28">
        <f t="shared" si="36"/>
        <v>91</v>
      </c>
      <c r="B100" s="28" t="s">
        <v>1682</v>
      </c>
      <c r="C100" s="29" t="s">
        <v>203</v>
      </c>
      <c r="D100" s="16" t="s">
        <v>204</v>
      </c>
      <c r="E100" s="30">
        <f>'Bills at Current'!T100</f>
        <v>0</v>
      </c>
      <c r="F100" s="30">
        <f>'Bills at Current'!U100</f>
        <v>0</v>
      </c>
      <c r="G100" s="30">
        <f>'Bills at Current'!V100</f>
        <v>0</v>
      </c>
      <c r="H100" s="30">
        <f>'Bills at Current'!W100</f>
        <v>0</v>
      </c>
      <c r="I100" s="30">
        <f>'Bills at Current'!X100</f>
        <v>0</v>
      </c>
      <c r="J100" s="30">
        <f>'Bills at Current'!Y100</f>
        <v>0</v>
      </c>
      <c r="K100" s="30">
        <f>'Bills at Current'!Z100</f>
        <v>0</v>
      </c>
      <c r="L100" s="30">
        <f>'Bills at Current'!AA100</f>
        <v>0</v>
      </c>
      <c r="M100" s="30">
        <f>'Bills at Current'!AB100</f>
        <v>0</v>
      </c>
      <c r="N100" s="30">
        <f>'Bills at Current'!AC100</f>
        <v>0</v>
      </c>
      <c r="O100" s="30">
        <f>'Bills at Current'!AD100</f>
        <v>0</v>
      </c>
      <c r="P100" s="30">
        <f>'Bills at Current'!AE100</f>
        <v>0</v>
      </c>
      <c r="Q100" s="30">
        <f t="shared" si="38"/>
        <v>0</v>
      </c>
      <c r="S100" s="31">
        <f t="shared" si="22"/>
        <v>0</v>
      </c>
      <c r="T100" s="31">
        <f t="shared" si="23"/>
        <v>0</v>
      </c>
      <c r="U100" s="31">
        <f t="shared" si="37"/>
        <v>0</v>
      </c>
      <c r="W100" s="32">
        <f>IF(ISBLANK('Bills at Current'!F100),"",'Bills at Current'!F100)</f>
        <v>615</v>
      </c>
      <c r="X100" s="32">
        <f>IF(ISBLANK('Bills at Current'!G100),"",'Bills at Current'!G100)</f>
        <v>345</v>
      </c>
      <c r="Y100" s="32">
        <f>IF(ISBLANK('Bills at Current'!H100),"",'Bills at Current'!H100)</f>
        <v>176</v>
      </c>
      <c r="Z100" s="32">
        <f>IF(ISBLANK('Bills at Current'!I100),"",'Bills at Current'!I100)</f>
        <v>357</v>
      </c>
      <c r="AA100" s="32">
        <f>IF(ISBLANK('Bills at Current'!J100),"",'Bills at Current'!J100)</f>
        <v>1484</v>
      </c>
      <c r="AB100" s="32">
        <f>IF(ISBLANK('Bills at Current'!K100),"",'Bills at Current'!K100)</f>
        <v>2529</v>
      </c>
      <c r="AC100" s="32">
        <f>IF(ISBLANK('Bills at Current'!L100),"",'Bills at Current'!L100)</f>
        <v>3918</v>
      </c>
      <c r="AD100" s="32">
        <f>IF(ISBLANK('Bills at Current'!M100),"",'Bills at Current'!M100)</f>
        <v>4393</v>
      </c>
      <c r="AE100" s="32">
        <f>IF(ISBLANK('Bills at Current'!N100),"",'Bills at Current'!N100)</f>
        <v>3885</v>
      </c>
      <c r="AF100" s="32">
        <f>IF(ISBLANK('Bills at Current'!O100),"",'Bills at Current'!O100)</f>
        <v>1092</v>
      </c>
      <c r="AG100" s="32">
        <f>IF(ISBLANK('Bills at Current'!P100),"",'Bills at Current'!P100)</f>
        <v>540</v>
      </c>
      <c r="AH100" s="32">
        <f>IF(ISBLANK('Bills at Current'!Q100),"",'Bills at Current'!Q100)</f>
        <v>148</v>
      </c>
      <c r="AI100" s="33">
        <f t="shared" si="39"/>
        <v>19482</v>
      </c>
      <c r="AJ100" s="33"/>
      <c r="AK100" s="33">
        <f>'Bills at Current'!AH100</f>
        <v>0</v>
      </c>
      <c r="AL100" s="33">
        <f>'Bills at Current'!AI100</f>
        <v>0</v>
      </c>
      <c r="AM100" s="33">
        <f>'Bills at Current'!AJ100</f>
        <v>0</v>
      </c>
      <c r="AN100" s="33">
        <f>'Bills at Current'!AK100</f>
        <v>0</v>
      </c>
      <c r="AO100" s="33">
        <f>'Bills at Current'!AL100</f>
        <v>0</v>
      </c>
      <c r="AP100" s="33">
        <f>'Bills at Current'!AM100</f>
        <v>0</v>
      </c>
      <c r="AQ100" s="33">
        <f>'Bills at Current'!AN100</f>
        <v>0</v>
      </c>
      <c r="AR100" s="33">
        <f>'Bills at Current'!AO100</f>
        <v>0</v>
      </c>
      <c r="AS100" s="33">
        <f>'Bills at Current'!AP100</f>
        <v>0</v>
      </c>
      <c r="AT100" s="33">
        <f>'Bills at Current'!AQ100</f>
        <v>0</v>
      </c>
      <c r="AU100" s="33">
        <f>'Bills at Current'!AR100</f>
        <v>0</v>
      </c>
      <c r="AV100" s="33">
        <f>'Bills at Current'!AS100</f>
        <v>0</v>
      </c>
      <c r="AW100" s="33">
        <f t="shared" si="31"/>
        <v>0</v>
      </c>
      <c r="AY100" s="34">
        <f t="shared" si="32"/>
        <v>664.39200000000005</v>
      </c>
      <c r="BA100" s="34">
        <f t="shared" si="33"/>
        <v>139.99851000000001</v>
      </c>
      <c r="BC100" s="31">
        <f t="shared" si="40"/>
        <v>804.39051000000006</v>
      </c>
      <c r="BD100" s="34">
        <f t="shared" si="24"/>
        <v>899.28</v>
      </c>
      <c r="BF100" s="61">
        <f t="shared" si="25"/>
        <v>0</v>
      </c>
      <c r="BG100" s="70">
        <f t="shared" si="26"/>
        <v>0</v>
      </c>
      <c r="BH100" s="51">
        <f t="shared" si="27"/>
        <v>0</v>
      </c>
      <c r="BI100" s="31">
        <f t="shared" si="28"/>
        <v>1703.6705099999999</v>
      </c>
      <c r="BJ100" s="31">
        <f t="shared" si="29"/>
        <v>241.38198</v>
      </c>
      <c r="BK100" s="31">
        <f t="shared" si="30"/>
        <v>68.050625999999994</v>
      </c>
      <c r="BL100" s="31">
        <f t="shared" si="34"/>
        <v>9.0635271131999993</v>
      </c>
      <c r="BM100" s="31">
        <f t="shared" si="35"/>
        <v>2022.1666431132001</v>
      </c>
    </row>
    <row r="101" spans="1:65" x14ac:dyDescent="0.2">
      <c r="A101" s="28">
        <f t="shared" si="36"/>
        <v>92</v>
      </c>
      <c r="B101" s="28" t="s">
        <v>1682</v>
      </c>
      <c r="C101" s="29" t="s">
        <v>205</v>
      </c>
      <c r="D101" s="16" t="s">
        <v>206</v>
      </c>
      <c r="E101" s="30">
        <f>'Bills at Current'!T101</f>
        <v>29</v>
      </c>
      <c r="F101" s="30">
        <f>'Bills at Current'!U101</f>
        <v>32</v>
      </c>
      <c r="G101" s="30">
        <f>'Bills at Current'!V101</f>
        <v>33</v>
      </c>
      <c r="H101" s="30">
        <f>'Bills at Current'!W101</f>
        <v>24</v>
      </c>
      <c r="I101" s="30">
        <f>'Bills at Current'!X101</f>
        <v>17</v>
      </c>
      <c r="J101" s="30">
        <f>'Bills at Current'!Y101</f>
        <v>17</v>
      </c>
      <c r="K101" s="30">
        <f>'Bills at Current'!Z101</f>
        <v>26</v>
      </c>
      <c r="L101" s="30">
        <f>'Bills at Current'!AA101</f>
        <v>9</v>
      </c>
      <c r="M101" s="30">
        <f>'Bills at Current'!AB101</f>
        <v>10</v>
      </c>
      <c r="N101" s="30">
        <f>'Bills at Current'!AC101</f>
        <v>29</v>
      </c>
      <c r="O101" s="30">
        <f>'Bills at Current'!AD101</f>
        <v>26</v>
      </c>
      <c r="P101" s="30">
        <f>'Bills at Current'!AE101</f>
        <v>25</v>
      </c>
      <c r="Q101" s="30">
        <f t="shared" si="38"/>
        <v>277</v>
      </c>
      <c r="S101" s="31">
        <f t="shared" si="22"/>
        <v>1531.3999999999999</v>
      </c>
      <c r="T101" s="31">
        <f t="shared" si="23"/>
        <v>2829.4</v>
      </c>
      <c r="U101" s="31">
        <f t="shared" si="37"/>
        <v>4360.8</v>
      </c>
      <c r="W101" s="32">
        <f>IF(ISBLANK('Bills at Current'!F101),"",'Bills at Current'!F101)</f>
        <v>11920</v>
      </c>
      <c r="X101" s="32">
        <f>IF(ISBLANK('Bills at Current'!G101),"",'Bills at Current'!G101)</f>
        <v>13800</v>
      </c>
      <c r="Y101" s="32">
        <f>IF(ISBLANK('Bills at Current'!H101),"",'Bills at Current'!H101)</f>
        <v>11040</v>
      </c>
      <c r="Z101" s="32">
        <f>IF(ISBLANK('Bills at Current'!I101),"",'Bills at Current'!I101)</f>
        <v>6320</v>
      </c>
      <c r="AA101" s="32">
        <f>IF(ISBLANK('Bills at Current'!J101),"",'Bills at Current'!J101)</f>
        <v>6400</v>
      </c>
      <c r="AB101" s="32">
        <f>IF(ISBLANK('Bills at Current'!K101),"",'Bills at Current'!K101)</f>
        <v>8240</v>
      </c>
      <c r="AC101" s="32">
        <f>IF(ISBLANK('Bills at Current'!L101),"",'Bills at Current'!L101)</f>
        <v>13880</v>
      </c>
      <c r="AD101" s="32">
        <f>IF(ISBLANK('Bills at Current'!M101),"",'Bills at Current'!M101)</f>
        <v>13280</v>
      </c>
      <c r="AE101" s="32">
        <f>IF(ISBLANK('Bills at Current'!N101),"",'Bills at Current'!N101)</f>
        <v>15520</v>
      </c>
      <c r="AF101" s="32">
        <f>IF(ISBLANK('Bills at Current'!O101),"",'Bills at Current'!O101)</f>
        <v>10680</v>
      </c>
      <c r="AG101" s="32">
        <f>IF(ISBLANK('Bills at Current'!P101),"",'Bills at Current'!P101)</f>
        <v>9840</v>
      </c>
      <c r="AH101" s="32">
        <f>IF(ISBLANK('Bills at Current'!Q101),"",'Bills at Current'!Q101)</f>
        <v>8880</v>
      </c>
      <c r="AI101" s="33">
        <f t="shared" si="39"/>
        <v>129800</v>
      </c>
      <c r="AJ101" s="33"/>
      <c r="AK101" s="33">
        <f>'Bills at Current'!AH101</f>
        <v>0</v>
      </c>
      <c r="AL101" s="33">
        <f>'Bills at Current'!AI101</f>
        <v>0</v>
      </c>
      <c r="AM101" s="33">
        <f>'Bills at Current'!AJ101</f>
        <v>0</v>
      </c>
      <c r="AN101" s="33">
        <f>'Bills at Current'!AK101</f>
        <v>0</v>
      </c>
      <c r="AO101" s="33">
        <f>'Bills at Current'!AL101</f>
        <v>0</v>
      </c>
      <c r="AP101" s="33">
        <f>'Bills at Current'!AM101</f>
        <v>0</v>
      </c>
      <c r="AQ101" s="33">
        <f>'Bills at Current'!AN101</f>
        <v>0</v>
      </c>
      <c r="AR101" s="33">
        <f>'Bills at Current'!AO101</f>
        <v>0</v>
      </c>
      <c r="AS101" s="33">
        <f>'Bills at Current'!AP101</f>
        <v>0</v>
      </c>
      <c r="AT101" s="33">
        <f>'Bills at Current'!AQ101</f>
        <v>0</v>
      </c>
      <c r="AU101" s="33">
        <f>'Bills at Current'!AR101</f>
        <v>0</v>
      </c>
      <c r="AV101" s="33">
        <f>'Bills at Current'!AS101</f>
        <v>0</v>
      </c>
      <c r="AW101" s="33">
        <f t="shared" si="31"/>
        <v>0</v>
      </c>
      <c r="AY101" s="34">
        <f t="shared" si="32"/>
        <v>2297.5104000000001</v>
      </c>
      <c r="BA101" s="34">
        <f t="shared" si="33"/>
        <v>2321.4384</v>
      </c>
      <c r="BC101" s="31">
        <f t="shared" si="40"/>
        <v>4618.9488000000001</v>
      </c>
      <c r="BD101" s="34">
        <f t="shared" si="24"/>
        <v>899.28</v>
      </c>
      <c r="BF101" s="61">
        <f t="shared" si="25"/>
        <v>0</v>
      </c>
      <c r="BG101" s="70">
        <f t="shared" si="26"/>
        <v>0</v>
      </c>
      <c r="BH101" s="51">
        <f t="shared" si="27"/>
        <v>0</v>
      </c>
      <c r="BI101" s="31">
        <f t="shared" si="28"/>
        <v>9879.0288000000019</v>
      </c>
      <c r="BJ101" s="31">
        <f t="shared" si="29"/>
        <v>1608.222</v>
      </c>
      <c r="BK101" s="31">
        <f t="shared" si="30"/>
        <v>453.39139999999998</v>
      </c>
      <c r="BL101" s="31">
        <f t="shared" si="34"/>
        <v>52.556433216000009</v>
      </c>
      <c r="BM101" s="31">
        <f t="shared" si="35"/>
        <v>11993.198633216001</v>
      </c>
    </row>
    <row r="102" spans="1:65" x14ac:dyDescent="0.2">
      <c r="A102" s="28">
        <f t="shared" si="36"/>
        <v>93</v>
      </c>
      <c r="B102" s="28" t="s">
        <v>1682</v>
      </c>
      <c r="C102" s="29" t="s">
        <v>207</v>
      </c>
      <c r="D102" s="16" t="s">
        <v>208</v>
      </c>
      <c r="E102" s="30">
        <f>'Bills at Current'!T102</f>
        <v>0</v>
      </c>
      <c r="F102" s="30">
        <f>'Bills at Current'!U102</f>
        <v>0</v>
      </c>
      <c r="G102" s="30">
        <f>'Bills at Current'!V102</f>
        <v>0</v>
      </c>
      <c r="H102" s="30">
        <f>'Bills at Current'!W102</f>
        <v>0</v>
      </c>
      <c r="I102" s="30">
        <f>'Bills at Current'!X102</f>
        <v>0</v>
      </c>
      <c r="J102" s="30">
        <f>'Bills at Current'!Y102</f>
        <v>0</v>
      </c>
      <c r="K102" s="30">
        <f>'Bills at Current'!Z102</f>
        <v>0</v>
      </c>
      <c r="L102" s="30">
        <f>'Bills at Current'!AA102</f>
        <v>0</v>
      </c>
      <c r="M102" s="30">
        <f>'Bills at Current'!AB102</f>
        <v>0</v>
      </c>
      <c r="N102" s="30">
        <f>'Bills at Current'!AC102</f>
        <v>0</v>
      </c>
      <c r="O102" s="30">
        <f>'Bills at Current'!AD102</f>
        <v>0</v>
      </c>
      <c r="P102" s="30">
        <f>'Bills at Current'!AE102</f>
        <v>0</v>
      </c>
      <c r="Q102" s="30">
        <f t="shared" si="38"/>
        <v>0</v>
      </c>
      <c r="S102" s="31">
        <f t="shared" si="22"/>
        <v>0</v>
      </c>
      <c r="T102" s="31">
        <f t="shared" si="23"/>
        <v>0</v>
      </c>
      <c r="U102" s="31">
        <f t="shared" si="37"/>
        <v>0</v>
      </c>
      <c r="W102" s="32">
        <f>IF(ISBLANK('Bills at Current'!F102),"",'Bills at Current'!F102)</f>
        <v>1262</v>
      </c>
      <c r="X102" s="32">
        <f>IF(ISBLANK('Bills at Current'!G102),"",'Bills at Current'!G102)</f>
        <v>1610</v>
      </c>
      <c r="Y102" s="32">
        <f>IF(ISBLANK('Bills at Current'!H102),"",'Bills at Current'!H102)</f>
        <v>1343</v>
      </c>
      <c r="Z102" s="32">
        <f>IF(ISBLANK('Bills at Current'!I102),"",'Bills at Current'!I102)</f>
        <v>1383</v>
      </c>
      <c r="AA102" s="32">
        <f>IF(ISBLANK('Bills at Current'!J102),"",'Bills at Current'!J102)</f>
        <v>1468</v>
      </c>
      <c r="AB102" s="32">
        <f>IF(ISBLANK('Bills at Current'!K102),"",'Bills at Current'!K102)</f>
        <v>1935</v>
      </c>
      <c r="AC102" s="32">
        <f>IF(ISBLANK('Bills at Current'!L102),"",'Bills at Current'!L102)</f>
        <v>2686</v>
      </c>
      <c r="AD102" s="32">
        <f>IF(ISBLANK('Bills at Current'!M102),"",'Bills at Current'!M102)</f>
        <v>2698</v>
      </c>
      <c r="AE102" s="32">
        <f>IF(ISBLANK('Bills at Current'!N102),"",'Bills at Current'!N102)</f>
        <v>2471</v>
      </c>
      <c r="AF102" s="32">
        <f>IF(ISBLANK('Bills at Current'!O102),"",'Bills at Current'!O102)</f>
        <v>1482</v>
      </c>
      <c r="AG102" s="32">
        <f>IF(ISBLANK('Bills at Current'!P102),"",'Bills at Current'!P102)</f>
        <v>1213</v>
      </c>
      <c r="AH102" s="32">
        <f>IF(ISBLANK('Bills at Current'!Q102),"",'Bills at Current'!Q102)</f>
        <v>943</v>
      </c>
      <c r="AI102" s="33">
        <f t="shared" si="39"/>
        <v>20494</v>
      </c>
      <c r="AJ102" s="33"/>
      <c r="AK102" s="33">
        <f>'Bills at Current'!AH102</f>
        <v>0</v>
      </c>
      <c r="AL102" s="33">
        <f>'Bills at Current'!AI102</f>
        <v>0</v>
      </c>
      <c r="AM102" s="33">
        <f>'Bills at Current'!AJ102</f>
        <v>0</v>
      </c>
      <c r="AN102" s="33">
        <f>'Bills at Current'!AK102</f>
        <v>0</v>
      </c>
      <c r="AO102" s="33">
        <f>'Bills at Current'!AL102</f>
        <v>0</v>
      </c>
      <c r="AP102" s="33">
        <f>'Bills at Current'!AM102</f>
        <v>0</v>
      </c>
      <c r="AQ102" s="33">
        <f>'Bills at Current'!AN102</f>
        <v>0</v>
      </c>
      <c r="AR102" s="33">
        <f>'Bills at Current'!AO102</f>
        <v>0</v>
      </c>
      <c r="AS102" s="33">
        <f>'Bills at Current'!AP102</f>
        <v>0</v>
      </c>
      <c r="AT102" s="33">
        <f>'Bills at Current'!AQ102</f>
        <v>0</v>
      </c>
      <c r="AU102" s="33">
        <f>'Bills at Current'!AR102</f>
        <v>0</v>
      </c>
      <c r="AV102" s="33">
        <f>'Bills at Current'!AS102</f>
        <v>0</v>
      </c>
      <c r="AW102" s="33">
        <f t="shared" si="31"/>
        <v>0</v>
      </c>
      <c r="AY102" s="34">
        <f t="shared" si="32"/>
        <v>441.72480000000002</v>
      </c>
      <c r="BA102" s="34">
        <f t="shared" si="33"/>
        <v>315.01872000000003</v>
      </c>
      <c r="BC102" s="31">
        <f t="shared" si="40"/>
        <v>756.74351999999999</v>
      </c>
      <c r="BD102" s="34">
        <f t="shared" si="24"/>
        <v>899.28</v>
      </c>
      <c r="BF102" s="61">
        <f t="shared" si="25"/>
        <v>0</v>
      </c>
      <c r="BG102" s="70">
        <f t="shared" si="26"/>
        <v>0</v>
      </c>
      <c r="BH102" s="51">
        <f t="shared" si="27"/>
        <v>0</v>
      </c>
      <c r="BI102" s="31">
        <f t="shared" si="28"/>
        <v>1656.02352</v>
      </c>
      <c r="BJ102" s="31">
        <f t="shared" si="29"/>
        <v>253.92066</v>
      </c>
      <c r="BK102" s="31">
        <f t="shared" si="30"/>
        <v>71.585542000000004</v>
      </c>
      <c r="BL102" s="31">
        <f t="shared" si="34"/>
        <v>8.8100451264000004</v>
      </c>
      <c r="BM102" s="31">
        <f t="shared" si="35"/>
        <v>1990.3397671263999</v>
      </c>
    </row>
    <row r="103" spans="1:65" x14ac:dyDescent="0.2">
      <c r="A103" s="28">
        <f t="shared" si="36"/>
        <v>94</v>
      </c>
      <c r="B103" s="28" t="s">
        <v>1682</v>
      </c>
      <c r="C103" s="29" t="s">
        <v>209</v>
      </c>
      <c r="D103" s="16" t="s">
        <v>210</v>
      </c>
      <c r="E103" s="30">
        <f>'Bills at Current'!T103</f>
        <v>16</v>
      </c>
      <c r="F103" s="30">
        <f>'Bills at Current'!U103</f>
        <v>19</v>
      </c>
      <c r="G103" s="30">
        <f>'Bills at Current'!V103</f>
        <v>17</v>
      </c>
      <c r="H103" s="30">
        <f>'Bills at Current'!W103</f>
        <v>17</v>
      </c>
      <c r="I103" s="30">
        <f>'Bills at Current'!X103</f>
        <v>37</v>
      </c>
      <c r="J103" s="30">
        <f>'Bills at Current'!Y103</f>
        <v>39</v>
      </c>
      <c r="K103" s="30">
        <f>'Bills at Current'!Z103</f>
        <v>49</v>
      </c>
      <c r="L103" s="30">
        <f>'Bills at Current'!AA103</f>
        <v>71</v>
      </c>
      <c r="M103" s="30">
        <f>'Bills at Current'!AB103</f>
        <v>58</v>
      </c>
      <c r="N103" s="30">
        <f>'Bills at Current'!AC103</f>
        <v>47</v>
      </c>
      <c r="O103" s="30">
        <f>'Bills at Current'!AD103</f>
        <v>46</v>
      </c>
      <c r="P103" s="30">
        <f>'Bills at Current'!AE103</f>
        <v>23</v>
      </c>
      <c r="Q103" s="30">
        <f t="shared" si="38"/>
        <v>439</v>
      </c>
      <c r="S103" s="31">
        <f t="shared" si="22"/>
        <v>5359.9</v>
      </c>
      <c r="T103" s="31">
        <f t="shared" si="23"/>
        <v>2921.52</v>
      </c>
      <c r="U103" s="31">
        <f t="shared" si="37"/>
        <v>8281.42</v>
      </c>
      <c r="W103" s="32">
        <f>IF(ISBLANK('Bills at Current'!F103),"",'Bills at Current'!F103)</f>
        <v>9080</v>
      </c>
      <c r="X103" s="32">
        <f>IF(ISBLANK('Bills at Current'!G103),"",'Bills at Current'!G103)</f>
        <v>10280</v>
      </c>
      <c r="Y103" s="32">
        <f>IF(ISBLANK('Bills at Current'!H103),"",'Bills at Current'!H103)</f>
        <v>9560</v>
      </c>
      <c r="Z103" s="32">
        <f>IF(ISBLANK('Bills at Current'!I103),"",'Bills at Current'!I103)</f>
        <v>5880</v>
      </c>
      <c r="AA103" s="32">
        <f>IF(ISBLANK('Bills at Current'!J103),"",'Bills at Current'!J103)</f>
        <v>8800</v>
      </c>
      <c r="AB103" s="32">
        <f>IF(ISBLANK('Bills at Current'!K103),"",'Bills at Current'!K103)</f>
        <v>14160</v>
      </c>
      <c r="AC103" s="32">
        <f>IF(ISBLANK('Bills at Current'!L103),"",'Bills at Current'!L103)</f>
        <v>22560</v>
      </c>
      <c r="AD103" s="32">
        <f>IF(ISBLANK('Bills at Current'!M103),"",'Bills at Current'!M103)</f>
        <v>21280</v>
      </c>
      <c r="AE103" s="32">
        <f>IF(ISBLANK('Bills at Current'!N103),"",'Bills at Current'!N103)</f>
        <v>19920</v>
      </c>
      <c r="AF103" s="32">
        <f>IF(ISBLANK('Bills at Current'!O103),"",'Bills at Current'!O103)</f>
        <v>10160</v>
      </c>
      <c r="AG103" s="32">
        <f>IF(ISBLANK('Bills at Current'!P103),"",'Bills at Current'!P103)</f>
        <v>14600</v>
      </c>
      <c r="AH103" s="32">
        <f>IF(ISBLANK('Bills at Current'!Q103),"",'Bills at Current'!Q103)</f>
        <v>11600</v>
      </c>
      <c r="AI103" s="33">
        <f t="shared" si="39"/>
        <v>157880</v>
      </c>
      <c r="AJ103" s="33"/>
      <c r="AK103" s="33">
        <f>'Bills at Current'!AH103</f>
        <v>0</v>
      </c>
      <c r="AL103" s="33">
        <f>'Bills at Current'!AI103</f>
        <v>0</v>
      </c>
      <c r="AM103" s="33">
        <f>'Bills at Current'!AJ103</f>
        <v>0</v>
      </c>
      <c r="AN103" s="33">
        <f>'Bills at Current'!AK103</f>
        <v>0</v>
      </c>
      <c r="AO103" s="33">
        <f>'Bills at Current'!AL103</f>
        <v>0</v>
      </c>
      <c r="AP103" s="33">
        <f>'Bills at Current'!AM103</f>
        <v>0</v>
      </c>
      <c r="AQ103" s="33">
        <f>'Bills at Current'!AN103</f>
        <v>0</v>
      </c>
      <c r="AR103" s="33">
        <f>'Bills at Current'!AO103</f>
        <v>0</v>
      </c>
      <c r="AS103" s="33">
        <f>'Bills at Current'!AP103</f>
        <v>0</v>
      </c>
      <c r="AT103" s="33">
        <f>'Bills at Current'!AQ103</f>
        <v>0</v>
      </c>
      <c r="AU103" s="33">
        <f>'Bills at Current'!AR103</f>
        <v>0</v>
      </c>
      <c r="AV103" s="33">
        <f>'Bills at Current'!AS103</f>
        <v>0</v>
      </c>
      <c r="AW103" s="33">
        <f t="shared" si="31"/>
        <v>0</v>
      </c>
      <c r="AY103" s="34">
        <f t="shared" si="32"/>
        <v>3515.7503999999999</v>
      </c>
      <c r="BA103" s="34">
        <f t="shared" si="33"/>
        <v>2353.2228</v>
      </c>
      <c r="BC103" s="31">
        <f t="shared" si="40"/>
        <v>5868.9732000000004</v>
      </c>
      <c r="BD103" s="34">
        <f t="shared" si="24"/>
        <v>899.28</v>
      </c>
      <c r="BF103" s="61">
        <f t="shared" si="25"/>
        <v>0</v>
      </c>
      <c r="BG103" s="70">
        <f t="shared" si="26"/>
        <v>0</v>
      </c>
      <c r="BH103" s="51">
        <f t="shared" si="27"/>
        <v>0</v>
      </c>
      <c r="BI103" s="31">
        <f t="shared" si="28"/>
        <v>15049.673200000001</v>
      </c>
      <c r="BJ103" s="31">
        <f t="shared" si="29"/>
        <v>1956.1332</v>
      </c>
      <c r="BK103" s="31">
        <f t="shared" si="30"/>
        <v>551.47483999999997</v>
      </c>
      <c r="BL103" s="31">
        <f t="shared" si="34"/>
        <v>80.064261424000009</v>
      </c>
      <c r="BM103" s="31">
        <f t="shared" si="35"/>
        <v>17637.345501423999</v>
      </c>
    </row>
    <row r="104" spans="1:65" x14ac:dyDescent="0.2">
      <c r="A104" s="28">
        <f t="shared" si="36"/>
        <v>95</v>
      </c>
      <c r="B104" s="28" t="s">
        <v>1682</v>
      </c>
      <c r="C104" s="29" t="s">
        <v>365</v>
      </c>
      <c r="D104" s="16" t="s">
        <v>366</v>
      </c>
      <c r="E104" s="30">
        <f>'Bills at Current'!T104</f>
        <v>0</v>
      </c>
      <c r="F104" s="30">
        <f>'Bills at Current'!U104</f>
        <v>0</v>
      </c>
      <c r="G104" s="30">
        <f>'Bills at Current'!V104</f>
        <v>0</v>
      </c>
      <c r="H104" s="30">
        <f>'Bills at Current'!W104</f>
        <v>0</v>
      </c>
      <c r="I104" s="30">
        <f>'Bills at Current'!X104</f>
        <v>0</v>
      </c>
      <c r="J104" s="30">
        <f>'Bills at Current'!Y104</f>
        <v>0</v>
      </c>
      <c r="K104" s="30">
        <f>'Bills at Current'!Z104</f>
        <v>0</v>
      </c>
      <c r="L104" s="30">
        <f>'Bills at Current'!AA104</f>
        <v>0</v>
      </c>
      <c r="M104" s="30">
        <f>'Bills at Current'!AB104</f>
        <v>0</v>
      </c>
      <c r="N104" s="30">
        <f>'Bills at Current'!AC104</f>
        <v>0</v>
      </c>
      <c r="O104" s="30">
        <f>'Bills at Current'!AD104</f>
        <v>0</v>
      </c>
      <c r="P104" s="30">
        <f>'Bills at Current'!AE104</f>
        <v>0</v>
      </c>
      <c r="Q104" s="30">
        <f t="shared" si="38"/>
        <v>0</v>
      </c>
      <c r="S104" s="31">
        <f t="shared" si="22"/>
        <v>0</v>
      </c>
      <c r="T104" s="31">
        <f t="shared" si="23"/>
        <v>0</v>
      </c>
      <c r="U104" s="31">
        <f t="shared" si="37"/>
        <v>0</v>
      </c>
      <c r="W104" s="32">
        <f>IF(ISBLANK('Bills at Current'!F104),"",'Bills at Current'!F104)</f>
        <v>2117</v>
      </c>
      <c r="X104" s="32">
        <f>IF(ISBLANK('Bills at Current'!G104),"",'Bills at Current'!G104)</f>
        <v>1810</v>
      </c>
      <c r="Y104" s="32">
        <f>IF(ISBLANK('Bills at Current'!H104),"",'Bills at Current'!H104)</f>
        <v>1573</v>
      </c>
      <c r="Z104" s="32">
        <f>IF(ISBLANK('Bills at Current'!I104),"",'Bills at Current'!I104)</f>
        <v>1435</v>
      </c>
      <c r="AA104" s="32">
        <f>IF(ISBLANK('Bills at Current'!J104),"",'Bills at Current'!J104)</f>
        <v>690</v>
      </c>
      <c r="AB104" s="32">
        <f>IF(ISBLANK('Bills at Current'!K104),"",'Bills at Current'!K104)</f>
        <v>675</v>
      </c>
      <c r="AC104" s="32">
        <f>IF(ISBLANK('Bills at Current'!L104),"",'Bills at Current'!L104)</f>
        <v>523</v>
      </c>
      <c r="AD104" s="32">
        <f>IF(ISBLANK('Bills at Current'!M104),"",'Bills at Current'!M104)</f>
        <v>1210</v>
      </c>
      <c r="AE104" s="32">
        <f>IF(ISBLANK('Bills at Current'!N104),"",'Bills at Current'!N104)</f>
        <v>90</v>
      </c>
      <c r="AF104" s="32">
        <f>IF(ISBLANK('Bills at Current'!O104),"",'Bills at Current'!O104)</f>
        <v>25</v>
      </c>
      <c r="AG104" s="32">
        <f>IF(ISBLANK('Bills at Current'!P104),"",'Bills at Current'!P104)</f>
        <v>46</v>
      </c>
      <c r="AH104" s="32">
        <f>IF(ISBLANK('Bills at Current'!Q104),"",'Bills at Current'!Q104)</f>
        <v>20</v>
      </c>
      <c r="AI104" s="33">
        <f t="shared" si="39"/>
        <v>10214</v>
      </c>
      <c r="AJ104" s="33"/>
      <c r="AK104" s="33">
        <f>'Bills at Current'!AH104</f>
        <v>0</v>
      </c>
      <c r="AL104" s="33">
        <f>'Bills at Current'!AI104</f>
        <v>0</v>
      </c>
      <c r="AM104" s="33">
        <f>'Bills at Current'!AJ104</f>
        <v>0</v>
      </c>
      <c r="AN104" s="33">
        <f>'Bills at Current'!AK104</f>
        <v>0</v>
      </c>
      <c r="AO104" s="33">
        <f>'Bills at Current'!AL104</f>
        <v>0</v>
      </c>
      <c r="AP104" s="33">
        <f>'Bills at Current'!AM104</f>
        <v>0</v>
      </c>
      <c r="AQ104" s="33">
        <f>'Bills at Current'!AN104</f>
        <v>0</v>
      </c>
      <c r="AR104" s="33">
        <f>'Bills at Current'!AO104</f>
        <v>0</v>
      </c>
      <c r="AS104" s="33">
        <f>'Bills at Current'!AP104</f>
        <v>0</v>
      </c>
      <c r="AT104" s="33">
        <f>'Bills at Current'!AQ104</f>
        <v>0</v>
      </c>
      <c r="AU104" s="33">
        <f>'Bills at Current'!AR104</f>
        <v>0</v>
      </c>
      <c r="AV104" s="33">
        <f>'Bills at Current'!AS104</f>
        <v>0</v>
      </c>
      <c r="AW104" s="33">
        <f t="shared" si="31"/>
        <v>0</v>
      </c>
      <c r="AY104" s="34">
        <f t="shared" si="32"/>
        <v>112.70976</v>
      </c>
      <c r="BA104" s="34">
        <f t="shared" si="33"/>
        <v>227.08188000000001</v>
      </c>
      <c r="BC104" s="31">
        <f t="shared" si="40"/>
        <v>339.79164000000003</v>
      </c>
      <c r="BD104" s="34">
        <f t="shared" si="24"/>
        <v>899.28</v>
      </c>
      <c r="BF104" s="61">
        <f t="shared" si="25"/>
        <v>0</v>
      </c>
      <c r="BG104" s="70">
        <f t="shared" si="26"/>
        <v>0</v>
      </c>
      <c r="BH104" s="51">
        <f t="shared" si="27"/>
        <v>0</v>
      </c>
      <c r="BI104" s="31">
        <f t="shared" si="28"/>
        <v>1239.0716400000001</v>
      </c>
      <c r="BJ104" s="31">
        <f t="shared" si="29"/>
        <v>126.55146000000001</v>
      </c>
      <c r="BK104" s="31">
        <f t="shared" si="30"/>
        <v>35.677501999999997</v>
      </c>
      <c r="BL104" s="31">
        <f t="shared" si="34"/>
        <v>6.5918611248000003</v>
      </c>
      <c r="BM104" s="31">
        <f t="shared" si="35"/>
        <v>1407.8924631248001</v>
      </c>
    </row>
    <row r="105" spans="1:65" x14ac:dyDescent="0.2">
      <c r="A105" s="28">
        <f t="shared" si="36"/>
        <v>96</v>
      </c>
      <c r="B105" s="28" t="s">
        <v>1682</v>
      </c>
      <c r="C105" s="29" t="s">
        <v>1561</v>
      </c>
      <c r="D105" s="16" t="s">
        <v>1564</v>
      </c>
      <c r="E105" s="30">
        <f>'Bills at Current'!T105</f>
        <v>136</v>
      </c>
      <c r="F105" s="30">
        <f>'Bills at Current'!U105</f>
        <v>135</v>
      </c>
      <c r="G105" s="30">
        <f>'Bills at Current'!V105</f>
        <v>134</v>
      </c>
      <c r="H105" s="30">
        <f>'Bills at Current'!W105</f>
        <v>133</v>
      </c>
      <c r="I105" s="30">
        <f>'Bills at Current'!X105</f>
        <v>62</v>
      </c>
      <c r="J105" s="30">
        <f>'Bills at Current'!Y105</f>
        <v>105</v>
      </c>
      <c r="K105" s="30">
        <f>'Bills at Current'!Z105</f>
        <v>169</v>
      </c>
      <c r="L105" s="30">
        <f>'Bills at Current'!AA105</f>
        <v>204</v>
      </c>
      <c r="M105" s="30">
        <f>'Bills at Current'!AB105</f>
        <v>229</v>
      </c>
      <c r="N105" s="30">
        <f>'Bills at Current'!AC105</f>
        <v>214</v>
      </c>
      <c r="O105" s="30">
        <f>'Bills at Current'!AD105</f>
        <v>155</v>
      </c>
      <c r="P105" s="30">
        <f>'Bills at Current'!AE105</f>
        <v>149</v>
      </c>
      <c r="Q105" s="30">
        <f t="shared" si="38"/>
        <v>1825</v>
      </c>
      <c r="S105" s="31">
        <f t="shared" si="22"/>
        <v>17462.899999999998</v>
      </c>
      <c r="T105" s="31">
        <f t="shared" si="23"/>
        <v>14712.880000000001</v>
      </c>
      <c r="U105" s="31">
        <f t="shared" si="37"/>
        <v>32175.78</v>
      </c>
      <c r="W105" s="32">
        <f>IF(ISBLANK('Bills at Current'!F105),"",'Bills at Current'!F105)</f>
        <v>32000</v>
      </c>
      <c r="X105" s="32">
        <f>IF(ISBLANK('Bills at Current'!G105),"",'Bills at Current'!G105)</f>
        <v>41400</v>
      </c>
      <c r="Y105" s="32">
        <f>IF(ISBLANK('Bills at Current'!H105),"",'Bills at Current'!H105)</f>
        <v>36000</v>
      </c>
      <c r="Z105" s="32">
        <f>IF(ISBLANK('Bills at Current'!I105),"",'Bills at Current'!I105)</f>
        <v>16200</v>
      </c>
      <c r="AA105" s="32">
        <f>IF(ISBLANK('Bills at Current'!J105),"",'Bills at Current'!J105)</f>
        <v>15800</v>
      </c>
      <c r="AB105" s="32">
        <f>IF(ISBLANK('Bills at Current'!K105),"",'Bills at Current'!K105)</f>
        <v>22000</v>
      </c>
      <c r="AC105" s="32">
        <f>IF(ISBLANK('Bills at Current'!L105),"",'Bills at Current'!L105)</f>
        <v>28800</v>
      </c>
      <c r="AD105" s="32">
        <f>IF(ISBLANK('Bills at Current'!M105),"",'Bills at Current'!M105)</f>
        <v>52000</v>
      </c>
      <c r="AE105" s="32">
        <f>IF(ISBLANK('Bills at Current'!N105),"",'Bills at Current'!N105)</f>
        <v>46200</v>
      </c>
      <c r="AF105" s="32">
        <f>IF(ISBLANK('Bills at Current'!O105),"",'Bills at Current'!O105)</f>
        <v>32400</v>
      </c>
      <c r="AG105" s="32">
        <f>IF(ISBLANK('Bills at Current'!P105),"",'Bills at Current'!P105)</f>
        <v>30000</v>
      </c>
      <c r="AH105" s="32">
        <f>IF(ISBLANK('Bills at Current'!Q105),"",'Bills at Current'!Q105)</f>
        <v>30400</v>
      </c>
      <c r="AI105" s="33">
        <f t="shared" si="39"/>
        <v>383200</v>
      </c>
      <c r="AJ105" s="33"/>
      <c r="AK105" s="33">
        <f>'Bills at Current'!AH105</f>
        <v>0</v>
      </c>
      <c r="AL105" s="33">
        <f>'Bills at Current'!AI105</f>
        <v>0</v>
      </c>
      <c r="AM105" s="33">
        <f>'Bills at Current'!AJ105</f>
        <v>0</v>
      </c>
      <c r="AN105" s="33">
        <f>'Bills at Current'!AK105</f>
        <v>0</v>
      </c>
      <c r="AO105" s="33">
        <f>'Bills at Current'!AL105</f>
        <v>0</v>
      </c>
      <c r="AP105" s="33">
        <f>'Bills at Current'!AM105</f>
        <v>0</v>
      </c>
      <c r="AQ105" s="33">
        <f>'Bills at Current'!AN105</f>
        <v>0</v>
      </c>
      <c r="AR105" s="33">
        <f>'Bills at Current'!AO105</f>
        <v>0</v>
      </c>
      <c r="AS105" s="33">
        <f>'Bills at Current'!AP105</f>
        <v>0</v>
      </c>
      <c r="AT105" s="33">
        <f>'Bills at Current'!AQ105</f>
        <v>0</v>
      </c>
      <c r="AU105" s="33">
        <f>'Bills at Current'!AR105</f>
        <v>0</v>
      </c>
      <c r="AV105" s="33">
        <f>'Bills at Current'!AS105</f>
        <v>0</v>
      </c>
      <c r="AW105" s="33">
        <f t="shared" si="31"/>
        <v>0</v>
      </c>
      <c r="AY105" s="34">
        <f t="shared" si="32"/>
        <v>6722.88</v>
      </c>
      <c r="BA105" s="34">
        <f t="shared" si="33"/>
        <v>6892.5060000000003</v>
      </c>
      <c r="BC105" s="31">
        <f t="shared" si="40"/>
        <v>13615.386</v>
      </c>
      <c r="BD105" s="34">
        <f t="shared" si="24"/>
        <v>899.28</v>
      </c>
      <c r="BF105" s="61">
        <f t="shared" si="25"/>
        <v>0</v>
      </c>
      <c r="BG105" s="70">
        <f t="shared" si="26"/>
        <v>0</v>
      </c>
      <c r="BH105" s="51">
        <f t="shared" si="27"/>
        <v>0</v>
      </c>
      <c r="BI105" s="31">
        <f t="shared" si="28"/>
        <v>46690.445999999996</v>
      </c>
      <c r="BJ105" s="31">
        <f t="shared" si="29"/>
        <v>4747.848</v>
      </c>
      <c r="BK105" s="31">
        <f t="shared" si="30"/>
        <v>1338.5175999999999</v>
      </c>
      <c r="BL105" s="31">
        <f t="shared" si="34"/>
        <v>248.39317272</v>
      </c>
      <c r="BM105" s="31">
        <f t="shared" si="35"/>
        <v>53025.204772719997</v>
      </c>
    </row>
    <row r="106" spans="1:65" x14ac:dyDescent="0.2">
      <c r="A106" s="28">
        <f t="shared" si="36"/>
        <v>97</v>
      </c>
      <c r="B106" s="28" t="s">
        <v>1682</v>
      </c>
      <c r="C106" s="29" t="s">
        <v>211</v>
      </c>
      <c r="D106" s="16" t="s">
        <v>212</v>
      </c>
      <c r="E106" s="30">
        <f>'Bills at Current'!T106</f>
        <v>0</v>
      </c>
      <c r="F106" s="30">
        <f>'Bills at Current'!U106</f>
        <v>0</v>
      </c>
      <c r="G106" s="30">
        <f>'Bills at Current'!V106</f>
        <v>0</v>
      </c>
      <c r="H106" s="30">
        <f>'Bills at Current'!W106</f>
        <v>0</v>
      </c>
      <c r="I106" s="30">
        <f>'Bills at Current'!X106</f>
        <v>0</v>
      </c>
      <c r="J106" s="30">
        <f>'Bills at Current'!Y106</f>
        <v>0</v>
      </c>
      <c r="K106" s="30">
        <f>'Bills at Current'!Z106</f>
        <v>0</v>
      </c>
      <c r="L106" s="30">
        <f>'Bills at Current'!AA106</f>
        <v>0</v>
      </c>
      <c r="M106" s="30">
        <f>'Bills at Current'!AB106</f>
        <v>0</v>
      </c>
      <c r="N106" s="30">
        <f>'Bills at Current'!AC106</f>
        <v>0</v>
      </c>
      <c r="O106" s="30">
        <f>'Bills at Current'!AD106</f>
        <v>0</v>
      </c>
      <c r="P106" s="30">
        <f>'Bills at Current'!AE106</f>
        <v>0</v>
      </c>
      <c r="Q106" s="30">
        <f>SUM(E106:P106)</f>
        <v>0</v>
      </c>
      <c r="S106" s="31">
        <f t="shared" si="22"/>
        <v>0</v>
      </c>
      <c r="T106" s="31">
        <f t="shared" si="23"/>
        <v>0</v>
      </c>
      <c r="U106" s="31">
        <f t="shared" si="37"/>
        <v>0</v>
      </c>
      <c r="W106" s="32">
        <f>IF(ISBLANK('Bills at Current'!F106),"",'Bills at Current'!F106)</f>
        <v>664</v>
      </c>
      <c r="X106" s="32">
        <f>IF(ISBLANK('Bills at Current'!G106),"",'Bills at Current'!G106)</f>
        <v>734</v>
      </c>
      <c r="Y106" s="32">
        <f>IF(ISBLANK('Bills at Current'!H106),"",'Bills at Current'!H106)</f>
        <v>664</v>
      </c>
      <c r="Z106" s="32">
        <f>IF(ISBLANK('Bills at Current'!I106),"",'Bills at Current'!I106)</f>
        <v>451</v>
      </c>
      <c r="AA106" s="32">
        <f>IF(ISBLANK('Bills at Current'!J106),"",'Bills at Current'!J106)</f>
        <v>737</v>
      </c>
      <c r="AB106" s="32">
        <f>IF(ISBLANK('Bills at Current'!K106),"",'Bills at Current'!K106)</f>
        <v>1421</v>
      </c>
      <c r="AC106" s="32">
        <f>IF(ISBLANK('Bills at Current'!L106),"",'Bills at Current'!L106)</f>
        <v>1740</v>
      </c>
      <c r="AD106" s="32">
        <f>IF(ISBLANK('Bills at Current'!M106),"",'Bills at Current'!M106)</f>
        <v>1926</v>
      </c>
      <c r="AE106" s="32">
        <f>IF(ISBLANK('Bills at Current'!N106),"",'Bills at Current'!N106)</f>
        <v>1195</v>
      </c>
      <c r="AF106" s="32">
        <f>IF(ISBLANK('Bills at Current'!O106),"",'Bills at Current'!O106)</f>
        <v>836</v>
      </c>
      <c r="AG106" s="32">
        <f>IF(ISBLANK('Bills at Current'!P106),"",'Bills at Current'!P106)</f>
        <v>416</v>
      </c>
      <c r="AH106" s="32">
        <f>IF(ISBLANK('Bills at Current'!Q106),"",'Bills at Current'!Q106)</f>
        <v>477</v>
      </c>
      <c r="AI106" s="33">
        <f t="shared" si="39"/>
        <v>11261</v>
      </c>
      <c r="AJ106" s="33"/>
      <c r="AK106" s="33">
        <f>'Bills at Current'!AH106</f>
        <v>0</v>
      </c>
      <c r="AL106" s="33">
        <f>'Bills at Current'!AI106</f>
        <v>0</v>
      </c>
      <c r="AM106" s="33">
        <f>'Bills at Current'!AJ106</f>
        <v>0</v>
      </c>
      <c r="AN106" s="33">
        <f>'Bills at Current'!AK106</f>
        <v>0</v>
      </c>
      <c r="AO106" s="33">
        <f>'Bills at Current'!AL106</f>
        <v>0</v>
      </c>
      <c r="AP106" s="33">
        <f>'Bills at Current'!AM106</f>
        <v>0</v>
      </c>
      <c r="AQ106" s="33">
        <f>'Bills at Current'!AN106</f>
        <v>0</v>
      </c>
      <c r="AR106" s="33">
        <f>'Bills at Current'!AO106</f>
        <v>0</v>
      </c>
      <c r="AS106" s="33">
        <f>'Bills at Current'!AP106</f>
        <v>0</v>
      </c>
      <c r="AT106" s="33">
        <f>'Bills at Current'!AQ106</f>
        <v>0</v>
      </c>
      <c r="AU106" s="33">
        <f>'Bills at Current'!AR106</f>
        <v>0</v>
      </c>
      <c r="AV106" s="33">
        <f>'Bills at Current'!AS106</f>
        <v>0</v>
      </c>
      <c r="AW106" s="33">
        <f t="shared" si="31"/>
        <v>0</v>
      </c>
      <c r="AY106" s="34">
        <f t="shared" si="32"/>
        <v>283.44384000000002</v>
      </c>
      <c r="BA106" s="34">
        <f t="shared" si="33"/>
        <v>146.53197</v>
      </c>
      <c r="BC106" s="31">
        <f t="shared" si="40"/>
        <v>429.97581000000002</v>
      </c>
      <c r="BD106" s="34">
        <f t="shared" si="24"/>
        <v>899.28</v>
      </c>
      <c r="BF106" s="61">
        <f t="shared" si="25"/>
        <v>0</v>
      </c>
      <c r="BG106" s="70">
        <f t="shared" si="26"/>
        <v>0</v>
      </c>
      <c r="BH106" s="51">
        <f t="shared" si="27"/>
        <v>0</v>
      </c>
      <c r="BI106" s="31">
        <f t="shared" si="28"/>
        <v>1329.2558100000001</v>
      </c>
      <c r="BJ106" s="31">
        <f t="shared" si="29"/>
        <v>139.52378999999999</v>
      </c>
      <c r="BK106" s="31">
        <f t="shared" si="30"/>
        <v>39.334673000000002</v>
      </c>
      <c r="BL106" s="31">
        <f t="shared" si="34"/>
        <v>7.071640909200001</v>
      </c>
      <c r="BM106" s="31">
        <f t="shared" si="35"/>
        <v>1515.1859139092001</v>
      </c>
    </row>
    <row r="107" spans="1:65" x14ac:dyDescent="0.2">
      <c r="A107" s="28">
        <f t="shared" si="36"/>
        <v>98</v>
      </c>
      <c r="B107" s="28" t="s">
        <v>1682</v>
      </c>
      <c r="C107" s="29" t="s">
        <v>213</v>
      </c>
      <c r="D107" s="16" t="s">
        <v>214</v>
      </c>
      <c r="E107" s="30">
        <f>'Bills at Current'!T107</f>
        <v>51</v>
      </c>
      <c r="F107" s="30">
        <f>'Bills at Current'!U107</f>
        <v>53</v>
      </c>
      <c r="G107" s="30">
        <f>'Bills at Current'!V107</f>
        <v>51</v>
      </c>
      <c r="H107" s="30">
        <f>'Bills at Current'!W107</f>
        <v>47</v>
      </c>
      <c r="I107" s="30">
        <f>'Bills at Current'!X107</f>
        <v>35</v>
      </c>
      <c r="J107" s="30">
        <f>'Bills at Current'!Y107</f>
        <v>72</v>
      </c>
      <c r="K107" s="30">
        <f>'Bills at Current'!Z107</f>
        <v>75</v>
      </c>
      <c r="L107" s="30">
        <f>'Bills at Current'!AA107</f>
        <v>100</v>
      </c>
      <c r="M107" s="30">
        <f>'Bills at Current'!AB107</f>
        <v>119</v>
      </c>
      <c r="N107" s="30">
        <f>'Bills at Current'!AC107</f>
        <v>105</v>
      </c>
      <c r="O107" s="30">
        <f>'Bills at Current'!AD107</f>
        <v>54</v>
      </c>
      <c r="P107" s="30">
        <f>'Bills at Current'!AE107</f>
        <v>29</v>
      </c>
      <c r="Q107" s="30">
        <f t="shared" si="38"/>
        <v>791</v>
      </c>
      <c r="S107" s="31">
        <f t="shared" si="22"/>
        <v>9040.1999999999989</v>
      </c>
      <c r="T107" s="31">
        <f t="shared" si="23"/>
        <v>5593</v>
      </c>
      <c r="U107" s="31">
        <f t="shared" si="37"/>
        <v>14633.199999999999</v>
      </c>
      <c r="W107" s="32">
        <f>IF(ISBLANK('Bills at Current'!F107),"",'Bills at Current'!F107)</f>
        <v>16440</v>
      </c>
      <c r="X107" s="32">
        <f>IF(ISBLANK('Bills at Current'!G107),"",'Bills at Current'!G107)</f>
        <v>19080</v>
      </c>
      <c r="Y107" s="32">
        <f>IF(ISBLANK('Bills at Current'!H107),"",'Bills at Current'!H107)</f>
        <v>17040</v>
      </c>
      <c r="Z107" s="32">
        <f>IF(ISBLANK('Bills at Current'!I107),"",'Bills at Current'!I107)</f>
        <v>10440</v>
      </c>
      <c r="AA107" s="32">
        <f>IF(ISBLANK('Bills at Current'!J107),"",'Bills at Current'!J107)</f>
        <v>12480</v>
      </c>
      <c r="AB107" s="32">
        <f>IF(ISBLANK('Bills at Current'!K107),"",'Bills at Current'!K107)</f>
        <v>19200</v>
      </c>
      <c r="AC107" s="32">
        <f>IF(ISBLANK('Bills at Current'!L107),"",'Bills at Current'!L107)</f>
        <v>20640</v>
      </c>
      <c r="AD107" s="32">
        <f>IF(ISBLANK('Bills at Current'!M107),"",'Bills at Current'!M107)</f>
        <v>25440</v>
      </c>
      <c r="AE107" s="32">
        <f>IF(ISBLANK('Bills at Current'!N107),"",'Bills at Current'!N107)</f>
        <v>30600</v>
      </c>
      <c r="AF107" s="32">
        <f>IF(ISBLANK('Bills at Current'!O107),"",'Bills at Current'!O107)</f>
        <v>17880</v>
      </c>
      <c r="AG107" s="32">
        <f>IF(ISBLANK('Bills at Current'!P107),"",'Bills at Current'!P107)</f>
        <v>13440</v>
      </c>
      <c r="AH107" s="32">
        <f>IF(ISBLANK('Bills at Current'!Q107),"",'Bills at Current'!Q107)</f>
        <v>12000</v>
      </c>
      <c r="AI107" s="33">
        <f t="shared" si="39"/>
        <v>214680</v>
      </c>
      <c r="AJ107" s="33"/>
      <c r="AK107" s="33">
        <f>'Bills at Current'!AH107</f>
        <v>0</v>
      </c>
      <c r="AL107" s="33">
        <f>'Bills at Current'!AI107</f>
        <v>0</v>
      </c>
      <c r="AM107" s="33">
        <f>'Bills at Current'!AJ107</f>
        <v>0</v>
      </c>
      <c r="AN107" s="33">
        <f>'Bills at Current'!AK107</f>
        <v>0</v>
      </c>
      <c r="AO107" s="33">
        <f>'Bills at Current'!AL107</f>
        <v>0</v>
      </c>
      <c r="AP107" s="33">
        <f>'Bills at Current'!AM107</f>
        <v>0</v>
      </c>
      <c r="AQ107" s="33">
        <f>'Bills at Current'!AN107</f>
        <v>0</v>
      </c>
      <c r="AR107" s="33">
        <f>'Bills at Current'!AO107</f>
        <v>0</v>
      </c>
      <c r="AS107" s="33">
        <f>'Bills at Current'!AP107</f>
        <v>0</v>
      </c>
      <c r="AT107" s="33">
        <f>'Bills at Current'!AQ107</f>
        <v>0</v>
      </c>
      <c r="AU107" s="33">
        <f>'Bills at Current'!AR107</f>
        <v>0</v>
      </c>
      <c r="AV107" s="33">
        <f>'Bills at Current'!AS107</f>
        <v>0</v>
      </c>
      <c r="AW107" s="33">
        <f t="shared" si="31"/>
        <v>0</v>
      </c>
      <c r="AY107" s="34">
        <f t="shared" si="32"/>
        <v>4326.1055999999999</v>
      </c>
      <c r="BA107" s="34">
        <f t="shared" si="33"/>
        <v>3496.2840000000001</v>
      </c>
      <c r="BC107" s="31">
        <f t="shared" si="40"/>
        <v>7822.3896000000004</v>
      </c>
      <c r="BD107" s="34">
        <f t="shared" si="24"/>
        <v>899.28</v>
      </c>
      <c r="BF107" s="61">
        <f t="shared" si="25"/>
        <v>0</v>
      </c>
      <c r="BG107" s="70">
        <f t="shared" si="26"/>
        <v>0</v>
      </c>
      <c r="BH107" s="51">
        <f t="shared" si="27"/>
        <v>0</v>
      </c>
      <c r="BI107" s="31">
        <f t="shared" si="28"/>
        <v>23354.869599999998</v>
      </c>
      <c r="BJ107" s="31">
        <f t="shared" si="29"/>
        <v>2659.8852000000002</v>
      </c>
      <c r="BK107" s="31">
        <f t="shared" si="30"/>
        <v>749.87724000000003</v>
      </c>
      <c r="BL107" s="31">
        <f t="shared" si="34"/>
        <v>124.24790627199999</v>
      </c>
      <c r="BM107" s="31">
        <f t="shared" si="35"/>
        <v>26888.879946272002</v>
      </c>
    </row>
    <row r="108" spans="1:65" x14ac:dyDescent="0.2">
      <c r="A108" s="28">
        <f t="shared" si="36"/>
        <v>99</v>
      </c>
      <c r="B108" s="28" t="s">
        <v>1682</v>
      </c>
      <c r="C108" s="29" t="s">
        <v>485</v>
      </c>
      <c r="D108" s="16" t="s">
        <v>486</v>
      </c>
      <c r="E108" s="30">
        <f>'Bills at Current'!T108</f>
        <v>0</v>
      </c>
      <c r="F108" s="30">
        <f>'Bills at Current'!U108</f>
        <v>0</v>
      </c>
      <c r="G108" s="30">
        <f>'Bills at Current'!V108</f>
        <v>0</v>
      </c>
      <c r="H108" s="30">
        <f>'Bills at Current'!W108</f>
        <v>0</v>
      </c>
      <c r="I108" s="30">
        <f>'Bills at Current'!X108</f>
        <v>0</v>
      </c>
      <c r="J108" s="30">
        <f>'Bills at Current'!Y108</f>
        <v>0</v>
      </c>
      <c r="K108" s="30">
        <f>'Bills at Current'!Z108</f>
        <v>0</v>
      </c>
      <c r="L108" s="30">
        <f>'Bills at Current'!AA108</f>
        <v>0</v>
      </c>
      <c r="M108" s="30">
        <f>'Bills at Current'!AB108</f>
        <v>0</v>
      </c>
      <c r="N108" s="30">
        <f>'Bills at Current'!AC108</f>
        <v>0</v>
      </c>
      <c r="O108" s="30">
        <f>'Bills at Current'!AD108</f>
        <v>0</v>
      </c>
      <c r="P108" s="30">
        <f>'Bills at Current'!AE108</f>
        <v>0</v>
      </c>
      <c r="Q108" s="30">
        <f t="shared" si="38"/>
        <v>0</v>
      </c>
      <c r="S108" s="31">
        <f t="shared" si="22"/>
        <v>0</v>
      </c>
      <c r="T108" s="31">
        <f t="shared" si="23"/>
        <v>0</v>
      </c>
      <c r="U108" s="31">
        <f t="shared" si="37"/>
        <v>0</v>
      </c>
      <c r="W108" s="32">
        <f>IF(ISBLANK('Bills at Current'!F108),"",'Bills at Current'!F108)</f>
        <v>4</v>
      </c>
      <c r="X108" s="32">
        <f>IF(ISBLANK('Bills at Current'!G108),"",'Bills at Current'!G108)</f>
        <v>5</v>
      </c>
      <c r="Y108" s="32">
        <f>IF(ISBLANK('Bills at Current'!H108),"",'Bills at Current'!H108)</f>
        <v>4</v>
      </c>
      <c r="Z108" s="32">
        <f>IF(ISBLANK('Bills at Current'!I108),"",'Bills at Current'!I108)</f>
        <v>5</v>
      </c>
      <c r="AA108" s="32">
        <f>IF(ISBLANK('Bills at Current'!J108),"",'Bills at Current'!J108)</f>
        <v>5</v>
      </c>
      <c r="AB108" s="32">
        <f>IF(ISBLANK('Bills at Current'!K108),"",'Bills at Current'!K108)</f>
        <v>7</v>
      </c>
      <c r="AC108" s="32">
        <f>IF(ISBLANK('Bills at Current'!L108),"",'Bills at Current'!L108)</f>
        <v>5</v>
      </c>
      <c r="AD108" s="32">
        <f>IF(ISBLANK('Bills at Current'!M108),"",'Bills at Current'!M108)</f>
        <v>6</v>
      </c>
      <c r="AE108" s="32">
        <f>IF(ISBLANK('Bills at Current'!N108),"",'Bills at Current'!N108)</f>
        <v>6</v>
      </c>
      <c r="AF108" s="32">
        <f>IF(ISBLANK('Bills at Current'!O108),"",'Bills at Current'!O108)</f>
        <v>5</v>
      </c>
      <c r="AG108" s="32">
        <f>IF(ISBLANK('Bills at Current'!P108),"",'Bills at Current'!P108)</f>
        <v>6</v>
      </c>
      <c r="AH108" s="32">
        <f>IF(ISBLANK('Bills at Current'!Q108),"",'Bills at Current'!Q108)</f>
        <v>4</v>
      </c>
      <c r="AI108" s="33">
        <f t="shared" si="39"/>
        <v>62</v>
      </c>
      <c r="AJ108" s="33"/>
      <c r="AK108" s="33">
        <f>'Bills at Current'!AH108</f>
        <v>0</v>
      </c>
      <c r="AL108" s="33">
        <f>'Bills at Current'!AI108</f>
        <v>0</v>
      </c>
      <c r="AM108" s="33">
        <f>'Bills at Current'!AJ108</f>
        <v>0</v>
      </c>
      <c r="AN108" s="33">
        <f>'Bills at Current'!AK108</f>
        <v>0</v>
      </c>
      <c r="AO108" s="33">
        <f>'Bills at Current'!AL108</f>
        <v>0</v>
      </c>
      <c r="AP108" s="33">
        <f>'Bills at Current'!AM108</f>
        <v>0</v>
      </c>
      <c r="AQ108" s="33">
        <f>'Bills at Current'!AN108</f>
        <v>0</v>
      </c>
      <c r="AR108" s="33">
        <f>'Bills at Current'!AO108</f>
        <v>0</v>
      </c>
      <c r="AS108" s="33">
        <f>'Bills at Current'!AP108</f>
        <v>0</v>
      </c>
      <c r="AT108" s="33">
        <f>'Bills at Current'!AQ108</f>
        <v>0</v>
      </c>
      <c r="AU108" s="33">
        <f>'Bills at Current'!AR108</f>
        <v>0</v>
      </c>
      <c r="AV108" s="33">
        <f>'Bills at Current'!AS108</f>
        <v>0</v>
      </c>
      <c r="AW108" s="33">
        <f t="shared" si="31"/>
        <v>0</v>
      </c>
      <c r="AY108" s="34">
        <f t="shared" si="32"/>
        <v>1.0828800000000001</v>
      </c>
      <c r="BA108" s="34">
        <f t="shared" si="33"/>
        <v>1.1183400000000001</v>
      </c>
      <c r="BC108" s="31">
        <f t="shared" si="40"/>
        <v>2.2012200000000002</v>
      </c>
      <c r="BD108" s="34">
        <f t="shared" si="24"/>
        <v>899.28</v>
      </c>
      <c r="BF108" s="61">
        <f t="shared" si="25"/>
        <v>0</v>
      </c>
      <c r="BG108" s="70">
        <f t="shared" si="26"/>
        <v>0</v>
      </c>
      <c r="BH108" s="51">
        <f t="shared" si="27"/>
        <v>0</v>
      </c>
      <c r="BI108" s="31">
        <f t="shared" si="28"/>
        <v>901.48122000000001</v>
      </c>
      <c r="BJ108" s="31">
        <f t="shared" si="29"/>
        <v>0.76817999999999997</v>
      </c>
      <c r="BK108" s="31">
        <f t="shared" si="30"/>
        <v>0.21656600000000001</v>
      </c>
      <c r="BL108" s="31">
        <f t="shared" si="34"/>
        <v>4.7958800903999999</v>
      </c>
      <c r="BM108" s="31">
        <f t="shared" si="35"/>
        <v>907.26184609040001</v>
      </c>
    </row>
    <row r="109" spans="1:65" x14ac:dyDescent="0.2">
      <c r="A109" s="28">
        <f t="shared" si="36"/>
        <v>100</v>
      </c>
      <c r="B109" s="28" t="s">
        <v>1682</v>
      </c>
      <c r="C109" s="29" t="s">
        <v>215</v>
      </c>
      <c r="D109" s="16" t="s">
        <v>216</v>
      </c>
      <c r="E109" s="30">
        <f>'Bills at Current'!T109</f>
        <v>0</v>
      </c>
      <c r="F109" s="30">
        <f>'Bills at Current'!U109</f>
        <v>0</v>
      </c>
      <c r="G109" s="30">
        <f>'Bills at Current'!V109</f>
        <v>25</v>
      </c>
      <c r="H109" s="30">
        <f>'Bills at Current'!W109</f>
        <v>0</v>
      </c>
      <c r="I109" s="30">
        <f>'Bills at Current'!X109</f>
        <v>0</v>
      </c>
      <c r="J109" s="30">
        <f>'Bills at Current'!Y109</f>
        <v>0</v>
      </c>
      <c r="K109" s="30">
        <f>'Bills at Current'!Z109</f>
        <v>0</v>
      </c>
      <c r="L109" s="30">
        <f>'Bills at Current'!AA109</f>
        <v>0</v>
      </c>
      <c r="M109" s="30">
        <f>'Bills at Current'!AB109</f>
        <v>0</v>
      </c>
      <c r="N109" s="30">
        <f>'Bills at Current'!AC109</f>
        <v>0</v>
      </c>
      <c r="O109" s="30">
        <f>'Bills at Current'!AD109</f>
        <v>0</v>
      </c>
      <c r="P109" s="30">
        <f>'Bills at Current'!AE109</f>
        <v>0</v>
      </c>
      <c r="Q109" s="30">
        <f t="shared" si="38"/>
        <v>25</v>
      </c>
      <c r="S109" s="31">
        <f t="shared" si="22"/>
        <v>0</v>
      </c>
      <c r="T109" s="31">
        <f t="shared" si="23"/>
        <v>329</v>
      </c>
      <c r="U109" s="31">
        <f t="shared" si="37"/>
        <v>329</v>
      </c>
      <c r="W109" s="32">
        <f>IF(ISBLANK('Bills at Current'!F109),"",'Bills at Current'!F109)</f>
        <v>0</v>
      </c>
      <c r="X109" s="32">
        <f>IF(ISBLANK('Bills at Current'!G109),"",'Bills at Current'!G109)</f>
        <v>0</v>
      </c>
      <c r="Y109" s="32">
        <f>IF(ISBLANK('Bills at Current'!H109),"",'Bills at Current'!H109)</f>
        <v>0</v>
      </c>
      <c r="Z109" s="32">
        <f>IF(ISBLANK('Bills at Current'!I109),"",'Bills at Current'!I109)</f>
        <v>0</v>
      </c>
      <c r="AA109" s="32">
        <f>IF(ISBLANK('Bills at Current'!J109),"",'Bills at Current'!J109)</f>
        <v>0</v>
      </c>
      <c r="AB109" s="32">
        <f>IF(ISBLANK('Bills at Current'!K109),"",'Bills at Current'!K109)</f>
        <v>0</v>
      </c>
      <c r="AC109" s="32">
        <f>IF(ISBLANK('Bills at Current'!L109),"",'Bills at Current'!L109)</f>
        <v>0</v>
      </c>
      <c r="AD109" s="32">
        <f>IF(ISBLANK('Bills at Current'!M109),"",'Bills at Current'!M109)</f>
        <v>0</v>
      </c>
      <c r="AE109" s="32">
        <f>IF(ISBLANK('Bills at Current'!N109),"",'Bills at Current'!N109)</f>
        <v>0</v>
      </c>
      <c r="AF109" s="32">
        <f>IF(ISBLANK('Bills at Current'!O109),"",'Bills at Current'!O109)</f>
        <v>0</v>
      </c>
      <c r="AG109" s="32">
        <f>IF(ISBLANK('Bills at Current'!P109),"",'Bills at Current'!P109)</f>
        <v>0</v>
      </c>
      <c r="AH109" s="32">
        <f>IF(ISBLANK('Bills at Current'!Q109),"",'Bills at Current'!Q109)</f>
        <v>0</v>
      </c>
      <c r="AI109" s="33">
        <f t="shared" si="39"/>
        <v>0</v>
      </c>
      <c r="AJ109" s="33"/>
      <c r="AK109" s="33">
        <f>'Bills at Current'!AH109</f>
        <v>0</v>
      </c>
      <c r="AL109" s="33">
        <f>'Bills at Current'!AI109</f>
        <v>0</v>
      </c>
      <c r="AM109" s="33">
        <f>'Bills at Current'!AJ109</f>
        <v>0</v>
      </c>
      <c r="AN109" s="33">
        <f>'Bills at Current'!AK109</f>
        <v>0</v>
      </c>
      <c r="AO109" s="33">
        <f>'Bills at Current'!AL109</f>
        <v>0</v>
      </c>
      <c r="AP109" s="33">
        <f>'Bills at Current'!AM109</f>
        <v>0</v>
      </c>
      <c r="AQ109" s="33">
        <f>'Bills at Current'!AN109</f>
        <v>0</v>
      </c>
      <c r="AR109" s="33">
        <f>'Bills at Current'!AO109</f>
        <v>0</v>
      </c>
      <c r="AS109" s="33">
        <f>'Bills at Current'!AP109</f>
        <v>0</v>
      </c>
      <c r="AT109" s="33">
        <f>'Bills at Current'!AQ109</f>
        <v>0</v>
      </c>
      <c r="AU109" s="33">
        <f>'Bills at Current'!AR109</f>
        <v>0</v>
      </c>
      <c r="AV109" s="33">
        <f>'Bills at Current'!AS109</f>
        <v>0</v>
      </c>
      <c r="AW109" s="33">
        <f t="shared" si="31"/>
        <v>0</v>
      </c>
      <c r="AY109" s="34">
        <f t="shared" si="32"/>
        <v>0</v>
      </c>
      <c r="BA109" s="34">
        <f t="shared" si="33"/>
        <v>0</v>
      </c>
      <c r="BC109" s="31">
        <f t="shared" si="40"/>
        <v>0</v>
      </c>
      <c r="BD109" s="34">
        <f t="shared" si="24"/>
        <v>899.28</v>
      </c>
      <c r="BF109" s="61">
        <f t="shared" si="25"/>
        <v>0</v>
      </c>
      <c r="BG109" s="70">
        <f t="shared" si="26"/>
        <v>0</v>
      </c>
      <c r="BH109" s="51">
        <f t="shared" si="27"/>
        <v>0</v>
      </c>
      <c r="BI109" s="31">
        <f t="shared" si="28"/>
        <v>1228.28</v>
      </c>
      <c r="BJ109" s="31">
        <f t="shared" si="29"/>
        <v>0</v>
      </c>
      <c r="BK109" s="31">
        <f t="shared" si="30"/>
        <v>0</v>
      </c>
      <c r="BL109" s="31">
        <f t="shared" si="34"/>
        <v>6.5344496000000003</v>
      </c>
      <c r="BM109" s="31">
        <f t="shared" si="35"/>
        <v>1234.8144496</v>
      </c>
    </row>
    <row r="110" spans="1:65" x14ac:dyDescent="0.2">
      <c r="A110" s="28">
        <f t="shared" si="36"/>
        <v>101</v>
      </c>
      <c r="B110" s="28" t="s">
        <v>1682</v>
      </c>
      <c r="C110" s="29" t="s">
        <v>217</v>
      </c>
      <c r="D110" s="16" t="s">
        <v>218</v>
      </c>
      <c r="E110" s="30">
        <f>'Bills at Current'!T110</f>
        <v>0</v>
      </c>
      <c r="F110" s="30">
        <f>'Bills at Current'!U110</f>
        <v>0</v>
      </c>
      <c r="G110" s="30">
        <f>'Bills at Current'!V110</f>
        <v>0</v>
      </c>
      <c r="H110" s="30">
        <f>'Bills at Current'!W110</f>
        <v>0</v>
      </c>
      <c r="I110" s="30">
        <f>'Bills at Current'!X110</f>
        <v>0</v>
      </c>
      <c r="J110" s="30">
        <f>'Bills at Current'!Y110</f>
        <v>0</v>
      </c>
      <c r="K110" s="30">
        <f>'Bills at Current'!Z110</f>
        <v>0</v>
      </c>
      <c r="L110" s="30">
        <f>'Bills at Current'!AA110</f>
        <v>0</v>
      </c>
      <c r="M110" s="30">
        <f>'Bills at Current'!AB110</f>
        <v>0</v>
      </c>
      <c r="N110" s="30">
        <f>'Bills at Current'!AC110</f>
        <v>0</v>
      </c>
      <c r="O110" s="30">
        <f>'Bills at Current'!AD110</f>
        <v>0</v>
      </c>
      <c r="P110" s="30">
        <f>'Bills at Current'!AE110</f>
        <v>0</v>
      </c>
      <c r="Q110" s="30">
        <f t="shared" si="38"/>
        <v>0</v>
      </c>
      <c r="S110" s="31">
        <f t="shared" si="22"/>
        <v>0</v>
      </c>
      <c r="T110" s="31">
        <f t="shared" si="23"/>
        <v>0</v>
      </c>
      <c r="U110" s="31">
        <f t="shared" si="37"/>
        <v>0</v>
      </c>
      <c r="W110" s="32">
        <f>IF(ISBLANK('Bills at Current'!F110),"",'Bills at Current'!F110)</f>
        <v>916</v>
      </c>
      <c r="X110" s="32">
        <f>IF(ISBLANK('Bills at Current'!G110),"",'Bills at Current'!G110)</f>
        <v>686</v>
      </c>
      <c r="Y110" s="32">
        <f>IF(ISBLANK('Bills at Current'!H110),"",'Bills at Current'!H110)</f>
        <v>625</v>
      </c>
      <c r="Z110" s="32">
        <f>IF(ISBLANK('Bills at Current'!I110),"",'Bills at Current'!I110)</f>
        <v>373</v>
      </c>
      <c r="AA110" s="32">
        <f>IF(ISBLANK('Bills at Current'!J110),"",'Bills at Current'!J110)</f>
        <v>286</v>
      </c>
      <c r="AB110" s="32">
        <f>IF(ISBLANK('Bills at Current'!K110),"",'Bills at Current'!K110)</f>
        <v>587</v>
      </c>
      <c r="AC110" s="32">
        <f>IF(ISBLANK('Bills at Current'!L110),"",'Bills at Current'!L110)</f>
        <v>251</v>
      </c>
      <c r="AD110" s="32">
        <f>IF(ISBLANK('Bills at Current'!M110),"",'Bills at Current'!M110)</f>
        <v>209</v>
      </c>
      <c r="AE110" s="32">
        <f>IF(ISBLANK('Bills at Current'!N110),"",'Bills at Current'!N110)</f>
        <v>334</v>
      </c>
      <c r="AF110" s="32">
        <f>IF(ISBLANK('Bills at Current'!O110),"",'Bills at Current'!O110)</f>
        <v>282</v>
      </c>
      <c r="AG110" s="32">
        <f>IF(ISBLANK('Bills at Current'!P110),"",'Bills at Current'!P110)</f>
        <v>256</v>
      </c>
      <c r="AH110" s="32">
        <f>IF(ISBLANK('Bills at Current'!Q110),"",'Bills at Current'!Q110)</f>
        <v>265</v>
      </c>
      <c r="AI110" s="33">
        <f t="shared" si="39"/>
        <v>5070</v>
      </c>
      <c r="AJ110" s="33"/>
      <c r="AK110" s="33">
        <f>'Bills at Current'!AH110</f>
        <v>0</v>
      </c>
      <c r="AL110" s="33">
        <f>'Bills at Current'!AI110</f>
        <v>0</v>
      </c>
      <c r="AM110" s="33">
        <f>'Bills at Current'!AJ110</f>
        <v>0</v>
      </c>
      <c r="AN110" s="33">
        <f>'Bills at Current'!AK110</f>
        <v>0</v>
      </c>
      <c r="AO110" s="33">
        <f>'Bills at Current'!AL110</f>
        <v>0</v>
      </c>
      <c r="AP110" s="33">
        <f>'Bills at Current'!AM110</f>
        <v>0</v>
      </c>
      <c r="AQ110" s="33">
        <f>'Bills at Current'!AN110</f>
        <v>0</v>
      </c>
      <c r="AR110" s="33">
        <f>'Bills at Current'!AO110</f>
        <v>0</v>
      </c>
      <c r="AS110" s="33">
        <f>'Bills at Current'!AP110</f>
        <v>0</v>
      </c>
      <c r="AT110" s="33">
        <f>'Bills at Current'!AQ110</f>
        <v>0</v>
      </c>
      <c r="AU110" s="33">
        <f>'Bills at Current'!AR110</f>
        <v>0</v>
      </c>
      <c r="AV110" s="33">
        <f>'Bills at Current'!AS110</f>
        <v>0</v>
      </c>
      <c r="AW110" s="33">
        <f t="shared" si="31"/>
        <v>0</v>
      </c>
      <c r="AY110" s="34">
        <f t="shared" si="32"/>
        <v>62.310720000000003</v>
      </c>
      <c r="BA110" s="34">
        <f t="shared" si="33"/>
        <v>108.56727000000001</v>
      </c>
      <c r="BC110" s="31">
        <f t="shared" si="40"/>
        <v>170.87799000000001</v>
      </c>
      <c r="BD110" s="34">
        <f t="shared" si="24"/>
        <v>899.28</v>
      </c>
      <c r="BF110" s="61">
        <f t="shared" si="25"/>
        <v>0</v>
      </c>
      <c r="BG110" s="70">
        <f t="shared" si="26"/>
        <v>0</v>
      </c>
      <c r="BH110" s="51">
        <f t="shared" si="27"/>
        <v>0</v>
      </c>
      <c r="BI110" s="31">
        <f t="shared" si="28"/>
        <v>1070.1579899999999</v>
      </c>
      <c r="BJ110" s="31">
        <f t="shared" si="29"/>
        <v>62.817300000000003</v>
      </c>
      <c r="BK110" s="31">
        <f t="shared" si="30"/>
        <v>17.709510000000002</v>
      </c>
      <c r="BL110" s="31">
        <f t="shared" si="34"/>
        <v>5.6932405067999996</v>
      </c>
      <c r="BM110" s="31">
        <f t="shared" si="35"/>
        <v>1156.3780405067998</v>
      </c>
    </row>
    <row r="111" spans="1:65" x14ac:dyDescent="0.2">
      <c r="A111" s="28">
        <f t="shared" si="36"/>
        <v>102</v>
      </c>
      <c r="B111" s="28" t="s">
        <v>1682</v>
      </c>
      <c r="C111" s="29" t="s">
        <v>219</v>
      </c>
      <c r="D111" s="16" t="s">
        <v>220</v>
      </c>
      <c r="E111" s="30">
        <f>'Bills at Current'!T111</f>
        <v>70</v>
      </c>
      <c r="F111" s="30">
        <f>'Bills at Current'!U111</f>
        <v>70</v>
      </c>
      <c r="G111" s="30">
        <f>'Bills at Current'!V111</f>
        <v>71</v>
      </c>
      <c r="H111" s="30">
        <f>'Bills at Current'!W111</f>
        <v>51</v>
      </c>
      <c r="I111" s="30">
        <f>'Bills at Current'!X111</f>
        <v>76</v>
      </c>
      <c r="J111" s="30">
        <f>'Bills at Current'!Y111</f>
        <v>82</v>
      </c>
      <c r="K111" s="30">
        <f>'Bills at Current'!Z111</f>
        <v>94</v>
      </c>
      <c r="L111" s="30">
        <f>'Bills at Current'!AA111</f>
        <v>99</v>
      </c>
      <c r="M111" s="30">
        <f>'Bills at Current'!AB111</f>
        <v>102</v>
      </c>
      <c r="N111" s="30">
        <f>'Bills at Current'!AC111</f>
        <v>72</v>
      </c>
      <c r="O111" s="30">
        <f>'Bills at Current'!AD111</f>
        <v>45</v>
      </c>
      <c r="P111" s="30">
        <f>'Bills at Current'!AE111</f>
        <v>41</v>
      </c>
      <c r="Q111" s="30">
        <f t="shared" si="38"/>
        <v>873</v>
      </c>
      <c r="S111" s="31">
        <f t="shared" si="22"/>
        <v>9311.9</v>
      </c>
      <c r="T111" s="31">
        <f t="shared" si="23"/>
        <v>6527.36</v>
      </c>
      <c r="U111" s="31">
        <f t="shared" si="37"/>
        <v>15839.259999999998</v>
      </c>
      <c r="W111" s="32">
        <f>IF(ISBLANK('Bills at Current'!F111),"",'Bills at Current'!F111)</f>
        <v>21840</v>
      </c>
      <c r="X111" s="32">
        <f>IF(ISBLANK('Bills at Current'!G111),"",'Bills at Current'!G111)</f>
        <v>24360</v>
      </c>
      <c r="Y111" s="32">
        <f>IF(ISBLANK('Bills at Current'!H111),"",'Bills at Current'!H111)</f>
        <v>21720</v>
      </c>
      <c r="Z111" s="32">
        <f>IF(ISBLANK('Bills at Current'!I111),"",'Bills at Current'!I111)</f>
        <v>12960</v>
      </c>
      <c r="AA111" s="32">
        <f>IF(ISBLANK('Bills at Current'!J111),"",'Bills at Current'!J111)</f>
        <v>16560</v>
      </c>
      <c r="AB111" s="32">
        <f>IF(ISBLANK('Bills at Current'!K111),"",'Bills at Current'!K111)</f>
        <v>21600</v>
      </c>
      <c r="AC111" s="32">
        <f>IF(ISBLANK('Bills at Current'!L111),"",'Bills at Current'!L111)</f>
        <v>29640</v>
      </c>
      <c r="AD111" s="32">
        <f>IF(ISBLANK('Bills at Current'!M111),"",'Bills at Current'!M111)</f>
        <v>27480</v>
      </c>
      <c r="AE111" s="32">
        <f>IF(ISBLANK('Bills at Current'!N111),"",'Bills at Current'!N111)</f>
        <v>26880</v>
      </c>
      <c r="AF111" s="32">
        <f>IF(ISBLANK('Bills at Current'!O111),"",'Bills at Current'!O111)</f>
        <v>19680</v>
      </c>
      <c r="AG111" s="32">
        <f>IF(ISBLANK('Bills at Current'!P111),"",'Bills at Current'!P111)</f>
        <v>15000</v>
      </c>
      <c r="AH111" s="32">
        <f>IF(ISBLANK('Bills at Current'!Q111),"",'Bills at Current'!Q111)</f>
        <v>17040</v>
      </c>
      <c r="AI111" s="33">
        <f t="shared" si="39"/>
        <v>254760</v>
      </c>
      <c r="AJ111" s="33"/>
      <c r="AK111" s="33">
        <f>'Bills at Current'!AH111</f>
        <v>0</v>
      </c>
      <c r="AL111" s="33">
        <f>'Bills at Current'!AI111</f>
        <v>0</v>
      </c>
      <c r="AM111" s="33">
        <f>'Bills at Current'!AJ111</f>
        <v>0</v>
      </c>
      <c r="AN111" s="33">
        <f>'Bills at Current'!AK111</f>
        <v>0</v>
      </c>
      <c r="AO111" s="33">
        <f>'Bills at Current'!AL111</f>
        <v>0</v>
      </c>
      <c r="AP111" s="33">
        <f>'Bills at Current'!AM111</f>
        <v>0</v>
      </c>
      <c r="AQ111" s="33">
        <f>'Bills at Current'!AN111</f>
        <v>0</v>
      </c>
      <c r="AR111" s="33">
        <f>'Bills at Current'!AO111</f>
        <v>0</v>
      </c>
      <c r="AS111" s="33">
        <f>'Bills at Current'!AP111</f>
        <v>0</v>
      </c>
      <c r="AT111" s="33">
        <f>'Bills at Current'!AQ111</f>
        <v>0</v>
      </c>
      <c r="AU111" s="33">
        <f>'Bills at Current'!AR111</f>
        <v>0</v>
      </c>
      <c r="AV111" s="33">
        <f>'Bills at Current'!AS111</f>
        <v>0</v>
      </c>
      <c r="AW111" s="33">
        <f t="shared" si="31"/>
        <v>0</v>
      </c>
      <c r="AY111" s="34">
        <f t="shared" si="32"/>
        <v>4764.6720000000005</v>
      </c>
      <c r="BA111" s="34">
        <f t="shared" si="33"/>
        <v>4389.7788</v>
      </c>
      <c r="BC111" s="31">
        <f t="shared" si="40"/>
        <v>9154.4508000000005</v>
      </c>
      <c r="BD111" s="34">
        <f t="shared" si="24"/>
        <v>899.28</v>
      </c>
      <c r="BF111" s="61">
        <f t="shared" si="25"/>
        <v>0</v>
      </c>
      <c r="BG111" s="70">
        <f t="shared" si="26"/>
        <v>0</v>
      </c>
      <c r="BH111" s="51">
        <f t="shared" si="27"/>
        <v>0</v>
      </c>
      <c r="BI111" s="31">
        <f t="shared" si="28"/>
        <v>25892.9908</v>
      </c>
      <c r="BJ111" s="31">
        <f t="shared" si="29"/>
        <v>3156.4764</v>
      </c>
      <c r="BK111" s="31">
        <f t="shared" si="30"/>
        <v>889.87667999999996</v>
      </c>
      <c r="BL111" s="31">
        <f t="shared" si="34"/>
        <v>137.750711056</v>
      </c>
      <c r="BM111" s="31">
        <f t="shared" si="35"/>
        <v>30077.094591056</v>
      </c>
    </row>
    <row r="112" spans="1:65" x14ac:dyDescent="0.2">
      <c r="A112" s="28">
        <f t="shared" si="36"/>
        <v>103</v>
      </c>
      <c r="B112" s="28" t="s">
        <v>1682</v>
      </c>
      <c r="C112" s="29" t="s">
        <v>221</v>
      </c>
      <c r="D112" s="16" t="s">
        <v>222</v>
      </c>
      <c r="E112" s="30">
        <f>'Bills at Current'!T112</f>
        <v>85</v>
      </c>
      <c r="F112" s="30">
        <f>'Bills at Current'!U112</f>
        <v>92</v>
      </c>
      <c r="G112" s="30">
        <f>'Bills at Current'!V112</f>
        <v>87</v>
      </c>
      <c r="H112" s="30">
        <f>'Bills at Current'!W112</f>
        <v>75</v>
      </c>
      <c r="I112" s="30">
        <f>'Bills at Current'!X112</f>
        <v>24</v>
      </c>
      <c r="J112" s="30">
        <f>'Bills at Current'!Y112</f>
        <v>24</v>
      </c>
      <c r="K112" s="30">
        <f>'Bills at Current'!Z112</f>
        <v>46</v>
      </c>
      <c r="L112" s="30">
        <f>'Bills at Current'!AA112</f>
        <v>65</v>
      </c>
      <c r="M112" s="30">
        <f>'Bills at Current'!AB112</f>
        <v>72</v>
      </c>
      <c r="N112" s="30">
        <f>'Bills at Current'!AC112</f>
        <v>79</v>
      </c>
      <c r="O112" s="30">
        <f>'Bills at Current'!AD112</f>
        <v>29</v>
      </c>
      <c r="P112" s="30">
        <f>'Bills at Current'!AE112</f>
        <v>27</v>
      </c>
      <c r="Q112" s="30">
        <f t="shared" si="38"/>
        <v>705</v>
      </c>
      <c r="S112" s="31">
        <f t="shared" si="22"/>
        <v>5112.8999999999996</v>
      </c>
      <c r="T112" s="31">
        <f t="shared" si="23"/>
        <v>6553.68</v>
      </c>
      <c r="U112" s="31">
        <f t="shared" si="37"/>
        <v>11666.58</v>
      </c>
      <c r="W112" s="32">
        <f>IF(ISBLANK('Bills at Current'!F112),"",'Bills at Current'!F112)</f>
        <v>18360</v>
      </c>
      <c r="X112" s="32">
        <f>IF(ISBLANK('Bills at Current'!G112),"",'Bills at Current'!G112)</f>
        <v>25560</v>
      </c>
      <c r="Y112" s="32">
        <f>IF(ISBLANK('Bills at Current'!H112),"",'Bills at Current'!H112)</f>
        <v>21360</v>
      </c>
      <c r="Z112" s="32">
        <f>IF(ISBLANK('Bills at Current'!I112),"",'Bills at Current'!I112)</f>
        <v>6840</v>
      </c>
      <c r="AA112" s="32">
        <f>IF(ISBLANK('Bills at Current'!J112),"",'Bills at Current'!J112)</f>
        <v>9000</v>
      </c>
      <c r="AB112" s="32">
        <f>IF(ISBLANK('Bills at Current'!K112),"",'Bills at Current'!K112)</f>
        <v>8160</v>
      </c>
      <c r="AC112" s="32">
        <f>IF(ISBLANK('Bills at Current'!L112),"",'Bills at Current'!L112)</f>
        <v>12840</v>
      </c>
      <c r="AD112" s="32">
        <f>IF(ISBLANK('Bills at Current'!M112),"",'Bills at Current'!M112)</f>
        <v>17640</v>
      </c>
      <c r="AE112" s="32">
        <f>IF(ISBLANK('Bills at Current'!N112),"",'Bills at Current'!N112)</f>
        <v>19200</v>
      </c>
      <c r="AF112" s="32">
        <f>IF(ISBLANK('Bills at Current'!O112),"",'Bills at Current'!O112)</f>
        <v>13440</v>
      </c>
      <c r="AG112" s="32">
        <f>IF(ISBLANK('Bills at Current'!P112),"",'Bills at Current'!P112)</f>
        <v>11880</v>
      </c>
      <c r="AH112" s="32">
        <f>IF(ISBLANK('Bills at Current'!Q112),"",'Bills at Current'!Q112)</f>
        <v>12240</v>
      </c>
      <c r="AI112" s="33">
        <f t="shared" si="39"/>
        <v>176520</v>
      </c>
      <c r="AJ112" s="33"/>
      <c r="AK112" s="33">
        <f>'Bills at Current'!AH112</f>
        <v>0</v>
      </c>
      <c r="AL112" s="33">
        <f>'Bills at Current'!AI112</f>
        <v>0</v>
      </c>
      <c r="AM112" s="33">
        <f>'Bills at Current'!AJ112</f>
        <v>0</v>
      </c>
      <c r="AN112" s="33">
        <f>'Bills at Current'!AK112</f>
        <v>0</v>
      </c>
      <c r="AO112" s="33">
        <f>'Bills at Current'!AL112</f>
        <v>0</v>
      </c>
      <c r="AP112" s="33">
        <f>'Bills at Current'!AM112</f>
        <v>0</v>
      </c>
      <c r="AQ112" s="33">
        <f>'Bills at Current'!AN112</f>
        <v>0</v>
      </c>
      <c r="AR112" s="33">
        <f>'Bills at Current'!AO112</f>
        <v>0</v>
      </c>
      <c r="AS112" s="33">
        <f>'Bills at Current'!AP112</f>
        <v>0</v>
      </c>
      <c r="AT112" s="33">
        <f>'Bills at Current'!AQ112</f>
        <v>0</v>
      </c>
      <c r="AU112" s="33">
        <f>'Bills at Current'!AR112</f>
        <v>0</v>
      </c>
      <c r="AV112" s="33">
        <f>'Bills at Current'!AS112</f>
        <v>0</v>
      </c>
      <c r="AW112" s="33">
        <f t="shared" si="31"/>
        <v>0</v>
      </c>
      <c r="AY112" s="34">
        <f t="shared" si="32"/>
        <v>2609.7408</v>
      </c>
      <c r="BA112" s="34">
        <f t="shared" si="33"/>
        <v>3492.7524000000003</v>
      </c>
      <c r="BC112" s="31">
        <f t="shared" si="40"/>
        <v>6102.4932000000008</v>
      </c>
      <c r="BD112" s="34">
        <f t="shared" si="24"/>
        <v>899.28</v>
      </c>
      <c r="BF112" s="61">
        <f t="shared" si="25"/>
        <v>0</v>
      </c>
      <c r="BG112" s="70">
        <f t="shared" si="26"/>
        <v>0</v>
      </c>
      <c r="BH112" s="51">
        <f t="shared" si="27"/>
        <v>0</v>
      </c>
      <c r="BI112" s="31">
        <f t="shared" si="28"/>
        <v>18668.353199999998</v>
      </c>
      <c r="BJ112" s="31">
        <f t="shared" si="29"/>
        <v>2187.0828000000001</v>
      </c>
      <c r="BK112" s="31">
        <f t="shared" si="30"/>
        <v>616.58435999999995</v>
      </c>
      <c r="BL112" s="31">
        <f t="shared" si="34"/>
        <v>99.315639023999992</v>
      </c>
      <c r="BM112" s="31">
        <f t="shared" si="35"/>
        <v>21571.335999023999</v>
      </c>
    </row>
    <row r="113" spans="1:65" x14ac:dyDescent="0.2">
      <c r="A113" s="28">
        <f t="shared" si="36"/>
        <v>104</v>
      </c>
      <c r="B113" s="28" t="s">
        <v>1682</v>
      </c>
      <c r="C113" s="29" t="s">
        <v>223</v>
      </c>
      <c r="D113" s="16" t="s">
        <v>224</v>
      </c>
      <c r="E113" s="30">
        <f>'Bills at Current'!T113</f>
        <v>1</v>
      </c>
      <c r="F113" s="30">
        <f>'Bills at Current'!U113</f>
        <v>2</v>
      </c>
      <c r="G113" s="30">
        <f>'Bills at Current'!V113</f>
        <v>1</v>
      </c>
      <c r="H113" s="30">
        <f>'Bills at Current'!W113</f>
        <v>4</v>
      </c>
      <c r="I113" s="30">
        <f>'Bills at Current'!X113</f>
        <v>11</v>
      </c>
      <c r="J113" s="30">
        <f>'Bills at Current'!Y113</f>
        <v>14</v>
      </c>
      <c r="K113" s="30">
        <f>'Bills at Current'!Z113</f>
        <v>16</v>
      </c>
      <c r="L113" s="30">
        <f>'Bills at Current'!AA113</f>
        <v>16</v>
      </c>
      <c r="M113" s="30">
        <f>'Bills at Current'!AB113</f>
        <v>17</v>
      </c>
      <c r="N113" s="30">
        <f>'Bills at Current'!AC113</f>
        <v>15</v>
      </c>
      <c r="O113" s="30">
        <f>'Bills at Current'!AD113</f>
        <v>10</v>
      </c>
      <c r="P113" s="30">
        <f>'Bills at Current'!AE113</f>
        <v>3</v>
      </c>
      <c r="Q113" s="30">
        <f t="shared" si="38"/>
        <v>110</v>
      </c>
      <c r="S113" s="31">
        <f t="shared" si="22"/>
        <v>1556.1</v>
      </c>
      <c r="T113" s="31">
        <f t="shared" si="23"/>
        <v>618.52</v>
      </c>
      <c r="U113" s="31">
        <f t="shared" si="37"/>
        <v>2174.62</v>
      </c>
      <c r="W113" s="32">
        <f>IF(ISBLANK('Bills at Current'!F113),"",'Bills at Current'!F113)</f>
        <v>8849</v>
      </c>
      <c r="X113" s="32">
        <f>IF(ISBLANK('Bills at Current'!G113),"",'Bills at Current'!G113)</f>
        <v>8158</v>
      </c>
      <c r="Y113" s="32">
        <f>IF(ISBLANK('Bills at Current'!H113),"",'Bills at Current'!H113)</f>
        <v>8363</v>
      </c>
      <c r="Z113" s="32">
        <f>IF(ISBLANK('Bills at Current'!I113),"",'Bills at Current'!I113)</f>
        <v>8386</v>
      </c>
      <c r="AA113" s="32">
        <f>IF(ISBLANK('Bills at Current'!J113),"",'Bills at Current'!J113)</f>
        <v>10157</v>
      </c>
      <c r="AB113" s="32">
        <f>IF(ISBLANK('Bills at Current'!K113),"",'Bills at Current'!K113)</f>
        <v>11500</v>
      </c>
      <c r="AC113" s="32">
        <f>IF(ISBLANK('Bills at Current'!L113),"",'Bills at Current'!L113)</f>
        <v>14921</v>
      </c>
      <c r="AD113" s="32">
        <f>IF(ISBLANK('Bills at Current'!M113),"",'Bills at Current'!M113)</f>
        <v>14222</v>
      </c>
      <c r="AE113" s="32">
        <f>IF(ISBLANK('Bills at Current'!N113),"",'Bills at Current'!N113)</f>
        <v>15130</v>
      </c>
      <c r="AF113" s="32">
        <f>IF(ISBLANK('Bills at Current'!O113),"",'Bills at Current'!O113)</f>
        <v>9735</v>
      </c>
      <c r="AG113" s="32">
        <f>IF(ISBLANK('Bills at Current'!P113),"",'Bills at Current'!P113)</f>
        <v>9263</v>
      </c>
      <c r="AH113" s="32">
        <f>IF(ISBLANK('Bills at Current'!Q113),"",'Bills at Current'!Q113)</f>
        <v>8344</v>
      </c>
      <c r="AI113" s="33">
        <f t="shared" si="39"/>
        <v>127028</v>
      </c>
      <c r="AJ113" s="33"/>
      <c r="AK113" s="33">
        <f>'Bills at Current'!AH113</f>
        <v>0</v>
      </c>
      <c r="AL113" s="33">
        <f>'Bills at Current'!AI113</f>
        <v>0</v>
      </c>
      <c r="AM113" s="33">
        <f>'Bills at Current'!AJ113</f>
        <v>0</v>
      </c>
      <c r="AN113" s="33">
        <f>'Bills at Current'!AK113</f>
        <v>0</v>
      </c>
      <c r="AO113" s="33">
        <f>'Bills at Current'!AL113</f>
        <v>0</v>
      </c>
      <c r="AP113" s="33">
        <f>'Bills at Current'!AM113</f>
        <v>0</v>
      </c>
      <c r="AQ113" s="33">
        <f>'Bills at Current'!AN113</f>
        <v>0</v>
      </c>
      <c r="AR113" s="33">
        <f>'Bills at Current'!AO113</f>
        <v>0</v>
      </c>
      <c r="AS113" s="33">
        <f>'Bills at Current'!AP113</f>
        <v>0</v>
      </c>
      <c r="AT113" s="33">
        <f>'Bills at Current'!AQ113</f>
        <v>0</v>
      </c>
      <c r="AU113" s="33">
        <f>'Bills at Current'!AR113</f>
        <v>0</v>
      </c>
      <c r="AV113" s="33">
        <f>'Bills at Current'!AS113</f>
        <v>0</v>
      </c>
      <c r="AW113" s="33">
        <f t="shared" si="31"/>
        <v>0</v>
      </c>
      <c r="AY113" s="34">
        <f t="shared" si="32"/>
        <v>2516.4777600000002</v>
      </c>
      <c r="BA113" s="34">
        <f t="shared" si="33"/>
        <v>2097.0346500000001</v>
      </c>
      <c r="BC113" s="31">
        <f t="shared" si="40"/>
        <v>4613.5124100000003</v>
      </c>
      <c r="BD113" s="34">
        <f t="shared" si="24"/>
        <v>899.28</v>
      </c>
      <c r="BF113" s="61">
        <f t="shared" si="25"/>
        <v>0</v>
      </c>
      <c r="BG113" s="70">
        <f t="shared" si="26"/>
        <v>0</v>
      </c>
      <c r="BH113" s="51">
        <f t="shared" si="27"/>
        <v>0</v>
      </c>
      <c r="BI113" s="31">
        <f t="shared" si="28"/>
        <v>7687.4124099999999</v>
      </c>
      <c r="BJ113" s="31">
        <f t="shared" si="29"/>
        <v>1573.8769199999999</v>
      </c>
      <c r="BK113" s="31">
        <f t="shared" si="30"/>
        <v>443.70880399999999</v>
      </c>
      <c r="BL113" s="31">
        <f t="shared" si="34"/>
        <v>40.8970340212</v>
      </c>
      <c r="BM113" s="31">
        <f t="shared" si="35"/>
        <v>9745.8951680211994</v>
      </c>
    </row>
    <row r="114" spans="1:65" x14ac:dyDescent="0.2">
      <c r="A114" s="28">
        <f t="shared" si="36"/>
        <v>105</v>
      </c>
      <c r="B114" s="28" t="s">
        <v>1682</v>
      </c>
      <c r="C114" s="29" t="s">
        <v>225</v>
      </c>
      <c r="D114" s="16" t="s">
        <v>226</v>
      </c>
      <c r="E114" s="30">
        <f>'Bills at Current'!T114</f>
        <v>0</v>
      </c>
      <c r="F114" s="30">
        <f>'Bills at Current'!U114</f>
        <v>0</v>
      </c>
      <c r="G114" s="30">
        <f>'Bills at Current'!V114</f>
        <v>0</v>
      </c>
      <c r="H114" s="30">
        <f>'Bills at Current'!W114</f>
        <v>0</v>
      </c>
      <c r="I114" s="30">
        <f>'Bills at Current'!X114</f>
        <v>0</v>
      </c>
      <c r="J114" s="30">
        <f>'Bills at Current'!Y114</f>
        <v>0</v>
      </c>
      <c r="K114" s="30">
        <f>'Bills at Current'!Z114</f>
        <v>0</v>
      </c>
      <c r="L114" s="30">
        <f>'Bills at Current'!AA114</f>
        <v>0</v>
      </c>
      <c r="M114" s="30">
        <f>'Bills at Current'!AB114</f>
        <v>0</v>
      </c>
      <c r="N114" s="30">
        <f>'Bills at Current'!AC114</f>
        <v>0</v>
      </c>
      <c r="O114" s="30">
        <f>'Bills at Current'!AD114</f>
        <v>0</v>
      </c>
      <c r="P114" s="30">
        <f>'Bills at Current'!AE114</f>
        <v>0</v>
      </c>
      <c r="Q114" s="30">
        <f t="shared" si="38"/>
        <v>0</v>
      </c>
      <c r="S114" s="31">
        <f t="shared" si="22"/>
        <v>0</v>
      </c>
      <c r="T114" s="31">
        <f t="shared" si="23"/>
        <v>0</v>
      </c>
      <c r="U114" s="31">
        <f t="shared" si="37"/>
        <v>0</v>
      </c>
      <c r="W114" s="32">
        <f>IF(ISBLANK('Bills at Current'!F114),"",'Bills at Current'!F114)</f>
        <v>400</v>
      </c>
      <c r="X114" s="32">
        <f>IF(ISBLANK('Bills at Current'!G114),"",'Bills at Current'!G114)</f>
        <v>400</v>
      </c>
      <c r="Y114" s="32">
        <f>IF(ISBLANK('Bills at Current'!H114),"",'Bills at Current'!H114)</f>
        <v>300</v>
      </c>
      <c r="Z114" s="32">
        <f>IF(ISBLANK('Bills at Current'!I114),"",'Bills at Current'!I114)</f>
        <v>300</v>
      </c>
      <c r="AA114" s="32">
        <f>IF(ISBLANK('Bills at Current'!J114),"",'Bills at Current'!J114)</f>
        <v>300</v>
      </c>
      <c r="AB114" s="32">
        <f>IF(ISBLANK('Bills at Current'!K114),"",'Bills at Current'!K114)</f>
        <v>200</v>
      </c>
      <c r="AC114" s="32">
        <f>IF(ISBLANK('Bills at Current'!L114),"",'Bills at Current'!L114)</f>
        <v>300</v>
      </c>
      <c r="AD114" s="32">
        <f>IF(ISBLANK('Bills at Current'!M114),"",'Bills at Current'!M114)</f>
        <v>300</v>
      </c>
      <c r="AE114" s="32">
        <f>IF(ISBLANK('Bills at Current'!N114),"",'Bills at Current'!N114)</f>
        <v>400</v>
      </c>
      <c r="AF114" s="32">
        <f>IF(ISBLANK('Bills at Current'!O114),"",'Bills at Current'!O114)</f>
        <v>400</v>
      </c>
      <c r="AG114" s="32">
        <f>IF(ISBLANK('Bills at Current'!P114),"",'Bills at Current'!P114)</f>
        <v>200</v>
      </c>
      <c r="AH114" s="32">
        <f>IF(ISBLANK('Bills at Current'!Q114),"",'Bills at Current'!Q114)</f>
        <v>300</v>
      </c>
      <c r="AI114" s="33">
        <f t="shared" si="39"/>
        <v>3800</v>
      </c>
      <c r="AJ114" s="33"/>
      <c r="AK114" s="33">
        <f>'Bills at Current'!AH114</f>
        <v>0</v>
      </c>
      <c r="AL114" s="33">
        <f>'Bills at Current'!AI114</f>
        <v>0</v>
      </c>
      <c r="AM114" s="33">
        <f>'Bills at Current'!AJ114</f>
        <v>0</v>
      </c>
      <c r="AN114" s="33">
        <f>'Bills at Current'!AK114</f>
        <v>0</v>
      </c>
      <c r="AO114" s="33">
        <f>'Bills at Current'!AL114</f>
        <v>0</v>
      </c>
      <c r="AP114" s="33">
        <f>'Bills at Current'!AM114</f>
        <v>0</v>
      </c>
      <c r="AQ114" s="33">
        <f>'Bills at Current'!AN114</f>
        <v>0</v>
      </c>
      <c r="AR114" s="33">
        <f>'Bills at Current'!AO114</f>
        <v>0</v>
      </c>
      <c r="AS114" s="33">
        <f>'Bills at Current'!AP114</f>
        <v>0</v>
      </c>
      <c r="AT114" s="33">
        <f>'Bills at Current'!AQ114</f>
        <v>0</v>
      </c>
      <c r="AU114" s="33">
        <f>'Bills at Current'!AR114</f>
        <v>0</v>
      </c>
      <c r="AV114" s="33">
        <f>'Bills at Current'!AS114</f>
        <v>0</v>
      </c>
      <c r="AW114" s="33">
        <f t="shared" si="31"/>
        <v>0</v>
      </c>
      <c r="AY114" s="34">
        <f t="shared" si="32"/>
        <v>54.143999999999998</v>
      </c>
      <c r="BA114" s="34">
        <f t="shared" si="33"/>
        <v>76.518000000000001</v>
      </c>
      <c r="BC114" s="31">
        <f t="shared" si="40"/>
        <v>130.66200000000001</v>
      </c>
      <c r="BD114" s="34">
        <f t="shared" si="24"/>
        <v>899.28</v>
      </c>
      <c r="BF114" s="61">
        <f t="shared" si="25"/>
        <v>0</v>
      </c>
      <c r="BG114" s="70">
        <f t="shared" si="26"/>
        <v>0</v>
      </c>
      <c r="BH114" s="51">
        <f t="shared" si="27"/>
        <v>0</v>
      </c>
      <c r="BI114" s="31">
        <f t="shared" si="28"/>
        <v>1029.942</v>
      </c>
      <c r="BJ114" s="31">
        <f t="shared" si="29"/>
        <v>47.082000000000001</v>
      </c>
      <c r="BK114" s="31">
        <f t="shared" si="30"/>
        <v>13.273400000000001</v>
      </c>
      <c r="BL114" s="31">
        <f t="shared" si="34"/>
        <v>5.4792914399999999</v>
      </c>
      <c r="BM114" s="31">
        <f t="shared" si="35"/>
        <v>1095.7766914400001</v>
      </c>
    </row>
    <row r="115" spans="1:65" x14ac:dyDescent="0.2">
      <c r="A115" s="28">
        <f t="shared" si="36"/>
        <v>106</v>
      </c>
      <c r="B115" s="28" t="s">
        <v>1682</v>
      </c>
      <c r="C115" s="29" t="s">
        <v>227</v>
      </c>
      <c r="D115" s="16" t="s">
        <v>228</v>
      </c>
      <c r="E115" s="30">
        <f>'Bills at Current'!T115</f>
        <v>0</v>
      </c>
      <c r="F115" s="30">
        <f>'Bills at Current'!U115</f>
        <v>0</v>
      </c>
      <c r="G115" s="30">
        <f>'Bills at Current'!V115</f>
        <v>0</v>
      </c>
      <c r="H115" s="30">
        <f>'Bills at Current'!W115</f>
        <v>0</v>
      </c>
      <c r="I115" s="30">
        <f>'Bills at Current'!X115</f>
        <v>0</v>
      </c>
      <c r="J115" s="30">
        <f>'Bills at Current'!Y115</f>
        <v>0</v>
      </c>
      <c r="K115" s="30">
        <f>'Bills at Current'!Z115</f>
        <v>0</v>
      </c>
      <c r="L115" s="30">
        <f>'Bills at Current'!AA115</f>
        <v>0</v>
      </c>
      <c r="M115" s="30">
        <f>'Bills at Current'!AB115</f>
        <v>0</v>
      </c>
      <c r="N115" s="30">
        <f>'Bills at Current'!AC115</f>
        <v>0</v>
      </c>
      <c r="O115" s="30">
        <f>'Bills at Current'!AD115</f>
        <v>0</v>
      </c>
      <c r="P115" s="30">
        <f>'Bills at Current'!AE115</f>
        <v>0</v>
      </c>
      <c r="Q115" s="30">
        <f t="shared" si="38"/>
        <v>0</v>
      </c>
      <c r="S115" s="31">
        <f t="shared" si="22"/>
        <v>0</v>
      </c>
      <c r="T115" s="31">
        <f t="shared" si="23"/>
        <v>0</v>
      </c>
      <c r="U115" s="31">
        <f t="shared" si="37"/>
        <v>0</v>
      </c>
      <c r="W115" s="32">
        <f>IF(ISBLANK('Bills at Current'!F115),"",'Bills at Current'!F115)</f>
        <v>397</v>
      </c>
      <c r="X115" s="32">
        <f>IF(ISBLANK('Bills at Current'!G115),"",'Bills at Current'!G115)</f>
        <v>330</v>
      </c>
      <c r="Y115" s="32">
        <f>IF(ISBLANK('Bills at Current'!H115),"",'Bills at Current'!H115)</f>
        <v>324</v>
      </c>
      <c r="Z115" s="32">
        <f>IF(ISBLANK('Bills at Current'!I115),"",'Bills at Current'!I115)</f>
        <v>263</v>
      </c>
      <c r="AA115" s="32">
        <f>IF(ISBLANK('Bills at Current'!J115),"",'Bills at Current'!J115)</f>
        <v>263</v>
      </c>
      <c r="AB115" s="32">
        <f>IF(ISBLANK('Bills at Current'!K115),"",'Bills at Current'!K115)</f>
        <v>291</v>
      </c>
      <c r="AC115" s="32">
        <f>IF(ISBLANK('Bills at Current'!L115),"",'Bills at Current'!L115)</f>
        <v>292</v>
      </c>
      <c r="AD115" s="32">
        <f>IF(ISBLANK('Bills at Current'!M115),"",'Bills at Current'!M115)</f>
        <v>263</v>
      </c>
      <c r="AE115" s="32">
        <f>IF(ISBLANK('Bills at Current'!N115),"",'Bills at Current'!N115)</f>
        <v>306</v>
      </c>
      <c r="AF115" s="32">
        <f>IF(ISBLANK('Bills at Current'!O115),"",'Bills at Current'!O115)</f>
        <v>269</v>
      </c>
      <c r="AG115" s="32">
        <f>IF(ISBLANK('Bills at Current'!P115),"",'Bills at Current'!P115)</f>
        <v>241</v>
      </c>
      <c r="AH115" s="32">
        <f>IF(ISBLANK('Bills at Current'!Q115),"",'Bills at Current'!Q115)</f>
        <v>295</v>
      </c>
      <c r="AI115" s="33">
        <f t="shared" si="39"/>
        <v>3534</v>
      </c>
      <c r="AJ115" s="33"/>
      <c r="AK115" s="33">
        <f>'Bills at Current'!AH115</f>
        <v>0</v>
      </c>
      <c r="AL115" s="33">
        <f>'Bills at Current'!AI115</f>
        <v>0</v>
      </c>
      <c r="AM115" s="33">
        <f>'Bills at Current'!AJ115</f>
        <v>0</v>
      </c>
      <c r="AN115" s="33">
        <f>'Bills at Current'!AK115</f>
        <v>0</v>
      </c>
      <c r="AO115" s="33">
        <f>'Bills at Current'!AL115</f>
        <v>0</v>
      </c>
      <c r="AP115" s="33">
        <f>'Bills at Current'!AM115</f>
        <v>0</v>
      </c>
      <c r="AQ115" s="33">
        <f>'Bills at Current'!AN115</f>
        <v>0</v>
      </c>
      <c r="AR115" s="33">
        <f>'Bills at Current'!AO115</f>
        <v>0</v>
      </c>
      <c r="AS115" s="33">
        <f>'Bills at Current'!AP115</f>
        <v>0</v>
      </c>
      <c r="AT115" s="33">
        <f>'Bills at Current'!AQ115</f>
        <v>0</v>
      </c>
      <c r="AU115" s="33">
        <f>'Bills at Current'!AR115</f>
        <v>0</v>
      </c>
      <c r="AV115" s="33">
        <f>'Bills at Current'!AS115</f>
        <v>0</v>
      </c>
      <c r="AW115" s="33">
        <f t="shared" si="31"/>
        <v>0</v>
      </c>
      <c r="AY115" s="34">
        <f t="shared" si="32"/>
        <v>51.97824</v>
      </c>
      <c r="BA115" s="34">
        <f t="shared" si="33"/>
        <v>70.102260000000001</v>
      </c>
      <c r="BC115" s="31">
        <f t="shared" si="40"/>
        <v>122.0805</v>
      </c>
      <c r="BD115" s="34">
        <f t="shared" si="24"/>
        <v>899.28</v>
      </c>
      <c r="BF115" s="61">
        <f t="shared" si="25"/>
        <v>0</v>
      </c>
      <c r="BG115" s="70">
        <f t="shared" si="26"/>
        <v>0</v>
      </c>
      <c r="BH115" s="51">
        <f t="shared" si="27"/>
        <v>0</v>
      </c>
      <c r="BI115" s="31">
        <f t="shared" si="28"/>
        <v>1021.3605</v>
      </c>
      <c r="BJ115" s="31">
        <f t="shared" si="29"/>
        <v>43.786259999999999</v>
      </c>
      <c r="BK115" s="31">
        <f t="shared" si="30"/>
        <v>12.344262000000001</v>
      </c>
      <c r="BL115" s="31">
        <f t="shared" si="34"/>
        <v>5.4336378600000002</v>
      </c>
      <c r="BM115" s="31">
        <f t="shared" si="35"/>
        <v>1082.9246598600002</v>
      </c>
    </row>
    <row r="116" spans="1:65" x14ac:dyDescent="0.2">
      <c r="A116" s="28">
        <f t="shared" si="36"/>
        <v>107</v>
      </c>
      <c r="B116" s="28" t="s">
        <v>1682</v>
      </c>
      <c r="C116" s="29" t="s">
        <v>229</v>
      </c>
      <c r="D116" s="16" t="s">
        <v>230</v>
      </c>
      <c r="E116" s="30">
        <f>'Bills at Current'!T116</f>
        <v>20</v>
      </c>
      <c r="F116" s="30">
        <f>'Bills at Current'!U116</f>
        <v>7</v>
      </c>
      <c r="G116" s="30">
        <f>'Bills at Current'!V116</f>
        <v>32</v>
      </c>
      <c r="H116" s="30">
        <f>'Bills at Current'!W116</f>
        <v>30</v>
      </c>
      <c r="I116" s="30">
        <f>'Bills at Current'!X116</f>
        <v>29</v>
      </c>
      <c r="J116" s="30">
        <f>'Bills at Current'!Y116</f>
        <v>31</v>
      </c>
      <c r="K116" s="30">
        <f>'Bills at Current'!Z116</f>
        <v>33</v>
      </c>
      <c r="L116" s="30">
        <f>'Bills at Current'!AA116</f>
        <v>35</v>
      </c>
      <c r="M116" s="30">
        <f>'Bills at Current'!AB116</f>
        <v>34</v>
      </c>
      <c r="N116" s="30">
        <f>'Bills at Current'!AC116</f>
        <v>32</v>
      </c>
      <c r="O116" s="30">
        <f>'Bills at Current'!AD116</f>
        <v>29</v>
      </c>
      <c r="P116" s="30">
        <f>'Bills at Current'!AE116</f>
        <v>28</v>
      </c>
      <c r="Q116" s="30">
        <f t="shared" si="38"/>
        <v>340</v>
      </c>
      <c r="S116" s="31">
        <f t="shared" si="22"/>
        <v>3285.1</v>
      </c>
      <c r="T116" s="31">
        <f t="shared" si="23"/>
        <v>2724.12</v>
      </c>
      <c r="U116" s="31">
        <f t="shared" si="37"/>
        <v>6009.2199999999993</v>
      </c>
      <c r="W116" s="32">
        <f>IF(ISBLANK('Bills at Current'!F116),"",'Bills at Current'!F116)</f>
        <v>9500</v>
      </c>
      <c r="X116" s="32">
        <f>IF(ISBLANK('Bills at Current'!G116),"",'Bills at Current'!G116)</f>
        <v>9750</v>
      </c>
      <c r="Y116" s="32">
        <f>IF(ISBLANK('Bills at Current'!H116),"",'Bills at Current'!H116)</f>
        <v>10250</v>
      </c>
      <c r="Z116" s="32">
        <f>IF(ISBLANK('Bills at Current'!I116),"",'Bills at Current'!I116)</f>
        <v>10500</v>
      </c>
      <c r="AA116" s="32">
        <f>IF(ISBLANK('Bills at Current'!J116),"",'Bills at Current'!J116)</f>
        <v>13000</v>
      </c>
      <c r="AB116" s="32">
        <f>IF(ISBLANK('Bills at Current'!K116),"",'Bills at Current'!K116)</f>
        <v>15250</v>
      </c>
      <c r="AC116" s="32">
        <f>IF(ISBLANK('Bills at Current'!L116),"",'Bills at Current'!L116)</f>
        <v>18250</v>
      </c>
      <c r="AD116" s="32">
        <f>IF(ISBLANK('Bills at Current'!M116),"",'Bills at Current'!M116)</f>
        <v>18000</v>
      </c>
      <c r="AE116" s="32">
        <f>IF(ISBLANK('Bills at Current'!N116),"",'Bills at Current'!N116)</f>
        <v>20000</v>
      </c>
      <c r="AF116" s="32">
        <f>IF(ISBLANK('Bills at Current'!O116),"",'Bills at Current'!O116)</f>
        <v>15500</v>
      </c>
      <c r="AG116" s="32">
        <f>IF(ISBLANK('Bills at Current'!P116),"",'Bills at Current'!P116)</f>
        <v>13250</v>
      </c>
      <c r="AH116" s="32">
        <f>IF(ISBLANK('Bills at Current'!Q116),"",'Bills at Current'!Q116)</f>
        <v>9500</v>
      </c>
      <c r="AI116" s="33">
        <f t="shared" si="39"/>
        <v>162750</v>
      </c>
      <c r="AJ116" s="33"/>
      <c r="AK116" s="33">
        <f>'Bills at Current'!AH116</f>
        <v>0</v>
      </c>
      <c r="AL116" s="33">
        <f>'Bills at Current'!AI116</f>
        <v>0</v>
      </c>
      <c r="AM116" s="33">
        <f>'Bills at Current'!AJ116</f>
        <v>0</v>
      </c>
      <c r="AN116" s="33">
        <f>'Bills at Current'!AK116</f>
        <v>0</v>
      </c>
      <c r="AO116" s="33">
        <f>'Bills at Current'!AL116</f>
        <v>0</v>
      </c>
      <c r="AP116" s="33">
        <f>'Bills at Current'!AM116</f>
        <v>0</v>
      </c>
      <c r="AQ116" s="33">
        <f>'Bills at Current'!AN116</f>
        <v>0</v>
      </c>
      <c r="AR116" s="33">
        <f>'Bills at Current'!AO116</f>
        <v>0</v>
      </c>
      <c r="AS116" s="33">
        <f>'Bills at Current'!AP116</f>
        <v>0</v>
      </c>
      <c r="AT116" s="33">
        <f>'Bills at Current'!AQ116</f>
        <v>0</v>
      </c>
      <c r="AU116" s="33">
        <f>'Bills at Current'!AR116</f>
        <v>0</v>
      </c>
      <c r="AV116" s="33">
        <f>'Bills at Current'!AS116</f>
        <v>0</v>
      </c>
      <c r="AW116" s="33">
        <f t="shared" si="31"/>
        <v>0</v>
      </c>
      <c r="AY116" s="34">
        <f t="shared" si="32"/>
        <v>3226.08</v>
      </c>
      <c r="BA116" s="34">
        <f t="shared" si="33"/>
        <v>2685.4875000000002</v>
      </c>
      <c r="BC116" s="31">
        <f t="shared" si="40"/>
        <v>5911.5675000000001</v>
      </c>
      <c r="BD116" s="34">
        <f t="shared" si="24"/>
        <v>899.28</v>
      </c>
      <c r="BF116" s="61">
        <f t="shared" si="25"/>
        <v>0</v>
      </c>
      <c r="BG116" s="70">
        <f t="shared" si="26"/>
        <v>0</v>
      </c>
      <c r="BH116" s="51">
        <f t="shared" si="27"/>
        <v>0</v>
      </c>
      <c r="BI116" s="31">
        <f t="shared" si="28"/>
        <v>12820.067499999999</v>
      </c>
      <c r="BJ116" s="31">
        <f t="shared" si="29"/>
        <v>2016.4725000000001</v>
      </c>
      <c r="BK116" s="31">
        <f t="shared" si="30"/>
        <v>568.48575000000005</v>
      </c>
      <c r="BL116" s="31">
        <f t="shared" si="34"/>
        <v>68.202759099999994</v>
      </c>
      <c r="BM116" s="31">
        <f t="shared" si="35"/>
        <v>15473.228509099999</v>
      </c>
    </row>
    <row r="117" spans="1:65" x14ac:dyDescent="0.2">
      <c r="A117" s="28">
        <f t="shared" si="36"/>
        <v>108</v>
      </c>
      <c r="B117" s="28" t="s">
        <v>1682</v>
      </c>
      <c r="C117" s="29" t="s">
        <v>231</v>
      </c>
      <c r="D117" s="16" t="s">
        <v>232</v>
      </c>
      <c r="E117" s="30">
        <f>'Bills at Current'!T117</f>
        <v>102</v>
      </c>
      <c r="F117" s="30">
        <f>'Bills at Current'!U117</f>
        <v>104</v>
      </c>
      <c r="G117" s="30">
        <f>'Bills at Current'!V117</f>
        <v>102</v>
      </c>
      <c r="H117" s="30">
        <f>'Bills at Current'!W117</f>
        <v>142</v>
      </c>
      <c r="I117" s="30">
        <f>'Bills at Current'!X117</f>
        <v>138</v>
      </c>
      <c r="J117" s="30">
        <f>'Bills at Current'!Y117</f>
        <v>178</v>
      </c>
      <c r="K117" s="30">
        <f>'Bills at Current'!Z117</f>
        <v>178</v>
      </c>
      <c r="L117" s="30">
        <f>'Bills at Current'!AA117</f>
        <v>218</v>
      </c>
      <c r="M117" s="30">
        <f>'Bills at Current'!AB117</f>
        <v>252</v>
      </c>
      <c r="N117" s="30">
        <f>'Bills at Current'!AC117</f>
        <v>229</v>
      </c>
      <c r="O117" s="30">
        <f>'Bills at Current'!AD117</f>
        <v>190</v>
      </c>
      <c r="P117" s="30">
        <f>'Bills at Current'!AE117</f>
        <v>127</v>
      </c>
      <c r="Q117" s="30">
        <f t="shared" si="38"/>
        <v>1960</v>
      </c>
      <c r="S117" s="31">
        <f t="shared" si="22"/>
        <v>20402.2</v>
      </c>
      <c r="T117" s="31">
        <f t="shared" si="23"/>
        <v>14923.44</v>
      </c>
      <c r="U117" s="31">
        <f t="shared" si="37"/>
        <v>35325.64</v>
      </c>
      <c r="W117" s="32">
        <f>IF(ISBLANK('Bills at Current'!F117),"",'Bills at Current'!F117)</f>
        <v>43000</v>
      </c>
      <c r="X117" s="32">
        <f>IF(ISBLANK('Bills at Current'!G117),"",'Bills at Current'!G117)</f>
        <v>51500</v>
      </c>
      <c r="Y117" s="32">
        <f>IF(ISBLANK('Bills at Current'!H117),"",'Bills at Current'!H117)</f>
        <v>46000</v>
      </c>
      <c r="Z117" s="32">
        <f>IF(ISBLANK('Bills at Current'!I117),"",'Bills at Current'!I117)</f>
        <v>40500</v>
      </c>
      <c r="AA117" s="32">
        <f>IF(ISBLANK('Bills at Current'!J117),"",'Bills at Current'!J117)</f>
        <v>58000</v>
      </c>
      <c r="AB117" s="32">
        <f>IF(ISBLANK('Bills at Current'!K117),"",'Bills at Current'!K117)</f>
        <v>78500</v>
      </c>
      <c r="AC117" s="32">
        <f>IF(ISBLANK('Bills at Current'!L117),"",'Bills at Current'!L117)</f>
        <v>100500</v>
      </c>
      <c r="AD117" s="32">
        <f>IF(ISBLANK('Bills at Current'!M117),"",'Bills at Current'!M117)</f>
        <v>90000</v>
      </c>
      <c r="AE117" s="32">
        <f>IF(ISBLANK('Bills at Current'!N117),"",'Bills at Current'!N117)</f>
        <v>104000</v>
      </c>
      <c r="AF117" s="32">
        <f>IF(ISBLANK('Bills at Current'!O117),"",'Bills at Current'!O117)</f>
        <v>78500</v>
      </c>
      <c r="AG117" s="32">
        <f>IF(ISBLANK('Bills at Current'!P117),"",'Bills at Current'!P117)</f>
        <v>52000</v>
      </c>
      <c r="AH117" s="32">
        <f>IF(ISBLANK('Bills at Current'!Q117),"",'Bills at Current'!Q117)</f>
        <v>38000</v>
      </c>
      <c r="AI117" s="33">
        <f t="shared" si="39"/>
        <v>780500</v>
      </c>
      <c r="AJ117" s="33"/>
      <c r="AK117" s="33">
        <f>'Bills at Current'!AH117</f>
        <v>0</v>
      </c>
      <c r="AL117" s="33">
        <f>'Bills at Current'!AI117</f>
        <v>0</v>
      </c>
      <c r="AM117" s="33">
        <f>'Bills at Current'!AJ117</f>
        <v>0</v>
      </c>
      <c r="AN117" s="33">
        <f>'Bills at Current'!AK117</f>
        <v>0</v>
      </c>
      <c r="AO117" s="33">
        <f>'Bills at Current'!AL117</f>
        <v>0</v>
      </c>
      <c r="AP117" s="33">
        <f>'Bills at Current'!AM117</f>
        <v>0</v>
      </c>
      <c r="AQ117" s="33">
        <f>'Bills at Current'!AN117</f>
        <v>0</v>
      </c>
      <c r="AR117" s="33">
        <f>'Bills at Current'!AO117</f>
        <v>0</v>
      </c>
      <c r="AS117" s="33">
        <f>'Bills at Current'!AP117</f>
        <v>0</v>
      </c>
      <c r="AT117" s="33">
        <f>'Bills at Current'!AQ117</f>
        <v>0</v>
      </c>
      <c r="AU117" s="33">
        <f>'Bills at Current'!AR117</f>
        <v>0</v>
      </c>
      <c r="AV117" s="33">
        <f>'Bills at Current'!AS117</f>
        <v>0</v>
      </c>
      <c r="AW117" s="33">
        <f t="shared" si="31"/>
        <v>0</v>
      </c>
      <c r="AY117" s="34">
        <f t="shared" si="32"/>
        <v>16829.759999999998</v>
      </c>
      <c r="BA117" s="34">
        <f t="shared" si="33"/>
        <v>11992.725</v>
      </c>
      <c r="BC117" s="31">
        <f t="shared" si="40"/>
        <v>28822.485000000001</v>
      </c>
      <c r="BD117" s="34">
        <f t="shared" si="24"/>
        <v>899.28</v>
      </c>
      <c r="BF117" s="61">
        <f t="shared" si="25"/>
        <v>0</v>
      </c>
      <c r="BG117" s="70">
        <f t="shared" si="26"/>
        <v>0</v>
      </c>
      <c r="BH117" s="51">
        <f t="shared" si="27"/>
        <v>0</v>
      </c>
      <c r="BI117" s="31">
        <f t="shared" si="28"/>
        <v>65047.404999999999</v>
      </c>
      <c r="BJ117" s="31">
        <f t="shared" si="29"/>
        <v>9670.3950000000004</v>
      </c>
      <c r="BK117" s="31">
        <f t="shared" si="30"/>
        <v>2726.2865000000002</v>
      </c>
      <c r="BL117" s="31">
        <f t="shared" si="34"/>
        <v>346.05219460000001</v>
      </c>
      <c r="BM117" s="31">
        <f t="shared" si="35"/>
        <v>77790.138694599998</v>
      </c>
    </row>
    <row r="118" spans="1:65" x14ac:dyDescent="0.2">
      <c r="A118" s="28">
        <f t="shared" si="36"/>
        <v>109</v>
      </c>
      <c r="B118" s="28" t="s">
        <v>1682</v>
      </c>
      <c r="C118" s="29" t="s">
        <v>233</v>
      </c>
      <c r="D118" s="16" t="s">
        <v>234</v>
      </c>
      <c r="E118" s="30">
        <f>'Bills at Current'!T118</f>
        <v>0</v>
      </c>
      <c r="F118" s="30">
        <f>'Bills at Current'!U118</f>
        <v>0</v>
      </c>
      <c r="G118" s="30">
        <f>'Bills at Current'!V118</f>
        <v>0</v>
      </c>
      <c r="H118" s="30">
        <f>'Bills at Current'!W118</f>
        <v>0</v>
      </c>
      <c r="I118" s="30">
        <f>'Bills at Current'!X118</f>
        <v>0</v>
      </c>
      <c r="J118" s="30">
        <f>'Bills at Current'!Y118</f>
        <v>0</v>
      </c>
      <c r="K118" s="30">
        <f>'Bills at Current'!Z118</f>
        <v>0</v>
      </c>
      <c r="L118" s="30">
        <f>'Bills at Current'!AA118</f>
        <v>0</v>
      </c>
      <c r="M118" s="30">
        <f>'Bills at Current'!AB118</f>
        <v>0</v>
      </c>
      <c r="N118" s="30">
        <f>'Bills at Current'!AC118</f>
        <v>0</v>
      </c>
      <c r="O118" s="30">
        <f>'Bills at Current'!AD118</f>
        <v>0</v>
      </c>
      <c r="P118" s="30">
        <f>'Bills at Current'!AE118</f>
        <v>0</v>
      </c>
      <c r="Q118" s="30">
        <f t="shared" si="38"/>
        <v>0</v>
      </c>
      <c r="S118" s="31">
        <f t="shared" si="22"/>
        <v>0</v>
      </c>
      <c r="T118" s="31">
        <f t="shared" si="23"/>
        <v>0</v>
      </c>
      <c r="U118" s="31">
        <f t="shared" si="37"/>
        <v>0</v>
      </c>
      <c r="W118" s="32">
        <f>IF(ISBLANK('Bills at Current'!F118),"",'Bills at Current'!F118)</f>
        <v>266</v>
      </c>
      <c r="X118" s="32">
        <f>IF(ISBLANK('Bills at Current'!G118),"",'Bills at Current'!G118)</f>
        <v>226</v>
      </c>
      <c r="Y118" s="32">
        <f>IF(ISBLANK('Bills at Current'!H118),"",'Bills at Current'!H118)</f>
        <v>206</v>
      </c>
      <c r="Z118" s="32">
        <f>IF(ISBLANK('Bills at Current'!I118),"",'Bills at Current'!I118)</f>
        <v>219</v>
      </c>
      <c r="AA118" s="32">
        <f>IF(ISBLANK('Bills at Current'!J118),"",'Bills at Current'!J118)</f>
        <v>170</v>
      </c>
      <c r="AB118" s="32">
        <f>IF(ISBLANK('Bills at Current'!K118),"",'Bills at Current'!K118)</f>
        <v>171</v>
      </c>
      <c r="AC118" s="32">
        <f>IF(ISBLANK('Bills at Current'!L118),"",'Bills at Current'!L118)</f>
        <v>167</v>
      </c>
      <c r="AD118" s="32">
        <f>IF(ISBLANK('Bills at Current'!M118),"",'Bills at Current'!M118)</f>
        <v>173</v>
      </c>
      <c r="AE118" s="32">
        <f>IF(ISBLANK('Bills at Current'!N118),"",'Bills at Current'!N118)</f>
        <v>224</v>
      </c>
      <c r="AF118" s="32">
        <f>IF(ISBLANK('Bills at Current'!O118),"",'Bills at Current'!O118)</f>
        <v>207</v>
      </c>
      <c r="AG118" s="32">
        <f>IF(ISBLANK('Bills at Current'!P118),"",'Bills at Current'!P118)</f>
        <v>220</v>
      </c>
      <c r="AH118" s="32">
        <f>IF(ISBLANK('Bills at Current'!Q118),"",'Bills at Current'!Q118)</f>
        <v>260</v>
      </c>
      <c r="AI118" s="33">
        <f t="shared" si="39"/>
        <v>2509</v>
      </c>
      <c r="AJ118" s="33"/>
      <c r="AK118" s="33">
        <f>'Bills at Current'!AH118</f>
        <v>0</v>
      </c>
      <c r="AL118" s="33">
        <f>'Bills at Current'!AI118</f>
        <v>0</v>
      </c>
      <c r="AM118" s="33">
        <f>'Bills at Current'!AJ118</f>
        <v>0</v>
      </c>
      <c r="AN118" s="33">
        <f>'Bills at Current'!AK118</f>
        <v>0</v>
      </c>
      <c r="AO118" s="33">
        <f>'Bills at Current'!AL118</f>
        <v>0</v>
      </c>
      <c r="AP118" s="33">
        <f>'Bills at Current'!AM118</f>
        <v>0</v>
      </c>
      <c r="AQ118" s="33">
        <f>'Bills at Current'!AN118</f>
        <v>0</v>
      </c>
      <c r="AR118" s="33">
        <f>'Bills at Current'!AO118</f>
        <v>0</v>
      </c>
      <c r="AS118" s="33">
        <f>'Bills at Current'!AP118</f>
        <v>0</v>
      </c>
      <c r="AT118" s="33">
        <f>'Bills at Current'!AQ118</f>
        <v>0</v>
      </c>
      <c r="AU118" s="33">
        <f>'Bills at Current'!AR118</f>
        <v>0</v>
      </c>
      <c r="AV118" s="33">
        <f>'Bills at Current'!AS118</f>
        <v>0</v>
      </c>
      <c r="AW118" s="33">
        <f t="shared" si="31"/>
        <v>0</v>
      </c>
      <c r="AY118" s="34">
        <f t="shared" si="32"/>
        <v>33.163200000000003</v>
      </c>
      <c r="BA118" s="34">
        <f t="shared" si="33"/>
        <v>52.208820000000003</v>
      </c>
      <c r="BC118" s="31">
        <f t="shared" si="40"/>
        <v>85.372020000000006</v>
      </c>
      <c r="BD118" s="34">
        <f t="shared" si="24"/>
        <v>899.28</v>
      </c>
      <c r="BF118" s="61">
        <f t="shared" si="25"/>
        <v>0</v>
      </c>
      <c r="BG118" s="70">
        <f t="shared" si="26"/>
        <v>0</v>
      </c>
      <c r="BH118" s="51">
        <f t="shared" si="27"/>
        <v>0</v>
      </c>
      <c r="BI118" s="31">
        <f t="shared" si="28"/>
        <v>984.65201999999999</v>
      </c>
      <c r="BJ118" s="31">
        <f t="shared" si="29"/>
        <v>31.086510000000001</v>
      </c>
      <c r="BK118" s="31">
        <f t="shared" si="30"/>
        <v>8.7639370000000003</v>
      </c>
      <c r="BL118" s="31">
        <f t="shared" si="34"/>
        <v>5.2383487463999998</v>
      </c>
      <c r="BM118" s="31">
        <f t="shared" si="35"/>
        <v>1029.7408157464001</v>
      </c>
    </row>
    <row r="119" spans="1:65" x14ac:dyDescent="0.2">
      <c r="A119" s="28">
        <f t="shared" si="36"/>
        <v>110</v>
      </c>
      <c r="B119" s="28" t="s">
        <v>1682</v>
      </c>
      <c r="C119" s="29" t="s">
        <v>1561</v>
      </c>
      <c r="D119" s="16" t="s">
        <v>1565</v>
      </c>
      <c r="E119" s="30">
        <f>'Bills at Current'!T119</f>
        <v>0</v>
      </c>
      <c r="F119" s="30">
        <f>'Bills at Current'!U119</f>
        <v>0</v>
      </c>
      <c r="G119" s="30">
        <f>'Bills at Current'!V119</f>
        <v>0</v>
      </c>
      <c r="H119" s="30">
        <f>'Bills at Current'!W119</f>
        <v>0</v>
      </c>
      <c r="I119" s="30">
        <f>'Bills at Current'!X119</f>
        <v>0</v>
      </c>
      <c r="J119" s="30">
        <f>'Bills at Current'!Y119</f>
        <v>0</v>
      </c>
      <c r="K119" s="30">
        <f>'Bills at Current'!Z119</f>
        <v>0</v>
      </c>
      <c r="L119" s="30">
        <f>'Bills at Current'!AA119</f>
        <v>0</v>
      </c>
      <c r="M119" s="30">
        <f>'Bills at Current'!AB119</f>
        <v>0</v>
      </c>
      <c r="N119" s="30">
        <f>'Bills at Current'!AC119</f>
        <v>0</v>
      </c>
      <c r="O119" s="30">
        <f>'Bills at Current'!AD119</f>
        <v>0</v>
      </c>
      <c r="P119" s="30">
        <f>'Bills at Current'!AE119</f>
        <v>0</v>
      </c>
      <c r="Q119" s="30">
        <f t="shared" si="38"/>
        <v>0</v>
      </c>
      <c r="S119" s="31">
        <f t="shared" si="22"/>
        <v>0</v>
      </c>
      <c r="T119" s="31">
        <f t="shared" si="23"/>
        <v>0</v>
      </c>
      <c r="U119" s="31">
        <f t="shared" si="37"/>
        <v>0</v>
      </c>
      <c r="W119" s="32">
        <f>IF(ISBLANK('Bills at Current'!F119),"",'Bills at Current'!F119)</f>
        <v>2872</v>
      </c>
      <c r="X119" s="32">
        <f>IF(ISBLANK('Bills at Current'!G119),"",'Bills at Current'!G119)</f>
        <v>1966</v>
      </c>
      <c r="Y119" s="32">
        <f>IF(ISBLANK('Bills at Current'!H119),"",'Bills at Current'!H119)</f>
        <v>1413</v>
      </c>
      <c r="Z119" s="32">
        <f>IF(ISBLANK('Bills at Current'!I119),"",'Bills at Current'!I119)</f>
        <v>896</v>
      </c>
      <c r="AA119" s="32">
        <f>IF(ISBLANK('Bills at Current'!J119),"",'Bills at Current'!J119)</f>
        <v>1688</v>
      </c>
      <c r="AB119" s="32">
        <f>IF(ISBLANK('Bills at Current'!K119),"",'Bills at Current'!K119)</f>
        <v>3278</v>
      </c>
      <c r="AC119" s="32">
        <f>IF(ISBLANK('Bills at Current'!L119),"",'Bills at Current'!L119)</f>
        <v>161</v>
      </c>
      <c r="AD119" s="32">
        <f>IF(ISBLANK('Bills at Current'!M119),"",'Bills at Current'!M119)</f>
        <v>1361</v>
      </c>
      <c r="AE119" s="32">
        <f>IF(ISBLANK('Bills at Current'!N119),"",'Bills at Current'!N119)</f>
        <v>2182</v>
      </c>
      <c r="AF119" s="32">
        <f>IF(ISBLANK('Bills at Current'!O119),"",'Bills at Current'!O119)</f>
        <v>1630</v>
      </c>
      <c r="AG119" s="32">
        <f>IF(ISBLANK('Bills at Current'!P119),"",'Bills at Current'!P119)</f>
        <v>1682</v>
      </c>
      <c r="AH119" s="32">
        <f>IF(ISBLANK('Bills at Current'!Q119),"",'Bills at Current'!Q119)</f>
        <v>1968</v>
      </c>
      <c r="AI119" s="33">
        <f t="shared" si="39"/>
        <v>21097</v>
      </c>
      <c r="AJ119" s="33"/>
      <c r="AK119" s="33">
        <f>'Bills at Current'!AH119</f>
        <v>0</v>
      </c>
      <c r="AL119" s="33">
        <f>'Bills at Current'!AI119</f>
        <v>0</v>
      </c>
      <c r="AM119" s="33">
        <f>'Bills at Current'!AJ119</f>
        <v>0</v>
      </c>
      <c r="AN119" s="33">
        <f>'Bills at Current'!AK119</f>
        <v>0</v>
      </c>
      <c r="AO119" s="33">
        <f>'Bills at Current'!AL119</f>
        <v>0</v>
      </c>
      <c r="AP119" s="33">
        <f>'Bills at Current'!AM119</f>
        <v>0</v>
      </c>
      <c r="AQ119" s="33">
        <f>'Bills at Current'!AN119</f>
        <v>0</v>
      </c>
      <c r="AR119" s="33">
        <f>'Bills at Current'!AO119</f>
        <v>0</v>
      </c>
      <c r="AS119" s="33">
        <f>'Bills at Current'!AP119</f>
        <v>0</v>
      </c>
      <c r="AT119" s="33">
        <f>'Bills at Current'!AQ119</f>
        <v>0</v>
      </c>
      <c r="AU119" s="33">
        <f>'Bills at Current'!AR119</f>
        <v>0</v>
      </c>
      <c r="AV119" s="33">
        <f>'Bills at Current'!AS119</f>
        <v>0</v>
      </c>
      <c r="AW119" s="33">
        <f t="shared" si="31"/>
        <v>0</v>
      </c>
      <c r="AY119" s="34">
        <f t="shared" si="32"/>
        <v>315.02784000000003</v>
      </c>
      <c r="BA119" s="34">
        <f t="shared" si="33"/>
        <v>415.40445</v>
      </c>
      <c r="BC119" s="31">
        <f t="shared" si="40"/>
        <v>730.43228999999997</v>
      </c>
      <c r="BD119" s="34">
        <f t="shared" si="24"/>
        <v>899.28</v>
      </c>
      <c r="BF119" s="61">
        <f t="shared" si="25"/>
        <v>0</v>
      </c>
      <c r="BG119" s="70">
        <f t="shared" si="26"/>
        <v>0</v>
      </c>
      <c r="BH119" s="51">
        <f t="shared" si="27"/>
        <v>0</v>
      </c>
      <c r="BI119" s="31">
        <f t="shared" si="28"/>
        <v>1629.7122899999999</v>
      </c>
      <c r="BJ119" s="31">
        <f t="shared" si="29"/>
        <v>261.39183000000003</v>
      </c>
      <c r="BK119" s="31">
        <f t="shared" si="30"/>
        <v>73.691821000000004</v>
      </c>
      <c r="BL119" s="31">
        <f t="shared" si="34"/>
        <v>8.6700693827999995</v>
      </c>
      <c r="BM119" s="31">
        <f t="shared" si="35"/>
        <v>1973.4660103827998</v>
      </c>
    </row>
    <row r="120" spans="1:65" x14ac:dyDescent="0.2">
      <c r="A120" s="28">
        <f t="shared" si="36"/>
        <v>111</v>
      </c>
      <c r="B120" s="28" t="s">
        <v>1682</v>
      </c>
      <c r="C120" s="29" t="s">
        <v>235</v>
      </c>
      <c r="D120" s="16" t="s">
        <v>236</v>
      </c>
      <c r="E120" s="30">
        <f>'Bills at Current'!T120</f>
        <v>48</v>
      </c>
      <c r="F120" s="30">
        <f>'Bills at Current'!U120</f>
        <v>50</v>
      </c>
      <c r="G120" s="30">
        <f>'Bills at Current'!V120</f>
        <v>49</v>
      </c>
      <c r="H120" s="30">
        <f>'Bills at Current'!W120</f>
        <v>24</v>
      </c>
      <c r="I120" s="30">
        <f>'Bills at Current'!X120</f>
        <v>11</v>
      </c>
      <c r="J120" s="30">
        <f>'Bills at Current'!Y120</f>
        <v>28</v>
      </c>
      <c r="K120" s="30">
        <f>'Bills at Current'!Z120</f>
        <v>33</v>
      </c>
      <c r="L120" s="30">
        <f>'Bills at Current'!AA120</f>
        <v>30</v>
      </c>
      <c r="M120" s="30">
        <f>'Bills at Current'!AB120</f>
        <v>38</v>
      </c>
      <c r="N120" s="30">
        <f>'Bills at Current'!AC120</f>
        <v>29</v>
      </c>
      <c r="O120" s="30">
        <f>'Bills at Current'!AD120</f>
        <v>23</v>
      </c>
      <c r="P120" s="30">
        <f>'Bills at Current'!AE120</f>
        <v>39</v>
      </c>
      <c r="Q120" s="30">
        <f t="shared" si="38"/>
        <v>402</v>
      </c>
      <c r="S120" s="31">
        <f t="shared" si="22"/>
        <v>3186.2999999999997</v>
      </c>
      <c r="T120" s="31">
        <f t="shared" si="23"/>
        <v>3592.68</v>
      </c>
      <c r="U120" s="31">
        <f t="shared" si="37"/>
        <v>6778.98</v>
      </c>
      <c r="W120" s="32">
        <f>IF(ISBLANK('Bills at Current'!F120),"",'Bills at Current'!F120)</f>
        <v>14700</v>
      </c>
      <c r="X120" s="32">
        <f>IF(ISBLANK('Bills at Current'!G120),"",'Bills at Current'!G120)</f>
        <v>18300</v>
      </c>
      <c r="Y120" s="32">
        <f>IF(ISBLANK('Bills at Current'!H120),"",'Bills at Current'!H120)</f>
        <v>11100</v>
      </c>
      <c r="Z120" s="32">
        <f>IF(ISBLANK('Bills at Current'!I120),"",'Bills at Current'!I120)</f>
        <v>3600</v>
      </c>
      <c r="AA120" s="32">
        <f>IF(ISBLANK('Bills at Current'!J120),"",'Bills at Current'!J120)</f>
        <v>6000</v>
      </c>
      <c r="AB120" s="32">
        <f>IF(ISBLANK('Bills at Current'!K120),"",'Bills at Current'!K120)</f>
        <v>8980</v>
      </c>
      <c r="AC120" s="32">
        <f>IF(ISBLANK('Bills at Current'!L120),"",'Bills at Current'!L120)</f>
        <v>9920</v>
      </c>
      <c r="AD120" s="32">
        <f>IF(ISBLANK('Bills at Current'!M120),"",'Bills at Current'!M120)</f>
        <v>10520</v>
      </c>
      <c r="AE120" s="32">
        <f>IF(ISBLANK('Bills at Current'!N120),"",'Bills at Current'!N120)</f>
        <v>10520</v>
      </c>
      <c r="AF120" s="32">
        <f>IF(ISBLANK('Bills at Current'!O120),"",'Bills at Current'!O120)</f>
        <v>9120</v>
      </c>
      <c r="AG120" s="32">
        <f>IF(ISBLANK('Bills at Current'!P120),"",'Bills at Current'!P120)</f>
        <v>7440</v>
      </c>
      <c r="AH120" s="32">
        <f>IF(ISBLANK('Bills at Current'!Q120),"",'Bills at Current'!Q120)</f>
        <v>12760</v>
      </c>
      <c r="AI120" s="33">
        <f t="shared" si="39"/>
        <v>122960</v>
      </c>
      <c r="AJ120" s="33"/>
      <c r="AK120" s="33">
        <f>'Bills at Current'!AH120</f>
        <v>0</v>
      </c>
      <c r="AL120" s="33">
        <f>'Bills at Current'!AI120</f>
        <v>0</v>
      </c>
      <c r="AM120" s="33">
        <f>'Bills at Current'!AJ120</f>
        <v>0</v>
      </c>
      <c r="AN120" s="33">
        <f>'Bills at Current'!AK120</f>
        <v>0</v>
      </c>
      <c r="AO120" s="33">
        <f>'Bills at Current'!AL120</f>
        <v>0</v>
      </c>
      <c r="AP120" s="33">
        <f>'Bills at Current'!AM120</f>
        <v>0</v>
      </c>
      <c r="AQ120" s="33">
        <f>'Bills at Current'!AN120</f>
        <v>0</v>
      </c>
      <c r="AR120" s="33">
        <f>'Bills at Current'!AO120</f>
        <v>0</v>
      </c>
      <c r="AS120" s="33">
        <f>'Bills at Current'!AP120</f>
        <v>0</v>
      </c>
      <c r="AT120" s="33">
        <f>'Bills at Current'!AQ120</f>
        <v>0</v>
      </c>
      <c r="AU120" s="33">
        <f>'Bills at Current'!AR120</f>
        <v>0</v>
      </c>
      <c r="AV120" s="33">
        <f>'Bills at Current'!AS120</f>
        <v>0</v>
      </c>
      <c r="AW120" s="33">
        <f t="shared" si="31"/>
        <v>0</v>
      </c>
      <c r="AY120" s="34">
        <f t="shared" si="32"/>
        <v>1802.0928000000001</v>
      </c>
      <c r="BA120" s="34">
        <f t="shared" si="33"/>
        <v>2443.2786000000001</v>
      </c>
      <c r="BC120" s="31">
        <f t="shared" si="40"/>
        <v>4245.3714</v>
      </c>
      <c r="BD120" s="34">
        <f t="shared" si="24"/>
        <v>899.28</v>
      </c>
      <c r="BF120" s="61">
        <f t="shared" si="25"/>
        <v>0</v>
      </c>
      <c r="BG120" s="70">
        <f t="shared" si="26"/>
        <v>0</v>
      </c>
      <c r="BH120" s="51">
        <f t="shared" si="27"/>
        <v>0</v>
      </c>
      <c r="BI120" s="31">
        <f t="shared" si="28"/>
        <v>11923.6314</v>
      </c>
      <c r="BJ120" s="31">
        <f t="shared" si="29"/>
        <v>1523.4744000000001</v>
      </c>
      <c r="BK120" s="31">
        <f t="shared" si="30"/>
        <v>429.49928</v>
      </c>
      <c r="BL120" s="31">
        <f t="shared" si="34"/>
        <v>63.433719048</v>
      </c>
      <c r="BM120" s="31">
        <f t="shared" si="35"/>
        <v>13940.038799048001</v>
      </c>
    </row>
    <row r="121" spans="1:65" x14ac:dyDescent="0.2">
      <c r="A121" s="28">
        <f t="shared" si="36"/>
        <v>112</v>
      </c>
      <c r="B121" s="28" t="s">
        <v>1682</v>
      </c>
      <c r="C121" s="29" t="s">
        <v>237</v>
      </c>
      <c r="D121" s="16" t="s">
        <v>238</v>
      </c>
      <c r="E121" s="30">
        <f>'Bills at Current'!T121</f>
        <v>27</v>
      </c>
      <c r="F121" s="30">
        <f>'Bills at Current'!U121</f>
        <v>26</v>
      </c>
      <c r="G121" s="30">
        <f>'Bills at Current'!V121</f>
        <v>37</v>
      </c>
      <c r="H121" s="30">
        <f>'Bills at Current'!W121</f>
        <v>25</v>
      </c>
      <c r="I121" s="30">
        <f>'Bills at Current'!X121</f>
        <v>0</v>
      </c>
      <c r="J121" s="30">
        <f>'Bills at Current'!Y121</f>
        <v>0</v>
      </c>
      <c r="K121" s="30">
        <f>'Bills at Current'!Z121</f>
        <v>5</v>
      </c>
      <c r="L121" s="30">
        <f>'Bills at Current'!AA121</f>
        <v>5</v>
      </c>
      <c r="M121" s="30">
        <f>'Bills at Current'!AB121</f>
        <v>4</v>
      </c>
      <c r="N121" s="30">
        <f>'Bills at Current'!AC121</f>
        <v>6</v>
      </c>
      <c r="O121" s="30">
        <f>'Bills at Current'!AD121</f>
        <v>7</v>
      </c>
      <c r="P121" s="30">
        <f>'Bills at Current'!AE121</f>
        <v>6</v>
      </c>
      <c r="Q121" s="30">
        <f t="shared" si="38"/>
        <v>148</v>
      </c>
      <c r="S121" s="31">
        <f t="shared" si="22"/>
        <v>345.8</v>
      </c>
      <c r="T121" s="31">
        <f t="shared" si="23"/>
        <v>1763.44</v>
      </c>
      <c r="U121" s="31">
        <f t="shared" si="37"/>
        <v>2109.2400000000002</v>
      </c>
      <c r="W121" s="32">
        <f>IF(ISBLANK('Bills at Current'!F121),"",'Bills at Current'!F121)</f>
        <v>15720</v>
      </c>
      <c r="X121" s="32">
        <f>IF(ISBLANK('Bills at Current'!G121),"",'Bills at Current'!G121)</f>
        <v>13800</v>
      </c>
      <c r="Y121" s="32">
        <f>IF(ISBLANK('Bills at Current'!H121),"",'Bills at Current'!H121)</f>
        <v>9840</v>
      </c>
      <c r="Z121" s="32">
        <f>IF(ISBLANK('Bills at Current'!I121),"",'Bills at Current'!I121)</f>
        <v>5000</v>
      </c>
      <c r="AA121" s="32">
        <f>IF(ISBLANK('Bills at Current'!J121),"",'Bills at Current'!J121)</f>
        <v>6040</v>
      </c>
      <c r="AB121" s="32">
        <f>IF(ISBLANK('Bills at Current'!K121),"",'Bills at Current'!K121)</f>
        <v>9480</v>
      </c>
      <c r="AC121" s="32">
        <f>IF(ISBLANK('Bills at Current'!L121),"",'Bills at Current'!L121)</f>
        <v>11040</v>
      </c>
      <c r="AD121" s="32">
        <f>IF(ISBLANK('Bills at Current'!M121),"",'Bills at Current'!M121)</f>
        <v>10080</v>
      </c>
      <c r="AE121" s="32">
        <f>IF(ISBLANK('Bills at Current'!N121),"",'Bills at Current'!N121)</f>
        <v>11440</v>
      </c>
      <c r="AF121" s="32">
        <f>IF(ISBLANK('Bills at Current'!O121),"",'Bills at Current'!O121)</f>
        <v>8360</v>
      </c>
      <c r="AG121" s="32">
        <f>IF(ISBLANK('Bills at Current'!P121),"",'Bills at Current'!P121)</f>
        <v>7560</v>
      </c>
      <c r="AH121" s="32">
        <f>IF(ISBLANK('Bills at Current'!Q121),"",'Bills at Current'!Q121)</f>
        <v>5200</v>
      </c>
      <c r="AI121" s="33">
        <f t="shared" si="39"/>
        <v>113560</v>
      </c>
      <c r="AJ121" s="33"/>
      <c r="AK121" s="33">
        <f>'Bills at Current'!AH121</f>
        <v>0</v>
      </c>
      <c r="AL121" s="33">
        <f>'Bills at Current'!AI121</f>
        <v>0</v>
      </c>
      <c r="AM121" s="33">
        <f>'Bills at Current'!AJ121</f>
        <v>0</v>
      </c>
      <c r="AN121" s="33">
        <f>'Bills at Current'!AK121</f>
        <v>0</v>
      </c>
      <c r="AO121" s="33">
        <f>'Bills at Current'!AL121</f>
        <v>0</v>
      </c>
      <c r="AP121" s="33">
        <f>'Bills at Current'!AM121</f>
        <v>0</v>
      </c>
      <c r="AQ121" s="33">
        <f>'Bills at Current'!AN121</f>
        <v>0</v>
      </c>
      <c r="AR121" s="33">
        <f>'Bills at Current'!AO121</f>
        <v>0</v>
      </c>
      <c r="AS121" s="33">
        <f>'Bills at Current'!AP121</f>
        <v>0</v>
      </c>
      <c r="AT121" s="33">
        <f>'Bills at Current'!AQ121</f>
        <v>0</v>
      </c>
      <c r="AU121" s="33">
        <f>'Bills at Current'!AR121</f>
        <v>0</v>
      </c>
      <c r="AV121" s="33">
        <f>'Bills at Current'!AS121</f>
        <v>0</v>
      </c>
      <c r="AW121" s="33">
        <f t="shared" si="31"/>
        <v>0</v>
      </c>
      <c r="AY121" s="34">
        <f t="shared" si="32"/>
        <v>1896.8448000000001</v>
      </c>
      <c r="BA121" s="34">
        <f t="shared" si="33"/>
        <v>2104.8335999999999</v>
      </c>
      <c r="BC121" s="31">
        <f t="shared" si="40"/>
        <v>4001.6783999999998</v>
      </c>
      <c r="BD121" s="34">
        <f t="shared" si="24"/>
        <v>899.28</v>
      </c>
      <c r="BF121" s="61">
        <f t="shared" si="25"/>
        <v>0</v>
      </c>
      <c r="BG121" s="70">
        <f t="shared" si="26"/>
        <v>0</v>
      </c>
      <c r="BH121" s="51">
        <f t="shared" si="27"/>
        <v>0</v>
      </c>
      <c r="BI121" s="31">
        <f t="shared" si="28"/>
        <v>7010.1984000000002</v>
      </c>
      <c r="BJ121" s="31">
        <f t="shared" si="29"/>
        <v>1407.0083999999999</v>
      </c>
      <c r="BK121" s="31">
        <f t="shared" si="30"/>
        <v>396.66507999999999</v>
      </c>
      <c r="BL121" s="31">
        <f t="shared" si="34"/>
        <v>37.294255488000005</v>
      </c>
      <c r="BM121" s="31">
        <f t="shared" si="35"/>
        <v>8851.1661354879998</v>
      </c>
    </row>
    <row r="122" spans="1:65" x14ac:dyDescent="0.2">
      <c r="A122" s="28">
        <f t="shared" si="36"/>
        <v>113</v>
      </c>
      <c r="B122" s="28" t="s">
        <v>1682</v>
      </c>
      <c r="C122" s="29" t="s">
        <v>239</v>
      </c>
      <c r="D122" s="16" t="s">
        <v>240</v>
      </c>
      <c r="E122" s="30">
        <f>'Bills at Current'!T122</f>
        <v>38</v>
      </c>
      <c r="F122" s="30">
        <f>'Bills at Current'!U122</f>
        <v>37</v>
      </c>
      <c r="G122" s="30">
        <f>'Bills at Current'!V122</f>
        <v>34</v>
      </c>
      <c r="H122" s="30">
        <f>'Bills at Current'!W122</f>
        <v>31</v>
      </c>
      <c r="I122" s="30">
        <f>'Bills at Current'!X122</f>
        <v>44</v>
      </c>
      <c r="J122" s="30">
        <f>'Bills at Current'!Y122</f>
        <v>43</v>
      </c>
      <c r="K122" s="30">
        <f>'Bills at Current'!Z122</f>
        <v>44</v>
      </c>
      <c r="L122" s="30">
        <f>'Bills at Current'!AA122</f>
        <v>138</v>
      </c>
      <c r="M122" s="30">
        <f>'Bills at Current'!AB122</f>
        <v>182</v>
      </c>
      <c r="N122" s="30">
        <f>'Bills at Current'!AC122</f>
        <v>144</v>
      </c>
      <c r="O122" s="30">
        <f>'Bills at Current'!AD122</f>
        <v>144</v>
      </c>
      <c r="P122" s="30">
        <f>'Bills at Current'!AE122</f>
        <v>55</v>
      </c>
      <c r="Q122" s="30">
        <f t="shared" si="38"/>
        <v>934</v>
      </c>
      <c r="S122" s="31">
        <f t="shared" si="22"/>
        <v>10052.9</v>
      </c>
      <c r="T122" s="31">
        <f t="shared" si="23"/>
        <v>6935.32</v>
      </c>
      <c r="U122" s="31">
        <f t="shared" si="37"/>
        <v>16988.22</v>
      </c>
      <c r="W122" s="32">
        <f>IF(ISBLANK('Bills at Current'!F122),"",'Bills at Current'!F122)</f>
        <v>16250</v>
      </c>
      <c r="X122" s="32">
        <f>IF(ISBLANK('Bills at Current'!G122),"",'Bills at Current'!G122)</f>
        <v>18750</v>
      </c>
      <c r="Y122" s="32">
        <f>IF(ISBLANK('Bills at Current'!H122),"",'Bills at Current'!H122)</f>
        <v>16750</v>
      </c>
      <c r="Z122" s="32">
        <f>IF(ISBLANK('Bills at Current'!I122),"",'Bills at Current'!I122)</f>
        <v>9500</v>
      </c>
      <c r="AA122" s="32">
        <f>IF(ISBLANK('Bills at Current'!J122),"",'Bills at Current'!J122)</f>
        <v>11500</v>
      </c>
      <c r="AB122" s="32">
        <f>IF(ISBLANK('Bills at Current'!K122),"",'Bills at Current'!K122)</f>
        <v>15000</v>
      </c>
      <c r="AC122" s="32">
        <f>IF(ISBLANK('Bills at Current'!L122),"",'Bills at Current'!L122)</f>
        <v>20250</v>
      </c>
      <c r="AD122" s="32">
        <f>IF(ISBLANK('Bills at Current'!M122),"",'Bills at Current'!M122)</f>
        <v>39500</v>
      </c>
      <c r="AE122" s="32">
        <f>IF(ISBLANK('Bills at Current'!N122),"",'Bills at Current'!N122)</f>
        <v>43750</v>
      </c>
      <c r="AF122" s="32">
        <f>IF(ISBLANK('Bills at Current'!O122),"",'Bills at Current'!O122)</f>
        <v>25750</v>
      </c>
      <c r="AG122" s="32">
        <f>IF(ISBLANK('Bills at Current'!P122),"",'Bills at Current'!P122)</f>
        <v>21500</v>
      </c>
      <c r="AH122" s="32">
        <f>IF(ISBLANK('Bills at Current'!Q122),"",'Bills at Current'!Q122)</f>
        <v>20000</v>
      </c>
      <c r="AI122" s="33">
        <f t="shared" si="39"/>
        <v>258500</v>
      </c>
      <c r="AJ122" s="33"/>
      <c r="AK122" s="33">
        <f>'Bills at Current'!AH122</f>
        <v>0</v>
      </c>
      <c r="AL122" s="33">
        <f>'Bills at Current'!AI122</f>
        <v>0</v>
      </c>
      <c r="AM122" s="33">
        <f>'Bills at Current'!AJ122</f>
        <v>0</v>
      </c>
      <c r="AN122" s="33">
        <f>'Bills at Current'!AK122</f>
        <v>0</v>
      </c>
      <c r="AO122" s="33">
        <f>'Bills at Current'!AL122</f>
        <v>0</v>
      </c>
      <c r="AP122" s="33">
        <f>'Bills at Current'!AM122</f>
        <v>0</v>
      </c>
      <c r="AQ122" s="33">
        <f>'Bills at Current'!AN122</f>
        <v>0</v>
      </c>
      <c r="AR122" s="33">
        <f>'Bills at Current'!AO122</f>
        <v>0</v>
      </c>
      <c r="AS122" s="33">
        <f>'Bills at Current'!AP122</f>
        <v>0</v>
      </c>
      <c r="AT122" s="33">
        <f>'Bills at Current'!AQ122</f>
        <v>0</v>
      </c>
      <c r="AU122" s="33">
        <f>'Bills at Current'!AR122</f>
        <v>0</v>
      </c>
      <c r="AV122" s="33">
        <f>'Bills at Current'!AS122</f>
        <v>0</v>
      </c>
      <c r="AW122" s="33">
        <f t="shared" si="31"/>
        <v>0</v>
      </c>
      <c r="AY122" s="34">
        <f t="shared" si="32"/>
        <v>5346.72</v>
      </c>
      <c r="BA122" s="34">
        <f t="shared" si="33"/>
        <v>4120.2</v>
      </c>
      <c r="BC122" s="31">
        <f t="shared" si="40"/>
        <v>9466.92</v>
      </c>
      <c r="BD122" s="34">
        <f t="shared" si="24"/>
        <v>899.28</v>
      </c>
      <c r="BF122" s="61">
        <f t="shared" si="25"/>
        <v>0</v>
      </c>
      <c r="BG122" s="70">
        <f t="shared" si="26"/>
        <v>0</v>
      </c>
      <c r="BH122" s="51">
        <f t="shared" si="27"/>
        <v>0</v>
      </c>
      <c r="BI122" s="31">
        <f t="shared" si="28"/>
        <v>27354.42</v>
      </c>
      <c r="BJ122" s="31">
        <f t="shared" si="29"/>
        <v>3202.8150000000001</v>
      </c>
      <c r="BK122" s="31">
        <f t="shared" si="30"/>
        <v>902.94050000000004</v>
      </c>
      <c r="BL122" s="31">
        <f t="shared" si="34"/>
        <v>145.52551439999999</v>
      </c>
      <c r="BM122" s="31">
        <f t="shared" si="35"/>
        <v>31605.701014399998</v>
      </c>
    </row>
    <row r="123" spans="1:65" x14ac:dyDescent="0.2">
      <c r="A123" s="28">
        <f t="shared" si="36"/>
        <v>114</v>
      </c>
      <c r="B123" s="28" t="s">
        <v>1682</v>
      </c>
      <c r="C123" s="29" t="s">
        <v>241</v>
      </c>
      <c r="D123" s="16" t="s">
        <v>242</v>
      </c>
      <c r="E123" s="30">
        <f>'Bills at Current'!T123</f>
        <v>0</v>
      </c>
      <c r="F123" s="30">
        <f>'Bills at Current'!U123</f>
        <v>0</v>
      </c>
      <c r="G123" s="30">
        <f>'Bills at Current'!V123</f>
        <v>0</v>
      </c>
      <c r="H123" s="30">
        <f>'Bills at Current'!W123</f>
        <v>0</v>
      </c>
      <c r="I123" s="30">
        <f>'Bills at Current'!X123</f>
        <v>0</v>
      </c>
      <c r="J123" s="30">
        <f>'Bills at Current'!Y123</f>
        <v>0</v>
      </c>
      <c r="K123" s="30">
        <f>'Bills at Current'!Z123</f>
        <v>0</v>
      </c>
      <c r="L123" s="30">
        <f>'Bills at Current'!AA123</f>
        <v>0</v>
      </c>
      <c r="M123" s="30">
        <f>'Bills at Current'!AB123</f>
        <v>0</v>
      </c>
      <c r="N123" s="30">
        <f>'Bills at Current'!AC123</f>
        <v>0</v>
      </c>
      <c r="O123" s="30">
        <f>'Bills at Current'!AD123</f>
        <v>0</v>
      </c>
      <c r="P123" s="30">
        <f>'Bills at Current'!AE123</f>
        <v>0</v>
      </c>
      <c r="Q123" s="30">
        <f t="shared" si="38"/>
        <v>0</v>
      </c>
      <c r="S123" s="31">
        <f t="shared" si="22"/>
        <v>0</v>
      </c>
      <c r="T123" s="31">
        <f t="shared" si="23"/>
        <v>0</v>
      </c>
      <c r="U123" s="31">
        <f t="shared" si="37"/>
        <v>0</v>
      </c>
      <c r="W123" s="32">
        <f>IF(ISBLANK('Bills at Current'!F123),"",'Bills at Current'!F123)</f>
        <v>1005</v>
      </c>
      <c r="X123" s="32">
        <f>IF(ISBLANK('Bills at Current'!G123),"",'Bills at Current'!G123)</f>
        <v>1115</v>
      </c>
      <c r="Y123" s="32">
        <f>IF(ISBLANK('Bills at Current'!H123),"",'Bills at Current'!H123)</f>
        <v>1089</v>
      </c>
      <c r="Z123" s="32">
        <f>IF(ISBLANK('Bills at Current'!I123),"",'Bills at Current'!I123)</f>
        <v>1023</v>
      </c>
      <c r="AA123" s="32">
        <f>IF(ISBLANK('Bills at Current'!J123),"",'Bills at Current'!J123)</f>
        <v>1189</v>
      </c>
      <c r="AB123" s="32">
        <f>IF(ISBLANK('Bills at Current'!K123),"",'Bills at Current'!K123)</f>
        <v>1555</v>
      </c>
      <c r="AC123" s="32">
        <f>IF(ISBLANK('Bills at Current'!L123),"",'Bills at Current'!L123)</f>
        <v>1829</v>
      </c>
      <c r="AD123" s="32">
        <f>IF(ISBLANK('Bills at Current'!M123),"",'Bills at Current'!M123)</f>
        <v>1747</v>
      </c>
      <c r="AE123" s="32">
        <f>IF(ISBLANK('Bills at Current'!N123),"",'Bills at Current'!N123)</f>
        <v>1566</v>
      </c>
      <c r="AF123" s="32">
        <f>IF(ISBLANK('Bills at Current'!O123),"",'Bills at Current'!O123)</f>
        <v>1110</v>
      </c>
      <c r="AG123" s="32">
        <f>IF(ISBLANK('Bills at Current'!P123),"",'Bills at Current'!P123)</f>
        <v>1028</v>
      </c>
      <c r="AH123" s="32">
        <f>IF(ISBLANK('Bills at Current'!Q123),"",'Bills at Current'!Q123)</f>
        <v>1456</v>
      </c>
      <c r="AI123" s="33">
        <f t="shared" si="39"/>
        <v>15712</v>
      </c>
      <c r="AJ123" s="33"/>
      <c r="AK123" s="33">
        <f>'Bills at Current'!AH123</f>
        <v>0</v>
      </c>
      <c r="AL123" s="33">
        <f>'Bills at Current'!AI123</f>
        <v>0</v>
      </c>
      <c r="AM123" s="33">
        <f>'Bills at Current'!AJ123</f>
        <v>0</v>
      </c>
      <c r="AN123" s="33">
        <f>'Bills at Current'!AK123</f>
        <v>0</v>
      </c>
      <c r="AO123" s="33">
        <f>'Bills at Current'!AL123</f>
        <v>0</v>
      </c>
      <c r="AP123" s="33">
        <f>'Bills at Current'!AM123</f>
        <v>0</v>
      </c>
      <c r="AQ123" s="33">
        <f>'Bills at Current'!AN123</f>
        <v>0</v>
      </c>
      <c r="AR123" s="33">
        <f>'Bills at Current'!AO123</f>
        <v>0</v>
      </c>
      <c r="AS123" s="33">
        <f>'Bills at Current'!AP123</f>
        <v>0</v>
      </c>
      <c r="AT123" s="33">
        <f>'Bills at Current'!AQ123</f>
        <v>0</v>
      </c>
      <c r="AU123" s="33">
        <f>'Bills at Current'!AR123</f>
        <v>0</v>
      </c>
      <c r="AV123" s="33">
        <f>'Bills at Current'!AS123</f>
        <v>0</v>
      </c>
      <c r="AW123" s="33">
        <f t="shared" si="31"/>
        <v>0</v>
      </c>
      <c r="AY123" s="34">
        <f t="shared" si="32"/>
        <v>302.16863999999998</v>
      </c>
      <c r="BA123" s="34">
        <f t="shared" si="33"/>
        <v>265.31145000000004</v>
      </c>
      <c r="BC123" s="31">
        <f t="shared" si="40"/>
        <v>567.48009000000002</v>
      </c>
      <c r="BD123" s="34">
        <f t="shared" si="24"/>
        <v>899.28</v>
      </c>
      <c r="BF123" s="61">
        <f t="shared" si="25"/>
        <v>0</v>
      </c>
      <c r="BG123" s="70">
        <f t="shared" si="26"/>
        <v>0</v>
      </c>
      <c r="BH123" s="51">
        <f t="shared" si="27"/>
        <v>0</v>
      </c>
      <c r="BI123" s="31">
        <f t="shared" si="28"/>
        <v>1466.76009</v>
      </c>
      <c r="BJ123" s="31">
        <f t="shared" si="29"/>
        <v>194.67168000000001</v>
      </c>
      <c r="BK123" s="31">
        <f t="shared" si="30"/>
        <v>54.882016</v>
      </c>
      <c r="BL123" s="31">
        <f t="shared" si="34"/>
        <v>7.8031636787999998</v>
      </c>
      <c r="BM123" s="31">
        <f t="shared" si="35"/>
        <v>1724.1169496788</v>
      </c>
    </row>
    <row r="124" spans="1:65" x14ac:dyDescent="0.2">
      <c r="A124" s="28">
        <f t="shared" si="36"/>
        <v>115</v>
      </c>
      <c r="B124" s="28" t="s">
        <v>1682</v>
      </c>
      <c r="C124" s="29" t="s">
        <v>243</v>
      </c>
      <c r="D124" s="16" t="s">
        <v>244</v>
      </c>
      <c r="E124" s="30">
        <f>'Bills at Current'!T124</f>
        <v>52</v>
      </c>
      <c r="F124" s="30">
        <f>'Bills at Current'!U124</f>
        <v>30</v>
      </c>
      <c r="G124" s="30">
        <f>'Bills at Current'!V124</f>
        <v>29</v>
      </c>
      <c r="H124" s="30">
        <f>'Bills at Current'!W124</f>
        <v>31</v>
      </c>
      <c r="I124" s="30">
        <f>'Bills at Current'!X124</f>
        <v>53</v>
      </c>
      <c r="J124" s="30">
        <f>'Bills at Current'!Y124</f>
        <v>51</v>
      </c>
      <c r="K124" s="30">
        <f>'Bills at Current'!Z124</f>
        <v>56</v>
      </c>
      <c r="L124" s="30">
        <f>'Bills at Current'!AA124</f>
        <v>72</v>
      </c>
      <c r="M124" s="30">
        <f>'Bills at Current'!AB124</f>
        <v>73</v>
      </c>
      <c r="N124" s="30">
        <f>'Bills at Current'!AC124</f>
        <v>36</v>
      </c>
      <c r="O124" s="30">
        <f>'Bills at Current'!AD124</f>
        <v>18</v>
      </c>
      <c r="P124" s="30">
        <f>'Bills at Current'!AE124</f>
        <v>22</v>
      </c>
      <c r="Q124" s="30">
        <f t="shared" si="38"/>
        <v>523</v>
      </c>
      <c r="S124" s="31">
        <f t="shared" si="22"/>
        <v>6224.4</v>
      </c>
      <c r="T124" s="31">
        <f t="shared" si="23"/>
        <v>3566.36</v>
      </c>
      <c r="U124" s="31">
        <f t="shared" si="37"/>
        <v>9790.76</v>
      </c>
      <c r="W124" s="32">
        <f>IF(ISBLANK('Bills at Current'!F124),"",'Bills at Current'!F124)</f>
        <v>13300</v>
      </c>
      <c r="X124" s="32">
        <f>IF(ISBLANK('Bills at Current'!G124),"",'Bills at Current'!G124)</f>
        <v>13300</v>
      </c>
      <c r="Y124" s="32">
        <f>IF(ISBLANK('Bills at Current'!H124),"",'Bills at Current'!H124)</f>
        <v>12100</v>
      </c>
      <c r="Z124" s="32">
        <f>IF(ISBLANK('Bills at Current'!I124),"",'Bills at Current'!I124)</f>
        <v>7600</v>
      </c>
      <c r="AA124" s="32">
        <f>IF(ISBLANK('Bills at Current'!J124),"",'Bills at Current'!J124)</f>
        <v>10700</v>
      </c>
      <c r="AB124" s="32">
        <f>IF(ISBLANK('Bills at Current'!K124),"",'Bills at Current'!K124)</f>
        <v>20500</v>
      </c>
      <c r="AC124" s="32">
        <f>IF(ISBLANK('Bills at Current'!L124),"",'Bills at Current'!L124)</f>
        <v>21500</v>
      </c>
      <c r="AD124" s="32">
        <f>IF(ISBLANK('Bills at Current'!M124),"",'Bills at Current'!M124)</f>
        <v>30000</v>
      </c>
      <c r="AE124" s="32">
        <f>IF(ISBLANK('Bills at Current'!N124),"",'Bills at Current'!N124)</f>
        <v>29700</v>
      </c>
      <c r="AF124" s="32">
        <f>IF(ISBLANK('Bills at Current'!O124),"",'Bills at Current'!O124)</f>
        <v>11000</v>
      </c>
      <c r="AG124" s="32">
        <f>IF(ISBLANK('Bills at Current'!P124),"",'Bills at Current'!P124)</f>
        <v>8500</v>
      </c>
      <c r="AH124" s="32">
        <f>IF(ISBLANK('Bills at Current'!Q124),"",'Bills at Current'!Q124)</f>
        <v>9900</v>
      </c>
      <c r="AI124" s="33">
        <f t="shared" si="39"/>
        <v>188100</v>
      </c>
      <c r="AJ124" s="33"/>
      <c r="AK124" s="33">
        <f>'Bills at Current'!AH124</f>
        <v>0</v>
      </c>
      <c r="AL124" s="33">
        <f>'Bills at Current'!AI124</f>
        <v>0</v>
      </c>
      <c r="AM124" s="33">
        <f>'Bills at Current'!AJ124</f>
        <v>0</v>
      </c>
      <c r="AN124" s="33">
        <f>'Bills at Current'!AK124</f>
        <v>0</v>
      </c>
      <c r="AO124" s="33">
        <f>'Bills at Current'!AL124</f>
        <v>0</v>
      </c>
      <c r="AP124" s="33">
        <f>'Bills at Current'!AM124</f>
        <v>0</v>
      </c>
      <c r="AQ124" s="33">
        <f>'Bills at Current'!AN124</f>
        <v>0</v>
      </c>
      <c r="AR124" s="33">
        <f>'Bills at Current'!AO124</f>
        <v>0</v>
      </c>
      <c r="AS124" s="33">
        <f>'Bills at Current'!AP124</f>
        <v>0</v>
      </c>
      <c r="AT124" s="33">
        <f>'Bills at Current'!AQ124</f>
        <v>0</v>
      </c>
      <c r="AU124" s="33">
        <f>'Bills at Current'!AR124</f>
        <v>0</v>
      </c>
      <c r="AV124" s="33">
        <f>'Bills at Current'!AS124</f>
        <v>0</v>
      </c>
      <c r="AW124" s="33">
        <f t="shared" si="31"/>
        <v>0</v>
      </c>
      <c r="AY124" s="34">
        <f t="shared" si="32"/>
        <v>4588.7039999999997</v>
      </c>
      <c r="BA124" s="34">
        <f t="shared" si="33"/>
        <v>2542.752</v>
      </c>
      <c r="BC124" s="31">
        <f t="shared" si="40"/>
        <v>7131.4560000000001</v>
      </c>
      <c r="BD124" s="34">
        <f t="shared" si="24"/>
        <v>899.28</v>
      </c>
      <c r="BF124" s="61">
        <f t="shared" si="25"/>
        <v>0</v>
      </c>
      <c r="BG124" s="70">
        <f t="shared" si="26"/>
        <v>0</v>
      </c>
      <c r="BH124" s="51">
        <f t="shared" si="27"/>
        <v>0</v>
      </c>
      <c r="BI124" s="31">
        <f t="shared" si="28"/>
        <v>17821.495999999999</v>
      </c>
      <c r="BJ124" s="31">
        <f t="shared" si="29"/>
        <v>2330.5590000000002</v>
      </c>
      <c r="BK124" s="31">
        <f t="shared" si="30"/>
        <v>657.03330000000005</v>
      </c>
      <c r="BL124" s="31">
        <f t="shared" si="34"/>
        <v>94.810358719999996</v>
      </c>
      <c r="BM124" s="31">
        <f t="shared" si="35"/>
        <v>20903.898658719998</v>
      </c>
    </row>
    <row r="125" spans="1:65" x14ac:dyDescent="0.2">
      <c r="A125" s="28">
        <f t="shared" si="36"/>
        <v>116</v>
      </c>
      <c r="B125" s="28" t="s">
        <v>1682</v>
      </c>
      <c r="C125" s="29" t="s">
        <v>245</v>
      </c>
      <c r="D125" s="16" t="s">
        <v>246</v>
      </c>
      <c r="E125" s="30">
        <f>'Bills at Current'!T125</f>
        <v>76</v>
      </c>
      <c r="F125" s="30">
        <f>'Bills at Current'!U125</f>
        <v>77</v>
      </c>
      <c r="G125" s="30">
        <f>'Bills at Current'!V125</f>
        <v>78</v>
      </c>
      <c r="H125" s="30">
        <f>'Bills at Current'!W125</f>
        <v>76</v>
      </c>
      <c r="I125" s="30">
        <f>'Bills at Current'!X125</f>
        <v>8</v>
      </c>
      <c r="J125" s="30">
        <f>'Bills at Current'!Y125</f>
        <v>41</v>
      </c>
      <c r="K125" s="30">
        <f>'Bills at Current'!Z125</f>
        <v>41</v>
      </c>
      <c r="L125" s="30">
        <f>'Bills at Current'!AA125</f>
        <v>57</v>
      </c>
      <c r="M125" s="30">
        <f>'Bills at Current'!AB125</f>
        <v>77</v>
      </c>
      <c r="N125" s="30">
        <f>'Bills at Current'!AC125</f>
        <v>51</v>
      </c>
      <c r="O125" s="30">
        <f>'Bills at Current'!AD125</f>
        <v>24</v>
      </c>
      <c r="P125" s="30">
        <f>'Bills at Current'!AE125</f>
        <v>23</v>
      </c>
      <c r="Q125" s="30">
        <f t="shared" si="38"/>
        <v>629</v>
      </c>
      <c r="S125" s="31">
        <f t="shared" si="22"/>
        <v>5335.2</v>
      </c>
      <c r="T125" s="31">
        <f t="shared" si="23"/>
        <v>5435.08</v>
      </c>
      <c r="U125" s="31">
        <f t="shared" si="37"/>
        <v>10770.279999999999</v>
      </c>
      <c r="W125" s="32">
        <f>IF(ISBLANK('Bills at Current'!F125),"",'Bills at Current'!F125)</f>
        <v>17760</v>
      </c>
      <c r="X125" s="32">
        <f>IF(ISBLANK('Bills at Current'!G125),"",'Bills at Current'!G125)</f>
        <v>22680</v>
      </c>
      <c r="Y125" s="32">
        <f>IF(ISBLANK('Bills at Current'!H125),"",'Bills at Current'!H125)</f>
        <v>21600</v>
      </c>
      <c r="Z125" s="32">
        <f>IF(ISBLANK('Bills at Current'!I125),"",'Bills at Current'!I125)</f>
        <v>13080</v>
      </c>
      <c r="AA125" s="32">
        <f>IF(ISBLANK('Bills at Current'!J125),"",'Bills at Current'!J125)</f>
        <v>6240</v>
      </c>
      <c r="AB125" s="32">
        <f>IF(ISBLANK('Bills at Current'!K125),"",'Bills at Current'!K125)</f>
        <v>18720</v>
      </c>
      <c r="AC125" s="32">
        <f>IF(ISBLANK('Bills at Current'!L125),"",'Bills at Current'!L125)</f>
        <v>-5880</v>
      </c>
      <c r="AD125" s="32">
        <f>IF(ISBLANK('Bills at Current'!M125),"",'Bills at Current'!M125)</f>
        <v>10920</v>
      </c>
      <c r="AE125" s="32">
        <f>IF(ISBLANK('Bills at Current'!N125),"",'Bills at Current'!N125)</f>
        <v>12840</v>
      </c>
      <c r="AF125" s="32">
        <f>IF(ISBLANK('Bills at Current'!O125),"",'Bills at Current'!O125)</f>
        <v>9720</v>
      </c>
      <c r="AG125" s="32">
        <f>IF(ISBLANK('Bills at Current'!P125),"",'Bills at Current'!P125)</f>
        <v>7920</v>
      </c>
      <c r="AH125" s="32">
        <f>IF(ISBLANK('Bills at Current'!Q125),"",'Bills at Current'!Q125)</f>
        <v>7200</v>
      </c>
      <c r="AI125" s="33">
        <f t="shared" si="39"/>
        <v>142800</v>
      </c>
      <c r="AJ125" s="33"/>
      <c r="AK125" s="33">
        <f>'Bills at Current'!AH125</f>
        <v>0</v>
      </c>
      <c r="AL125" s="33">
        <f>'Bills at Current'!AI125</f>
        <v>0</v>
      </c>
      <c r="AM125" s="33">
        <f>'Bills at Current'!AJ125</f>
        <v>0</v>
      </c>
      <c r="AN125" s="33">
        <f>'Bills at Current'!AK125</f>
        <v>0</v>
      </c>
      <c r="AO125" s="33">
        <f>'Bills at Current'!AL125</f>
        <v>0</v>
      </c>
      <c r="AP125" s="33">
        <f>'Bills at Current'!AM125</f>
        <v>0</v>
      </c>
      <c r="AQ125" s="33">
        <f>'Bills at Current'!AN125</f>
        <v>0</v>
      </c>
      <c r="AR125" s="33">
        <f>'Bills at Current'!AO125</f>
        <v>0</v>
      </c>
      <c r="AS125" s="33">
        <f>'Bills at Current'!AP125</f>
        <v>0</v>
      </c>
      <c r="AT125" s="33">
        <f>'Bills at Current'!AQ125</f>
        <v>0</v>
      </c>
      <c r="AU125" s="33">
        <f>'Bills at Current'!AR125</f>
        <v>0</v>
      </c>
      <c r="AV125" s="33">
        <f>'Bills at Current'!AS125</f>
        <v>0</v>
      </c>
      <c r="AW125" s="33">
        <f t="shared" si="31"/>
        <v>0</v>
      </c>
      <c r="AY125" s="34">
        <f t="shared" si="32"/>
        <v>1651.3920000000001</v>
      </c>
      <c r="BA125" s="34">
        <f t="shared" si="33"/>
        <v>3125.4660000000003</v>
      </c>
      <c r="BC125" s="31">
        <f t="shared" si="40"/>
        <v>4776.8580000000002</v>
      </c>
      <c r="BD125" s="34">
        <f t="shared" si="24"/>
        <v>824.33999999999992</v>
      </c>
      <c r="BF125" s="61">
        <f t="shared" si="25"/>
        <v>0</v>
      </c>
      <c r="BG125" s="70">
        <f t="shared" si="26"/>
        <v>0</v>
      </c>
      <c r="BH125" s="51">
        <f t="shared" si="27"/>
        <v>0</v>
      </c>
      <c r="BI125" s="31">
        <f t="shared" si="28"/>
        <v>16371.477999999999</v>
      </c>
      <c r="BJ125" s="31">
        <f t="shared" si="29"/>
        <v>1769.2919999999999</v>
      </c>
      <c r="BK125" s="31">
        <f t="shared" si="30"/>
        <v>498.80040000000002</v>
      </c>
      <c r="BL125" s="31">
        <f t="shared" si="34"/>
        <v>87.09626295999999</v>
      </c>
      <c r="BM125" s="31">
        <f t="shared" si="35"/>
        <v>18726.66666296</v>
      </c>
    </row>
    <row r="126" spans="1:65" x14ac:dyDescent="0.2">
      <c r="A126" s="28">
        <f t="shared" si="36"/>
        <v>117</v>
      </c>
      <c r="B126" s="28" t="s">
        <v>1682</v>
      </c>
      <c r="C126" s="29" t="s">
        <v>247</v>
      </c>
      <c r="D126" s="16" t="s">
        <v>248</v>
      </c>
      <c r="E126" s="30">
        <f>'Bills at Current'!T126</f>
        <v>18</v>
      </c>
      <c r="F126" s="30">
        <f>'Bills at Current'!U126</f>
        <v>18</v>
      </c>
      <c r="G126" s="30">
        <f>'Bills at Current'!V126</f>
        <v>18</v>
      </c>
      <c r="H126" s="30">
        <f>'Bills at Current'!W126</f>
        <v>6</v>
      </c>
      <c r="I126" s="30">
        <f>'Bills at Current'!X126</f>
        <v>0</v>
      </c>
      <c r="J126" s="30">
        <f>'Bills at Current'!Y126</f>
        <v>0</v>
      </c>
      <c r="K126" s="30">
        <f>'Bills at Current'!Z126</f>
        <v>0</v>
      </c>
      <c r="L126" s="30">
        <f>'Bills at Current'!AA126</f>
        <v>0</v>
      </c>
      <c r="M126" s="30">
        <f>'Bills at Current'!AB126</f>
        <v>0</v>
      </c>
      <c r="N126" s="30">
        <f>'Bills at Current'!AC126</f>
        <v>0</v>
      </c>
      <c r="O126" s="30">
        <f>'Bills at Current'!AD126</f>
        <v>5</v>
      </c>
      <c r="P126" s="30">
        <f>'Bills at Current'!AE126</f>
        <v>0</v>
      </c>
      <c r="Q126" s="30">
        <f t="shared" si="38"/>
        <v>65</v>
      </c>
      <c r="S126" s="31">
        <f t="shared" si="22"/>
        <v>0</v>
      </c>
      <c r="T126" s="31">
        <f t="shared" si="23"/>
        <v>855.4</v>
      </c>
      <c r="U126" s="31">
        <f t="shared" si="37"/>
        <v>855.4</v>
      </c>
      <c r="W126" s="32">
        <f>IF(ISBLANK('Bills at Current'!F126),"",'Bills at Current'!F126)</f>
        <v>5000</v>
      </c>
      <c r="X126" s="32">
        <f>IF(ISBLANK('Bills at Current'!G126),"",'Bills at Current'!G126)</f>
        <v>4300</v>
      </c>
      <c r="Y126" s="32">
        <f>IF(ISBLANK('Bills at Current'!H126),"",'Bills at Current'!H126)</f>
        <v>2100</v>
      </c>
      <c r="Z126" s="32">
        <f>IF(ISBLANK('Bills at Current'!I126),"",'Bills at Current'!I126)</f>
        <v>200</v>
      </c>
      <c r="AA126" s="32">
        <f>IF(ISBLANK('Bills at Current'!J126),"",'Bills at Current'!J126)</f>
        <v>200</v>
      </c>
      <c r="AB126" s="32">
        <f>IF(ISBLANK('Bills at Current'!K126),"",'Bills at Current'!K126)</f>
        <v>200</v>
      </c>
      <c r="AC126" s="32">
        <f>IF(ISBLANK('Bills at Current'!L126),"",'Bills at Current'!L126)</f>
        <v>600</v>
      </c>
      <c r="AD126" s="32">
        <f>IF(ISBLANK('Bills at Current'!M126),"",'Bills at Current'!M126)</f>
        <v>400</v>
      </c>
      <c r="AE126" s="32">
        <f>IF(ISBLANK('Bills at Current'!N126),"",'Bills at Current'!N126)</f>
        <v>400</v>
      </c>
      <c r="AF126" s="32">
        <f>IF(ISBLANK('Bills at Current'!O126),"",'Bills at Current'!O126)</f>
        <v>500</v>
      </c>
      <c r="AG126" s="32">
        <f>IF(ISBLANK('Bills at Current'!P126),"",'Bills at Current'!P126)</f>
        <v>1400</v>
      </c>
      <c r="AH126" s="32">
        <f>IF(ISBLANK('Bills at Current'!Q126),"",'Bills at Current'!Q126)</f>
        <v>400</v>
      </c>
      <c r="AI126" s="33">
        <f t="shared" si="39"/>
        <v>15700</v>
      </c>
      <c r="AJ126" s="33"/>
      <c r="AK126" s="33">
        <f>'Bills at Current'!AH126</f>
        <v>0</v>
      </c>
      <c r="AL126" s="33">
        <f>'Bills at Current'!AI126</f>
        <v>0</v>
      </c>
      <c r="AM126" s="33">
        <f>'Bills at Current'!AJ126</f>
        <v>0</v>
      </c>
      <c r="AN126" s="33">
        <f>'Bills at Current'!AK126</f>
        <v>0</v>
      </c>
      <c r="AO126" s="33">
        <f>'Bills at Current'!AL126</f>
        <v>0</v>
      </c>
      <c r="AP126" s="33">
        <f>'Bills at Current'!AM126</f>
        <v>0</v>
      </c>
      <c r="AQ126" s="33">
        <f>'Bills at Current'!AN126</f>
        <v>0</v>
      </c>
      <c r="AR126" s="33">
        <f>'Bills at Current'!AO126</f>
        <v>0</v>
      </c>
      <c r="AS126" s="33">
        <f>'Bills at Current'!AP126</f>
        <v>0</v>
      </c>
      <c r="AT126" s="33">
        <f>'Bills at Current'!AQ126</f>
        <v>0</v>
      </c>
      <c r="AU126" s="33">
        <f>'Bills at Current'!AR126</f>
        <v>0</v>
      </c>
      <c r="AV126" s="33">
        <f>'Bills at Current'!AS126</f>
        <v>0</v>
      </c>
      <c r="AW126" s="33">
        <f t="shared" si="31"/>
        <v>0</v>
      </c>
      <c r="AY126" s="34">
        <f t="shared" si="32"/>
        <v>72.192000000000007</v>
      </c>
      <c r="BA126" s="34">
        <f t="shared" si="33"/>
        <v>414.96300000000002</v>
      </c>
      <c r="BC126" s="31">
        <f t="shared" si="40"/>
        <v>487.15500000000003</v>
      </c>
      <c r="BD126" s="34">
        <f t="shared" si="24"/>
        <v>899.28</v>
      </c>
      <c r="BF126" s="61">
        <f t="shared" si="25"/>
        <v>0</v>
      </c>
      <c r="BG126" s="70">
        <f t="shared" si="26"/>
        <v>0</v>
      </c>
      <c r="BH126" s="51">
        <f t="shared" si="27"/>
        <v>0</v>
      </c>
      <c r="BI126" s="31">
        <f t="shared" si="28"/>
        <v>2241.835</v>
      </c>
      <c r="BJ126" s="31">
        <f t="shared" si="29"/>
        <v>194.523</v>
      </c>
      <c r="BK126" s="31">
        <f t="shared" si="30"/>
        <v>54.8401</v>
      </c>
      <c r="BL126" s="31">
        <f t="shared" si="34"/>
        <v>11.926562200000001</v>
      </c>
      <c r="BM126" s="31">
        <f t="shared" si="35"/>
        <v>2503.1246621999999</v>
      </c>
    </row>
    <row r="127" spans="1:65" x14ac:dyDescent="0.2">
      <c r="A127" s="28">
        <f t="shared" si="36"/>
        <v>118</v>
      </c>
      <c r="B127" s="28" t="s">
        <v>1682</v>
      </c>
      <c r="C127" s="29" t="s">
        <v>249</v>
      </c>
      <c r="D127" s="16" t="s">
        <v>250</v>
      </c>
      <c r="E127" s="30">
        <f>'Bills at Current'!T127</f>
        <v>0</v>
      </c>
      <c r="F127" s="30">
        <f>'Bills at Current'!U127</f>
        <v>0</v>
      </c>
      <c r="G127" s="30">
        <f>'Bills at Current'!V127</f>
        <v>0</v>
      </c>
      <c r="H127" s="30">
        <f>'Bills at Current'!W127</f>
        <v>0</v>
      </c>
      <c r="I127" s="30">
        <f>'Bills at Current'!X127</f>
        <v>0</v>
      </c>
      <c r="J127" s="30">
        <f>'Bills at Current'!Y127</f>
        <v>0</v>
      </c>
      <c r="K127" s="30">
        <f>'Bills at Current'!Z127</f>
        <v>0</v>
      </c>
      <c r="L127" s="30">
        <f>'Bills at Current'!AA127</f>
        <v>0</v>
      </c>
      <c r="M127" s="30">
        <f>'Bills at Current'!AB127</f>
        <v>0</v>
      </c>
      <c r="N127" s="30">
        <f>'Bills at Current'!AC127</f>
        <v>0</v>
      </c>
      <c r="O127" s="30">
        <f>'Bills at Current'!AD127</f>
        <v>0</v>
      </c>
      <c r="P127" s="30">
        <f>'Bills at Current'!AE127</f>
        <v>0</v>
      </c>
      <c r="Q127" s="30">
        <f t="shared" si="38"/>
        <v>0</v>
      </c>
      <c r="S127" s="31">
        <f t="shared" si="22"/>
        <v>0</v>
      </c>
      <c r="T127" s="31">
        <f t="shared" si="23"/>
        <v>0</v>
      </c>
      <c r="U127" s="31">
        <f t="shared" si="37"/>
        <v>0</v>
      </c>
      <c r="W127" s="32">
        <f>IF(ISBLANK('Bills at Current'!F127),"",'Bills at Current'!F127)</f>
        <v>1900</v>
      </c>
      <c r="X127" s="32">
        <f>IF(ISBLANK('Bills at Current'!G127),"",'Bills at Current'!G127)</f>
        <v>1400</v>
      </c>
      <c r="Y127" s="32">
        <f>IF(ISBLANK('Bills at Current'!H127),"",'Bills at Current'!H127)</f>
        <v>900</v>
      </c>
      <c r="Z127" s="32">
        <f>IF(ISBLANK('Bills at Current'!I127),"",'Bills at Current'!I127)</f>
        <v>500</v>
      </c>
      <c r="AA127" s="32">
        <f>IF(ISBLANK('Bills at Current'!J127),"",'Bills at Current'!J127)</f>
        <v>400</v>
      </c>
      <c r="AB127" s="32">
        <f>IF(ISBLANK('Bills at Current'!K127),"",'Bills at Current'!K127)</f>
        <v>200</v>
      </c>
      <c r="AC127" s="32">
        <f>IF(ISBLANK('Bills at Current'!L127),"",'Bills at Current'!L127)</f>
        <v>100</v>
      </c>
      <c r="AD127" s="32">
        <f>IF(ISBLANK('Bills at Current'!M127),"",'Bills at Current'!M127)</f>
        <v>0</v>
      </c>
      <c r="AE127" s="32">
        <f>IF(ISBLANK('Bills at Current'!N127),"",'Bills at Current'!N127)</f>
        <v>100</v>
      </c>
      <c r="AF127" s="32">
        <f>IF(ISBLANK('Bills at Current'!O127),"",'Bills at Current'!O127)</f>
        <v>100</v>
      </c>
      <c r="AG127" s="32">
        <f>IF(ISBLANK('Bills at Current'!P127),"",'Bills at Current'!P127)</f>
        <v>900</v>
      </c>
      <c r="AH127" s="32">
        <f>IF(ISBLANK('Bills at Current'!Q127),"",'Bills at Current'!Q127)</f>
        <v>1700</v>
      </c>
      <c r="AI127" s="33">
        <f t="shared" si="39"/>
        <v>8200</v>
      </c>
      <c r="AJ127" s="33"/>
      <c r="AK127" s="33">
        <f>'Bills at Current'!AH127</f>
        <v>0</v>
      </c>
      <c r="AL127" s="33">
        <f>'Bills at Current'!AI127</f>
        <v>0</v>
      </c>
      <c r="AM127" s="33">
        <f>'Bills at Current'!AJ127</f>
        <v>0</v>
      </c>
      <c r="AN127" s="33">
        <f>'Bills at Current'!AK127</f>
        <v>0</v>
      </c>
      <c r="AO127" s="33">
        <f>'Bills at Current'!AL127</f>
        <v>0</v>
      </c>
      <c r="AP127" s="33">
        <f>'Bills at Current'!AM127</f>
        <v>0</v>
      </c>
      <c r="AQ127" s="33">
        <f>'Bills at Current'!AN127</f>
        <v>0</v>
      </c>
      <c r="AR127" s="33">
        <f>'Bills at Current'!AO127</f>
        <v>0</v>
      </c>
      <c r="AS127" s="33">
        <f>'Bills at Current'!AP127</f>
        <v>0</v>
      </c>
      <c r="AT127" s="33">
        <f>'Bills at Current'!AQ127</f>
        <v>0</v>
      </c>
      <c r="AU127" s="33">
        <f>'Bills at Current'!AR127</f>
        <v>0</v>
      </c>
      <c r="AV127" s="33">
        <f>'Bills at Current'!AS127</f>
        <v>0</v>
      </c>
      <c r="AW127" s="33">
        <f t="shared" si="31"/>
        <v>0</v>
      </c>
      <c r="AY127" s="34">
        <f t="shared" si="32"/>
        <v>18.048000000000002</v>
      </c>
      <c r="BA127" s="34">
        <f t="shared" si="33"/>
        <v>229.554</v>
      </c>
      <c r="BC127" s="31">
        <f t="shared" si="40"/>
        <v>247.602</v>
      </c>
      <c r="BD127" s="34">
        <f t="shared" si="24"/>
        <v>899.28</v>
      </c>
      <c r="BF127" s="61">
        <f t="shared" si="25"/>
        <v>0</v>
      </c>
      <c r="BG127" s="70">
        <f t="shared" si="26"/>
        <v>0</v>
      </c>
      <c r="BH127" s="51">
        <f t="shared" si="27"/>
        <v>0</v>
      </c>
      <c r="BI127" s="31">
        <f t="shared" si="28"/>
        <v>1146.8820000000001</v>
      </c>
      <c r="BJ127" s="31">
        <f t="shared" si="29"/>
        <v>101.598</v>
      </c>
      <c r="BK127" s="31">
        <f t="shared" si="30"/>
        <v>28.642600000000002</v>
      </c>
      <c r="BL127" s="31">
        <f t="shared" si="34"/>
        <v>6.1014122400000002</v>
      </c>
      <c r="BM127" s="31">
        <f t="shared" si="35"/>
        <v>1283.2240122399999</v>
      </c>
    </row>
    <row r="128" spans="1:65" x14ac:dyDescent="0.2">
      <c r="A128" s="28">
        <f t="shared" si="36"/>
        <v>119</v>
      </c>
      <c r="B128" s="28" t="s">
        <v>1682</v>
      </c>
      <c r="C128" s="29" t="s">
        <v>1561</v>
      </c>
      <c r="D128" s="16" t="s">
        <v>1566</v>
      </c>
      <c r="E128" s="30">
        <f>'Bills at Current'!T128</f>
        <v>33</v>
      </c>
      <c r="F128" s="30">
        <f>'Bills at Current'!U128</f>
        <v>31</v>
      </c>
      <c r="G128" s="30">
        <f>'Bills at Current'!V128</f>
        <v>35</v>
      </c>
      <c r="H128" s="30">
        <f>'Bills at Current'!W128</f>
        <v>39</v>
      </c>
      <c r="I128" s="30">
        <f>'Bills at Current'!X128</f>
        <v>24</v>
      </c>
      <c r="J128" s="30">
        <f>'Bills at Current'!Y128</f>
        <v>32</v>
      </c>
      <c r="K128" s="30">
        <f>'Bills at Current'!Z128</f>
        <v>41</v>
      </c>
      <c r="L128" s="30">
        <f>'Bills at Current'!AA128</f>
        <v>46</v>
      </c>
      <c r="M128" s="30">
        <f>'Bills at Current'!AB128</f>
        <v>45</v>
      </c>
      <c r="N128" s="30">
        <f>'Bills at Current'!AC128</f>
        <v>34</v>
      </c>
      <c r="O128" s="30">
        <f>'Bills at Current'!AD128</f>
        <v>24</v>
      </c>
      <c r="P128" s="30">
        <f>'Bills at Current'!AE128</f>
        <v>20</v>
      </c>
      <c r="Q128" s="30">
        <f t="shared" si="38"/>
        <v>404</v>
      </c>
      <c r="S128" s="31">
        <f t="shared" si="22"/>
        <v>4050.7999999999997</v>
      </c>
      <c r="T128" s="31">
        <f t="shared" si="23"/>
        <v>3158.4</v>
      </c>
      <c r="U128" s="31">
        <f t="shared" si="37"/>
        <v>7209.2</v>
      </c>
      <c r="W128" s="32">
        <f>IF(ISBLANK('Bills at Current'!F128),"",'Bills at Current'!F128)</f>
        <v>9720</v>
      </c>
      <c r="X128" s="32">
        <f>IF(ISBLANK('Bills at Current'!G128),"",'Bills at Current'!G128)</f>
        <v>11880</v>
      </c>
      <c r="Y128" s="32">
        <f>IF(ISBLANK('Bills at Current'!H128),"",'Bills at Current'!H128)</f>
        <v>12840</v>
      </c>
      <c r="Z128" s="32">
        <f>IF(ISBLANK('Bills at Current'!I128),"",'Bills at Current'!I128)</f>
        <v>10560</v>
      </c>
      <c r="AA128" s="32">
        <f>IF(ISBLANK('Bills at Current'!J128),"",'Bills at Current'!J128)</f>
        <v>12240</v>
      </c>
      <c r="AB128" s="32">
        <f>IF(ISBLANK('Bills at Current'!K128),"",'Bills at Current'!K128)</f>
        <v>16560</v>
      </c>
      <c r="AC128" s="32">
        <f>IF(ISBLANK('Bills at Current'!L128),"",'Bills at Current'!L128)</f>
        <v>21000</v>
      </c>
      <c r="AD128" s="32">
        <f>IF(ISBLANK('Bills at Current'!M128),"",'Bills at Current'!M128)</f>
        <v>22920</v>
      </c>
      <c r="AE128" s="32">
        <f>IF(ISBLANK('Bills at Current'!N128),"",'Bills at Current'!N128)</f>
        <v>22200</v>
      </c>
      <c r="AF128" s="32">
        <f>IF(ISBLANK('Bills at Current'!O128),"",'Bills at Current'!O128)</f>
        <v>13560</v>
      </c>
      <c r="AG128" s="32">
        <f>IF(ISBLANK('Bills at Current'!P128),"",'Bills at Current'!P128)</f>
        <v>10080</v>
      </c>
      <c r="AH128" s="32">
        <f>IF(ISBLANK('Bills at Current'!Q128),"",'Bills at Current'!Q128)</f>
        <v>8640</v>
      </c>
      <c r="AI128" s="33">
        <f t="shared" si="39"/>
        <v>172200</v>
      </c>
      <c r="AJ128" s="33"/>
      <c r="AK128" s="33">
        <f>'Bills at Current'!AH128</f>
        <v>0</v>
      </c>
      <c r="AL128" s="33">
        <f>'Bills at Current'!AI128</f>
        <v>0</v>
      </c>
      <c r="AM128" s="33">
        <f>'Bills at Current'!AJ128</f>
        <v>0</v>
      </c>
      <c r="AN128" s="33">
        <f>'Bills at Current'!AK128</f>
        <v>0</v>
      </c>
      <c r="AO128" s="33">
        <f>'Bills at Current'!AL128</f>
        <v>0</v>
      </c>
      <c r="AP128" s="33">
        <f>'Bills at Current'!AM128</f>
        <v>0</v>
      </c>
      <c r="AQ128" s="33">
        <f>'Bills at Current'!AN128</f>
        <v>0</v>
      </c>
      <c r="AR128" s="33">
        <f>'Bills at Current'!AO128</f>
        <v>0</v>
      </c>
      <c r="AS128" s="33">
        <f>'Bills at Current'!AP128</f>
        <v>0</v>
      </c>
      <c r="AT128" s="33">
        <f>'Bills at Current'!AQ128</f>
        <v>0</v>
      </c>
      <c r="AU128" s="33">
        <f>'Bills at Current'!AR128</f>
        <v>0</v>
      </c>
      <c r="AV128" s="33">
        <f>'Bills at Current'!AS128</f>
        <v>0</v>
      </c>
      <c r="AW128" s="33">
        <f t="shared" si="31"/>
        <v>0</v>
      </c>
      <c r="AY128" s="34">
        <f t="shared" si="32"/>
        <v>3730.5216</v>
      </c>
      <c r="BA128" s="34">
        <f t="shared" si="33"/>
        <v>2634.5736000000002</v>
      </c>
      <c r="BC128" s="31">
        <f t="shared" si="40"/>
        <v>6365.0951999999997</v>
      </c>
      <c r="BD128" s="34">
        <f t="shared" si="24"/>
        <v>899.28</v>
      </c>
      <c r="BF128" s="61">
        <f t="shared" si="25"/>
        <v>0</v>
      </c>
      <c r="BG128" s="70">
        <f t="shared" si="26"/>
        <v>0</v>
      </c>
      <c r="BH128" s="51">
        <f t="shared" si="27"/>
        <v>0</v>
      </c>
      <c r="BI128" s="31">
        <f t="shared" si="28"/>
        <v>14473.575200000001</v>
      </c>
      <c r="BJ128" s="31">
        <f t="shared" si="29"/>
        <v>2133.558</v>
      </c>
      <c r="BK128" s="31">
        <f t="shared" si="30"/>
        <v>601.49459999999999</v>
      </c>
      <c r="BL128" s="31">
        <f t="shared" si="34"/>
        <v>76.999420064000006</v>
      </c>
      <c r="BM128" s="31">
        <f t="shared" si="35"/>
        <v>17285.627220064001</v>
      </c>
    </row>
    <row r="129" spans="1:65" x14ac:dyDescent="0.2">
      <c r="A129" s="28">
        <f t="shared" si="36"/>
        <v>120</v>
      </c>
      <c r="B129" s="28" t="s">
        <v>1682</v>
      </c>
      <c r="C129" s="29" t="s">
        <v>251</v>
      </c>
      <c r="D129" s="16" t="s">
        <v>252</v>
      </c>
      <c r="E129" s="30">
        <f>'Bills at Current'!T129</f>
        <v>0</v>
      </c>
      <c r="F129" s="30">
        <f>'Bills at Current'!U129</f>
        <v>0</v>
      </c>
      <c r="G129" s="30">
        <f>'Bills at Current'!V129</f>
        <v>1</v>
      </c>
      <c r="H129" s="30">
        <f>'Bills at Current'!W129</f>
        <v>0</v>
      </c>
      <c r="I129" s="30">
        <f>'Bills at Current'!X129</f>
        <v>0</v>
      </c>
      <c r="J129" s="30">
        <f>'Bills at Current'!Y129</f>
        <v>0</v>
      </c>
      <c r="K129" s="30">
        <f>'Bills at Current'!Z129</f>
        <v>0</v>
      </c>
      <c r="L129" s="30">
        <f>'Bills at Current'!AA129</f>
        <v>2</v>
      </c>
      <c r="M129" s="30">
        <f>'Bills at Current'!AB129</f>
        <v>4</v>
      </c>
      <c r="N129" s="30">
        <f>'Bills at Current'!AC129</f>
        <v>1</v>
      </c>
      <c r="O129" s="30">
        <f>'Bills at Current'!AD129</f>
        <v>0</v>
      </c>
      <c r="P129" s="30">
        <f>'Bills at Current'!AE129</f>
        <v>0</v>
      </c>
      <c r="Q129" s="30">
        <f t="shared" si="38"/>
        <v>8</v>
      </c>
      <c r="S129" s="31">
        <f t="shared" si="22"/>
        <v>148.19999999999999</v>
      </c>
      <c r="T129" s="31">
        <f t="shared" si="23"/>
        <v>26.32</v>
      </c>
      <c r="U129" s="31">
        <f t="shared" si="37"/>
        <v>174.51999999999998</v>
      </c>
      <c r="W129" s="32">
        <f>IF(ISBLANK('Bills at Current'!F129),"",'Bills at Current'!F129)</f>
        <v>3360</v>
      </c>
      <c r="X129" s="32">
        <f>IF(ISBLANK('Bills at Current'!G129),"",'Bills at Current'!G129)</f>
        <v>3520</v>
      </c>
      <c r="Y129" s="32">
        <f>IF(ISBLANK('Bills at Current'!H129),"",'Bills at Current'!H129)</f>
        <v>3240</v>
      </c>
      <c r="Z129" s="32">
        <f>IF(ISBLANK('Bills at Current'!I129),"",'Bills at Current'!I129)</f>
        <v>1680</v>
      </c>
      <c r="AA129" s="32">
        <f>IF(ISBLANK('Bills at Current'!J129),"",'Bills at Current'!J129)</f>
        <v>2200</v>
      </c>
      <c r="AB129" s="32">
        <f>IF(ISBLANK('Bills at Current'!K129),"",'Bills at Current'!K129)</f>
        <v>3800</v>
      </c>
      <c r="AC129" s="32">
        <f>IF(ISBLANK('Bills at Current'!L129),"",'Bills at Current'!L129)</f>
        <v>5000</v>
      </c>
      <c r="AD129" s="32">
        <f>IF(ISBLANK('Bills at Current'!M129),"",'Bills at Current'!M129)</f>
        <v>5600</v>
      </c>
      <c r="AE129" s="32">
        <f>IF(ISBLANK('Bills at Current'!N129),"",'Bills at Current'!N129)</f>
        <v>6160</v>
      </c>
      <c r="AF129" s="32">
        <f>IF(ISBLANK('Bills at Current'!O129),"",'Bills at Current'!O129)</f>
        <v>3000</v>
      </c>
      <c r="AG129" s="32">
        <f>IF(ISBLANK('Bills at Current'!P129),"",'Bills at Current'!P129)</f>
        <v>2320</v>
      </c>
      <c r="AH129" s="32">
        <f>IF(ISBLANK('Bills at Current'!Q129),"",'Bills at Current'!Q129)</f>
        <v>2400</v>
      </c>
      <c r="AI129" s="33">
        <f t="shared" si="39"/>
        <v>42280</v>
      </c>
      <c r="AJ129" s="33"/>
      <c r="AK129" s="33">
        <f>'Bills at Current'!AH129</f>
        <v>0</v>
      </c>
      <c r="AL129" s="33">
        <f>'Bills at Current'!AI129</f>
        <v>0</v>
      </c>
      <c r="AM129" s="33">
        <f>'Bills at Current'!AJ129</f>
        <v>0</v>
      </c>
      <c r="AN129" s="33">
        <f>'Bills at Current'!AK129</f>
        <v>0</v>
      </c>
      <c r="AO129" s="33">
        <f>'Bills at Current'!AL129</f>
        <v>0</v>
      </c>
      <c r="AP129" s="33">
        <f>'Bills at Current'!AM129</f>
        <v>0</v>
      </c>
      <c r="AQ129" s="33">
        <f>'Bills at Current'!AN129</f>
        <v>0</v>
      </c>
      <c r="AR129" s="33">
        <f>'Bills at Current'!AO129</f>
        <v>0</v>
      </c>
      <c r="AS129" s="33">
        <f>'Bills at Current'!AP129</f>
        <v>0</v>
      </c>
      <c r="AT129" s="33">
        <f>'Bills at Current'!AQ129</f>
        <v>0</v>
      </c>
      <c r="AU129" s="33">
        <f>'Bills at Current'!AR129</f>
        <v>0</v>
      </c>
      <c r="AV129" s="33">
        <f>'Bills at Current'!AS129</f>
        <v>0</v>
      </c>
      <c r="AW129" s="33">
        <f t="shared" si="31"/>
        <v>0</v>
      </c>
      <c r="AY129" s="34">
        <f t="shared" si="32"/>
        <v>927.66719999999998</v>
      </c>
      <c r="BA129" s="34">
        <f t="shared" si="33"/>
        <v>639.21960000000001</v>
      </c>
      <c r="BC129" s="31">
        <f t="shared" si="40"/>
        <v>1566.8868</v>
      </c>
      <c r="BD129" s="34">
        <f t="shared" si="24"/>
        <v>899.28</v>
      </c>
      <c r="BF129" s="61">
        <f t="shared" si="25"/>
        <v>0</v>
      </c>
      <c r="BG129" s="70">
        <f t="shared" si="26"/>
        <v>0</v>
      </c>
      <c r="BH129" s="51">
        <f t="shared" si="27"/>
        <v>0</v>
      </c>
      <c r="BI129" s="31">
        <f t="shared" si="28"/>
        <v>2640.6867999999999</v>
      </c>
      <c r="BJ129" s="31">
        <f t="shared" si="29"/>
        <v>523.8492</v>
      </c>
      <c r="BK129" s="31">
        <f t="shared" si="30"/>
        <v>147.68404000000001</v>
      </c>
      <c r="BL129" s="31">
        <f t="shared" si="34"/>
        <v>14.048453776000001</v>
      </c>
      <c r="BM129" s="31">
        <f t="shared" si="35"/>
        <v>3326.268493776</v>
      </c>
    </row>
    <row r="130" spans="1:65" x14ac:dyDescent="0.2">
      <c r="A130" s="28">
        <f t="shared" si="36"/>
        <v>121</v>
      </c>
      <c r="B130" s="28" t="s">
        <v>1682</v>
      </c>
      <c r="C130" s="29" t="s">
        <v>253</v>
      </c>
      <c r="D130" s="16" t="s">
        <v>254</v>
      </c>
      <c r="E130" s="30">
        <f>'Bills at Current'!T130</f>
        <v>22</v>
      </c>
      <c r="F130" s="30">
        <f>'Bills at Current'!U130</f>
        <v>32</v>
      </c>
      <c r="G130" s="30">
        <f>'Bills at Current'!V130</f>
        <v>36</v>
      </c>
      <c r="H130" s="30">
        <f>'Bills at Current'!W130</f>
        <v>14</v>
      </c>
      <c r="I130" s="30">
        <f>'Bills at Current'!X130</f>
        <v>0</v>
      </c>
      <c r="J130" s="30">
        <f>'Bills at Current'!Y130</f>
        <v>53</v>
      </c>
      <c r="K130" s="30">
        <f>'Bills at Current'!Z130</f>
        <v>46</v>
      </c>
      <c r="L130" s="30">
        <f>'Bills at Current'!AA130</f>
        <v>51</v>
      </c>
      <c r="M130" s="30">
        <f>'Bills at Current'!AB130</f>
        <v>53</v>
      </c>
      <c r="N130" s="30">
        <f>'Bills at Current'!AC130</f>
        <v>37</v>
      </c>
      <c r="O130" s="30">
        <f>'Bills at Current'!AD130</f>
        <v>14</v>
      </c>
      <c r="P130" s="30">
        <f>'Bills at Current'!AE130</f>
        <v>2</v>
      </c>
      <c r="Q130" s="30">
        <f t="shared" si="38"/>
        <v>360</v>
      </c>
      <c r="S130" s="31">
        <f t="shared" si="22"/>
        <v>5014.0999999999995</v>
      </c>
      <c r="T130" s="31">
        <f t="shared" si="23"/>
        <v>2066.12</v>
      </c>
      <c r="U130" s="31">
        <f t="shared" si="37"/>
        <v>7080.2199999999993</v>
      </c>
      <c r="W130" s="32">
        <f>IF(ISBLANK('Bills at Current'!F130),"",'Bills at Current'!F130)</f>
        <v>9240</v>
      </c>
      <c r="X130" s="32">
        <f>IF(ISBLANK('Bills at Current'!G130),"",'Bills at Current'!G130)</f>
        <v>9920</v>
      </c>
      <c r="Y130" s="32">
        <f>IF(ISBLANK('Bills at Current'!H130),"",'Bills at Current'!H130)</f>
        <v>9160</v>
      </c>
      <c r="Z130" s="32">
        <f>IF(ISBLANK('Bills at Current'!I130),"",'Bills at Current'!I130)</f>
        <v>5760</v>
      </c>
      <c r="AA130" s="32">
        <f>IF(ISBLANK('Bills at Current'!J130),"",'Bills at Current'!J130)</f>
        <v>5800</v>
      </c>
      <c r="AB130" s="32">
        <f>IF(ISBLANK('Bills at Current'!K130),"",'Bills at Current'!K130)</f>
        <v>12760</v>
      </c>
      <c r="AC130" s="32">
        <f>IF(ISBLANK('Bills at Current'!L130),"",'Bills at Current'!L130)</f>
        <v>21640</v>
      </c>
      <c r="AD130" s="32">
        <f>IF(ISBLANK('Bills at Current'!M130),"",'Bills at Current'!M130)</f>
        <v>19960</v>
      </c>
      <c r="AE130" s="32">
        <f>IF(ISBLANK('Bills at Current'!N130),"",'Bills at Current'!N130)</f>
        <v>18240</v>
      </c>
      <c r="AF130" s="32">
        <f>IF(ISBLANK('Bills at Current'!O130),"",'Bills at Current'!O130)</f>
        <v>10920</v>
      </c>
      <c r="AG130" s="32">
        <f>IF(ISBLANK('Bills at Current'!P130),"",'Bills at Current'!P130)</f>
        <v>5840</v>
      </c>
      <c r="AH130" s="32">
        <f>IF(ISBLANK('Bills at Current'!Q130),"",'Bills at Current'!Q130)</f>
        <v>6800</v>
      </c>
      <c r="AI130" s="33">
        <f t="shared" si="39"/>
        <v>136040</v>
      </c>
      <c r="AJ130" s="33"/>
      <c r="AK130" s="33">
        <f>'Bills at Current'!AH130</f>
        <v>0</v>
      </c>
      <c r="AL130" s="33">
        <f>'Bills at Current'!AI130</f>
        <v>0</v>
      </c>
      <c r="AM130" s="33">
        <f>'Bills at Current'!AJ130</f>
        <v>0</v>
      </c>
      <c r="AN130" s="33">
        <f>'Bills at Current'!AK130</f>
        <v>0</v>
      </c>
      <c r="AO130" s="33">
        <f>'Bills at Current'!AL130</f>
        <v>0</v>
      </c>
      <c r="AP130" s="33">
        <f>'Bills at Current'!AM130</f>
        <v>0</v>
      </c>
      <c r="AQ130" s="33">
        <f>'Bills at Current'!AN130</f>
        <v>0</v>
      </c>
      <c r="AR130" s="33">
        <f>'Bills at Current'!AO130</f>
        <v>0</v>
      </c>
      <c r="AS130" s="33">
        <f>'Bills at Current'!AP130</f>
        <v>0</v>
      </c>
      <c r="AT130" s="33">
        <f>'Bills at Current'!AQ130</f>
        <v>0</v>
      </c>
      <c r="AU130" s="33">
        <f>'Bills at Current'!AR130</f>
        <v>0</v>
      </c>
      <c r="AV130" s="33">
        <f>'Bills at Current'!AS130</f>
        <v>0</v>
      </c>
      <c r="AW130" s="33">
        <f t="shared" si="31"/>
        <v>0</v>
      </c>
      <c r="AY130" s="34">
        <f t="shared" si="32"/>
        <v>3275.712</v>
      </c>
      <c r="BA130" s="34">
        <f t="shared" si="33"/>
        <v>1867.0392000000002</v>
      </c>
      <c r="BC130" s="31">
        <f t="shared" si="40"/>
        <v>5142.7512000000006</v>
      </c>
      <c r="BD130" s="34">
        <f t="shared" si="24"/>
        <v>899.28</v>
      </c>
      <c r="BF130" s="61">
        <f t="shared" si="25"/>
        <v>0</v>
      </c>
      <c r="BG130" s="70">
        <f t="shared" si="26"/>
        <v>0</v>
      </c>
      <c r="BH130" s="51">
        <f t="shared" si="27"/>
        <v>0</v>
      </c>
      <c r="BI130" s="31">
        <f t="shared" si="28"/>
        <v>13122.251200000001</v>
      </c>
      <c r="BJ130" s="31">
        <f t="shared" si="29"/>
        <v>1685.5355999999999</v>
      </c>
      <c r="BK130" s="31">
        <f t="shared" si="30"/>
        <v>475.18772000000001</v>
      </c>
      <c r="BL130" s="31">
        <f t="shared" si="34"/>
        <v>69.810376384000008</v>
      </c>
      <c r="BM130" s="31">
        <f t="shared" si="35"/>
        <v>15352.784896384001</v>
      </c>
    </row>
    <row r="131" spans="1:65" x14ac:dyDescent="0.2">
      <c r="A131" s="28">
        <f t="shared" si="36"/>
        <v>122</v>
      </c>
      <c r="B131" s="28" t="s">
        <v>1682</v>
      </c>
      <c r="C131" s="29" t="s">
        <v>255</v>
      </c>
      <c r="D131" s="16" t="s">
        <v>256</v>
      </c>
      <c r="E131" s="30">
        <f>'Bills at Current'!T131</f>
        <v>0</v>
      </c>
      <c r="F131" s="30">
        <f>'Bills at Current'!U131</f>
        <v>0</v>
      </c>
      <c r="G131" s="30">
        <f>'Bills at Current'!V131</f>
        <v>0</v>
      </c>
      <c r="H131" s="30">
        <f>'Bills at Current'!W131</f>
        <v>0</v>
      </c>
      <c r="I131" s="30">
        <f>'Bills at Current'!X131</f>
        <v>0</v>
      </c>
      <c r="J131" s="30">
        <f>'Bills at Current'!Y131</f>
        <v>0</v>
      </c>
      <c r="K131" s="30">
        <f>'Bills at Current'!Z131</f>
        <v>0</v>
      </c>
      <c r="L131" s="30">
        <f>'Bills at Current'!AA131</f>
        <v>0</v>
      </c>
      <c r="M131" s="30">
        <f>'Bills at Current'!AB131</f>
        <v>0</v>
      </c>
      <c r="N131" s="30">
        <f>'Bills at Current'!AC131</f>
        <v>0</v>
      </c>
      <c r="O131" s="30">
        <f>'Bills at Current'!AD131</f>
        <v>0</v>
      </c>
      <c r="P131" s="30">
        <f>'Bills at Current'!AE131</f>
        <v>0</v>
      </c>
      <c r="Q131" s="30">
        <f t="shared" si="38"/>
        <v>0</v>
      </c>
      <c r="S131" s="31">
        <f t="shared" si="22"/>
        <v>0</v>
      </c>
      <c r="T131" s="31">
        <f t="shared" si="23"/>
        <v>0</v>
      </c>
      <c r="U131" s="31">
        <f t="shared" si="37"/>
        <v>0</v>
      </c>
      <c r="W131" s="32">
        <f>IF(ISBLANK('Bills at Current'!F131),"",'Bills at Current'!F131)</f>
        <v>360</v>
      </c>
      <c r="X131" s="32">
        <f>IF(ISBLANK('Bills at Current'!G131),"",'Bills at Current'!G131)</f>
        <v>305</v>
      </c>
      <c r="Y131" s="32">
        <f>IF(ISBLANK('Bills at Current'!H131),"",'Bills at Current'!H131)</f>
        <v>276</v>
      </c>
      <c r="Z131" s="32">
        <f>IF(ISBLANK('Bills at Current'!I131),"",'Bills at Current'!I131)</f>
        <v>260</v>
      </c>
      <c r="AA131" s="32">
        <f>IF(ISBLANK('Bills at Current'!J131),"",'Bills at Current'!J131)</f>
        <v>223</v>
      </c>
      <c r="AB131" s="32">
        <f>IF(ISBLANK('Bills at Current'!K131),"",'Bills at Current'!K131)</f>
        <v>180</v>
      </c>
      <c r="AC131" s="32">
        <f>IF(ISBLANK('Bills at Current'!L131),"",'Bills at Current'!L131)</f>
        <v>200</v>
      </c>
      <c r="AD131" s="32">
        <f>IF(ISBLANK('Bills at Current'!M131),"",'Bills at Current'!M131)</f>
        <v>238</v>
      </c>
      <c r="AE131" s="32">
        <f>IF(ISBLANK('Bills at Current'!N131),"",'Bills at Current'!N131)</f>
        <v>316</v>
      </c>
      <c r="AF131" s="32">
        <f>IF(ISBLANK('Bills at Current'!O131),"",'Bills at Current'!O131)</f>
        <v>298</v>
      </c>
      <c r="AG131" s="32">
        <f>IF(ISBLANK('Bills at Current'!P131),"",'Bills at Current'!P131)</f>
        <v>305</v>
      </c>
      <c r="AH131" s="32">
        <f>IF(ISBLANK('Bills at Current'!Q131),"",'Bills at Current'!Q131)</f>
        <v>339</v>
      </c>
      <c r="AI131" s="33">
        <f t="shared" si="39"/>
        <v>3300</v>
      </c>
      <c r="AJ131" s="33"/>
      <c r="AK131" s="33">
        <f>'Bills at Current'!AH131</f>
        <v>0</v>
      </c>
      <c r="AL131" s="33">
        <f>'Bills at Current'!AI131</f>
        <v>0</v>
      </c>
      <c r="AM131" s="33">
        <f>'Bills at Current'!AJ131</f>
        <v>0</v>
      </c>
      <c r="AN131" s="33">
        <f>'Bills at Current'!AK131</f>
        <v>0</v>
      </c>
      <c r="AO131" s="33">
        <f>'Bills at Current'!AL131</f>
        <v>0</v>
      </c>
      <c r="AP131" s="33">
        <f>'Bills at Current'!AM131</f>
        <v>0</v>
      </c>
      <c r="AQ131" s="33">
        <f>'Bills at Current'!AN131</f>
        <v>0</v>
      </c>
      <c r="AR131" s="33">
        <f>'Bills at Current'!AO131</f>
        <v>0</v>
      </c>
      <c r="AS131" s="33">
        <f>'Bills at Current'!AP131</f>
        <v>0</v>
      </c>
      <c r="AT131" s="33">
        <f>'Bills at Current'!AQ131</f>
        <v>0</v>
      </c>
      <c r="AU131" s="33">
        <f>'Bills at Current'!AR131</f>
        <v>0</v>
      </c>
      <c r="AV131" s="33">
        <f>'Bills at Current'!AS131</f>
        <v>0</v>
      </c>
      <c r="AW131" s="33">
        <f t="shared" si="31"/>
        <v>0</v>
      </c>
      <c r="AY131" s="34">
        <f t="shared" si="32"/>
        <v>42.14208</v>
      </c>
      <c r="BA131" s="34">
        <f t="shared" si="33"/>
        <v>69.631380000000007</v>
      </c>
      <c r="BC131" s="31">
        <f t="shared" si="40"/>
        <v>111.77346</v>
      </c>
      <c r="BD131" s="34">
        <f t="shared" si="24"/>
        <v>899.28</v>
      </c>
      <c r="BF131" s="61">
        <f t="shared" si="25"/>
        <v>0</v>
      </c>
      <c r="BG131" s="70">
        <f t="shared" si="26"/>
        <v>0</v>
      </c>
      <c r="BH131" s="51">
        <f t="shared" si="27"/>
        <v>0</v>
      </c>
      <c r="BI131" s="31">
        <f t="shared" si="28"/>
        <v>1011.05346</v>
      </c>
      <c r="BJ131" s="31">
        <f t="shared" si="29"/>
        <v>40.887</v>
      </c>
      <c r="BK131" s="31">
        <f t="shared" si="30"/>
        <v>11.526899999999999</v>
      </c>
      <c r="BL131" s="31">
        <f t="shared" si="34"/>
        <v>5.3788044071999996</v>
      </c>
      <c r="BM131" s="31">
        <f t="shared" si="35"/>
        <v>1068.8461644072001</v>
      </c>
    </row>
    <row r="132" spans="1:65" x14ac:dyDescent="0.2">
      <c r="A132" s="28">
        <f t="shared" si="36"/>
        <v>123</v>
      </c>
      <c r="B132" s="28" t="s">
        <v>1682</v>
      </c>
      <c r="C132" s="29" t="s">
        <v>309</v>
      </c>
      <c r="D132" s="16" t="s">
        <v>1697</v>
      </c>
      <c r="E132" s="30">
        <f>'Bills at Current'!T132</f>
        <v>0</v>
      </c>
      <c r="F132" s="30">
        <f>'Bills at Current'!U132</f>
        <v>0</v>
      </c>
      <c r="G132" s="30">
        <f>'Bills at Current'!V132</f>
        <v>0</v>
      </c>
      <c r="H132" s="30">
        <f>'Bills at Current'!W132</f>
        <v>0</v>
      </c>
      <c r="I132" s="30">
        <f>'Bills at Current'!X132</f>
        <v>0</v>
      </c>
      <c r="J132" s="30">
        <f>'Bills at Current'!Y132</f>
        <v>0</v>
      </c>
      <c r="K132" s="30">
        <f>'Bills at Current'!Z132</f>
        <v>0</v>
      </c>
      <c r="L132" s="30">
        <f>'Bills at Current'!AA132</f>
        <v>0</v>
      </c>
      <c r="M132" s="30">
        <f>'Bills at Current'!AB132</f>
        <v>0</v>
      </c>
      <c r="N132" s="30">
        <f>'Bills at Current'!AC132</f>
        <v>0</v>
      </c>
      <c r="O132" s="30">
        <f>'Bills at Current'!AD132</f>
        <v>0</v>
      </c>
      <c r="P132" s="30">
        <f>'Bills at Current'!AE132</f>
        <v>0</v>
      </c>
      <c r="Q132" s="30">
        <f t="shared" si="38"/>
        <v>0</v>
      </c>
      <c r="S132" s="31">
        <f t="shared" si="22"/>
        <v>0</v>
      </c>
      <c r="T132" s="31">
        <f t="shared" si="23"/>
        <v>0</v>
      </c>
      <c r="U132" s="31">
        <f t="shared" si="37"/>
        <v>0</v>
      </c>
      <c r="W132" s="32">
        <f>IF(ISBLANK('Bills at Current'!F132),"",'Bills at Current'!F132)</f>
        <v>0</v>
      </c>
      <c r="X132" s="32">
        <f>IF(ISBLANK('Bills at Current'!G132),"",'Bills at Current'!G132)</f>
        <v>0</v>
      </c>
      <c r="Y132" s="32">
        <f>IF(ISBLANK('Bills at Current'!H132),"",'Bills at Current'!H132)</f>
        <v>0</v>
      </c>
      <c r="Z132" s="32">
        <f>IF(ISBLANK('Bills at Current'!I132),"",'Bills at Current'!I132)</f>
        <v>0</v>
      </c>
      <c r="AA132" s="32">
        <f>IF(ISBLANK('Bills at Current'!J132),"",'Bills at Current'!J132)</f>
        <v>0</v>
      </c>
      <c r="AB132" s="32">
        <f>IF(ISBLANK('Bills at Current'!K132),"",'Bills at Current'!K132)</f>
        <v>0</v>
      </c>
      <c r="AC132" s="32">
        <f>IF(ISBLANK('Bills at Current'!L132),"",'Bills at Current'!L132)</f>
        <v>0</v>
      </c>
      <c r="AD132" s="32">
        <f>IF(ISBLANK('Bills at Current'!M132),"",'Bills at Current'!M132)</f>
        <v>0</v>
      </c>
      <c r="AE132" s="32">
        <f>IF(ISBLANK('Bills at Current'!N132),"",'Bills at Current'!N132)</f>
        <v>0</v>
      </c>
      <c r="AF132" s="32">
        <f>IF(ISBLANK('Bills at Current'!O132),"",'Bills at Current'!O132)</f>
        <v>122</v>
      </c>
      <c r="AG132" s="32">
        <f>IF(ISBLANK('Bills at Current'!P132),"",'Bills at Current'!P132)</f>
        <v>317</v>
      </c>
      <c r="AH132" s="32">
        <f>IF(ISBLANK('Bills at Current'!Q132),"",'Bills at Current'!Q132)</f>
        <v>216</v>
      </c>
      <c r="AI132" s="33">
        <f t="shared" si="39"/>
        <v>655</v>
      </c>
      <c r="AJ132" s="33"/>
      <c r="AK132" s="33">
        <f>'Bills at Current'!AH132</f>
        <v>0</v>
      </c>
      <c r="AL132" s="33">
        <f>'Bills at Current'!AI132</f>
        <v>0</v>
      </c>
      <c r="AM132" s="33">
        <f>'Bills at Current'!AJ132</f>
        <v>0</v>
      </c>
      <c r="AN132" s="33">
        <f>'Bills at Current'!AK132</f>
        <v>0</v>
      </c>
      <c r="AO132" s="33">
        <f>'Bills at Current'!AL132</f>
        <v>0</v>
      </c>
      <c r="AP132" s="33">
        <f>'Bills at Current'!AM132</f>
        <v>0</v>
      </c>
      <c r="AQ132" s="33">
        <f>'Bills at Current'!AN132</f>
        <v>0</v>
      </c>
      <c r="AR132" s="33">
        <f>'Bills at Current'!AO132</f>
        <v>0</v>
      </c>
      <c r="AS132" s="33">
        <f>'Bills at Current'!AP132</f>
        <v>0</v>
      </c>
      <c r="AT132" s="33">
        <f>'Bills at Current'!AQ132</f>
        <v>0</v>
      </c>
      <c r="AU132" s="33">
        <f>'Bills at Current'!AR132</f>
        <v>0</v>
      </c>
      <c r="AV132" s="33">
        <f>'Bills at Current'!AS132</f>
        <v>0</v>
      </c>
      <c r="AW132" s="33">
        <f t="shared" si="31"/>
        <v>0</v>
      </c>
      <c r="AY132" s="34">
        <f t="shared" si="32"/>
        <v>0</v>
      </c>
      <c r="BA132" s="34">
        <f t="shared" si="33"/>
        <v>19.27665</v>
      </c>
      <c r="BC132" s="31">
        <f t="shared" si="40"/>
        <v>19.27665</v>
      </c>
      <c r="BD132" s="34">
        <f t="shared" si="24"/>
        <v>899.28</v>
      </c>
      <c r="BF132" s="61">
        <f t="shared" si="25"/>
        <v>0</v>
      </c>
      <c r="BG132" s="70">
        <f t="shared" si="26"/>
        <v>0</v>
      </c>
      <c r="BH132" s="51">
        <f t="shared" si="27"/>
        <v>0</v>
      </c>
      <c r="BI132" s="31">
        <f t="shared" si="28"/>
        <v>918.55664999999999</v>
      </c>
      <c r="BJ132" s="31">
        <f t="shared" si="29"/>
        <v>8.1154499999999992</v>
      </c>
      <c r="BK132" s="31">
        <f t="shared" si="30"/>
        <v>2.2879149999999999</v>
      </c>
      <c r="BL132" s="31">
        <f t="shared" si="34"/>
        <v>4.8867213779999998</v>
      </c>
      <c r="BM132" s="31">
        <f t="shared" si="35"/>
        <v>933.84673637799995</v>
      </c>
    </row>
    <row r="133" spans="1:65" x14ac:dyDescent="0.2">
      <c r="A133" s="28">
        <f t="shared" si="36"/>
        <v>124</v>
      </c>
      <c r="B133" s="28" t="s">
        <v>1682</v>
      </c>
      <c r="C133" s="29" t="s">
        <v>257</v>
      </c>
      <c r="D133" s="16" t="s">
        <v>258</v>
      </c>
      <c r="E133" s="30">
        <f>'Bills at Current'!T133</f>
        <v>0</v>
      </c>
      <c r="F133" s="30">
        <f>'Bills at Current'!U133</f>
        <v>0</v>
      </c>
      <c r="G133" s="30">
        <f>'Bills at Current'!V133</f>
        <v>0</v>
      </c>
      <c r="H133" s="30">
        <f>'Bills at Current'!W133</f>
        <v>0</v>
      </c>
      <c r="I133" s="30">
        <f>'Bills at Current'!X133</f>
        <v>0</v>
      </c>
      <c r="J133" s="30">
        <f>'Bills at Current'!Y133</f>
        <v>0</v>
      </c>
      <c r="K133" s="30">
        <f>'Bills at Current'!Z133</f>
        <v>0</v>
      </c>
      <c r="L133" s="30">
        <f>'Bills at Current'!AA133</f>
        <v>0</v>
      </c>
      <c r="M133" s="30">
        <f>'Bills at Current'!AB133</f>
        <v>0</v>
      </c>
      <c r="N133" s="30">
        <f>'Bills at Current'!AC133</f>
        <v>0</v>
      </c>
      <c r="O133" s="30">
        <f>'Bills at Current'!AD133</f>
        <v>0</v>
      </c>
      <c r="P133" s="30">
        <f>'Bills at Current'!AE133</f>
        <v>0</v>
      </c>
      <c r="Q133" s="30">
        <f t="shared" si="38"/>
        <v>0</v>
      </c>
      <c r="S133" s="31">
        <f t="shared" si="22"/>
        <v>0</v>
      </c>
      <c r="T133" s="31">
        <f t="shared" si="23"/>
        <v>0</v>
      </c>
      <c r="U133" s="31">
        <f t="shared" si="37"/>
        <v>0</v>
      </c>
      <c r="W133" s="32">
        <f>IF(ISBLANK('Bills at Current'!F133),"",'Bills at Current'!F133)</f>
        <v>270</v>
      </c>
      <c r="X133" s="32">
        <f>IF(ISBLANK('Bills at Current'!G133),"",'Bills at Current'!G133)</f>
        <v>233</v>
      </c>
      <c r="Y133" s="32">
        <f>IF(ISBLANK('Bills at Current'!H133),"",'Bills at Current'!H133)</f>
        <v>224</v>
      </c>
      <c r="Z133" s="32">
        <f>IF(ISBLANK('Bills at Current'!I133),"",'Bills at Current'!I133)</f>
        <v>166</v>
      </c>
      <c r="AA133" s="32">
        <f>IF(ISBLANK('Bills at Current'!J133),"",'Bills at Current'!J133)</f>
        <v>167</v>
      </c>
      <c r="AB133" s="32">
        <f>IF(ISBLANK('Bills at Current'!K133),"",'Bills at Current'!K133)</f>
        <v>158</v>
      </c>
      <c r="AC133" s="32">
        <f>IF(ISBLANK('Bills at Current'!L133),"",'Bills at Current'!L133)</f>
        <v>170</v>
      </c>
      <c r="AD133" s="32">
        <f>IF(ISBLANK('Bills at Current'!M133),"",'Bills at Current'!M133)</f>
        <v>155</v>
      </c>
      <c r="AE133" s="32">
        <f>IF(ISBLANK('Bills at Current'!N133),"",'Bills at Current'!N133)</f>
        <v>194</v>
      </c>
      <c r="AF133" s="32">
        <f>IF(ISBLANK('Bills at Current'!O133),"",'Bills at Current'!O133)</f>
        <v>187</v>
      </c>
      <c r="AG133" s="32">
        <f>IF(ISBLANK('Bills at Current'!P133),"",'Bills at Current'!P133)</f>
        <v>203</v>
      </c>
      <c r="AH133" s="32">
        <f>IF(ISBLANK('Bills at Current'!Q133),"",'Bills at Current'!Q133)</f>
        <v>236</v>
      </c>
      <c r="AI133" s="33">
        <f t="shared" si="39"/>
        <v>2363</v>
      </c>
      <c r="AJ133" s="33"/>
      <c r="AK133" s="33">
        <f>'Bills at Current'!AH133</f>
        <v>0</v>
      </c>
      <c r="AL133" s="33">
        <f>'Bills at Current'!AI133</f>
        <v>0</v>
      </c>
      <c r="AM133" s="33">
        <f>'Bills at Current'!AJ133</f>
        <v>0</v>
      </c>
      <c r="AN133" s="33">
        <f>'Bills at Current'!AK133</f>
        <v>0</v>
      </c>
      <c r="AO133" s="33">
        <f>'Bills at Current'!AL133</f>
        <v>0</v>
      </c>
      <c r="AP133" s="33">
        <f>'Bills at Current'!AM133</f>
        <v>0</v>
      </c>
      <c r="AQ133" s="33">
        <f>'Bills at Current'!AN133</f>
        <v>0</v>
      </c>
      <c r="AR133" s="33">
        <f>'Bills at Current'!AO133</f>
        <v>0</v>
      </c>
      <c r="AS133" s="33">
        <f>'Bills at Current'!AP133</f>
        <v>0</v>
      </c>
      <c r="AT133" s="33">
        <f>'Bills at Current'!AQ133</f>
        <v>0</v>
      </c>
      <c r="AU133" s="33">
        <f>'Bills at Current'!AR133</f>
        <v>0</v>
      </c>
      <c r="AV133" s="33">
        <f>'Bills at Current'!AS133</f>
        <v>0</v>
      </c>
      <c r="AW133" s="33">
        <f t="shared" si="31"/>
        <v>0</v>
      </c>
      <c r="AY133" s="34">
        <f t="shared" si="32"/>
        <v>30.546240000000001</v>
      </c>
      <c r="BA133" s="34">
        <f t="shared" si="33"/>
        <v>49.618980000000001</v>
      </c>
      <c r="BC133" s="31">
        <f t="shared" si="40"/>
        <v>80.165220000000005</v>
      </c>
      <c r="BD133" s="34">
        <f t="shared" si="24"/>
        <v>899.28</v>
      </c>
      <c r="BF133" s="61">
        <f t="shared" si="25"/>
        <v>0</v>
      </c>
      <c r="BG133" s="70">
        <f t="shared" si="26"/>
        <v>0</v>
      </c>
      <c r="BH133" s="51">
        <f t="shared" si="27"/>
        <v>0</v>
      </c>
      <c r="BI133" s="31">
        <f t="shared" si="28"/>
        <v>979.44521999999995</v>
      </c>
      <c r="BJ133" s="31">
        <f t="shared" si="29"/>
        <v>29.277570000000001</v>
      </c>
      <c r="BK133" s="31">
        <f t="shared" si="30"/>
        <v>8.253959</v>
      </c>
      <c r="BL133" s="31">
        <f t="shared" si="34"/>
        <v>5.2106485704000001</v>
      </c>
      <c r="BM133" s="31">
        <f t="shared" si="35"/>
        <v>1022.1873975704</v>
      </c>
    </row>
    <row r="134" spans="1:65" x14ac:dyDescent="0.2">
      <c r="A134" s="28">
        <f t="shared" si="36"/>
        <v>125</v>
      </c>
      <c r="B134" s="28" t="s">
        <v>1682</v>
      </c>
      <c r="C134" s="29" t="s">
        <v>259</v>
      </c>
      <c r="D134" s="16" t="s">
        <v>260</v>
      </c>
      <c r="E134" s="30">
        <f>'Bills at Current'!T134</f>
        <v>26</v>
      </c>
      <c r="F134" s="30">
        <f>'Bills at Current'!U134</f>
        <v>26</v>
      </c>
      <c r="G134" s="30">
        <f>'Bills at Current'!V134</f>
        <v>22</v>
      </c>
      <c r="H134" s="30">
        <f>'Bills at Current'!W134</f>
        <v>1</v>
      </c>
      <c r="I134" s="30">
        <f>'Bills at Current'!X134</f>
        <v>0</v>
      </c>
      <c r="J134" s="30">
        <f>'Bills at Current'!Y134</f>
        <v>0</v>
      </c>
      <c r="K134" s="30">
        <f>'Bills at Current'!Z134</f>
        <v>1</v>
      </c>
      <c r="L134" s="30">
        <f>'Bills at Current'!AA134</f>
        <v>2</v>
      </c>
      <c r="M134" s="30">
        <f>'Bills at Current'!AB134</f>
        <v>0</v>
      </c>
      <c r="N134" s="30">
        <f>'Bills at Current'!AC134</f>
        <v>0</v>
      </c>
      <c r="O134" s="30">
        <f>'Bills at Current'!AD134</f>
        <v>0</v>
      </c>
      <c r="P134" s="30">
        <f>'Bills at Current'!AE134</f>
        <v>0</v>
      </c>
      <c r="Q134" s="30">
        <f t="shared" si="38"/>
        <v>78</v>
      </c>
      <c r="S134" s="31">
        <f t="shared" si="22"/>
        <v>74.099999999999994</v>
      </c>
      <c r="T134" s="31">
        <f t="shared" si="23"/>
        <v>987</v>
      </c>
      <c r="U134" s="31">
        <f t="shared" si="37"/>
        <v>1061.0999999999999</v>
      </c>
      <c r="W134" s="32">
        <f>IF(ISBLANK('Bills at Current'!F134),"",'Bills at Current'!F134)</f>
        <v>1121</v>
      </c>
      <c r="X134" s="32">
        <f>IF(ISBLANK('Bills at Current'!G134),"",'Bills at Current'!G134)</f>
        <v>1592</v>
      </c>
      <c r="Y134" s="32">
        <f>IF(ISBLANK('Bills at Current'!H134),"",'Bills at Current'!H134)</f>
        <v>1174</v>
      </c>
      <c r="Z134" s="32">
        <f>IF(ISBLANK('Bills at Current'!I134),"",'Bills at Current'!I134)</f>
        <v>261</v>
      </c>
      <c r="AA134" s="32">
        <f>IF(ISBLANK('Bills at Current'!J134),"",'Bills at Current'!J134)</f>
        <v>251</v>
      </c>
      <c r="AB134" s="32">
        <f>IF(ISBLANK('Bills at Current'!K134),"",'Bills at Current'!K134)</f>
        <v>351</v>
      </c>
      <c r="AC134" s="32">
        <f>IF(ISBLANK('Bills at Current'!L134),"",'Bills at Current'!L134)</f>
        <v>592</v>
      </c>
      <c r="AD134" s="32">
        <f>IF(ISBLANK('Bills at Current'!M134),"",'Bills at Current'!M134)</f>
        <v>681</v>
      </c>
      <c r="AE134" s="32">
        <f>IF(ISBLANK('Bills at Current'!N134),"",'Bills at Current'!N134)</f>
        <v>401</v>
      </c>
      <c r="AF134" s="32">
        <f>IF(ISBLANK('Bills at Current'!O134),"",'Bills at Current'!O134)</f>
        <v>309</v>
      </c>
      <c r="AG134" s="32">
        <f>IF(ISBLANK('Bills at Current'!P134),"",'Bills at Current'!P134)</f>
        <v>300</v>
      </c>
      <c r="AH134" s="32">
        <f>IF(ISBLANK('Bills at Current'!Q134),"",'Bills at Current'!Q134)</f>
        <v>218</v>
      </c>
      <c r="AI134" s="33">
        <f t="shared" si="39"/>
        <v>7251</v>
      </c>
      <c r="AJ134" s="33"/>
      <c r="AK134" s="33">
        <f>'Bills at Current'!AH134</f>
        <v>0</v>
      </c>
      <c r="AL134" s="33">
        <f>'Bills at Current'!AI134</f>
        <v>0</v>
      </c>
      <c r="AM134" s="33">
        <f>'Bills at Current'!AJ134</f>
        <v>0</v>
      </c>
      <c r="AN134" s="33">
        <f>'Bills at Current'!AK134</f>
        <v>0</v>
      </c>
      <c r="AO134" s="33">
        <f>'Bills at Current'!AL134</f>
        <v>0</v>
      </c>
      <c r="AP134" s="33">
        <f>'Bills at Current'!AM134</f>
        <v>0</v>
      </c>
      <c r="AQ134" s="33">
        <f>'Bills at Current'!AN134</f>
        <v>0</v>
      </c>
      <c r="AR134" s="33">
        <f>'Bills at Current'!AO134</f>
        <v>0</v>
      </c>
      <c r="AS134" s="33">
        <f>'Bills at Current'!AP134</f>
        <v>0</v>
      </c>
      <c r="AT134" s="33">
        <f>'Bills at Current'!AQ134</f>
        <v>0</v>
      </c>
      <c r="AU134" s="33">
        <f>'Bills at Current'!AR134</f>
        <v>0</v>
      </c>
      <c r="AV134" s="33">
        <f>'Bills at Current'!AS134</f>
        <v>0</v>
      </c>
      <c r="AW134" s="33">
        <f t="shared" si="31"/>
        <v>0</v>
      </c>
      <c r="AY134" s="34">
        <f t="shared" si="32"/>
        <v>91.367999999999995</v>
      </c>
      <c r="BA134" s="34">
        <f t="shared" si="33"/>
        <v>153.80118000000002</v>
      </c>
      <c r="BC134" s="31">
        <f t="shared" si="40"/>
        <v>245.16918000000001</v>
      </c>
      <c r="BD134" s="34">
        <f t="shared" si="24"/>
        <v>899.28</v>
      </c>
      <c r="BF134" s="61">
        <f t="shared" si="25"/>
        <v>0</v>
      </c>
      <c r="BG134" s="70">
        <f t="shared" si="26"/>
        <v>0</v>
      </c>
      <c r="BH134" s="51">
        <f t="shared" si="27"/>
        <v>0</v>
      </c>
      <c r="BI134" s="31">
        <f t="shared" si="28"/>
        <v>2205.54918</v>
      </c>
      <c r="BJ134" s="31">
        <f t="shared" si="29"/>
        <v>89.839889999999997</v>
      </c>
      <c r="BK134" s="31">
        <f t="shared" si="30"/>
        <v>25.327743000000002</v>
      </c>
      <c r="BL134" s="31">
        <f t="shared" si="34"/>
        <v>11.733521637600001</v>
      </c>
      <c r="BM134" s="31">
        <f t="shared" si="35"/>
        <v>2332.4503346376</v>
      </c>
    </row>
    <row r="135" spans="1:65" x14ac:dyDescent="0.2">
      <c r="A135" s="28">
        <f t="shared" si="36"/>
        <v>126</v>
      </c>
      <c r="B135" s="28" t="s">
        <v>1682</v>
      </c>
      <c r="C135" s="29" t="s">
        <v>261</v>
      </c>
      <c r="D135" s="16" t="s">
        <v>262</v>
      </c>
      <c r="E135" s="30">
        <f>'Bills at Current'!T135</f>
        <v>0</v>
      </c>
      <c r="F135" s="30">
        <f>'Bills at Current'!U135</f>
        <v>0</v>
      </c>
      <c r="G135" s="30">
        <f>'Bills at Current'!V135</f>
        <v>0</v>
      </c>
      <c r="H135" s="30">
        <f>'Bills at Current'!W135</f>
        <v>0</v>
      </c>
      <c r="I135" s="30">
        <f>'Bills at Current'!X135</f>
        <v>0</v>
      </c>
      <c r="J135" s="30">
        <f>'Bills at Current'!Y135</f>
        <v>0</v>
      </c>
      <c r="K135" s="30">
        <f>'Bills at Current'!Z135</f>
        <v>0</v>
      </c>
      <c r="L135" s="30">
        <f>'Bills at Current'!AA135</f>
        <v>0</v>
      </c>
      <c r="M135" s="30">
        <f>'Bills at Current'!AB135</f>
        <v>0</v>
      </c>
      <c r="N135" s="30">
        <f>'Bills at Current'!AC135</f>
        <v>0</v>
      </c>
      <c r="O135" s="30">
        <f>'Bills at Current'!AD135</f>
        <v>0</v>
      </c>
      <c r="P135" s="30">
        <f>'Bills at Current'!AE135</f>
        <v>0</v>
      </c>
      <c r="Q135" s="30">
        <f t="shared" si="38"/>
        <v>0</v>
      </c>
      <c r="S135" s="31">
        <f t="shared" si="22"/>
        <v>0</v>
      </c>
      <c r="T135" s="31">
        <f t="shared" si="23"/>
        <v>0</v>
      </c>
      <c r="U135" s="31">
        <f t="shared" si="37"/>
        <v>0</v>
      </c>
      <c r="W135" s="32">
        <f>IF(ISBLANK('Bills at Current'!F135),"",'Bills at Current'!F135)</f>
        <v>40</v>
      </c>
      <c r="X135" s="32">
        <f>IF(ISBLANK('Bills at Current'!G135),"",'Bills at Current'!G135)</f>
        <v>0</v>
      </c>
      <c r="Y135" s="32">
        <f>IF(ISBLANK('Bills at Current'!H135),"",'Bills at Current'!H135)</f>
        <v>0</v>
      </c>
      <c r="Z135" s="32">
        <f>IF(ISBLANK('Bills at Current'!I135),"",'Bills at Current'!I135)</f>
        <v>0</v>
      </c>
      <c r="AA135" s="32">
        <f>IF(ISBLANK('Bills at Current'!J135),"",'Bills at Current'!J135)</f>
        <v>160</v>
      </c>
      <c r="AB135" s="32">
        <f>IF(ISBLANK('Bills at Current'!K135),"",'Bills at Current'!K135)</f>
        <v>600</v>
      </c>
      <c r="AC135" s="32">
        <f>IF(ISBLANK('Bills at Current'!L135),"",'Bills at Current'!L135)</f>
        <v>1040</v>
      </c>
      <c r="AD135" s="32">
        <f>IF(ISBLANK('Bills at Current'!M135),"",'Bills at Current'!M135)</f>
        <v>2120</v>
      </c>
      <c r="AE135" s="32">
        <f>IF(ISBLANK('Bills at Current'!N135),"",'Bills at Current'!N135)</f>
        <v>3320</v>
      </c>
      <c r="AF135" s="32">
        <f>IF(ISBLANK('Bills at Current'!O135),"",'Bills at Current'!O135)</f>
        <v>2640</v>
      </c>
      <c r="AG135" s="32">
        <f>IF(ISBLANK('Bills at Current'!P135),"",'Bills at Current'!P135)</f>
        <v>2320</v>
      </c>
      <c r="AH135" s="32">
        <f>IF(ISBLANK('Bills at Current'!Q135),"",'Bills at Current'!Q135)</f>
        <v>2440</v>
      </c>
      <c r="AI135" s="33">
        <f t="shared" si="39"/>
        <v>14680</v>
      </c>
      <c r="AJ135" s="33"/>
      <c r="AK135" s="33">
        <f>'Bills at Current'!AH135</f>
        <v>0</v>
      </c>
      <c r="AL135" s="33">
        <f>'Bills at Current'!AI135</f>
        <v>0</v>
      </c>
      <c r="AM135" s="33">
        <f>'Bills at Current'!AJ135</f>
        <v>0</v>
      </c>
      <c r="AN135" s="33">
        <f>'Bills at Current'!AK135</f>
        <v>0</v>
      </c>
      <c r="AO135" s="33">
        <f>'Bills at Current'!AL135</f>
        <v>0</v>
      </c>
      <c r="AP135" s="33">
        <f>'Bills at Current'!AM135</f>
        <v>0</v>
      </c>
      <c r="AQ135" s="33">
        <f>'Bills at Current'!AN135</f>
        <v>0</v>
      </c>
      <c r="AR135" s="33">
        <f>'Bills at Current'!AO135</f>
        <v>0</v>
      </c>
      <c r="AS135" s="33">
        <f>'Bills at Current'!AP135</f>
        <v>0</v>
      </c>
      <c r="AT135" s="33">
        <f>'Bills at Current'!AQ135</f>
        <v>0</v>
      </c>
      <c r="AU135" s="33">
        <f>'Bills at Current'!AR135</f>
        <v>0</v>
      </c>
      <c r="AV135" s="33">
        <f>'Bills at Current'!AS135</f>
        <v>0</v>
      </c>
      <c r="AW135" s="33">
        <f t="shared" si="31"/>
        <v>0</v>
      </c>
      <c r="AY135" s="34">
        <f t="shared" si="32"/>
        <v>319.44959999999998</v>
      </c>
      <c r="BA135" s="34">
        <f t="shared" si="33"/>
        <v>223.66800000000001</v>
      </c>
      <c r="BC135" s="31">
        <f t="shared" si="40"/>
        <v>543.11760000000004</v>
      </c>
      <c r="BD135" s="34">
        <f t="shared" si="24"/>
        <v>899.28</v>
      </c>
      <c r="BF135" s="61">
        <f t="shared" si="25"/>
        <v>0</v>
      </c>
      <c r="BG135" s="70">
        <f t="shared" si="26"/>
        <v>0</v>
      </c>
      <c r="BH135" s="51">
        <f t="shared" si="27"/>
        <v>0</v>
      </c>
      <c r="BI135" s="31">
        <f t="shared" si="28"/>
        <v>1442.3976</v>
      </c>
      <c r="BJ135" s="31">
        <f t="shared" si="29"/>
        <v>181.8852</v>
      </c>
      <c r="BK135" s="31">
        <f t="shared" si="30"/>
        <v>51.277239999999999</v>
      </c>
      <c r="BL135" s="31">
        <f t="shared" si="34"/>
        <v>7.673555232</v>
      </c>
      <c r="BM135" s="31">
        <f t="shared" si="35"/>
        <v>1683.2335952319997</v>
      </c>
    </row>
    <row r="136" spans="1:65" x14ac:dyDescent="0.2">
      <c r="A136" s="28">
        <f t="shared" si="36"/>
        <v>127</v>
      </c>
      <c r="B136" s="28" t="s">
        <v>1682</v>
      </c>
      <c r="C136" s="29" t="s">
        <v>263</v>
      </c>
      <c r="D136" s="16" t="s">
        <v>264</v>
      </c>
      <c r="E136" s="30">
        <f>'Bills at Current'!T136</f>
        <v>0</v>
      </c>
      <c r="F136" s="30">
        <f>'Bills at Current'!U136</f>
        <v>1</v>
      </c>
      <c r="G136" s="30">
        <f>'Bills at Current'!V136</f>
        <v>0</v>
      </c>
      <c r="H136" s="30">
        <f>'Bills at Current'!W136</f>
        <v>1</v>
      </c>
      <c r="I136" s="30">
        <f>'Bills at Current'!X136</f>
        <v>4</v>
      </c>
      <c r="J136" s="30">
        <f>'Bills at Current'!Y136</f>
        <v>7</v>
      </c>
      <c r="K136" s="30">
        <f>'Bills at Current'!Z136</f>
        <v>8</v>
      </c>
      <c r="L136" s="30">
        <f>'Bills at Current'!AA136</f>
        <v>10</v>
      </c>
      <c r="M136" s="30">
        <f>'Bills at Current'!AB136</f>
        <v>6</v>
      </c>
      <c r="N136" s="30">
        <f>'Bills at Current'!AC136</f>
        <v>6</v>
      </c>
      <c r="O136" s="30">
        <f>'Bills at Current'!AD136</f>
        <v>3</v>
      </c>
      <c r="P136" s="30">
        <f>'Bills at Current'!AE136</f>
        <v>0</v>
      </c>
      <c r="Q136" s="30">
        <f t="shared" si="38"/>
        <v>46</v>
      </c>
      <c r="S136" s="31">
        <f t="shared" si="22"/>
        <v>765.69999999999993</v>
      </c>
      <c r="T136" s="31">
        <f t="shared" si="23"/>
        <v>197.4</v>
      </c>
      <c r="U136" s="31">
        <f t="shared" si="37"/>
        <v>963.09999999999991</v>
      </c>
      <c r="W136" s="32">
        <f>IF(ISBLANK('Bills at Current'!F136),"",'Bills at Current'!F136)</f>
        <v>4151</v>
      </c>
      <c r="X136" s="32">
        <f>IF(ISBLANK('Bills at Current'!G136),"",'Bills at Current'!G136)</f>
        <v>4050</v>
      </c>
      <c r="Y136" s="32">
        <f>IF(ISBLANK('Bills at Current'!H136),"",'Bills at Current'!H136)</f>
        <v>3161</v>
      </c>
      <c r="Z136" s="32">
        <f>IF(ISBLANK('Bills at Current'!I136),"",'Bills at Current'!I136)</f>
        <v>4212</v>
      </c>
      <c r="AA136" s="32">
        <f>IF(ISBLANK('Bills at Current'!J136),"",'Bills at Current'!J136)</f>
        <v>6688</v>
      </c>
      <c r="AB136" s="32">
        <f>IF(ISBLANK('Bills at Current'!K136),"",'Bills at Current'!K136)</f>
        <v>9555</v>
      </c>
      <c r="AC136" s="32">
        <f>IF(ISBLANK('Bills at Current'!L136),"",'Bills at Current'!L136)</f>
        <v>10906</v>
      </c>
      <c r="AD136" s="32">
        <f>IF(ISBLANK('Bills at Current'!M136),"",'Bills at Current'!M136)</f>
        <v>10666</v>
      </c>
      <c r="AE136" s="32">
        <f>IF(ISBLANK('Bills at Current'!N136),"",'Bills at Current'!N136)</f>
        <v>8447</v>
      </c>
      <c r="AF136" s="32">
        <f>IF(ISBLANK('Bills at Current'!O136),"",'Bills at Current'!O136)</f>
        <v>7080</v>
      </c>
      <c r="AG136" s="32">
        <f>IF(ISBLANK('Bills at Current'!P136),"",'Bills at Current'!P136)</f>
        <v>4289</v>
      </c>
      <c r="AH136" s="32">
        <f>IF(ISBLANK('Bills at Current'!Q136),"",'Bills at Current'!Q136)</f>
        <v>4170</v>
      </c>
      <c r="AI136" s="33">
        <f t="shared" si="39"/>
        <v>77375</v>
      </c>
      <c r="AJ136" s="33"/>
      <c r="AK136" s="33">
        <f>'Bills at Current'!AH136</f>
        <v>0</v>
      </c>
      <c r="AL136" s="33">
        <f>'Bills at Current'!AI136</f>
        <v>0</v>
      </c>
      <c r="AM136" s="33">
        <f>'Bills at Current'!AJ136</f>
        <v>0</v>
      </c>
      <c r="AN136" s="33">
        <f>'Bills at Current'!AK136</f>
        <v>0</v>
      </c>
      <c r="AO136" s="33">
        <f>'Bills at Current'!AL136</f>
        <v>0</v>
      </c>
      <c r="AP136" s="33">
        <f>'Bills at Current'!AM136</f>
        <v>0</v>
      </c>
      <c r="AQ136" s="33">
        <f>'Bills at Current'!AN136</f>
        <v>0</v>
      </c>
      <c r="AR136" s="33">
        <f>'Bills at Current'!AO136</f>
        <v>0</v>
      </c>
      <c r="AS136" s="33">
        <f>'Bills at Current'!AP136</f>
        <v>0</v>
      </c>
      <c r="AT136" s="33">
        <f>'Bills at Current'!AQ136</f>
        <v>0</v>
      </c>
      <c r="AU136" s="33">
        <f>'Bills at Current'!AR136</f>
        <v>0</v>
      </c>
      <c r="AV136" s="33">
        <f>'Bills at Current'!AS136</f>
        <v>0</v>
      </c>
      <c r="AW136" s="33">
        <f t="shared" si="31"/>
        <v>0</v>
      </c>
      <c r="AY136" s="34">
        <f t="shared" si="32"/>
        <v>1785.57888</v>
      </c>
      <c r="BA136" s="34">
        <f t="shared" si="33"/>
        <v>1112.48343</v>
      </c>
      <c r="BC136" s="31">
        <f t="shared" si="40"/>
        <v>2898.0623100000003</v>
      </c>
      <c r="BD136" s="34">
        <f t="shared" si="24"/>
        <v>899.28</v>
      </c>
      <c r="BF136" s="61">
        <f t="shared" si="25"/>
        <v>0</v>
      </c>
      <c r="BG136" s="70">
        <f t="shared" si="26"/>
        <v>0</v>
      </c>
      <c r="BH136" s="51">
        <f t="shared" si="27"/>
        <v>0</v>
      </c>
      <c r="BI136" s="31">
        <f t="shared" si="28"/>
        <v>4760.4423100000004</v>
      </c>
      <c r="BJ136" s="31">
        <f t="shared" si="29"/>
        <v>958.67624999999998</v>
      </c>
      <c r="BK136" s="31">
        <f t="shared" si="30"/>
        <v>270.27087499999999</v>
      </c>
      <c r="BL136" s="31">
        <f t="shared" si="34"/>
        <v>25.325553089200003</v>
      </c>
      <c r="BM136" s="31">
        <f t="shared" si="35"/>
        <v>6014.7149880892011</v>
      </c>
    </row>
    <row r="137" spans="1:65" x14ac:dyDescent="0.2">
      <c r="A137" s="28">
        <f t="shared" si="36"/>
        <v>128</v>
      </c>
      <c r="B137" s="28" t="s">
        <v>1682</v>
      </c>
      <c r="C137" s="29" t="s">
        <v>265</v>
      </c>
      <c r="D137" s="16" t="s">
        <v>266</v>
      </c>
      <c r="E137" s="30">
        <f>'Bills at Current'!T137</f>
        <v>0</v>
      </c>
      <c r="F137" s="30">
        <f>'Bills at Current'!U137</f>
        <v>0</v>
      </c>
      <c r="G137" s="30">
        <f>'Bills at Current'!V137</f>
        <v>0</v>
      </c>
      <c r="H137" s="30">
        <f>'Bills at Current'!W137</f>
        <v>0</v>
      </c>
      <c r="I137" s="30">
        <f>'Bills at Current'!X137</f>
        <v>0</v>
      </c>
      <c r="J137" s="30">
        <f>'Bills at Current'!Y137</f>
        <v>0</v>
      </c>
      <c r="K137" s="30">
        <f>'Bills at Current'!Z137</f>
        <v>0</v>
      </c>
      <c r="L137" s="30">
        <f>'Bills at Current'!AA137</f>
        <v>0</v>
      </c>
      <c r="M137" s="30">
        <f>'Bills at Current'!AB137</f>
        <v>0</v>
      </c>
      <c r="N137" s="30">
        <f>'Bills at Current'!AC137</f>
        <v>0</v>
      </c>
      <c r="O137" s="30">
        <f>'Bills at Current'!AD137</f>
        <v>0</v>
      </c>
      <c r="P137" s="30">
        <f>'Bills at Current'!AE137</f>
        <v>0</v>
      </c>
      <c r="Q137" s="30">
        <f t="shared" si="38"/>
        <v>0</v>
      </c>
      <c r="S137" s="31">
        <f t="shared" si="22"/>
        <v>0</v>
      </c>
      <c r="T137" s="31">
        <f t="shared" si="23"/>
        <v>0</v>
      </c>
      <c r="U137" s="31">
        <f t="shared" si="37"/>
        <v>0</v>
      </c>
      <c r="W137" s="32">
        <f>IF(ISBLANK('Bills at Current'!F137),"",'Bills at Current'!F137)</f>
        <v>100</v>
      </c>
      <c r="X137" s="32">
        <f>IF(ISBLANK('Bills at Current'!G137),"",'Bills at Current'!G137)</f>
        <v>200</v>
      </c>
      <c r="Y137" s="32">
        <f>IF(ISBLANK('Bills at Current'!H137),"",'Bills at Current'!H137)</f>
        <v>100</v>
      </c>
      <c r="Z137" s="32">
        <f>IF(ISBLANK('Bills at Current'!I137),"",'Bills at Current'!I137)</f>
        <v>100</v>
      </c>
      <c r="AA137" s="32">
        <f>IF(ISBLANK('Bills at Current'!J137),"",'Bills at Current'!J137)</f>
        <v>100</v>
      </c>
      <c r="AB137" s="32">
        <f>IF(ISBLANK('Bills at Current'!K137),"",'Bills at Current'!K137)</f>
        <v>100</v>
      </c>
      <c r="AC137" s="32">
        <f>IF(ISBLANK('Bills at Current'!L137),"",'Bills at Current'!L137)</f>
        <v>100</v>
      </c>
      <c r="AD137" s="32">
        <f>IF(ISBLANK('Bills at Current'!M137),"",'Bills at Current'!M137)</f>
        <v>100</v>
      </c>
      <c r="AE137" s="32">
        <f>IF(ISBLANK('Bills at Current'!N137),"",'Bills at Current'!N137)</f>
        <v>100</v>
      </c>
      <c r="AF137" s="32">
        <f>IF(ISBLANK('Bills at Current'!O137),"",'Bills at Current'!O137)</f>
        <v>100</v>
      </c>
      <c r="AG137" s="32">
        <f>IF(ISBLANK('Bills at Current'!P137),"",'Bills at Current'!P137)</f>
        <v>100</v>
      </c>
      <c r="AH137" s="32">
        <f>IF(ISBLANK('Bills at Current'!Q137),"",'Bills at Current'!Q137)</f>
        <v>100</v>
      </c>
      <c r="AI137" s="33">
        <f t="shared" si="39"/>
        <v>1300</v>
      </c>
      <c r="AJ137" s="33"/>
      <c r="AK137" s="33">
        <f>'Bills at Current'!AH137</f>
        <v>0</v>
      </c>
      <c r="AL137" s="33">
        <f>'Bills at Current'!AI137</f>
        <v>0</v>
      </c>
      <c r="AM137" s="33">
        <f>'Bills at Current'!AJ137</f>
        <v>0</v>
      </c>
      <c r="AN137" s="33">
        <f>'Bills at Current'!AK137</f>
        <v>0</v>
      </c>
      <c r="AO137" s="33">
        <f>'Bills at Current'!AL137</f>
        <v>0</v>
      </c>
      <c r="AP137" s="33">
        <f>'Bills at Current'!AM137</f>
        <v>0</v>
      </c>
      <c r="AQ137" s="33">
        <f>'Bills at Current'!AN137</f>
        <v>0</v>
      </c>
      <c r="AR137" s="33">
        <f>'Bills at Current'!AO137</f>
        <v>0</v>
      </c>
      <c r="AS137" s="33">
        <f>'Bills at Current'!AP137</f>
        <v>0</v>
      </c>
      <c r="AT137" s="33">
        <f>'Bills at Current'!AQ137</f>
        <v>0</v>
      </c>
      <c r="AU137" s="33">
        <f>'Bills at Current'!AR137</f>
        <v>0</v>
      </c>
      <c r="AV137" s="33">
        <f>'Bills at Current'!AS137</f>
        <v>0</v>
      </c>
      <c r="AW137" s="33">
        <f t="shared" si="31"/>
        <v>0</v>
      </c>
      <c r="AY137" s="34">
        <f t="shared" si="32"/>
        <v>18.048000000000002</v>
      </c>
      <c r="BA137" s="34">
        <f t="shared" si="33"/>
        <v>26.487000000000002</v>
      </c>
      <c r="BC137" s="31">
        <f t="shared" si="40"/>
        <v>44.535000000000004</v>
      </c>
      <c r="BD137" s="34">
        <f t="shared" si="24"/>
        <v>899.28</v>
      </c>
      <c r="BF137" s="61">
        <f t="shared" si="25"/>
        <v>0</v>
      </c>
      <c r="BG137" s="70">
        <f t="shared" si="26"/>
        <v>0</v>
      </c>
      <c r="BH137" s="51">
        <f t="shared" si="27"/>
        <v>0</v>
      </c>
      <c r="BI137" s="31">
        <f t="shared" si="28"/>
        <v>943.81499999999994</v>
      </c>
      <c r="BJ137" s="31">
        <f t="shared" si="29"/>
        <v>16.106999999999999</v>
      </c>
      <c r="BK137" s="31">
        <f t="shared" si="30"/>
        <v>4.5408999999999997</v>
      </c>
      <c r="BL137" s="31">
        <f t="shared" si="34"/>
        <v>5.0210957999999994</v>
      </c>
      <c r="BM137" s="31">
        <f t="shared" si="35"/>
        <v>969.48399579999989</v>
      </c>
    </row>
    <row r="138" spans="1:65" x14ac:dyDescent="0.2">
      <c r="A138" s="28">
        <f t="shared" si="36"/>
        <v>129</v>
      </c>
      <c r="B138" s="28" t="s">
        <v>1682</v>
      </c>
      <c r="C138" s="29" t="s">
        <v>267</v>
      </c>
      <c r="D138" s="16" t="s">
        <v>268</v>
      </c>
      <c r="E138" s="30">
        <f>'Bills at Current'!T138</f>
        <v>7</v>
      </c>
      <c r="F138" s="30">
        <f>'Bills at Current'!U138</f>
        <v>6</v>
      </c>
      <c r="G138" s="30">
        <f>'Bills at Current'!V138</f>
        <v>5</v>
      </c>
      <c r="H138" s="30">
        <f>'Bills at Current'!W138</f>
        <v>0</v>
      </c>
      <c r="I138" s="30">
        <f>'Bills at Current'!X138</f>
        <v>0</v>
      </c>
      <c r="J138" s="30">
        <f>'Bills at Current'!Y138</f>
        <v>0</v>
      </c>
      <c r="K138" s="30">
        <f>'Bills at Current'!Z138</f>
        <v>0</v>
      </c>
      <c r="L138" s="30">
        <f>'Bills at Current'!AA138</f>
        <v>0</v>
      </c>
      <c r="M138" s="30">
        <f>'Bills at Current'!AB138</f>
        <v>1</v>
      </c>
      <c r="N138" s="30">
        <f>'Bills at Current'!AC138</f>
        <v>0</v>
      </c>
      <c r="O138" s="30">
        <f>'Bills at Current'!AD138</f>
        <v>0</v>
      </c>
      <c r="P138" s="30">
        <f>'Bills at Current'!AE138</f>
        <v>0</v>
      </c>
      <c r="Q138" s="30">
        <f t="shared" si="38"/>
        <v>19</v>
      </c>
      <c r="S138" s="31">
        <f t="shared" ref="S138:S201" si="41">SUMIF($E$8:$P$8,"S",$E138:$P138)*IF(B138="Secondary",$S$7,$S$8)+SUMIF($AK$8:$AV$8,"S",$AK138:$AV138)*IF(B138="Secondary",$S$7,$S$8)</f>
        <v>24.7</v>
      </c>
      <c r="T138" s="31">
        <f t="shared" ref="T138:T201" si="42">SUMIF($E$8:$P$8,"W",$E138:$P138)*IF(B138="Secondary",$T$7,$T$8)+SUMIF($AK$8:$AV$8,"W",$AK138:$AV138)*IF(B138="Secondary",$T$7,$T$8)</f>
        <v>236.88</v>
      </c>
      <c r="U138" s="31">
        <f t="shared" si="37"/>
        <v>261.58</v>
      </c>
      <c r="W138" s="32">
        <f>IF(ISBLANK('Bills at Current'!F138),"",'Bills at Current'!F138)</f>
        <v>4000</v>
      </c>
      <c r="X138" s="32">
        <f>IF(ISBLANK('Bills at Current'!G138),"",'Bills at Current'!G138)</f>
        <v>4000</v>
      </c>
      <c r="Y138" s="32">
        <f>IF(ISBLANK('Bills at Current'!H138),"",'Bills at Current'!H138)</f>
        <v>3100</v>
      </c>
      <c r="Z138" s="32">
        <f>IF(ISBLANK('Bills at Current'!I138),"",'Bills at Current'!I138)</f>
        <v>1100</v>
      </c>
      <c r="AA138" s="32">
        <f>IF(ISBLANK('Bills at Current'!J138),"",'Bills at Current'!J138)</f>
        <v>700</v>
      </c>
      <c r="AB138" s="32">
        <f>IF(ISBLANK('Bills at Current'!K138),"",'Bills at Current'!K138)</f>
        <v>1000</v>
      </c>
      <c r="AC138" s="32">
        <f>IF(ISBLANK('Bills at Current'!L138),"",'Bills at Current'!L138)</f>
        <v>2300</v>
      </c>
      <c r="AD138" s="32">
        <f>IF(ISBLANK('Bills at Current'!M138),"",'Bills at Current'!M138)</f>
        <v>2300</v>
      </c>
      <c r="AE138" s="32">
        <f>IF(ISBLANK('Bills at Current'!N138),"",'Bills at Current'!N138)</f>
        <v>1600</v>
      </c>
      <c r="AF138" s="32">
        <f>IF(ISBLANK('Bills at Current'!O138),"",'Bills at Current'!O138)</f>
        <v>1200</v>
      </c>
      <c r="AG138" s="32">
        <f>IF(ISBLANK('Bills at Current'!P138),"",'Bills at Current'!P138)</f>
        <v>700</v>
      </c>
      <c r="AH138" s="32">
        <f>IF(ISBLANK('Bills at Current'!Q138),"",'Bills at Current'!Q138)</f>
        <v>1100</v>
      </c>
      <c r="AI138" s="33">
        <f t="shared" si="39"/>
        <v>23100</v>
      </c>
      <c r="AJ138" s="33"/>
      <c r="AK138" s="33">
        <f>'Bills at Current'!AH138</f>
        <v>0</v>
      </c>
      <c r="AL138" s="33">
        <f>'Bills at Current'!AI138</f>
        <v>0</v>
      </c>
      <c r="AM138" s="33">
        <f>'Bills at Current'!AJ138</f>
        <v>0</v>
      </c>
      <c r="AN138" s="33">
        <f>'Bills at Current'!AK138</f>
        <v>0</v>
      </c>
      <c r="AO138" s="33">
        <f>'Bills at Current'!AL138</f>
        <v>0</v>
      </c>
      <c r="AP138" s="33">
        <f>'Bills at Current'!AM138</f>
        <v>0</v>
      </c>
      <c r="AQ138" s="33">
        <f>'Bills at Current'!AN138</f>
        <v>0</v>
      </c>
      <c r="AR138" s="33">
        <f>'Bills at Current'!AO138</f>
        <v>0</v>
      </c>
      <c r="AS138" s="33">
        <f>'Bills at Current'!AP138</f>
        <v>0</v>
      </c>
      <c r="AT138" s="33">
        <f>'Bills at Current'!AQ138</f>
        <v>0</v>
      </c>
      <c r="AU138" s="33">
        <f>'Bills at Current'!AR138</f>
        <v>0</v>
      </c>
      <c r="AV138" s="33">
        <f>'Bills at Current'!AS138</f>
        <v>0</v>
      </c>
      <c r="AW138" s="33">
        <f t="shared" si="31"/>
        <v>0</v>
      </c>
      <c r="AY138" s="34">
        <f t="shared" si="32"/>
        <v>324.86399999999998</v>
      </c>
      <c r="BA138" s="34">
        <f t="shared" si="33"/>
        <v>467.93700000000001</v>
      </c>
      <c r="BC138" s="31">
        <f t="shared" si="40"/>
        <v>792.80099999999993</v>
      </c>
      <c r="BD138" s="34">
        <f t="shared" ref="BD138:BD201" si="43">$BD$6*COUNTIF(W138:AH138,"&gt;-1")</f>
        <v>899.28</v>
      </c>
      <c r="BF138" s="61">
        <f t="shared" ref="BF138:BF201" si="44">(U138+BC138+BD138)*$BF$7</f>
        <v>0</v>
      </c>
      <c r="BG138" s="70">
        <f t="shared" ref="BG138:BG201" si="45">Q138*$BG$7</f>
        <v>0</v>
      </c>
      <c r="BH138" s="51">
        <f t="shared" ref="BH138:BH201" si="46">Q138*$BH$7</f>
        <v>0</v>
      </c>
      <c r="BI138" s="31">
        <f t="shared" ref="BI138:BI201" si="47">SUM(U138,BC138,BD138,BF138:BH138)</f>
        <v>1953.6609999999998</v>
      </c>
      <c r="BJ138" s="31">
        <f t="shared" ref="BJ138:BJ201" si="48">$AI138*$BJ$6</f>
        <v>286.209</v>
      </c>
      <c r="BK138" s="31">
        <f t="shared" ref="BK138:BK201" si="49">$AI138*$BK$6</f>
        <v>80.688299999999998</v>
      </c>
      <c r="BL138" s="31">
        <f t="shared" si="34"/>
        <v>10.39347652</v>
      </c>
      <c r="BM138" s="31">
        <f t="shared" si="35"/>
        <v>2330.9517765199998</v>
      </c>
    </row>
    <row r="139" spans="1:65" x14ac:dyDescent="0.2">
      <c r="A139" s="28">
        <f t="shared" si="36"/>
        <v>130</v>
      </c>
      <c r="B139" s="28" t="s">
        <v>1682</v>
      </c>
      <c r="C139" s="29" t="s">
        <v>269</v>
      </c>
      <c r="D139" s="16" t="s">
        <v>270</v>
      </c>
      <c r="E139" s="30">
        <f>'Bills at Current'!T139</f>
        <v>12</v>
      </c>
      <c r="F139" s="30">
        <f>'Bills at Current'!U139</f>
        <v>9</v>
      </c>
      <c r="G139" s="30">
        <f>'Bills at Current'!V139</f>
        <v>12</v>
      </c>
      <c r="H139" s="30">
        <f>'Bills at Current'!W139</f>
        <v>5</v>
      </c>
      <c r="I139" s="30">
        <f>'Bills at Current'!X139</f>
        <v>12</v>
      </c>
      <c r="J139" s="30">
        <f>'Bills at Current'!Y139</f>
        <v>20</v>
      </c>
      <c r="K139" s="30">
        <f>'Bills at Current'!Z139</f>
        <v>20</v>
      </c>
      <c r="L139" s="30">
        <f>'Bills at Current'!AA139</f>
        <v>22</v>
      </c>
      <c r="M139" s="30">
        <f>'Bills at Current'!AB139</f>
        <v>21</v>
      </c>
      <c r="N139" s="30">
        <f>'Bills at Current'!AC139</f>
        <v>15</v>
      </c>
      <c r="O139" s="30">
        <f>'Bills at Current'!AD139</f>
        <v>15</v>
      </c>
      <c r="P139" s="30">
        <f>'Bills at Current'!AE139</f>
        <v>10</v>
      </c>
      <c r="Q139" s="30">
        <f t="shared" si="38"/>
        <v>173</v>
      </c>
      <c r="S139" s="31">
        <f t="shared" si="41"/>
        <v>2050.1</v>
      </c>
      <c r="T139" s="31">
        <f t="shared" si="42"/>
        <v>1184.4000000000001</v>
      </c>
      <c r="U139" s="31">
        <f t="shared" si="37"/>
        <v>3234.5</v>
      </c>
      <c r="W139" s="32">
        <f>IF(ISBLANK('Bills at Current'!F139),"",'Bills at Current'!F139)</f>
        <v>13000</v>
      </c>
      <c r="X139" s="32">
        <f>IF(ISBLANK('Bills at Current'!G139),"",'Bills at Current'!G139)</f>
        <v>11000</v>
      </c>
      <c r="Y139" s="32">
        <f>IF(ISBLANK('Bills at Current'!H139),"",'Bills at Current'!H139)</f>
        <v>10080</v>
      </c>
      <c r="Z139" s="32">
        <f>IF(ISBLANK('Bills at Current'!I139),"",'Bills at Current'!I139)</f>
        <v>9200</v>
      </c>
      <c r="AA139" s="32">
        <f>IF(ISBLANK('Bills at Current'!J139),"",'Bills at Current'!J139)</f>
        <v>11800</v>
      </c>
      <c r="AB139" s="32">
        <f>IF(ISBLANK('Bills at Current'!K139),"",'Bills at Current'!K139)</f>
        <v>13560</v>
      </c>
      <c r="AC139" s="32">
        <f>IF(ISBLANK('Bills at Current'!L139),"",'Bills at Current'!L139)</f>
        <v>18120</v>
      </c>
      <c r="AD139" s="32">
        <f>IF(ISBLANK('Bills at Current'!M139),"",'Bills at Current'!M139)</f>
        <v>16400</v>
      </c>
      <c r="AE139" s="32">
        <f>IF(ISBLANK('Bills at Current'!N139),"",'Bills at Current'!N139)</f>
        <v>16800</v>
      </c>
      <c r="AF139" s="32">
        <f>IF(ISBLANK('Bills at Current'!O139),"",'Bills at Current'!O139)</f>
        <v>13120</v>
      </c>
      <c r="AG139" s="32">
        <f>IF(ISBLANK('Bills at Current'!P139),"",'Bills at Current'!P139)</f>
        <v>11120</v>
      </c>
      <c r="AH139" s="32">
        <f>IF(ISBLANK('Bills at Current'!Q139),"",'Bills at Current'!Q139)</f>
        <v>10120</v>
      </c>
      <c r="AI139" s="33">
        <f t="shared" si="39"/>
        <v>154320</v>
      </c>
      <c r="AJ139" s="33"/>
      <c r="AK139" s="33">
        <f>'Bills at Current'!AH139</f>
        <v>0</v>
      </c>
      <c r="AL139" s="33">
        <f>'Bills at Current'!AI139</f>
        <v>0</v>
      </c>
      <c r="AM139" s="33">
        <f>'Bills at Current'!AJ139</f>
        <v>0</v>
      </c>
      <c r="AN139" s="33">
        <f>'Bills at Current'!AK139</f>
        <v>0</v>
      </c>
      <c r="AO139" s="33">
        <f>'Bills at Current'!AL139</f>
        <v>0</v>
      </c>
      <c r="AP139" s="33">
        <f>'Bills at Current'!AM139</f>
        <v>0</v>
      </c>
      <c r="AQ139" s="33">
        <f>'Bills at Current'!AN139</f>
        <v>0</v>
      </c>
      <c r="AR139" s="33">
        <f>'Bills at Current'!AO139</f>
        <v>0</v>
      </c>
      <c r="AS139" s="33">
        <f>'Bills at Current'!AP139</f>
        <v>0</v>
      </c>
      <c r="AT139" s="33">
        <f>'Bills at Current'!AQ139</f>
        <v>0</v>
      </c>
      <c r="AU139" s="33">
        <f>'Bills at Current'!AR139</f>
        <v>0</v>
      </c>
      <c r="AV139" s="33">
        <f>'Bills at Current'!AS139</f>
        <v>0</v>
      </c>
      <c r="AW139" s="33">
        <f t="shared" ref="AW139:AW202" si="50">SUM(AK139:AV139)</f>
        <v>0</v>
      </c>
      <c r="AY139" s="34">
        <f t="shared" ref="AY139:AY202" si="51">SUMIF($W$8:$AH$8,"S",$W139:$AH139)*AY$6</f>
        <v>2927.3856000000001</v>
      </c>
      <c r="BA139" s="34">
        <f t="shared" ref="BA139:BA202" si="52">SUMIF($W$8:$AH$8,"w",$W139:$AH139)*BA$6</f>
        <v>2632.2192</v>
      </c>
      <c r="BC139" s="31">
        <f t="shared" si="40"/>
        <v>5559.6048000000001</v>
      </c>
      <c r="BD139" s="34">
        <f t="shared" si="43"/>
        <v>899.28</v>
      </c>
      <c r="BF139" s="61">
        <f t="shared" si="44"/>
        <v>0</v>
      </c>
      <c r="BG139" s="70">
        <f t="shared" si="45"/>
        <v>0</v>
      </c>
      <c r="BH139" s="51">
        <f t="shared" si="46"/>
        <v>0</v>
      </c>
      <c r="BI139" s="31">
        <f t="shared" si="47"/>
        <v>9693.3848000000016</v>
      </c>
      <c r="BJ139" s="31">
        <f t="shared" si="48"/>
        <v>1912.0247999999999</v>
      </c>
      <c r="BK139" s="31">
        <f t="shared" si="49"/>
        <v>539.03976</v>
      </c>
      <c r="BL139" s="31">
        <f t="shared" ref="BL139:BL202" si="53">$BI139*$BL$6</f>
        <v>51.568807136000011</v>
      </c>
      <c r="BM139" s="31">
        <f t="shared" ref="BM139:BM202" si="54">SUM(BI139:BL139)</f>
        <v>12196.018167136001</v>
      </c>
    </row>
    <row r="140" spans="1:65" x14ac:dyDescent="0.2">
      <c r="A140" s="28">
        <f t="shared" ref="A140:A203" si="55">A139+1</f>
        <v>131</v>
      </c>
      <c r="B140" s="28" t="s">
        <v>1682</v>
      </c>
      <c r="C140" s="29" t="s">
        <v>271</v>
      </c>
      <c r="D140" s="16" t="s">
        <v>272</v>
      </c>
      <c r="E140" s="30">
        <f>'Bills at Current'!T140</f>
        <v>0</v>
      </c>
      <c r="F140" s="30">
        <f>'Bills at Current'!U140</f>
        <v>0</v>
      </c>
      <c r="G140" s="30">
        <f>'Bills at Current'!V140</f>
        <v>0</v>
      </c>
      <c r="H140" s="30">
        <f>'Bills at Current'!W140</f>
        <v>0</v>
      </c>
      <c r="I140" s="30">
        <f>'Bills at Current'!X140</f>
        <v>0</v>
      </c>
      <c r="J140" s="30">
        <f>'Bills at Current'!Y140</f>
        <v>0</v>
      </c>
      <c r="K140" s="30">
        <f>'Bills at Current'!Z140</f>
        <v>0</v>
      </c>
      <c r="L140" s="30">
        <f>'Bills at Current'!AA140</f>
        <v>0</v>
      </c>
      <c r="M140" s="30">
        <f>'Bills at Current'!AB140</f>
        <v>0</v>
      </c>
      <c r="N140" s="30">
        <f>'Bills at Current'!AC140</f>
        <v>0</v>
      </c>
      <c r="O140" s="30">
        <f>'Bills at Current'!AD140</f>
        <v>0</v>
      </c>
      <c r="P140" s="30">
        <f>'Bills at Current'!AE140</f>
        <v>0</v>
      </c>
      <c r="Q140" s="30">
        <f t="shared" si="38"/>
        <v>0</v>
      </c>
      <c r="S140" s="31">
        <f t="shared" si="41"/>
        <v>0</v>
      </c>
      <c r="T140" s="31">
        <f t="shared" si="42"/>
        <v>0</v>
      </c>
      <c r="U140" s="31">
        <f t="shared" ref="U140:U202" si="56">SUM(S140:T140)</f>
        <v>0</v>
      </c>
      <c r="W140" s="32">
        <f>IF(ISBLANK('Bills at Current'!F140),"",'Bills at Current'!F140)</f>
        <v>962</v>
      </c>
      <c r="X140" s="32">
        <f>IF(ISBLANK('Bills at Current'!G140),"",'Bills at Current'!G140)</f>
        <v>881</v>
      </c>
      <c r="Y140" s="32">
        <f>IF(ISBLANK('Bills at Current'!H140),"",'Bills at Current'!H140)</f>
        <v>789</v>
      </c>
      <c r="Z140" s="32">
        <f>IF(ISBLANK('Bills at Current'!I140),"",'Bills at Current'!I140)</f>
        <v>728</v>
      </c>
      <c r="AA140" s="32">
        <f>IF(ISBLANK('Bills at Current'!J140),"",'Bills at Current'!J140)</f>
        <v>1040</v>
      </c>
      <c r="AB140" s="32">
        <f>IF(ISBLANK('Bills at Current'!K140),"",'Bills at Current'!K140)</f>
        <v>1324</v>
      </c>
      <c r="AC140" s="32">
        <f>IF(ISBLANK('Bills at Current'!L140),"",'Bills at Current'!L140)</f>
        <v>1394</v>
      </c>
      <c r="AD140" s="32">
        <f>IF(ISBLANK('Bills at Current'!M140),"",'Bills at Current'!M140)</f>
        <v>1682</v>
      </c>
      <c r="AE140" s="32">
        <f>IF(ISBLANK('Bills at Current'!N140),"",'Bills at Current'!N140)</f>
        <v>1497</v>
      </c>
      <c r="AF140" s="32">
        <f>IF(ISBLANK('Bills at Current'!O140),"",'Bills at Current'!O140)</f>
        <v>1193</v>
      </c>
      <c r="AG140" s="32">
        <f>IF(ISBLANK('Bills at Current'!P140),"",'Bills at Current'!P140)</f>
        <v>954</v>
      </c>
      <c r="AH140" s="32">
        <f>IF(ISBLANK('Bills at Current'!Q140),"",'Bills at Current'!Q140)</f>
        <v>763</v>
      </c>
      <c r="AI140" s="33">
        <f t="shared" si="39"/>
        <v>13207</v>
      </c>
      <c r="AJ140" s="33"/>
      <c r="AK140" s="33">
        <f>'Bills at Current'!AH140</f>
        <v>0</v>
      </c>
      <c r="AL140" s="33">
        <f>'Bills at Current'!AI140</f>
        <v>0</v>
      </c>
      <c r="AM140" s="33">
        <f>'Bills at Current'!AJ140</f>
        <v>0</v>
      </c>
      <c r="AN140" s="33">
        <f>'Bills at Current'!AK140</f>
        <v>0</v>
      </c>
      <c r="AO140" s="33">
        <f>'Bills at Current'!AL140</f>
        <v>0</v>
      </c>
      <c r="AP140" s="33">
        <f>'Bills at Current'!AM140</f>
        <v>0</v>
      </c>
      <c r="AQ140" s="33">
        <f>'Bills at Current'!AN140</f>
        <v>0</v>
      </c>
      <c r="AR140" s="33">
        <f>'Bills at Current'!AO140</f>
        <v>0</v>
      </c>
      <c r="AS140" s="33">
        <f>'Bills at Current'!AP140</f>
        <v>0</v>
      </c>
      <c r="AT140" s="33">
        <f>'Bills at Current'!AQ140</f>
        <v>0</v>
      </c>
      <c r="AU140" s="33">
        <f>'Bills at Current'!AR140</f>
        <v>0</v>
      </c>
      <c r="AV140" s="33">
        <f>'Bills at Current'!AS140</f>
        <v>0</v>
      </c>
      <c r="AW140" s="33">
        <f t="shared" si="50"/>
        <v>0</v>
      </c>
      <c r="AY140" s="34">
        <f t="shared" si="51"/>
        <v>266.07263999999998</v>
      </c>
      <c r="BA140" s="34">
        <f t="shared" si="52"/>
        <v>215.13330000000002</v>
      </c>
      <c r="BC140" s="31">
        <f t="shared" si="40"/>
        <v>481.20594</v>
      </c>
      <c r="BD140" s="34">
        <f t="shared" si="43"/>
        <v>899.28</v>
      </c>
      <c r="BF140" s="61">
        <f t="shared" si="44"/>
        <v>0</v>
      </c>
      <c r="BG140" s="70">
        <f t="shared" si="45"/>
        <v>0</v>
      </c>
      <c r="BH140" s="51">
        <f t="shared" si="46"/>
        <v>0</v>
      </c>
      <c r="BI140" s="31">
        <f t="shared" si="47"/>
        <v>1380.48594</v>
      </c>
      <c r="BJ140" s="31">
        <f t="shared" si="48"/>
        <v>163.63472999999999</v>
      </c>
      <c r="BK140" s="31">
        <f t="shared" si="49"/>
        <v>46.132050999999997</v>
      </c>
      <c r="BL140" s="31">
        <f t="shared" si="53"/>
        <v>7.3441852008000001</v>
      </c>
      <c r="BM140" s="31">
        <f t="shared" si="54"/>
        <v>1597.5969062008</v>
      </c>
    </row>
    <row r="141" spans="1:65" x14ac:dyDescent="0.2">
      <c r="A141" s="28">
        <f t="shared" si="55"/>
        <v>132</v>
      </c>
      <c r="B141" s="28" t="s">
        <v>1682</v>
      </c>
      <c r="C141" s="29" t="s">
        <v>273</v>
      </c>
      <c r="D141" s="16" t="s">
        <v>274</v>
      </c>
      <c r="E141" s="30">
        <f>'Bills at Current'!T141</f>
        <v>0</v>
      </c>
      <c r="F141" s="30">
        <f>'Bills at Current'!U141</f>
        <v>0</v>
      </c>
      <c r="G141" s="30">
        <f>'Bills at Current'!V141</f>
        <v>0</v>
      </c>
      <c r="H141" s="30">
        <f>'Bills at Current'!W141</f>
        <v>0</v>
      </c>
      <c r="I141" s="30">
        <f>'Bills at Current'!X141</f>
        <v>0</v>
      </c>
      <c r="J141" s="30">
        <f>'Bills at Current'!Y141</f>
        <v>0</v>
      </c>
      <c r="K141" s="30">
        <f>'Bills at Current'!Z141</f>
        <v>0</v>
      </c>
      <c r="L141" s="30">
        <f>'Bills at Current'!AA141</f>
        <v>0</v>
      </c>
      <c r="M141" s="30">
        <f>'Bills at Current'!AB141</f>
        <v>0</v>
      </c>
      <c r="N141" s="30">
        <f>'Bills at Current'!AC141</f>
        <v>0</v>
      </c>
      <c r="O141" s="30">
        <f>'Bills at Current'!AD141</f>
        <v>0</v>
      </c>
      <c r="P141" s="30">
        <f>'Bills at Current'!AE141</f>
        <v>0</v>
      </c>
      <c r="Q141" s="30">
        <f t="shared" ref="Q141:Q204" si="57">SUM(E141:P141)</f>
        <v>0</v>
      </c>
      <c r="S141" s="31">
        <f t="shared" si="41"/>
        <v>0</v>
      </c>
      <c r="T141" s="31">
        <f t="shared" si="42"/>
        <v>0</v>
      </c>
      <c r="U141" s="31">
        <f t="shared" si="56"/>
        <v>0</v>
      </c>
      <c r="W141" s="32">
        <f>IF(ISBLANK('Bills at Current'!F141),"",'Bills at Current'!F141)</f>
        <v>48</v>
      </c>
      <c r="X141" s="32">
        <f>IF(ISBLANK('Bills at Current'!G141),"",'Bills at Current'!G141)</f>
        <v>11</v>
      </c>
      <c r="Y141" s="32">
        <f>IF(ISBLANK('Bills at Current'!H141),"",'Bills at Current'!H141)</f>
        <v>0</v>
      </c>
      <c r="Z141" s="32">
        <f>IF(ISBLANK('Bills at Current'!I141),"",'Bills at Current'!I141)</f>
        <v>0</v>
      </c>
      <c r="AA141" s="32">
        <f>IF(ISBLANK('Bills at Current'!J141),"",'Bills at Current'!J141)</f>
        <v>0</v>
      </c>
      <c r="AB141" s="32">
        <f>IF(ISBLANK('Bills at Current'!K141),"",'Bills at Current'!K141)</f>
        <v>0</v>
      </c>
      <c r="AC141" s="32">
        <f>IF(ISBLANK('Bills at Current'!L141),"",'Bills at Current'!L141)</f>
        <v>0</v>
      </c>
      <c r="AD141" s="32">
        <f>IF(ISBLANK('Bills at Current'!M141),"",'Bills at Current'!M141)</f>
        <v>0</v>
      </c>
      <c r="AE141" s="32">
        <f>IF(ISBLANK('Bills at Current'!N141),"",'Bills at Current'!N141)</f>
        <v>0</v>
      </c>
      <c r="AF141" s="32">
        <f>IF(ISBLANK('Bills at Current'!O141),"",'Bills at Current'!O141)</f>
        <v>0</v>
      </c>
      <c r="AG141" s="32">
        <f>IF(ISBLANK('Bills at Current'!P141),"",'Bills at Current'!P141)</f>
        <v>0</v>
      </c>
      <c r="AH141" s="32">
        <f>IF(ISBLANK('Bills at Current'!Q141),"",'Bills at Current'!Q141)</f>
        <v>0</v>
      </c>
      <c r="AI141" s="33">
        <f t="shared" ref="AI141:AI204" si="58">SUM(W141:AH141)</f>
        <v>59</v>
      </c>
      <c r="AJ141" s="33"/>
      <c r="AK141" s="33">
        <f>'Bills at Current'!AH141</f>
        <v>0</v>
      </c>
      <c r="AL141" s="33">
        <f>'Bills at Current'!AI141</f>
        <v>0</v>
      </c>
      <c r="AM141" s="33">
        <f>'Bills at Current'!AJ141</f>
        <v>0</v>
      </c>
      <c r="AN141" s="33">
        <f>'Bills at Current'!AK141</f>
        <v>0</v>
      </c>
      <c r="AO141" s="33">
        <f>'Bills at Current'!AL141</f>
        <v>0</v>
      </c>
      <c r="AP141" s="33">
        <f>'Bills at Current'!AM141</f>
        <v>0</v>
      </c>
      <c r="AQ141" s="33">
        <f>'Bills at Current'!AN141</f>
        <v>0</v>
      </c>
      <c r="AR141" s="33">
        <f>'Bills at Current'!AO141</f>
        <v>0</v>
      </c>
      <c r="AS141" s="33">
        <f>'Bills at Current'!AP141</f>
        <v>0</v>
      </c>
      <c r="AT141" s="33">
        <f>'Bills at Current'!AQ141</f>
        <v>0</v>
      </c>
      <c r="AU141" s="33">
        <f>'Bills at Current'!AR141</f>
        <v>0</v>
      </c>
      <c r="AV141" s="33">
        <f>'Bills at Current'!AS141</f>
        <v>0</v>
      </c>
      <c r="AW141" s="33">
        <f t="shared" si="50"/>
        <v>0</v>
      </c>
      <c r="AY141" s="34">
        <f t="shared" si="51"/>
        <v>0</v>
      </c>
      <c r="BA141" s="34">
        <f t="shared" si="52"/>
        <v>1.73637</v>
      </c>
      <c r="BC141" s="31">
        <f t="shared" ref="BC141:BC204" si="59">SUM(AY141:BB141)</f>
        <v>1.73637</v>
      </c>
      <c r="BD141" s="34">
        <f t="shared" si="43"/>
        <v>899.28</v>
      </c>
      <c r="BF141" s="61">
        <f t="shared" si="44"/>
        <v>0</v>
      </c>
      <c r="BG141" s="70">
        <f t="shared" si="45"/>
        <v>0</v>
      </c>
      <c r="BH141" s="51">
        <f t="shared" si="46"/>
        <v>0</v>
      </c>
      <c r="BI141" s="31">
        <f t="shared" si="47"/>
        <v>901.01636999999994</v>
      </c>
      <c r="BJ141" s="31">
        <f t="shared" si="48"/>
        <v>0.73101000000000005</v>
      </c>
      <c r="BK141" s="31">
        <f t="shared" si="49"/>
        <v>0.20608699999999999</v>
      </c>
      <c r="BL141" s="31">
        <f t="shared" si="53"/>
        <v>4.7934070883999995</v>
      </c>
      <c r="BM141" s="31">
        <f t="shared" si="54"/>
        <v>906.74687408839998</v>
      </c>
    </row>
    <row r="142" spans="1:65" x14ac:dyDescent="0.2">
      <c r="A142" s="28">
        <f t="shared" si="55"/>
        <v>133</v>
      </c>
      <c r="B142" s="28" t="s">
        <v>1682</v>
      </c>
      <c r="C142" s="29" t="s">
        <v>275</v>
      </c>
      <c r="D142" s="16" t="s">
        <v>276</v>
      </c>
      <c r="E142" s="30">
        <f>'Bills at Current'!T142</f>
        <v>76</v>
      </c>
      <c r="F142" s="30">
        <f>'Bills at Current'!U142</f>
        <v>87</v>
      </c>
      <c r="G142" s="30">
        <f>'Bills at Current'!V142</f>
        <v>82</v>
      </c>
      <c r="H142" s="30">
        <f>'Bills at Current'!W142</f>
        <v>85</v>
      </c>
      <c r="I142" s="30">
        <f>'Bills at Current'!X142</f>
        <v>36</v>
      </c>
      <c r="J142" s="30">
        <f>'Bills at Current'!Y142</f>
        <v>68</v>
      </c>
      <c r="K142" s="30">
        <f>'Bills at Current'!Z142</f>
        <v>86</v>
      </c>
      <c r="L142" s="30">
        <f>'Bills at Current'!AA142</f>
        <v>114</v>
      </c>
      <c r="M142" s="30">
        <f>'Bills at Current'!AB142</f>
        <v>128</v>
      </c>
      <c r="N142" s="30">
        <f>'Bills at Current'!AC142</f>
        <v>124</v>
      </c>
      <c r="O142" s="30">
        <f>'Bills at Current'!AD142</f>
        <v>75</v>
      </c>
      <c r="P142" s="30">
        <f>'Bills at Current'!AE142</f>
        <v>65</v>
      </c>
      <c r="Q142" s="30">
        <f t="shared" si="57"/>
        <v>1026</v>
      </c>
      <c r="S142" s="31">
        <f t="shared" si="41"/>
        <v>9781.1999999999989</v>
      </c>
      <c r="T142" s="31">
        <f t="shared" si="42"/>
        <v>8290.7999999999993</v>
      </c>
      <c r="U142" s="31">
        <f t="shared" si="56"/>
        <v>18072</v>
      </c>
      <c r="W142" s="32">
        <f>IF(ISBLANK('Bills at Current'!F142),"",'Bills at Current'!F142)</f>
        <v>26500</v>
      </c>
      <c r="X142" s="32">
        <f>IF(ISBLANK('Bills at Current'!G142),"",'Bills at Current'!G142)</f>
        <v>38400</v>
      </c>
      <c r="Y142" s="32">
        <f>IF(ISBLANK('Bills at Current'!H142),"",'Bills at Current'!H142)</f>
        <v>28100</v>
      </c>
      <c r="Z142" s="32">
        <f>IF(ISBLANK('Bills at Current'!I142),"",'Bills at Current'!I142)</f>
        <v>20700</v>
      </c>
      <c r="AA142" s="32">
        <f>IF(ISBLANK('Bills at Current'!J142),"",'Bills at Current'!J142)</f>
        <v>25100</v>
      </c>
      <c r="AB142" s="32">
        <f>IF(ISBLANK('Bills at Current'!K142),"",'Bills at Current'!K142)</f>
        <v>38100</v>
      </c>
      <c r="AC142" s="32">
        <f>IF(ISBLANK('Bills at Current'!L142),"",'Bills at Current'!L142)</f>
        <v>42100</v>
      </c>
      <c r="AD142" s="32">
        <f>IF(ISBLANK('Bills at Current'!M142),"",'Bills at Current'!M142)</f>
        <v>47600</v>
      </c>
      <c r="AE142" s="32">
        <f>IF(ISBLANK('Bills at Current'!N142),"",'Bills at Current'!N142)</f>
        <v>47500</v>
      </c>
      <c r="AF142" s="32">
        <f>IF(ISBLANK('Bills at Current'!O142),"",'Bills at Current'!O142)</f>
        <v>30500</v>
      </c>
      <c r="AG142" s="32">
        <f>IF(ISBLANK('Bills at Current'!P142),"",'Bills at Current'!P142)</f>
        <v>25400</v>
      </c>
      <c r="AH142" s="32">
        <f>IF(ISBLANK('Bills at Current'!Q142),"",'Bills at Current'!Q142)</f>
        <v>22900</v>
      </c>
      <c r="AI142" s="33">
        <f t="shared" si="58"/>
        <v>392900</v>
      </c>
      <c r="AJ142" s="33"/>
      <c r="AK142" s="33">
        <f>'Bills at Current'!AH142</f>
        <v>0</v>
      </c>
      <c r="AL142" s="33">
        <f>'Bills at Current'!AI142</f>
        <v>0</v>
      </c>
      <c r="AM142" s="33">
        <f>'Bills at Current'!AJ142</f>
        <v>0</v>
      </c>
      <c r="AN142" s="33">
        <f>'Bills at Current'!AK142</f>
        <v>0</v>
      </c>
      <c r="AO142" s="33">
        <f>'Bills at Current'!AL142</f>
        <v>0</v>
      </c>
      <c r="AP142" s="33">
        <f>'Bills at Current'!AM142</f>
        <v>0</v>
      </c>
      <c r="AQ142" s="33">
        <f>'Bills at Current'!AN142</f>
        <v>0</v>
      </c>
      <c r="AR142" s="33">
        <f>'Bills at Current'!AO142</f>
        <v>0</v>
      </c>
      <c r="AS142" s="33">
        <f>'Bills at Current'!AP142</f>
        <v>0</v>
      </c>
      <c r="AT142" s="33">
        <f>'Bills at Current'!AQ142</f>
        <v>0</v>
      </c>
      <c r="AU142" s="33">
        <f>'Bills at Current'!AR142</f>
        <v>0</v>
      </c>
      <c r="AV142" s="33">
        <f>'Bills at Current'!AS142</f>
        <v>0</v>
      </c>
      <c r="AW142" s="33">
        <f t="shared" si="50"/>
        <v>0</v>
      </c>
      <c r="AY142" s="34">
        <f t="shared" si="51"/>
        <v>7909.5360000000001</v>
      </c>
      <c r="BA142" s="34">
        <f t="shared" si="52"/>
        <v>6403.9679999999998</v>
      </c>
      <c r="BC142" s="31">
        <f t="shared" si="59"/>
        <v>14313.504000000001</v>
      </c>
      <c r="BD142" s="34">
        <f t="shared" si="43"/>
        <v>899.28</v>
      </c>
      <c r="BF142" s="61">
        <f t="shared" si="44"/>
        <v>0</v>
      </c>
      <c r="BG142" s="70">
        <f t="shared" si="45"/>
        <v>0</v>
      </c>
      <c r="BH142" s="51">
        <f t="shared" si="46"/>
        <v>0</v>
      </c>
      <c r="BI142" s="31">
        <f t="shared" si="47"/>
        <v>33284.784</v>
      </c>
      <c r="BJ142" s="31">
        <f t="shared" si="48"/>
        <v>4868.0309999999999</v>
      </c>
      <c r="BK142" s="31">
        <f t="shared" si="49"/>
        <v>1372.3996999999999</v>
      </c>
      <c r="BL142" s="31">
        <f t="shared" si="53"/>
        <v>177.07505087999999</v>
      </c>
      <c r="BM142" s="31">
        <f t="shared" si="54"/>
        <v>39702.289750880002</v>
      </c>
    </row>
    <row r="143" spans="1:65" x14ac:dyDescent="0.2">
      <c r="A143" s="28">
        <f t="shared" si="55"/>
        <v>134</v>
      </c>
      <c r="B143" s="28" t="s">
        <v>1682</v>
      </c>
      <c r="C143" s="29" t="s">
        <v>277</v>
      </c>
      <c r="D143" s="16" t="s">
        <v>278</v>
      </c>
      <c r="E143" s="30">
        <f>'Bills at Current'!T143</f>
        <v>22</v>
      </c>
      <c r="F143" s="30">
        <f>'Bills at Current'!U143</f>
        <v>16</v>
      </c>
      <c r="G143" s="30">
        <f>'Bills at Current'!V143</f>
        <v>17</v>
      </c>
      <c r="H143" s="30">
        <f>'Bills at Current'!W143</f>
        <v>12</v>
      </c>
      <c r="I143" s="30">
        <f>'Bills at Current'!X143</f>
        <v>11</v>
      </c>
      <c r="J143" s="30">
        <f>'Bills at Current'!Y143</f>
        <v>15</v>
      </c>
      <c r="K143" s="30">
        <f>'Bills at Current'!Z143</f>
        <v>32</v>
      </c>
      <c r="L143" s="30">
        <f>'Bills at Current'!AA143</f>
        <v>23</v>
      </c>
      <c r="M143" s="30">
        <f>'Bills at Current'!AB143</f>
        <v>21</v>
      </c>
      <c r="N143" s="30">
        <f>'Bills at Current'!AC143</f>
        <v>21</v>
      </c>
      <c r="O143" s="30">
        <f>'Bills at Current'!AD143</f>
        <v>21</v>
      </c>
      <c r="P143" s="30">
        <f>'Bills at Current'!AE143</f>
        <v>18</v>
      </c>
      <c r="Q143" s="30">
        <f t="shared" si="57"/>
        <v>229</v>
      </c>
      <c r="S143" s="31">
        <f t="shared" si="41"/>
        <v>2247.6999999999998</v>
      </c>
      <c r="T143" s="31">
        <f t="shared" si="42"/>
        <v>1816.08</v>
      </c>
      <c r="U143" s="31">
        <f t="shared" si="56"/>
        <v>4063.7799999999997</v>
      </c>
      <c r="W143" s="32">
        <f>IF(ISBLANK('Bills at Current'!F143),"",'Bills at Current'!F143)</f>
        <v>3792</v>
      </c>
      <c r="X143" s="32">
        <f>IF(ISBLANK('Bills at Current'!G143),"",'Bills at Current'!G143)</f>
        <v>4150</v>
      </c>
      <c r="Y143" s="32">
        <f>IF(ISBLANK('Bills at Current'!H143),"",'Bills at Current'!H143)</f>
        <v>3783</v>
      </c>
      <c r="Z143" s="32">
        <f>IF(ISBLANK('Bills at Current'!I143),"",'Bills at Current'!I143)</f>
        <v>3700</v>
      </c>
      <c r="AA143" s="32">
        <f>IF(ISBLANK('Bills at Current'!J143),"",'Bills at Current'!J143)</f>
        <v>5946</v>
      </c>
      <c r="AB143" s="32">
        <f>IF(ISBLANK('Bills at Current'!K143),"",'Bills at Current'!K143)</f>
        <v>8025</v>
      </c>
      <c r="AC143" s="32">
        <f>IF(ISBLANK('Bills at Current'!L143),"",'Bills at Current'!L143)</f>
        <v>10330</v>
      </c>
      <c r="AD143" s="32">
        <f>IF(ISBLANK('Bills at Current'!M143),"",'Bills at Current'!M143)</f>
        <v>9300</v>
      </c>
      <c r="AE143" s="32">
        <f>IF(ISBLANK('Bills at Current'!N143),"",'Bills at Current'!N143)</f>
        <v>7399</v>
      </c>
      <c r="AF143" s="32">
        <f>IF(ISBLANK('Bills at Current'!O143),"",'Bills at Current'!O143)</f>
        <v>7135</v>
      </c>
      <c r="AG143" s="32">
        <f>IF(ISBLANK('Bills at Current'!P143),"",'Bills at Current'!P143)</f>
        <v>4238</v>
      </c>
      <c r="AH143" s="32">
        <f>IF(ISBLANK('Bills at Current'!Q143),"",'Bills at Current'!Q143)</f>
        <v>4949</v>
      </c>
      <c r="AI143" s="33">
        <f t="shared" si="58"/>
        <v>72747</v>
      </c>
      <c r="AJ143" s="33"/>
      <c r="AK143" s="33">
        <f>'Bills at Current'!AH143</f>
        <v>0</v>
      </c>
      <c r="AL143" s="33">
        <f>'Bills at Current'!AI143</f>
        <v>0</v>
      </c>
      <c r="AM143" s="33">
        <f>'Bills at Current'!AJ143</f>
        <v>0</v>
      </c>
      <c r="AN143" s="33">
        <f>'Bills at Current'!AK143</f>
        <v>0</v>
      </c>
      <c r="AO143" s="33">
        <f>'Bills at Current'!AL143</f>
        <v>0</v>
      </c>
      <c r="AP143" s="33">
        <f>'Bills at Current'!AM143</f>
        <v>0</v>
      </c>
      <c r="AQ143" s="33">
        <f>'Bills at Current'!AN143</f>
        <v>0</v>
      </c>
      <c r="AR143" s="33">
        <f>'Bills at Current'!AO143</f>
        <v>0</v>
      </c>
      <c r="AS143" s="33">
        <f>'Bills at Current'!AP143</f>
        <v>0</v>
      </c>
      <c r="AT143" s="33">
        <f>'Bills at Current'!AQ143</f>
        <v>0</v>
      </c>
      <c r="AU143" s="33">
        <f>'Bills at Current'!AR143</f>
        <v>0</v>
      </c>
      <c r="AV143" s="33">
        <f>'Bills at Current'!AS143</f>
        <v>0</v>
      </c>
      <c r="AW143" s="33">
        <f t="shared" si="50"/>
        <v>0</v>
      </c>
      <c r="AY143" s="34">
        <f t="shared" si="51"/>
        <v>1581.6364800000001</v>
      </c>
      <c r="BA143" s="34">
        <f t="shared" si="52"/>
        <v>1109.3049900000001</v>
      </c>
      <c r="BC143" s="31">
        <f t="shared" si="59"/>
        <v>2690.9414700000002</v>
      </c>
      <c r="BD143" s="34">
        <f t="shared" si="43"/>
        <v>899.28</v>
      </c>
      <c r="BF143" s="61">
        <f t="shared" si="44"/>
        <v>0</v>
      </c>
      <c r="BG143" s="70">
        <f t="shared" si="45"/>
        <v>0</v>
      </c>
      <c r="BH143" s="51">
        <f t="shared" si="46"/>
        <v>0</v>
      </c>
      <c r="BI143" s="31">
        <f t="shared" si="47"/>
        <v>7654.0014700000002</v>
      </c>
      <c r="BJ143" s="31">
        <f t="shared" si="48"/>
        <v>901.33533</v>
      </c>
      <c r="BK143" s="31">
        <f t="shared" si="49"/>
        <v>254.10527099999999</v>
      </c>
      <c r="BL143" s="31">
        <f t="shared" si="53"/>
        <v>40.719287820399998</v>
      </c>
      <c r="BM143" s="31">
        <f t="shared" si="54"/>
        <v>8850.1613588204018</v>
      </c>
    </row>
    <row r="144" spans="1:65" x14ac:dyDescent="0.2">
      <c r="A144" s="28">
        <f t="shared" si="55"/>
        <v>135</v>
      </c>
      <c r="B144" s="28" t="s">
        <v>1682</v>
      </c>
      <c r="C144" s="29" t="s">
        <v>279</v>
      </c>
      <c r="D144" s="16" t="s">
        <v>280</v>
      </c>
      <c r="E144" s="30">
        <f>'Bills at Current'!T144</f>
        <v>0</v>
      </c>
      <c r="F144" s="30">
        <f>'Bills at Current'!U144</f>
        <v>0</v>
      </c>
      <c r="G144" s="30">
        <f>'Bills at Current'!V144</f>
        <v>0</v>
      </c>
      <c r="H144" s="30">
        <f>'Bills at Current'!W144</f>
        <v>0</v>
      </c>
      <c r="I144" s="30">
        <f>'Bills at Current'!X144</f>
        <v>0</v>
      </c>
      <c r="J144" s="30">
        <f>'Bills at Current'!Y144</f>
        <v>0</v>
      </c>
      <c r="K144" s="30">
        <f>'Bills at Current'!Z144</f>
        <v>0</v>
      </c>
      <c r="L144" s="30">
        <f>'Bills at Current'!AA144</f>
        <v>0</v>
      </c>
      <c r="M144" s="30">
        <f>'Bills at Current'!AB144</f>
        <v>0</v>
      </c>
      <c r="N144" s="30">
        <f>'Bills at Current'!AC144</f>
        <v>0</v>
      </c>
      <c r="O144" s="30">
        <f>'Bills at Current'!AD144</f>
        <v>0</v>
      </c>
      <c r="P144" s="30">
        <f>'Bills at Current'!AE144</f>
        <v>0</v>
      </c>
      <c r="Q144" s="30">
        <f t="shared" si="57"/>
        <v>0</v>
      </c>
      <c r="S144" s="31">
        <f t="shared" si="41"/>
        <v>0</v>
      </c>
      <c r="T144" s="31">
        <f t="shared" si="42"/>
        <v>0</v>
      </c>
      <c r="U144" s="31">
        <f t="shared" si="56"/>
        <v>0</v>
      </c>
      <c r="W144" s="32">
        <f>IF(ISBLANK('Bills at Current'!F144),"",'Bills at Current'!F144)</f>
        <v>356</v>
      </c>
      <c r="X144" s="32">
        <f>IF(ISBLANK('Bills at Current'!G144),"",'Bills at Current'!G144)</f>
        <v>344</v>
      </c>
      <c r="Y144" s="32">
        <f>IF(ISBLANK('Bills at Current'!H144),"",'Bills at Current'!H144)</f>
        <v>301</v>
      </c>
      <c r="Z144" s="32">
        <f>IF(ISBLANK('Bills at Current'!I144),"",'Bills at Current'!I144)</f>
        <v>283</v>
      </c>
      <c r="AA144" s="32">
        <f>IF(ISBLANK('Bills at Current'!J144),"",'Bills at Current'!J144)</f>
        <v>283</v>
      </c>
      <c r="AB144" s="32">
        <f>IF(ISBLANK('Bills at Current'!K144),"",'Bills at Current'!K144)</f>
        <v>234</v>
      </c>
      <c r="AC144" s="32">
        <f>IF(ISBLANK('Bills at Current'!L144),"",'Bills at Current'!L144)</f>
        <v>190</v>
      </c>
      <c r="AD144" s="32">
        <f>IF(ISBLANK('Bills at Current'!M144),"",'Bills at Current'!M144)</f>
        <v>241</v>
      </c>
      <c r="AE144" s="32">
        <f>IF(ISBLANK('Bills at Current'!N144),"",'Bills at Current'!N144)</f>
        <v>-241</v>
      </c>
      <c r="AF144" s="32">
        <f>IF(ISBLANK('Bills at Current'!O144),"",'Bills at Current'!O144)</f>
        <v>0</v>
      </c>
      <c r="AG144" s="32">
        <f>IF(ISBLANK('Bills at Current'!P144),"",'Bills at Current'!P144)</f>
        <v>0</v>
      </c>
      <c r="AH144" s="32">
        <f>IF(ISBLANK('Bills at Current'!Q144),"",'Bills at Current'!Q144)</f>
        <v>0</v>
      </c>
      <c r="AI144" s="33">
        <f t="shared" si="58"/>
        <v>1991</v>
      </c>
      <c r="AJ144" s="33"/>
      <c r="AK144" s="33">
        <f>'Bills at Current'!AH144</f>
        <v>0</v>
      </c>
      <c r="AL144" s="33">
        <f>'Bills at Current'!AI144</f>
        <v>0</v>
      </c>
      <c r="AM144" s="33">
        <f>'Bills at Current'!AJ144</f>
        <v>0</v>
      </c>
      <c r="AN144" s="33">
        <f>'Bills at Current'!AK144</f>
        <v>0</v>
      </c>
      <c r="AO144" s="33">
        <f>'Bills at Current'!AL144</f>
        <v>0</v>
      </c>
      <c r="AP144" s="33">
        <f>'Bills at Current'!AM144</f>
        <v>0</v>
      </c>
      <c r="AQ144" s="33">
        <f>'Bills at Current'!AN144</f>
        <v>0</v>
      </c>
      <c r="AR144" s="33">
        <f>'Bills at Current'!AO144</f>
        <v>0</v>
      </c>
      <c r="AS144" s="33">
        <f>'Bills at Current'!AP144</f>
        <v>0</v>
      </c>
      <c r="AT144" s="33">
        <f>'Bills at Current'!AQ144</f>
        <v>0</v>
      </c>
      <c r="AU144" s="33">
        <f>'Bills at Current'!AR144</f>
        <v>0</v>
      </c>
      <c r="AV144" s="33">
        <f>'Bills at Current'!AS144</f>
        <v>0</v>
      </c>
      <c r="AW144" s="33">
        <f t="shared" si="50"/>
        <v>0</v>
      </c>
      <c r="AY144" s="34">
        <f t="shared" si="51"/>
        <v>19.130880000000001</v>
      </c>
      <c r="BA144" s="34">
        <f t="shared" si="52"/>
        <v>46.116810000000001</v>
      </c>
      <c r="BC144" s="31">
        <f t="shared" si="59"/>
        <v>65.247690000000006</v>
      </c>
      <c r="BD144" s="34">
        <f t="shared" si="43"/>
        <v>824.33999999999992</v>
      </c>
      <c r="BF144" s="61">
        <f t="shared" si="44"/>
        <v>0</v>
      </c>
      <c r="BG144" s="70">
        <f t="shared" si="45"/>
        <v>0</v>
      </c>
      <c r="BH144" s="51">
        <f t="shared" si="46"/>
        <v>0</v>
      </c>
      <c r="BI144" s="31">
        <f t="shared" si="47"/>
        <v>889.58768999999995</v>
      </c>
      <c r="BJ144" s="31">
        <f t="shared" si="48"/>
        <v>24.668489999999998</v>
      </c>
      <c r="BK144" s="31">
        <f t="shared" si="49"/>
        <v>6.9545630000000003</v>
      </c>
      <c r="BL144" s="31">
        <f t="shared" si="53"/>
        <v>4.7326065108000002</v>
      </c>
      <c r="BM144" s="31">
        <f t="shared" si="54"/>
        <v>925.94334951079998</v>
      </c>
    </row>
    <row r="145" spans="1:65" x14ac:dyDescent="0.2">
      <c r="A145" s="28">
        <f t="shared" si="55"/>
        <v>136</v>
      </c>
      <c r="B145" s="28" t="s">
        <v>1682</v>
      </c>
      <c r="C145" s="29" t="s">
        <v>281</v>
      </c>
      <c r="D145" s="16" t="s">
        <v>282</v>
      </c>
      <c r="E145" s="30">
        <f>'Bills at Current'!T145</f>
        <v>225</v>
      </c>
      <c r="F145" s="30">
        <f>'Bills at Current'!U145</f>
        <v>172</v>
      </c>
      <c r="G145" s="30">
        <f>'Bills at Current'!V145</f>
        <v>191</v>
      </c>
      <c r="H145" s="30">
        <f>'Bills at Current'!W145</f>
        <v>147</v>
      </c>
      <c r="I145" s="30">
        <f>'Bills at Current'!X145</f>
        <v>148</v>
      </c>
      <c r="J145" s="30">
        <f>'Bills at Current'!Y145</f>
        <v>205</v>
      </c>
      <c r="K145" s="30">
        <f>'Bills at Current'!Z145</f>
        <v>172</v>
      </c>
      <c r="L145" s="30">
        <f>'Bills at Current'!AA145</f>
        <v>263</v>
      </c>
      <c r="M145" s="30">
        <f>'Bills at Current'!AB145</f>
        <v>270</v>
      </c>
      <c r="N145" s="30">
        <f>'Bills at Current'!AC145</f>
        <v>262</v>
      </c>
      <c r="O145" s="30">
        <f>'Bills at Current'!AD145</f>
        <v>222</v>
      </c>
      <c r="P145" s="30">
        <f>'Bills at Current'!AE145</f>
        <v>216</v>
      </c>
      <c r="Q145" s="30">
        <f t="shared" si="57"/>
        <v>2493</v>
      </c>
      <c r="S145" s="31">
        <f t="shared" si="41"/>
        <v>22477</v>
      </c>
      <c r="T145" s="31">
        <f t="shared" si="42"/>
        <v>20832.28</v>
      </c>
      <c r="U145" s="31">
        <f t="shared" si="56"/>
        <v>43309.279999999999</v>
      </c>
      <c r="W145" s="32">
        <f>IF(ISBLANK('Bills at Current'!F145),"",'Bills at Current'!F145)</f>
        <v>54600</v>
      </c>
      <c r="X145" s="32">
        <f>IF(ISBLANK('Bills at Current'!G145),"",'Bills at Current'!G145)</f>
        <v>62880</v>
      </c>
      <c r="Y145" s="32">
        <f>IF(ISBLANK('Bills at Current'!H145),"",'Bills at Current'!H145)</f>
        <v>49320</v>
      </c>
      <c r="Z145" s="32">
        <f>IF(ISBLANK('Bills at Current'!I145),"",'Bills at Current'!I145)</f>
        <v>31800</v>
      </c>
      <c r="AA145" s="32">
        <f>IF(ISBLANK('Bills at Current'!J145),"",'Bills at Current'!J145)</f>
        <v>38400</v>
      </c>
      <c r="AB145" s="32">
        <f>IF(ISBLANK('Bills at Current'!K145),"",'Bills at Current'!K145)</f>
        <v>43800</v>
      </c>
      <c r="AC145" s="32">
        <f>IF(ISBLANK('Bills at Current'!L145),"",'Bills at Current'!L145)</f>
        <v>57240</v>
      </c>
      <c r="AD145" s="32">
        <f>IF(ISBLANK('Bills at Current'!M145),"",'Bills at Current'!M145)</f>
        <v>72720</v>
      </c>
      <c r="AE145" s="32">
        <f>IF(ISBLANK('Bills at Current'!N145),"",'Bills at Current'!N145)</f>
        <v>78720</v>
      </c>
      <c r="AF145" s="32">
        <f>IF(ISBLANK('Bills at Current'!O145),"",'Bills at Current'!O145)</f>
        <v>65160</v>
      </c>
      <c r="AG145" s="32">
        <f>IF(ISBLANK('Bills at Current'!P145),"",'Bills at Current'!P145)</f>
        <v>54960</v>
      </c>
      <c r="AH145" s="32">
        <f>IF(ISBLANK('Bills at Current'!Q145),"",'Bills at Current'!Q145)</f>
        <v>50520</v>
      </c>
      <c r="AI145" s="33">
        <f t="shared" si="58"/>
        <v>660120</v>
      </c>
      <c r="AJ145" s="33"/>
      <c r="AK145" s="33">
        <f>'Bills at Current'!AH145</f>
        <v>0</v>
      </c>
      <c r="AL145" s="33">
        <f>'Bills at Current'!AI145</f>
        <v>0</v>
      </c>
      <c r="AM145" s="33">
        <f>'Bills at Current'!AJ145</f>
        <v>0</v>
      </c>
      <c r="AN145" s="33">
        <f>'Bills at Current'!AK145</f>
        <v>0</v>
      </c>
      <c r="AO145" s="33">
        <f>'Bills at Current'!AL145</f>
        <v>0</v>
      </c>
      <c r="AP145" s="33">
        <f>'Bills at Current'!AM145</f>
        <v>0</v>
      </c>
      <c r="AQ145" s="33">
        <f>'Bills at Current'!AN145</f>
        <v>0</v>
      </c>
      <c r="AR145" s="33">
        <f>'Bills at Current'!AO145</f>
        <v>0</v>
      </c>
      <c r="AS145" s="33">
        <f>'Bills at Current'!AP145</f>
        <v>0</v>
      </c>
      <c r="AT145" s="33">
        <f>'Bills at Current'!AQ145</f>
        <v>0</v>
      </c>
      <c r="AU145" s="33">
        <f>'Bills at Current'!AR145</f>
        <v>0</v>
      </c>
      <c r="AV145" s="33">
        <f>'Bills at Current'!AS145</f>
        <v>0</v>
      </c>
      <c r="AW145" s="33">
        <f t="shared" si="50"/>
        <v>0</v>
      </c>
      <c r="AY145" s="34">
        <f t="shared" si="51"/>
        <v>11391.8976</v>
      </c>
      <c r="BA145" s="34">
        <f t="shared" si="52"/>
        <v>11996.8452</v>
      </c>
      <c r="BC145" s="31">
        <f t="shared" si="59"/>
        <v>23388.7428</v>
      </c>
      <c r="BD145" s="34">
        <f t="shared" si="43"/>
        <v>899.28</v>
      </c>
      <c r="BF145" s="61">
        <f t="shared" si="44"/>
        <v>0</v>
      </c>
      <c r="BG145" s="70">
        <f t="shared" si="45"/>
        <v>0</v>
      </c>
      <c r="BH145" s="51">
        <f t="shared" si="46"/>
        <v>0</v>
      </c>
      <c r="BI145" s="31">
        <f t="shared" si="47"/>
        <v>67597.302800000005</v>
      </c>
      <c r="BJ145" s="31">
        <f t="shared" si="48"/>
        <v>8178.8868000000002</v>
      </c>
      <c r="BK145" s="31">
        <f t="shared" si="49"/>
        <v>2305.79916</v>
      </c>
      <c r="BL145" s="31">
        <f t="shared" si="53"/>
        <v>359.61765089600004</v>
      </c>
      <c r="BM145" s="31">
        <f t="shared" si="54"/>
        <v>78441.606410896013</v>
      </c>
    </row>
    <row r="146" spans="1:65" x14ac:dyDescent="0.2">
      <c r="A146" s="28">
        <f t="shared" si="55"/>
        <v>137</v>
      </c>
      <c r="B146" s="28" t="s">
        <v>1682</v>
      </c>
      <c r="C146" s="29" t="s">
        <v>283</v>
      </c>
      <c r="D146" s="16" t="s">
        <v>284</v>
      </c>
      <c r="E146" s="30">
        <f>'Bills at Current'!T146</f>
        <v>95</v>
      </c>
      <c r="F146" s="30">
        <f>'Bills at Current'!U146</f>
        <v>99</v>
      </c>
      <c r="G146" s="30">
        <f>'Bills at Current'!V146</f>
        <v>97</v>
      </c>
      <c r="H146" s="30">
        <f>'Bills at Current'!W146</f>
        <v>74</v>
      </c>
      <c r="I146" s="30">
        <f>'Bills at Current'!X146</f>
        <v>46</v>
      </c>
      <c r="J146" s="30">
        <f>'Bills at Current'!Y146</f>
        <v>68</v>
      </c>
      <c r="K146" s="30">
        <f>'Bills at Current'!Z146</f>
        <v>61</v>
      </c>
      <c r="L146" s="30">
        <f>'Bills at Current'!AA146</f>
        <v>68</v>
      </c>
      <c r="M146" s="30">
        <f>'Bills at Current'!AB146</f>
        <v>85</v>
      </c>
      <c r="N146" s="30">
        <f>'Bills at Current'!AC146</f>
        <v>87</v>
      </c>
      <c r="O146" s="30">
        <f>'Bills at Current'!AD146</f>
        <v>54</v>
      </c>
      <c r="P146" s="30">
        <f>'Bills at Current'!AE146</f>
        <v>65</v>
      </c>
      <c r="Q146" s="30">
        <f t="shared" si="57"/>
        <v>899</v>
      </c>
      <c r="S146" s="31">
        <f t="shared" si="41"/>
        <v>6965.4</v>
      </c>
      <c r="T146" s="31">
        <f t="shared" si="42"/>
        <v>8119.72</v>
      </c>
      <c r="U146" s="31">
        <f t="shared" si="56"/>
        <v>15085.119999999999</v>
      </c>
      <c r="W146" s="32">
        <f>IF(ISBLANK('Bills at Current'!F146),"",'Bills at Current'!F146)</f>
        <v>39480</v>
      </c>
      <c r="X146" s="32">
        <f>IF(ISBLANK('Bills at Current'!G146),"",'Bills at Current'!G146)</f>
        <v>37320</v>
      </c>
      <c r="Y146" s="32">
        <f>IF(ISBLANK('Bills at Current'!H146),"",'Bills at Current'!H146)</f>
        <v>31200</v>
      </c>
      <c r="Z146" s="32">
        <f>IF(ISBLANK('Bills at Current'!I146),"",'Bills at Current'!I146)</f>
        <v>19800</v>
      </c>
      <c r="AA146" s="32">
        <f>IF(ISBLANK('Bills at Current'!J146),"",'Bills at Current'!J146)</f>
        <v>20040</v>
      </c>
      <c r="AB146" s="32">
        <f>IF(ISBLANK('Bills at Current'!K146),"",'Bills at Current'!K146)</f>
        <v>22080</v>
      </c>
      <c r="AC146" s="32">
        <f>IF(ISBLANK('Bills at Current'!L146),"",'Bills at Current'!L146)</f>
        <v>27360</v>
      </c>
      <c r="AD146" s="32">
        <f>IF(ISBLANK('Bills at Current'!M146),"",'Bills at Current'!M146)</f>
        <v>28560</v>
      </c>
      <c r="AE146" s="32">
        <f>IF(ISBLANK('Bills at Current'!N146),"",'Bills at Current'!N146)</f>
        <v>30720</v>
      </c>
      <c r="AF146" s="32">
        <f>IF(ISBLANK('Bills at Current'!O146),"",'Bills at Current'!O146)</f>
        <v>21720</v>
      </c>
      <c r="AG146" s="32">
        <f>IF(ISBLANK('Bills at Current'!P146),"",'Bills at Current'!P146)</f>
        <v>22080</v>
      </c>
      <c r="AH146" s="32">
        <f>IF(ISBLANK('Bills at Current'!Q146),"",'Bills at Current'!Q146)</f>
        <v>27840</v>
      </c>
      <c r="AI146" s="33">
        <f t="shared" si="58"/>
        <v>328200</v>
      </c>
      <c r="AJ146" s="33"/>
      <c r="AK146" s="33">
        <f>'Bills at Current'!AH146</f>
        <v>0</v>
      </c>
      <c r="AL146" s="33">
        <f>'Bills at Current'!AI146</f>
        <v>0</v>
      </c>
      <c r="AM146" s="33">
        <f>'Bills at Current'!AJ146</f>
        <v>0</v>
      </c>
      <c r="AN146" s="33">
        <f>'Bills at Current'!AK146</f>
        <v>0</v>
      </c>
      <c r="AO146" s="33">
        <f>'Bills at Current'!AL146</f>
        <v>0</v>
      </c>
      <c r="AP146" s="33">
        <f>'Bills at Current'!AM146</f>
        <v>0</v>
      </c>
      <c r="AQ146" s="33">
        <f>'Bills at Current'!AN146</f>
        <v>0</v>
      </c>
      <c r="AR146" s="33">
        <f>'Bills at Current'!AO146</f>
        <v>0</v>
      </c>
      <c r="AS146" s="33">
        <f>'Bills at Current'!AP146</f>
        <v>0</v>
      </c>
      <c r="AT146" s="33">
        <f>'Bills at Current'!AQ146</f>
        <v>0</v>
      </c>
      <c r="AU146" s="33">
        <f>'Bills at Current'!AR146</f>
        <v>0</v>
      </c>
      <c r="AV146" s="33">
        <f>'Bills at Current'!AS146</f>
        <v>0</v>
      </c>
      <c r="AW146" s="33">
        <f t="shared" si="50"/>
        <v>0</v>
      </c>
      <c r="AY146" s="34">
        <f t="shared" si="51"/>
        <v>4905.4463999999998</v>
      </c>
      <c r="BA146" s="34">
        <f t="shared" si="52"/>
        <v>6459.2964000000002</v>
      </c>
      <c r="BC146" s="31">
        <f t="shared" si="59"/>
        <v>11364.7428</v>
      </c>
      <c r="BD146" s="34">
        <f t="shared" si="43"/>
        <v>899.28</v>
      </c>
      <c r="BF146" s="61">
        <f t="shared" si="44"/>
        <v>0</v>
      </c>
      <c r="BG146" s="70">
        <f t="shared" si="45"/>
        <v>0</v>
      </c>
      <c r="BH146" s="51">
        <f t="shared" si="46"/>
        <v>0</v>
      </c>
      <c r="BI146" s="31">
        <f t="shared" si="47"/>
        <v>27349.142799999998</v>
      </c>
      <c r="BJ146" s="31">
        <f t="shared" si="48"/>
        <v>4066.3980000000001</v>
      </c>
      <c r="BK146" s="31">
        <f t="shared" si="49"/>
        <v>1146.4025999999999</v>
      </c>
      <c r="BL146" s="31">
        <f t="shared" si="53"/>
        <v>145.49743969599999</v>
      </c>
      <c r="BM146" s="31">
        <f t="shared" si="54"/>
        <v>32707.440839695999</v>
      </c>
    </row>
    <row r="147" spans="1:65" x14ac:dyDescent="0.2">
      <c r="A147" s="28">
        <f t="shared" si="55"/>
        <v>138</v>
      </c>
      <c r="B147" s="28" t="s">
        <v>1682</v>
      </c>
      <c r="C147" s="29" t="s">
        <v>285</v>
      </c>
      <c r="D147" s="16" t="s">
        <v>286</v>
      </c>
      <c r="E147" s="30">
        <f>'Bills at Current'!T147</f>
        <v>0</v>
      </c>
      <c r="F147" s="30">
        <f>'Bills at Current'!U147</f>
        <v>0</v>
      </c>
      <c r="G147" s="30">
        <f>'Bills at Current'!V147</f>
        <v>0</v>
      </c>
      <c r="H147" s="30">
        <f>'Bills at Current'!W147</f>
        <v>3</v>
      </c>
      <c r="I147" s="30">
        <f>'Bills at Current'!X147</f>
        <v>0</v>
      </c>
      <c r="J147" s="30">
        <f>'Bills at Current'!Y147</f>
        <v>13</v>
      </c>
      <c r="K147" s="30">
        <f>'Bills at Current'!Z147</f>
        <v>20</v>
      </c>
      <c r="L147" s="30">
        <f>'Bills at Current'!AA147</f>
        <v>19</v>
      </c>
      <c r="M147" s="30">
        <f>'Bills at Current'!AB147</f>
        <v>20</v>
      </c>
      <c r="N147" s="30">
        <f>'Bills at Current'!AC147</f>
        <v>13</v>
      </c>
      <c r="O147" s="30">
        <f>'Bills at Current'!AD147</f>
        <v>9</v>
      </c>
      <c r="P147" s="30">
        <f>'Bills at Current'!AE147</f>
        <v>0</v>
      </c>
      <c r="Q147" s="30">
        <f t="shared" si="57"/>
        <v>97</v>
      </c>
      <c r="S147" s="31">
        <f t="shared" si="41"/>
        <v>1778.3999999999999</v>
      </c>
      <c r="T147" s="31">
        <f t="shared" si="42"/>
        <v>329</v>
      </c>
      <c r="U147" s="31">
        <f t="shared" si="56"/>
        <v>2107.3999999999996</v>
      </c>
      <c r="W147" s="32">
        <f>IF(ISBLANK('Bills at Current'!F147),"",'Bills at Current'!F147)</f>
        <v>2080</v>
      </c>
      <c r="X147" s="32">
        <f>IF(ISBLANK('Bills at Current'!G147),"",'Bills at Current'!G147)</f>
        <v>2800</v>
      </c>
      <c r="Y147" s="32">
        <f>IF(ISBLANK('Bills at Current'!H147),"",'Bills at Current'!H147)</f>
        <v>2520</v>
      </c>
      <c r="Z147" s="32">
        <f>IF(ISBLANK('Bills at Current'!I147),"",'Bills at Current'!I147)</f>
        <v>1320</v>
      </c>
      <c r="AA147" s="32">
        <f>IF(ISBLANK('Bills at Current'!J147),"",'Bills at Current'!J147)</f>
        <v>960</v>
      </c>
      <c r="AB147" s="32">
        <f>IF(ISBLANK('Bills at Current'!K147),"",'Bills at Current'!K147)</f>
        <v>4640</v>
      </c>
      <c r="AC147" s="32">
        <f>IF(ISBLANK('Bills at Current'!L147),"",'Bills at Current'!L147)</f>
        <v>6440</v>
      </c>
      <c r="AD147" s="32">
        <f>IF(ISBLANK('Bills at Current'!M147),"",'Bills at Current'!M147)</f>
        <v>9360</v>
      </c>
      <c r="AE147" s="32">
        <f>IF(ISBLANK('Bills at Current'!N147),"",'Bills at Current'!N147)</f>
        <v>9360</v>
      </c>
      <c r="AF147" s="32">
        <f>IF(ISBLANK('Bills at Current'!O147),"",'Bills at Current'!O147)</f>
        <v>3720</v>
      </c>
      <c r="AG147" s="32">
        <f>IF(ISBLANK('Bills at Current'!P147),"",'Bills at Current'!P147)</f>
        <v>2080</v>
      </c>
      <c r="AH147" s="32">
        <f>IF(ISBLANK('Bills at Current'!Q147),"",'Bills at Current'!Q147)</f>
        <v>1440</v>
      </c>
      <c r="AI147" s="33">
        <f t="shared" si="58"/>
        <v>46720</v>
      </c>
      <c r="AJ147" s="33"/>
      <c r="AK147" s="33">
        <f>'Bills at Current'!AH147</f>
        <v>0</v>
      </c>
      <c r="AL147" s="33">
        <f>'Bills at Current'!AI147</f>
        <v>0</v>
      </c>
      <c r="AM147" s="33">
        <f>'Bills at Current'!AJ147</f>
        <v>0</v>
      </c>
      <c r="AN147" s="33">
        <f>'Bills at Current'!AK147</f>
        <v>0</v>
      </c>
      <c r="AO147" s="33">
        <f>'Bills at Current'!AL147</f>
        <v>0</v>
      </c>
      <c r="AP147" s="33">
        <f>'Bills at Current'!AM147</f>
        <v>0</v>
      </c>
      <c r="AQ147" s="33">
        <f>'Bills at Current'!AN147</f>
        <v>0</v>
      </c>
      <c r="AR147" s="33">
        <f>'Bills at Current'!AO147</f>
        <v>0</v>
      </c>
      <c r="AS147" s="33">
        <f>'Bills at Current'!AP147</f>
        <v>0</v>
      </c>
      <c r="AT147" s="33">
        <f>'Bills at Current'!AQ147</f>
        <v>0</v>
      </c>
      <c r="AU147" s="33">
        <f>'Bills at Current'!AR147</f>
        <v>0</v>
      </c>
      <c r="AV147" s="33">
        <f>'Bills at Current'!AS147</f>
        <v>0</v>
      </c>
      <c r="AW147" s="33">
        <f t="shared" si="50"/>
        <v>0</v>
      </c>
      <c r="AY147" s="34">
        <f t="shared" si="51"/>
        <v>1344.576</v>
      </c>
      <c r="BA147" s="34">
        <f t="shared" si="52"/>
        <v>497.9556</v>
      </c>
      <c r="BC147" s="31">
        <f t="shared" si="59"/>
        <v>1842.5316</v>
      </c>
      <c r="BD147" s="34">
        <f t="shared" si="43"/>
        <v>899.28</v>
      </c>
      <c r="BF147" s="61">
        <f t="shared" si="44"/>
        <v>0</v>
      </c>
      <c r="BG147" s="70">
        <f t="shared" si="45"/>
        <v>0</v>
      </c>
      <c r="BH147" s="51">
        <f t="shared" si="46"/>
        <v>0</v>
      </c>
      <c r="BI147" s="31">
        <f t="shared" si="47"/>
        <v>4849.2115999999996</v>
      </c>
      <c r="BJ147" s="31">
        <f t="shared" si="48"/>
        <v>578.86080000000004</v>
      </c>
      <c r="BK147" s="31">
        <f t="shared" si="49"/>
        <v>163.19296</v>
      </c>
      <c r="BL147" s="31">
        <f t="shared" si="53"/>
        <v>25.797805711999999</v>
      </c>
      <c r="BM147" s="31">
        <f t="shared" si="54"/>
        <v>5617.0631657120002</v>
      </c>
    </row>
    <row r="148" spans="1:65" x14ac:dyDescent="0.2">
      <c r="A148" s="28">
        <f t="shared" si="55"/>
        <v>139</v>
      </c>
      <c r="B148" s="28" t="s">
        <v>1682</v>
      </c>
      <c r="C148" s="29" t="s">
        <v>287</v>
      </c>
      <c r="D148" s="16" t="s">
        <v>288</v>
      </c>
      <c r="E148" s="30">
        <f>'Bills at Current'!T148</f>
        <v>16</v>
      </c>
      <c r="F148" s="30">
        <f>'Bills at Current'!U148</f>
        <v>17</v>
      </c>
      <c r="G148" s="30">
        <f>'Bills at Current'!V148</f>
        <v>21</v>
      </c>
      <c r="H148" s="30">
        <f>'Bills at Current'!W148</f>
        <v>25</v>
      </c>
      <c r="I148" s="30">
        <f>'Bills at Current'!X148</f>
        <v>30</v>
      </c>
      <c r="J148" s="30">
        <f>'Bills at Current'!Y148</f>
        <v>47</v>
      </c>
      <c r="K148" s="30">
        <f>'Bills at Current'!Z148</f>
        <v>68</v>
      </c>
      <c r="L148" s="30">
        <f>'Bills at Current'!AA148</f>
        <v>64</v>
      </c>
      <c r="M148" s="30">
        <f>'Bills at Current'!AB148</f>
        <v>58</v>
      </c>
      <c r="N148" s="30">
        <f>'Bills at Current'!AC148</f>
        <v>56</v>
      </c>
      <c r="O148" s="30">
        <f>'Bills at Current'!AD148</f>
        <v>34</v>
      </c>
      <c r="P148" s="30">
        <f>'Bills at Current'!AE148</f>
        <v>18</v>
      </c>
      <c r="Q148" s="30">
        <f t="shared" si="57"/>
        <v>454</v>
      </c>
      <c r="S148" s="31">
        <f t="shared" si="41"/>
        <v>5853.9</v>
      </c>
      <c r="T148" s="31">
        <f t="shared" si="42"/>
        <v>2855.7200000000003</v>
      </c>
      <c r="U148" s="31">
        <f t="shared" si="56"/>
        <v>8709.619999999999</v>
      </c>
      <c r="W148" s="32">
        <f>IF(ISBLANK('Bills at Current'!F148),"",'Bills at Current'!F148)</f>
        <v>9960</v>
      </c>
      <c r="X148" s="32">
        <f>IF(ISBLANK('Bills at Current'!G148),"",'Bills at Current'!G148)</f>
        <v>10560</v>
      </c>
      <c r="Y148" s="32">
        <f>IF(ISBLANK('Bills at Current'!H148),"",'Bills at Current'!H148)</f>
        <v>9960</v>
      </c>
      <c r="Z148" s="32">
        <f>IF(ISBLANK('Bills at Current'!I148),"",'Bills at Current'!I148)</f>
        <v>8080</v>
      </c>
      <c r="AA148" s="32">
        <f>IF(ISBLANK('Bills at Current'!J148),"",'Bills at Current'!J148)</f>
        <v>10520</v>
      </c>
      <c r="AB148" s="32">
        <f>IF(ISBLANK('Bills at Current'!K148),"",'Bills at Current'!K148)</f>
        <v>15160</v>
      </c>
      <c r="AC148" s="32">
        <f>IF(ISBLANK('Bills at Current'!L148),"",'Bills at Current'!L148)</f>
        <v>33520</v>
      </c>
      <c r="AD148" s="32">
        <f>IF(ISBLANK('Bills at Current'!M148),"",'Bills at Current'!M148)</f>
        <v>26720</v>
      </c>
      <c r="AE148" s="32">
        <f>IF(ISBLANK('Bills at Current'!N148),"",'Bills at Current'!N148)</f>
        <v>21680</v>
      </c>
      <c r="AF148" s="32">
        <f>IF(ISBLANK('Bills at Current'!O148),"",'Bills at Current'!O148)</f>
        <v>19560</v>
      </c>
      <c r="AG148" s="32">
        <f>IF(ISBLANK('Bills at Current'!P148),"",'Bills at Current'!P148)</f>
        <v>8920</v>
      </c>
      <c r="AH148" s="32">
        <f>IF(ISBLANK('Bills at Current'!Q148),"",'Bills at Current'!Q148)</f>
        <v>7560</v>
      </c>
      <c r="AI148" s="33">
        <f t="shared" si="58"/>
        <v>182200</v>
      </c>
      <c r="AJ148" s="33"/>
      <c r="AK148" s="33">
        <f>'Bills at Current'!AH148</f>
        <v>0</v>
      </c>
      <c r="AL148" s="33">
        <f>'Bills at Current'!AI148</f>
        <v>0</v>
      </c>
      <c r="AM148" s="33">
        <f>'Bills at Current'!AJ148</f>
        <v>0</v>
      </c>
      <c r="AN148" s="33">
        <f>'Bills at Current'!AK148</f>
        <v>0</v>
      </c>
      <c r="AO148" s="33">
        <f>'Bills at Current'!AL148</f>
        <v>0</v>
      </c>
      <c r="AP148" s="33">
        <f>'Bills at Current'!AM148</f>
        <v>0</v>
      </c>
      <c r="AQ148" s="33">
        <f>'Bills at Current'!AN148</f>
        <v>0</v>
      </c>
      <c r="AR148" s="33">
        <f>'Bills at Current'!AO148</f>
        <v>0</v>
      </c>
      <c r="AS148" s="33">
        <f>'Bills at Current'!AP148</f>
        <v>0</v>
      </c>
      <c r="AT148" s="33">
        <f>'Bills at Current'!AQ148</f>
        <v>0</v>
      </c>
      <c r="AU148" s="33">
        <f>'Bills at Current'!AR148</f>
        <v>0</v>
      </c>
      <c r="AV148" s="33">
        <f>'Bills at Current'!AS148</f>
        <v>0</v>
      </c>
      <c r="AW148" s="33">
        <f t="shared" si="50"/>
        <v>0</v>
      </c>
      <c r="AY148" s="34">
        <f t="shared" si="51"/>
        <v>4380.2496000000001</v>
      </c>
      <c r="BA148" s="34">
        <f t="shared" si="52"/>
        <v>2505.0816</v>
      </c>
      <c r="BC148" s="31">
        <f t="shared" si="59"/>
        <v>6885.3312000000005</v>
      </c>
      <c r="BD148" s="34">
        <f t="shared" si="43"/>
        <v>899.28</v>
      </c>
      <c r="BF148" s="61">
        <f t="shared" si="44"/>
        <v>0</v>
      </c>
      <c r="BG148" s="70">
        <f t="shared" si="45"/>
        <v>0</v>
      </c>
      <c r="BH148" s="51">
        <f t="shared" si="46"/>
        <v>0</v>
      </c>
      <c r="BI148" s="31">
        <f t="shared" si="47"/>
        <v>16494.231199999998</v>
      </c>
      <c r="BJ148" s="31">
        <f t="shared" si="48"/>
        <v>2257.4580000000001</v>
      </c>
      <c r="BK148" s="31">
        <f t="shared" si="49"/>
        <v>636.42460000000005</v>
      </c>
      <c r="BL148" s="31">
        <f t="shared" si="53"/>
        <v>87.749309983999993</v>
      </c>
      <c r="BM148" s="31">
        <f t="shared" si="54"/>
        <v>19475.863109983995</v>
      </c>
    </row>
    <row r="149" spans="1:65" x14ac:dyDescent="0.2">
      <c r="A149" s="28">
        <f t="shared" si="55"/>
        <v>140</v>
      </c>
      <c r="B149" s="28" t="s">
        <v>1682</v>
      </c>
      <c r="C149" s="29" t="s">
        <v>289</v>
      </c>
      <c r="D149" s="16" t="s">
        <v>290</v>
      </c>
      <c r="E149" s="30">
        <f>'Bills at Current'!T149</f>
        <v>0</v>
      </c>
      <c r="F149" s="30">
        <f>'Bills at Current'!U149</f>
        <v>0</v>
      </c>
      <c r="G149" s="30">
        <f>'Bills at Current'!V149</f>
        <v>0</v>
      </c>
      <c r="H149" s="30">
        <f>'Bills at Current'!W149</f>
        <v>0</v>
      </c>
      <c r="I149" s="30">
        <f>'Bills at Current'!X149</f>
        <v>0</v>
      </c>
      <c r="J149" s="30">
        <f>'Bills at Current'!Y149</f>
        <v>0</v>
      </c>
      <c r="K149" s="30">
        <f>'Bills at Current'!Z149</f>
        <v>0</v>
      </c>
      <c r="L149" s="30">
        <f>'Bills at Current'!AA149</f>
        <v>0</v>
      </c>
      <c r="M149" s="30">
        <f>'Bills at Current'!AB149</f>
        <v>0</v>
      </c>
      <c r="N149" s="30">
        <f>'Bills at Current'!AC149</f>
        <v>0</v>
      </c>
      <c r="O149" s="30">
        <f>'Bills at Current'!AD149</f>
        <v>0</v>
      </c>
      <c r="P149" s="30">
        <f>'Bills at Current'!AE149</f>
        <v>0</v>
      </c>
      <c r="Q149" s="30">
        <f t="shared" si="57"/>
        <v>0</v>
      </c>
      <c r="S149" s="31">
        <f t="shared" si="41"/>
        <v>0</v>
      </c>
      <c r="T149" s="31">
        <f t="shared" si="42"/>
        <v>0</v>
      </c>
      <c r="U149" s="31">
        <f t="shared" si="56"/>
        <v>0</v>
      </c>
      <c r="W149" s="32">
        <f>IF(ISBLANK('Bills at Current'!F149),"",'Bills at Current'!F149)</f>
        <v>360</v>
      </c>
      <c r="X149" s="32">
        <f>IF(ISBLANK('Bills at Current'!G149),"",'Bills at Current'!G149)</f>
        <v>320</v>
      </c>
      <c r="Y149" s="32">
        <f>IF(ISBLANK('Bills at Current'!H149),"",'Bills at Current'!H149)</f>
        <v>280</v>
      </c>
      <c r="Z149" s="32">
        <f>IF(ISBLANK('Bills at Current'!I149),"",'Bills at Current'!I149)</f>
        <v>320</v>
      </c>
      <c r="AA149" s="32">
        <f>IF(ISBLANK('Bills at Current'!J149),"",'Bills at Current'!J149)</f>
        <v>320</v>
      </c>
      <c r="AB149" s="32">
        <f>IF(ISBLANK('Bills at Current'!K149),"",'Bills at Current'!K149)</f>
        <v>360</v>
      </c>
      <c r="AC149" s="32">
        <f>IF(ISBLANK('Bills at Current'!L149),"",'Bills at Current'!L149)</f>
        <v>400</v>
      </c>
      <c r="AD149" s="32">
        <f>IF(ISBLANK('Bills at Current'!M149),"",'Bills at Current'!M149)</f>
        <v>400</v>
      </c>
      <c r="AE149" s="32">
        <f>IF(ISBLANK('Bills at Current'!N149),"",'Bills at Current'!N149)</f>
        <v>400</v>
      </c>
      <c r="AF149" s="32">
        <f>IF(ISBLANK('Bills at Current'!O149),"",'Bills at Current'!O149)</f>
        <v>320</v>
      </c>
      <c r="AG149" s="32">
        <f>IF(ISBLANK('Bills at Current'!P149),"",'Bills at Current'!P149)</f>
        <v>320</v>
      </c>
      <c r="AH149" s="32">
        <f>IF(ISBLANK('Bills at Current'!Q149),"",'Bills at Current'!Q149)</f>
        <v>360</v>
      </c>
      <c r="AI149" s="33">
        <f t="shared" si="58"/>
        <v>4160</v>
      </c>
      <c r="AJ149" s="33"/>
      <c r="AK149" s="33">
        <f>'Bills at Current'!AH149</f>
        <v>0</v>
      </c>
      <c r="AL149" s="33">
        <f>'Bills at Current'!AI149</f>
        <v>0</v>
      </c>
      <c r="AM149" s="33">
        <f>'Bills at Current'!AJ149</f>
        <v>0</v>
      </c>
      <c r="AN149" s="33">
        <f>'Bills at Current'!AK149</f>
        <v>0</v>
      </c>
      <c r="AO149" s="33">
        <f>'Bills at Current'!AL149</f>
        <v>0</v>
      </c>
      <c r="AP149" s="33">
        <f>'Bills at Current'!AM149</f>
        <v>0</v>
      </c>
      <c r="AQ149" s="33">
        <f>'Bills at Current'!AN149</f>
        <v>0</v>
      </c>
      <c r="AR149" s="33">
        <f>'Bills at Current'!AO149</f>
        <v>0</v>
      </c>
      <c r="AS149" s="33">
        <f>'Bills at Current'!AP149</f>
        <v>0</v>
      </c>
      <c r="AT149" s="33">
        <f>'Bills at Current'!AQ149</f>
        <v>0</v>
      </c>
      <c r="AU149" s="33">
        <f>'Bills at Current'!AR149</f>
        <v>0</v>
      </c>
      <c r="AV149" s="33">
        <f>'Bills at Current'!AS149</f>
        <v>0</v>
      </c>
      <c r="AW149" s="33">
        <f t="shared" si="50"/>
        <v>0</v>
      </c>
      <c r="AY149" s="34">
        <f t="shared" si="51"/>
        <v>70.387200000000007</v>
      </c>
      <c r="BA149" s="34">
        <f t="shared" si="52"/>
        <v>76.518000000000001</v>
      </c>
      <c r="BC149" s="31">
        <f t="shared" si="59"/>
        <v>146.90520000000001</v>
      </c>
      <c r="BD149" s="34">
        <f t="shared" si="43"/>
        <v>899.28</v>
      </c>
      <c r="BF149" s="61">
        <f t="shared" si="44"/>
        <v>0</v>
      </c>
      <c r="BG149" s="70">
        <f t="shared" si="45"/>
        <v>0</v>
      </c>
      <c r="BH149" s="51">
        <f t="shared" si="46"/>
        <v>0</v>
      </c>
      <c r="BI149" s="31">
        <f t="shared" si="47"/>
        <v>1046.1851999999999</v>
      </c>
      <c r="BJ149" s="31">
        <f t="shared" si="48"/>
        <v>51.542400000000001</v>
      </c>
      <c r="BK149" s="31">
        <f t="shared" si="49"/>
        <v>14.53088</v>
      </c>
      <c r="BL149" s="31">
        <f t="shared" si="53"/>
        <v>5.5657052639999991</v>
      </c>
      <c r="BM149" s="31">
        <f t="shared" si="54"/>
        <v>1117.8241852639999</v>
      </c>
    </row>
    <row r="150" spans="1:65" x14ac:dyDescent="0.2">
      <c r="A150" s="28">
        <f t="shared" si="55"/>
        <v>141</v>
      </c>
      <c r="B150" s="28" t="s">
        <v>1682</v>
      </c>
      <c r="C150" s="29" t="s">
        <v>291</v>
      </c>
      <c r="D150" s="16" t="s">
        <v>292</v>
      </c>
      <c r="E150" s="30">
        <f>'Bills at Current'!T150</f>
        <v>7</v>
      </c>
      <c r="F150" s="30">
        <f>'Bills at Current'!U150</f>
        <v>6</v>
      </c>
      <c r="G150" s="30">
        <f>'Bills at Current'!V150</f>
        <v>9</v>
      </c>
      <c r="H150" s="30">
        <f>'Bills at Current'!W150</f>
        <v>6</v>
      </c>
      <c r="I150" s="30">
        <f>'Bills at Current'!X150</f>
        <v>0</v>
      </c>
      <c r="J150" s="30">
        <f>'Bills at Current'!Y150</f>
        <v>2</v>
      </c>
      <c r="K150" s="30">
        <f>'Bills at Current'!Z150</f>
        <v>0</v>
      </c>
      <c r="L150" s="30">
        <f>'Bills at Current'!AA150</f>
        <v>0</v>
      </c>
      <c r="M150" s="30">
        <f>'Bills at Current'!AB150</f>
        <v>0</v>
      </c>
      <c r="N150" s="30">
        <f>'Bills at Current'!AC150</f>
        <v>0</v>
      </c>
      <c r="O150" s="30">
        <f>'Bills at Current'!AD150</f>
        <v>0</v>
      </c>
      <c r="P150" s="30">
        <f>'Bills at Current'!AE150</f>
        <v>0</v>
      </c>
      <c r="Q150" s="30">
        <f t="shared" si="57"/>
        <v>30</v>
      </c>
      <c r="S150" s="31">
        <f t="shared" si="41"/>
        <v>49.4</v>
      </c>
      <c r="T150" s="31">
        <f t="shared" si="42"/>
        <v>368.48</v>
      </c>
      <c r="U150" s="31">
        <f t="shared" si="56"/>
        <v>417.88</v>
      </c>
      <c r="W150" s="32">
        <f>IF(ISBLANK('Bills at Current'!F150),"",'Bills at Current'!F150)</f>
        <v>9400</v>
      </c>
      <c r="X150" s="32">
        <f>IF(ISBLANK('Bills at Current'!G150),"",'Bills at Current'!G150)</f>
        <v>8000</v>
      </c>
      <c r="Y150" s="32">
        <f>IF(ISBLANK('Bills at Current'!H150),"",'Bills at Current'!H150)</f>
        <v>7680</v>
      </c>
      <c r="Z150" s="32">
        <f>IF(ISBLANK('Bills at Current'!I150),"",'Bills at Current'!I150)</f>
        <v>4800</v>
      </c>
      <c r="AA150" s="32">
        <f>IF(ISBLANK('Bills at Current'!J150),"",'Bills at Current'!J150)</f>
        <v>4160</v>
      </c>
      <c r="AB150" s="32">
        <f>IF(ISBLANK('Bills at Current'!K150),"",'Bills at Current'!K150)</f>
        <v>4600</v>
      </c>
      <c r="AC150" s="32">
        <f>IF(ISBLANK('Bills at Current'!L150),"",'Bills at Current'!L150)</f>
        <v>5000</v>
      </c>
      <c r="AD150" s="32">
        <f>IF(ISBLANK('Bills at Current'!M150),"",'Bills at Current'!M150)</f>
        <v>5000</v>
      </c>
      <c r="AE150" s="32">
        <f>IF(ISBLANK('Bills at Current'!N150),"",'Bills at Current'!N150)</f>
        <v>3760</v>
      </c>
      <c r="AF150" s="32">
        <f>IF(ISBLANK('Bills at Current'!O150),"",'Bills at Current'!O150)</f>
        <v>2240</v>
      </c>
      <c r="AG150" s="32">
        <f>IF(ISBLANK('Bills at Current'!P150),"",'Bills at Current'!P150)</f>
        <v>2080</v>
      </c>
      <c r="AH150" s="32">
        <f>IF(ISBLANK('Bills at Current'!Q150),"",'Bills at Current'!Q150)</f>
        <v>2200</v>
      </c>
      <c r="AI150" s="33">
        <f t="shared" si="58"/>
        <v>58920</v>
      </c>
      <c r="AJ150" s="33"/>
      <c r="AK150" s="33">
        <f>'Bills at Current'!AH150</f>
        <v>0</v>
      </c>
      <c r="AL150" s="33">
        <f>'Bills at Current'!AI150</f>
        <v>0</v>
      </c>
      <c r="AM150" s="33">
        <f>'Bills at Current'!AJ150</f>
        <v>0</v>
      </c>
      <c r="AN150" s="33">
        <f>'Bills at Current'!AK150</f>
        <v>0</v>
      </c>
      <c r="AO150" s="33">
        <f>'Bills at Current'!AL150</f>
        <v>0</v>
      </c>
      <c r="AP150" s="33">
        <f>'Bills at Current'!AM150</f>
        <v>0</v>
      </c>
      <c r="AQ150" s="33">
        <f>'Bills at Current'!AN150</f>
        <v>0</v>
      </c>
      <c r="AR150" s="33">
        <f>'Bills at Current'!AO150</f>
        <v>0</v>
      </c>
      <c r="AS150" s="33">
        <f>'Bills at Current'!AP150</f>
        <v>0</v>
      </c>
      <c r="AT150" s="33">
        <f>'Bills at Current'!AQ150</f>
        <v>0</v>
      </c>
      <c r="AU150" s="33">
        <f>'Bills at Current'!AR150</f>
        <v>0</v>
      </c>
      <c r="AV150" s="33">
        <f>'Bills at Current'!AS150</f>
        <v>0</v>
      </c>
      <c r="AW150" s="33">
        <f t="shared" si="50"/>
        <v>0</v>
      </c>
      <c r="AY150" s="34">
        <f t="shared" si="51"/>
        <v>828.40319999999997</v>
      </c>
      <c r="BA150" s="34">
        <f t="shared" si="52"/>
        <v>1193.6808000000001</v>
      </c>
      <c r="BC150" s="31">
        <f t="shared" si="59"/>
        <v>2022.0840000000001</v>
      </c>
      <c r="BD150" s="34">
        <f t="shared" si="43"/>
        <v>899.28</v>
      </c>
      <c r="BF150" s="61">
        <f t="shared" si="44"/>
        <v>0</v>
      </c>
      <c r="BG150" s="70">
        <f t="shared" si="45"/>
        <v>0</v>
      </c>
      <c r="BH150" s="51">
        <f t="shared" si="46"/>
        <v>0</v>
      </c>
      <c r="BI150" s="31">
        <f t="shared" si="47"/>
        <v>3339.2439999999997</v>
      </c>
      <c r="BJ150" s="31">
        <f t="shared" si="48"/>
        <v>730.01879999999994</v>
      </c>
      <c r="BK150" s="31">
        <f t="shared" si="49"/>
        <v>205.80756</v>
      </c>
      <c r="BL150" s="31">
        <f t="shared" si="53"/>
        <v>17.764778079999999</v>
      </c>
      <c r="BM150" s="31">
        <f t="shared" si="54"/>
        <v>4292.8351380799995</v>
      </c>
    </row>
    <row r="151" spans="1:65" x14ac:dyDescent="0.2">
      <c r="A151" s="28">
        <f t="shared" si="55"/>
        <v>142</v>
      </c>
      <c r="B151" s="28" t="s">
        <v>1682</v>
      </c>
      <c r="C151" s="29" t="s">
        <v>293</v>
      </c>
      <c r="D151" s="16" t="s">
        <v>294</v>
      </c>
      <c r="E151" s="30">
        <f>'Bills at Current'!T151</f>
        <v>0</v>
      </c>
      <c r="F151" s="30">
        <f>'Bills at Current'!U151</f>
        <v>0</v>
      </c>
      <c r="G151" s="30">
        <f>'Bills at Current'!V151</f>
        <v>0</v>
      </c>
      <c r="H151" s="30">
        <f>'Bills at Current'!W151</f>
        <v>0</v>
      </c>
      <c r="I151" s="30">
        <f>'Bills at Current'!X151</f>
        <v>0</v>
      </c>
      <c r="J151" s="30">
        <f>'Bills at Current'!Y151</f>
        <v>0</v>
      </c>
      <c r="K151" s="30">
        <f>'Bills at Current'!Z151</f>
        <v>0</v>
      </c>
      <c r="L151" s="30">
        <f>'Bills at Current'!AA151</f>
        <v>0</v>
      </c>
      <c r="M151" s="30">
        <f>'Bills at Current'!AB151</f>
        <v>0</v>
      </c>
      <c r="N151" s="30">
        <f>'Bills at Current'!AC151</f>
        <v>0</v>
      </c>
      <c r="O151" s="30">
        <f>'Bills at Current'!AD151</f>
        <v>0</v>
      </c>
      <c r="P151" s="30">
        <f>'Bills at Current'!AE151</f>
        <v>0</v>
      </c>
      <c r="Q151" s="30">
        <f t="shared" si="57"/>
        <v>0</v>
      </c>
      <c r="S151" s="31">
        <f t="shared" si="41"/>
        <v>0</v>
      </c>
      <c r="T151" s="31">
        <f t="shared" si="42"/>
        <v>0</v>
      </c>
      <c r="U151" s="31">
        <f t="shared" si="56"/>
        <v>0</v>
      </c>
      <c r="W151" s="32">
        <f>IF(ISBLANK('Bills at Current'!F151),"",'Bills at Current'!F151)</f>
        <v>0</v>
      </c>
      <c r="X151" s="32">
        <f>IF(ISBLANK('Bills at Current'!G151),"",'Bills at Current'!G151)</f>
        <v>0</v>
      </c>
      <c r="Y151" s="32">
        <f>IF(ISBLANK('Bills at Current'!H151),"",'Bills at Current'!H151)</f>
        <v>0</v>
      </c>
      <c r="Z151" s="32">
        <f>IF(ISBLANK('Bills at Current'!I151),"",'Bills at Current'!I151)</f>
        <v>0</v>
      </c>
      <c r="AA151" s="32">
        <f>IF(ISBLANK('Bills at Current'!J151),"",'Bills at Current'!J151)</f>
        <v>28</v>
      </c>
      <c r="AB151" s="32">
        <f>IF(ISBLANK('Bills at Current'!K151),"",'Bills at Current'!K151)</f>
        <v>46</v>
      </c>
      <c r="AC151" s="32">
        <f>IF(ISBLANK('Bills at Current'!L151),"",'Bills at Current'!L151)</f>
        <v>40</v>
      </c>
      <c r="AD151" s="32">
        <f>IF(ISBLANK('Bills at Current'!M151),"",'Bills at Current'!M151)</f>
        <v>41</v>
      </c>
      <c r="AE151" s="32">
        <f>IF(ISBLANK('Bills at Current'!N151),"",'Bills at Current'!N151)</f>
        <v>38</v>
      </c>
      <c r="AF151" s="32">
        <f>IF(ISBLANK('Bills at Current'!O151),"",'Bills at Current'!O151)</f>
        <v>38</v>
      </c>
      <c r="AG151" s="32">
        <f>IF(ISBLANK('Bills at Current'!P151),"",'Bills at Current'!P151)</f>
        <v>45</v>
      </c>
      <c r="AH151" s="32">
        <f>IF(ISBLANK('Bills at Current'!Q151),"",'Bills at Current'!Q151)</f>
        <v>39</v>
      </c>
      <c r="AI151" s="33">
        <f t="shared" si="58"/>
        <v>315</v>
      </c>
      <c r="AJ151" s="33"/>
      <c r="AK151" s="33">
        <f>'Bills at Current'!AH151</f>
        <v>0</v>
      </c>
      <c r="AL151" s="33">
        <f>'Bills at Current'!AI151</f>
        <v>0</v>
      </c>
      <c r="AM151" s="33">
        <f>'Bills at Current'!AJ151</f>
        <v>0</v>
      </c>
      <c r="AN151" s="33">
        <f>'Bills at Current'!AK151</f>
        <v>0</v>
      </c>
      <c r="AO151" s="33">
        <f>'Bills at Current'!AL151</f>
        <v>0</v>
      </c>
      <c r="AP151" s="33">
        <f>'Bills at Current'!AM151</f>
        <v>0</v>
      </c>
      <c r="AQ151" s="33">
        <f>'Bills at Current'!AN151</f>
        <v>0</v>
      </c>
      <c r="AR151" s="33">
        <f>'Bills at Current'!AO151</f>
        <v>0</v>
      </c>
      <c r="AS151" s="33">
        <f>'Bills at Current'!AP151</f>
        <v>0</v>
      </c>
      <c r="AT151" s="33">
        <f>'Bills at Current'!AQ151</f>
        <v>0</v>
      </c>
      <c r="AU151" s="33">
        <f>'Bills at Current'!AR151</f>
        <v>0</v>
      </c>
      <c r="AV151" s="33">
        <f>'Bills at Current'!AS151</f>
        <v>0</v>
      </c>
      <c r="AW151" s="33">
        <f t="shared" si="50"/>
        <v>0</v>
      </c>
      <c r="AY151" s="34">
        <f t="shared" si="51"/>
        <v>7.4447999999999999</v>
      </c>
      <c r="BA151" s="34">
        <f t="shared" si="52"/>
        <v>4.4145000000000003</v>
      </c>
      <c r="BC151" s="31">
        <f t="shared" si="59"/>
        <v>11.859300000000001</v>
      </c>
      <c r="BD151" s="34">
        <f t="shared" si="43"/>
        <v>899.28</v>
      </c>
      <c r="BF151" s="61">
        <f t="shared" si="44"/>
        <v>0</v>
      </c>
      <c r="BG151" s="70">
        <f t="shared" si="45"/>
        <v>0</v>
      </c>
      <c r="BH151" s="51">
        <f t="shared" si="46"/>
        <v>0</v>
      </c>
      <c r="BI151" s="31">
        <f t="shared" si="47"/>
        <v>911.13929999999993</v>
      </c>
      <c r="BJ151" s="31">
        <f t="shared" si="48"/>
        <v>3.9028499999999999</v>
      </c>
      <c r="BK151" s="31">
        <f t="shared" si="49"/>
        <v>1.100295</v>
      </c>
      <c r="BL151" s="31">
        <f t="shared" si="53"/>
        <v>4.8472610759999997</v>
      </c>
      <c r="BM151" s="31">
        <f t="shared" si="54"/>
        <v>920.98970607599983</v>
      </c>
    </row>
    <row r="152" spans="1:65" x14ac:dyDescent="0.2">
      <c r="A152" s="28">
        <f t="shared" si="55"/>
        <v>143</v>
      </c>
      <c r="B152" s="28" t="s">
        <v>1682</v>
      </c>
      <c r="C152" s="29" t="s">
        <v>1408</v>
      </c>
      <c r="D152" s="16" t="s">
        <v>1411</v>
      </c>
      <c r="E152" s="30">
        <f>'Bills at Current'!T152</f>
        <v>0</v>
      </c>
      <c r="F152" s="30">
        <f>'Bills at Current'!U152</f>
        <v>0</v>
      </c>
      <c r="G152" s="30">
        <f>'Bills at Current'!V152</f>
        <v>0</v>
      </c>
      <c r="H152" s="30">
        <f>'Bills at Current'!W152</f>
        <v>0</v>
      </c>
      <c r="I152" s="30">
        <f>'Bills at Current'!X152</f>
        <v>0</v>
      </c>
      <c r="J152" s="30">
        <f>'Bills at Current'!Y152</f>
        <v>0</v>
      </c>
      <c r="K152" s="30">
        <f>'Bills at Current'!Z152</f>
        <v>0</v>
      </c>
      <c r="L152" s="30">
        <f>'Bills at Current'!AA152</f>
        <v>0</v>
      </c>
      <c r="M152" s="30">
        <f>'Bills at Current'!AB152</f>
        <v>0</v>
      </c>
      <c r="N152" s="30">
        <f>'Bills at Current'!AC152</f>
        <v>0</v>
      </c>
      <c r="O152" s="30">
        <f>'Bills at Current'!AD152</f>
        <v>0</v>
      </c>
      <c r="P152" s="30">
        <f>'Bills at Current'!AE152</f>
        <v>0</v>
      </c>
      <c r="Q152" s="30">
        <f t="shared" si="57"/>
        <v>0</v>
      </c>
      <c r="S152" s="31">
        <f t="shared" si="41"/>
        <v>0</v>
      </c>
      <c r="T152" s="31">
        <f t="shared" si="42"/>
        <v>0</v>
      </c>
      <c r="U152" s="31">
        <f t="shared" si="56"/>
        <v>0</v>
      </c>
      <c r="W152" s="32">
        <f>IF(ISBLANK('Bills at Current'!F152),"",'Bills at Current'!F152)</f>
        <v>1215</v>
      </c>
      <c r="X152" s="32">
        <f>IF(ISBLANK('Bills at Current'!G152),"",'Bills at Current'!G152)</f>
        <v>1090</v>
      </c>
      <c r="Y152" s="32">
        <f>IF(ISBLANK('Bills at Current'!H152),"",'Bills at Current'!H152)</f>
        <v>1095</v>
      </c>
      <c r="Z152" s="32">
        <f>IF(ISBLANK('Bills at Current'!I152),"",'Bills at Current'!I152)</f>
        <v>1069</v>
      </c>
      <c r="AA152" s="32">
        <f>IF(ISBLANK('Bills at Current'!J152),"",'Bills at Current'!J152)</f>
        <v>615</v>
      </c>
      <c r="AB152" s="32">
        <f>IF(ISBLANK('Bills at Current'!K152),"",'Bills at Current'!K152)</f>
        <v>257</v>
      </c>
      <c r="AC152" s="32">
        <f>IF(ISBLANK('Bills at Current'!L152),"",'Bills at Current'!L152)</f>
        <v>251</v>
      </c>
      <c r="AD152" s="32">
        <f>IF(ISBLANK('Bills at Current'!M152),"",'Bills at Current'!M152)</f>
        <v>238</v>
      </c>
      <c r="AE152" s="32">
        <f>IF(ISBLANK('Bills at Current'!N152),"",'Bills at Current'!N152)</f>
        <v>253</v>
      </c>
      <c r="AF152" s="32">
        <f>IF(ISBLANK('Bills at Current'!O152),"",'Bills at Current'!O152)</f>
        <v>0</v>
      </c>
      <c r="AG152" s="32">
        <f>IF(ISBLANK('Bills at Current'!P152),"",'Bills at Current'!P152)</f>
        <v>371</v>
      </c>
      <c r="AH152" s="32">
        <f>IF(ISBLANK('Bills at Current'!Q152),"",'Bills at Current'!Q152)</f>
        <v>163</v>
      </c>
      <c r="AI152" s="33">
        <f t="shared" si="58"/>
        <v>6617</v>
      </c>
      <c r="AJ152" s="33"/>
      <c r="AK152" s="33">
        <f>'Bills at Current'!AH152</f>
        <v>0</v>
      </c>
      <c r="AL152" s="33">
        <f>'Bills at Current'!AI152</f>
        <v>0</v>
      </c>
      <c r="AM152" s="33">
        <f>'Bills at Current'!AJ152</f>
        <v>0</v>
      </c>
      <c r="AN152" s="33">
        <f>'Bills at Current'!AK152</f>
        <v>0</v>
      </c>
      <c r="AO152" s="33">
        <f>'Bills at Current'!AL152</f>
        <v>0</v>
      </c>
      <c r="AP152" s="33">
        <f>'Bills at Current'!AM152</f>
        <v>0</v>
      </c>
      <c r="AQ152" s="33">
        <f>'Bills at Current'!AN152</f>
        <v>0</v>
      </c>
      <c r="AR152" s="33">
        <f>'Bills at Current'!AO152</f>
        <v>0</v>
      </c>
      <c r="AS152" s="33">
        <f>'Bills at Current'!AP152</f>
        <v>0</v>
      </c>
      <c r="AT152" s="33">
        <f>'Bills at Current'!AQ152</f>
        <v>0</v>
      </c>
      <c r="AU152" s="33">
        <f>'Bills at Current'!AR152</f>
        <v>0</v>
      </c>
      <c r="AV152" s="33">
        <f>'Bills at Current'!AS152</f>
        <v>0</v>
      </c>
      <c r="AW152" s="33">
        <f t="shared" si="50"/>
        <v>0</v>
      </c>
      <c r="AY152" s="34">
        <f t="shared" si="51"/>
        <v>45.07488</v>
      </c>
      <c r="BA152" s="34">
        <f t="shared" si="52"/>
        <v>165.33774</v>
      </c>
      <c r="BC152" s="31">
        <f t="shared" si="59"/>
        <v>210.41262</v>
      </c>
      <c r="BD152" s="34">
        <f t="shared" si="43"/>
        <v>899.28</v>
      </c>
      <c r="BF152" s="61">
        <f t="shared" si="44"/>
        <v>0</v>
      </c>
      <c r="BG152" s="70">
        <f t="shared" si="45"/>
        <v>0</v>
      </c>
      <c r="BH152" s="51">
        <f t="shared" si="46"/>
        <v>0</v>
      </c>
      <c r="BI152" s="31">
        <f t="shared" si="47"/>
        <v>1109.69262</v>
      </c>
      <c r="BJ152" s="31">
        <f t="shared" si="48"/>
        <v>81.984629999999996</v>
      </c>
      <c r="BK152" s="31">
        <f t="shared" si="49"/>
        <v>23.113181000000001</v>
      </c>
      <c r="BL152" s="31">
        <f t="shared" si="53"/>
        <v>5.9035647384000001</v>
      </c>
      <c r="BM152" s="31">
        <f t="shared" si="54"/>
        <v>1220.6939957384</v>
      </c>
    </row>
    <row r="153" spans="1:65" x14ac:dyDescent="0.2">
      <c r="A153" s="28">
        <f t="shared" si="55"/>
        <v>144</v>
      </c>
      <c r="B153" s="28" t="s">
        <v>1682</v>
      </c>
      <c r="C153" s="29" t="s">
        <v>295</v>
      </c>
      <c r="D153" s="16" t="s">
        <v>296</v>
      </c>
      <c r="E153" s="30">
        <f>'Bills at Current'!T153</f>
        <v>0</v>
      </c>
      <c r="F153" s="30">
        <f>'Bills at Current'!U153</f>
        <v>0</v>
      </c>
      <c r="G153" s="30">
        <f>'Bills at Current'!V153</f>
        <v>0</v>
      </c>
      <c r="H153" s="30">
        <f>'Bills at Current'!W153</f>
        <v>0</v>
      </c>
      <c r="I153" s="30">
        <f>'Bills at Current'!X153</f>
        <v>0</v>
      </c>
      <c r="J153" s="30">
        <f>'Bills at Current'!Y153</f>
        <v>0</v>
      </c>
      <c r="K153" s="30">
        <f>'Bills at Current'!Z153</f>
        <v>0</v>
      </c>
      <c r="L153" s="30">
        <f>'Bills at Current'!AA153</f>
        <v>0</v>
      </c>
      <c r="M153" s="30">
        <f>'Bills at Current'!AB153</f>
        <v>0</v>
      </c>
      <c r="N153" s="30">
        <f>'Bills at Current'!AC153</f>
        <v>0</v>
      </c>
      <c r="O153" s="30">
        <f>'Bills at Current'!AD153</f>
        <v>0</v>
      </c>
      <c r="P153" s="30">
        <f>'Bills at Current'!AE153</f>
        <v>0</v>
      </c>
      <c r="Q153" s="30">
        <f t="shared" si="57"/>
        <v>0</v>
      </c>
      <c r="S153" s="31">
        <f t="shared" si="41"/>
        <v>0</v>
      </c>
      <c r="T153" s="31">
        <f t="shared" si="42"/>
        <v>0</v>
      </c>
      <c r="U153" s="31">
        <f t="shared" si="56"/>
        <v>0</v>
      </c>
      <c r="W153" s="32">
        <f>IF(ISBLANK('Bills at Current'!F153),"",'Bills at Current'!F153)</f>
        <v>4564</v>
      </c>
      <c r="X153" s="32">
        <f>IF(ISBLANK('Bills at Current'!G153),"",'Bills at Current'!G153)</f>
        <v>1847</v>
      </c>
      <c r="Y153" s="32">
        <f>IF(ISBLANK('Bills at Current'!H153),"",'Bills at Current'!H153)</f>
        <v>2164</v>
      </c>
      <c r="Z153" s="32">
        <f>IF(ISBLANK('Bills at Current'!I153),"",'Bills at Current'!I153)</f>
        <v>631</v>
      </c>
      <c r="AA153" s="32">
        <f>IF(ISBLANK('Bills at Current'!J153),"",'Bills at Current'!J153)</f>
        <v>642</v>
      </c>
      <c r="AB153" s="32">
        <f>IF(ISBLANK('Bills at Current'!K153),"",'Bills at Current'!K153)</f>
        <v>896</v>
      </c>
      <c r="AC153" s="32">
        <f>IF(ISBLANK('Bills at Current'!L153),"",'Bills at Current'!L153)</f>
        <v>689</v>
      </c>
      <c r="AD153" s="32">
        <f>IF(ISBLANK('Bills at Current'!M153),"",'Bills at Current'!M153)</f>
        <v>1476</v>
      </c>
      <c r="AE153" s="32">
        <f>IF(ISBLANK('Bills at Current'!N153),"",'Bills at Current'!N153)</f>
        <v>1862</v>
      </c>
      <c r="AF153" s="32">
        <f>IF(ISBLANK('Bills at Current'!O153),"",'Bills at Current'!O153)</f>
        <v>1687</v>
      </c>
      <c r="AG153" s="32">
        <f>IF(ISBLANK('Bills at Current'!P153),"",'Bills at Current'!P153)</f>
        <v>1956</v>
      </c>
      <c r="AH153" s="32">
        <f>IF(ISBLANK('Bills at Current'!Q153),"",'Bills at Current'!Q153)</f>
        <v>1229</v>
      </c>
      <c r="AI153" s="33">
        <f t="shared" si="58"/>
        <v>19643</v>
      </c>
      <c r="AJ153" s="33"/>
      <c r="AK153" s="33">
        <f>'Bills at Current'!AH153</f>
        <v>0</v>
      </c>
      <c r="AL153" s="33">
        <f>'Bills at Current'!AI153</f>
        <v>0</v>
      </c>
      <c r="AM153" s="33">
        <f>'Bills at Current'!AJ153</f>
        <v>0</v>
      </c>
      <c r="AN153" s="33">
        <f>'Bills at Current'!AK153</f>
        <v>0</v>
      </c>
      <c r="AO153" s="33">
        <f>'Bills at Current'!AL153</f>
        <v>0</v>
      </c>
      <c r="AP153" s="33">
        <f>'Bills at Current'!AM153</f>
        <v>0</v>
      </c>
      <c r="AQ153" s="33">
        <f>'Bills at Current'!AN153</f>
        <v>0</v>
      </c>
      <c r="AR153" s="33">
        <f>'Bills at Current'!AO153</f>
        <v>0</v>
      </c>
      <c r="AS153" s="33">
        <f>'Bills at Current'!AP153</f>
        <v>0</v>
      </c>
      <c r="AT153" s="33">
        <f>'Bills at Current'!AQ153</f>
        <v>0</v>
      </c>
      <c r="AU153" s="33">
        <f>'Bills at Current'!AR153</f>
        <v>0</v>
      </c>
      <c r="AV153" s="33">
        <f>'Bills at Current'!AS153</f>
        <v>0</v>
      </c>
      <c r="AW153" s="33">
        <f t="shared" si="50"/>
        <v>0</v>
      </c>
      <c r="AY153" s="34">
        <f t="shared" si="51"/>
        <v>222.12576000000001</v>
      </c>
      <c r="BA153" s="34">
        <f t="shared" si="52"/>
        <v>433.20960000000002</v>
      </c>
      <c r="BC153" s="31">
        <f t="shared" si="59"/>
        <v>655.33536000000004</v>
      </c>
      <c r="BD153" s="34">
        <f t="shared" si="43"/>
        <v>899.28</v>
      </c>
      <c r="BF153" s="61">
        <f t="shared" si="44"/>
        <v>0</v>
      </c>
      <c r="BG153" s="70">
        <f t="shared" si="45"/>
        <v>0</v>
      </c>
      <c r="BH153" s="51">
        <f t="shared" si="46"/>
        <v>0</v>
      </c>
      <c r="BI153" s="31">
        <f t="shared" si="47"/>
        <v>1554.61536</v>
      </c>
      <c r="BJ153" s="31">
        <f t="shared" si="48"/>
        <v>243.37676999999999</v>
      </c>
      <c r="BK153" s="31">
        <f t="shared" si="49"/>
        <v>68.612999000000002</v>
      </c>
      <c r="BL153" s="31">
        <f t="shared" si="53"/>
        <v>8.2705537152000002</v>
      </c>
      <c r="BM153" s="31">
        <f t="shared" si="54"/>
        <v>1874.8756827152001</v>
      </c>
    </row>
    <row r="154" spans="1:65" x14ac:dyDescent="0.2">
      <c r="A154" s="28">
        <f t="shared" si="55"/>
        <v>145</v>
      </c>
      <c r="B154" s="28" t="s">
        <v>1682</v>
      </c>
      <c r="C154" s="29" t="s">
        <v>297</v>
      </c>
      <c r="D154" s="16" t="s">
        <v>298</v>
      </c>
      <c r="E154" s="30">
        <f>'Bills at Current'!T154</f>
        <v>9</v>
      </c>
      <c r="F154" s="30">
        <f>'Bills at Current'!U154</f>
        <v>6</v>
      </c>
      <c r="G154" s="30">
        <f>'Bills at Current'!V154</f>
        <v>5</v>
      </c>
      <c r="H154" s="30">
        <f>'Bills at Current'!W154</f>
        <v>0</v>
      </c>
      <c r="I154" s="30">
        <f>'Bills at Current'!X154</f>
        <v>3</v>
      </c>
      <c r="J154" s="30">
        <f>'Bills at Current'!Y154</f>
        <v>7</v>
      </c>
      <c r="K154" s="30">
        <f>'Bills at Current'!Z154</f>
        <v>7</v>
      </c>
      <c r="L154" s="30">
        <f>'Bills at Current'!AA154</f>
        <v>7</v>
      </c>
      <c r="M154" s="30">
        <f>'Bills at Current'!AB154</f>
        <v>7</v>
      </c>
      <c r="N154" s="30">
        <f>'Bills at Current'!AC154</f>
        <v>2</v>
      </c>
      <c r="O154" s="30">
        <f>'Bills at Current'!AD154</f>
        <v>3</v>
      </c>
      <c r="P154" s="30">
        <f>'Bills at Current'!AE154</f>
        <v>5</v>
      </c>
      <c r="Q154" s="30">
        <f t="shared" si="57"/>
        <v>61</v>
      </c>
      <c r="S154" s="31">
        <f t="shared" si="41"/>
        <v>691.6</v>
      </c>
      <c r="T154" s="31">
        <f t="shared" si="42"/>
        <v>434.28000000000003</v>
      </c>
      <c r="U154" s="31">
        <f t="shared" si="56"/>
        <v>1125.8800000000001</v>
      </c>
      <c r="W154" s="32">
        <f>IF(ISBLANK('Bills at Current'!F154),"",'Bills at Current'!F154)</f>
        <v>6080</v>
      </c>
      <c r="X154" s="32">
        <f>IF(ISBLANK('Bills at Current'!G154),"",'Bills at Current'!G154)</f>
        <v>4040</v>
      </c>
      <c r="Y154" s="32">
        <f>IF(ISBLANK('Bills at Current'!H154),"",'Bills at Current'!H154)</f>
        <v>4040</v>
      </c>
      <c r="Z154" s="32">
        <f>IF(ISBLANK('Bills at Current'!I154),"",'Bills at Current'!I154)</f>
        <v>3160</v>
      </c>
      <c r="AA154" s="32">
        <f>IF(ISBLANK('Bills at Current'!J154),"",'Bills at Current'!J154)</f>
        <v>4520</v>
      </c>
      <c r="AB154" s="32">
        <f>IF(ISBLANK('Bills at Current'!K154),"",'Bills at Current'!K154)</f>
        <v>6360</v>
      </c>
      <c r="AC154" s="32">
        <f>IF(ISBLANK('Bills at Current'!L154),"",'Bills at Current'!L154)</f>
        <v>7600</v>
      </c>
      <c r="AD154" s="32">
        <f>IF(ISBLANK('Bills at Current'!M154),"",'Bills at Current'!M154)</f>
        <v>8920</v>
      </c>
      <c r="AE154" s="32">
        <f>IF(ISBLANK('Bills at Current'!N154),"",'Bills at Current'!N154)</f>
        <v>10120</v>
      </c>
      <c r="AF154" s="32">
        <f>IF(ISBLANK('Bills at Current'!O154),"",'Bills at Current'!O154)</f>
        <v>5440</v>
      </c>
      <c r="AG154" s="32">
        <f>IF(ISBLANK('Bills at Current'!P154),"",'Bills at Current'!P154)</f>
        <v>4840</v>
      </c>
      <c r="AH154" s="32">
        <f>IF(ISBLANK('Bills at Current'!Q154),"",'Bills at Current'!Q154)</f>
        <v>5040</v>
      </c>
      <c r="AI154" s="33">
        <f t="shared" si="58"/>
        <v>70160</v>
      </c>
      <c r="AJ154" s="33"/>
      <c r="AK154" s="33">
        <f>'Bills at Current'!AH154</f>
        <v>0</v>
      </c>
      <c r="AL154" s="33">
        <f>'Bills at Current'!AI154</f>
        <v>0</v>
      </c>
      <c r="AM154" s="33">
        <f>'Bills at Current'!AJ154</f>
        <v>0</v>
      </c>
      <c r="AN154" s="33">
        <f>'Bills at Current'!AK154</f>
        <v>0</v>
      </c>
      <c r="AO154" s="33">
        <f>'Bills at Current'!AL154</f>
        <v>0</v>
      </c>
      <c r="AP154" s="33">
        <f>'Bills at Current'!AM154</f>
        <v>0</v>
      </c>
      <c r="AQ154" s="33">
        <f>'Bills at Current'!AN154</f>
        <v>0</v>
      </c>
      <c r="AR154" s="33">
        <f>'Bills at Current'!AO154</f>
        <v>0</v>
      </c>
      <c r="AS154" s="33">
        <f>'Bills at Current'!AP154</f>
        <v>0</v>
      </c>
      <c r="AT154" s="33">
        <f>'Bills at Current'!AQ154</f>
        <v>0</v>
      </c>
      <c r="AU154" s="33">
        <f>'Bills at Current'!AR154</f>
        <v>0</v>
      </c>
      <c r="AV154" s="33">
        <f>'Bills at Current'!AS154</f>
        <v>0</v>
      </c>
      <c r="AW154" s="33">
        <f t="shared" si="50"/>
        <v>0</v>
      </c>
      <c r="AY154" s="34">
        <f t="shared" si="51"/>
        <v>1488.96</v>
      </c>
      <c r="BA154" s="34">
        <f t="shared" si="52"/>
        <v>1093.6188</v>
      </c>
      <c r="BC154" s="31">
        <f t="shared" si="59"/>
        <v>2582.5788000000002</v>
      </c>
      <c r="BD154" s="34">
        <f t="shared" si="43"/>
        <v>899.28</v>
      </c>
      <c r="BF154" s="61">
        <f t="shared" si="44"/>
        <v>0</v>
      </c>
      <c r="BG154" s="70">
        <f t="shared" si="45"/>
        <v>0</v>
      </c>
      <c r="BH154" s="51">
        <f t="shared" si="46"/>
        <v>0</v>
      </c>
      <c r="BI154" s="31">
        <f t="shared" si="47"/>
        <v>4607.7388000000001</v>
      </c>
      <c r="BJ154" s="31">
        <f t="shared" si="48"/>
        <v>869.28240000000005</v>
      </c>
      <c r="BK154" s="31">
        <f t="shared" si="49"/>
        <v>245.06888000000001</v>
      </c>
      <c r="BL154" s="31">
        <f t="shared" si="53"/>
        <v>24.513170416000001</v>
      </c>
      <c r="BM154" s="31">
        <f t="shared" si="54"/>
        <v>5746.6032504160003</v>
      </c>
    </row>
    <row r="155" spans="1:65" x14ac:dyDescent="0.2">
      <c r="A155" s="28">
        <f t="shared" si="55"/>
        <v>146</v>
      </c>
      <c r="B155" s="28" t="s">
        <v>1682</v>
      </c>
      <c r="C155" s="29" t="s">
        <v>299</v>
      </c>
      <c r="D155" s="16" t="s">
        <v>300</v>
      </c>
      <c r="E155" s="30">
        <f>'Bills at Current'!T155</f>
        <v>0</v>
      </c>
      <c r="F155" s="30">
        <f>'Bills at Current'!U155</f>
        <v>0</v>
      </c>
      <c r="G155" s="30">
        <f>'Bills at Current'!V155</f>
        <v>0</v>
      </c>
      <c r="H155" s="30">
        <f>'Bills at Current'!W155</f>
        <v>0</v>
      </c>
      <c r="I155" s="30">
        <f>'Bills at Current'!X155</f>
        <v>0</v>
      </c>
      <c r="J155" s="30">
        <f>'Bills at Current'!Y155</f>
        <v>0</v>
      </c>
      <c r="K155" s="30">
        <f>'Bills at Current'!Z155</f>
        <v>0</v>
      </c>
      <c r="L155" s="30">
        <f>'Bills at Current'!AA155</f>
        <v>0</v>
      </c>
      <c r="M155" s="30">
        <f>'Bills at Current'!AB155</f>
        <v>0</v>
      </c>
      <c r="N155" s="30">
        <f>'Bills at Current'!AC155</f>
        <v>0</v>
      </c>
      <c r="O155" s="30">
        <f>'Bills at Current'!AD155</f>
        <v>0</v>
      </c>
      <c r="P155" s="30">
        <f>'Bills at Current'!AE155</f>
        <v>0</v>
      </c>
      <c r="Q155" s="30">
        <f t="shared" si="57"/>
        <v>0</v>
      </c>
      <c r="S155" s="31">
        <f t="shared" si="41"/>
        <v>0</v>
      </c>
      <c r="T155" s="31">
        <f t="shared" si="42"/>
        <v>0</v>
      </c>
      <c r="U155" s="31">
        <f t="shared" si="56"/>
        <v>0</v>
      </c>
      <c r="W155" s="32">
        <f>IF(ISBLANK('Bills at Current'!F155),"",'Bills at Current'!F155)</f>
        <v>1960</v>
      </c>
      <c r="X155" s="32">
        <f>IF(ISBLANK('Bills at Current'!G155),"",'Bills at Current'!G155)</f>
        <v>1680</v>
      </c>
      <c r="Y155" s="32">
        <f>IF(ISBLANK('Bills at Current'!H155),"",'Bills at Current'!H155)</f>
        <v>1400</v>
      </c>
      <c r="Z155" s="32">
        <f>IF(ISBLANK('Bills at Current'!I155),"",'Bills at Current'!I155)</f>
        <v>1400</v>
      </c>
      <c r="AA155" s="32">
        <f>IF(ISBLANK('Bills at Current'!J155),"",'Bills at Current'!J155)</f>
        <v>1080</v>
      </c>
      <c r="AB155" s="32">
        <f>IF(ISBLANK('Bills at Current'!K155),"",'Bills at Current'!K155)</f>
        <v>3680</v>
      </c>
      <c r="AC155" s="32">
        <f>IF(ISBLANK('Bills at Current'!L155),"",'Bills at Current'!L155)</f>
        <v>1880</v>
      </c>
      <c r="AD155" s="32">
        <f>IF(ISBLANK('Bills at Current'!M155),"",'Bills at Current'!M155)</f>
        <v>3680</v>
      </c>
      <c r="AE155" s="32">
        <f>IF(ISBLANK('Bills at Current'!N155),"",'Bills at Current'!N155)</f>
        <v>3640</v>
      </c>
      <c r="AF155" s="32">
        <f>IF(ISBLANK('Bills at Current'!O155),"",'Bills at Current'!O155)</f>
        <v>2520</v>
      </c>
      <c r="AG155" s="32">
        <f>IF(ISBLANK('Bills at Current'!P155),"",'Bills at Current'!P155)</f>
        <v>1640</v>
      </c>
      <c r="AH155" s="32">
        <f>IF(ISBLANK('Bills at Current'!Q155),"",'Bills at Current'!Q155)</f>
        <v>800</v>
      </c>
      <c r="AI155" s="33">
        <f t="shared" si="58"/>
        <v>25360</v>
      </c>
      <c r="AJ155" s="33"/>
      <c r="AK155" s="33">
        <f>'Bills at Current'!AH155</f>
        <v>0</v>
      </c>
      <c r="AL155" s="33">
        <f>'Bills at Current'!AI155</f>
        <v>0</v>
      </c>
      <c r="AM155" s="33">
        <f>'Bills at Current'!AJ155</f>
        <v>0</v>
      </c>
      <c r="AN155" s="33">
        <f>'Bills at Current'!AK155</f>
        <v>0</v>
      </c>
      <c r="AO155" s="33">
        <f>'Bills at Current'!AL155</f>
        <v>0</v>
      </c>
      <c r="AP155" s="33">
        <f>'Bills at Current'!AM155</f>
        <v>0</v>
      </c>
      <c r="AQ155" s="33">
        <f>'Bills at Current'!AN155</f>
        <v>0</v>
      </c>
      <c r="AR155" s="33">
        <f>'Bills at Current'!AO155</f>
        <v>0</v>
      </c>
      <c r="AS155" s="33">
        <f>'Bills at Current'!AP155</f>
        <v>0</v>
      </c>
      <c r="AT155" s="33">
        <f>'Bills at Current'!AQ155</f>
        <v>0</v>
      </c>
      <c r="AU155" s="33">
        <f>'Bills at Current'!AR155</f>
        <v>0</v>
      </c>
      <c r="AV155" s="33">
        <f>'Bills at Current'!AS155</f>
        <v>0</v>
      </c>
      <c r="AW155" s="33">
        <f t="shared" si="50"/>
        <v>0</v>
      </c>
      <c r="AY155" s="34">
        <f t="shared" si="51"/>
        <v>581.14560000000006</v>
      </c>
      <c r="BA155" s="34">
        <f t="shared" si="52"/>
        <v>367.28640000000001</v>
      </c>
      <c r="BC155" s="31">
        <f t="shared" si="59"/>
        <v>948.43200000000002</v>
      </c>
      <c r="BD155" s="34">
        <f t="shared" si="43"/>
        <v>899.28</v>
      </c>
      <c r="BF155" s="61">
        <f t="shared" si="44"/>
        <v>0</v>
      </c>
      <c r="BG155" s="70">
        <f t="shared" si="45"/>
        <v>0</v>
      </c>
      <c r="BH155" s="51">
        <f t="shared" si="46"/>
        <v>0</v>
      </c>
      <c r="BI155" s="31">
        <f t="shared" si="47"/>
        <v>1847.712</v>
      </c>
      <c r="BJ155" s="31">
        <f t="shared" si="48"/>
        <v>314.21039999999999</v>
      </c>
      <c r="BK155" s="31">
        <f t="shared" si="49"/>
        <v>88.582480000000004</v>
      </c>
      <c r="BL155" s="31">
        <f t="shared" si="53"/>
        <v>9.8298278400000001</v>
      </c>
      <c r="BM155" s="31">
        <f t="shared" si="54"/>
        <v>2260.3347078399997</v>
      </c>
    </row>
    <row r="156" spans="1:65" x14ac:dyDescent="0.2">
      <c r="A156" s="28">
        <f t="shared" si="55"/>
        <v>147</v>
      </c>
      <c r="B156" s="28" t="s">
        <v>1682</v>
      </c>
      <c r="C156" s="29" t="s">
        <v>301</v>
      </c>
      <c r="D156" s="16" t="s">
        <v>302</v>
      </c>
      <c r="E156" s="30">
        <f>'Bills at Current'!T156</f>
        <v>37</v>
      </c>
      <c r="F156" s="30">
        <f>'Bills at Current'!U156</f>
        <v>40</v>
      </c>
      <c r="G156" s="30">
        <f>'Bills at Current'!V156</f>
        <v>9</v>
      </c>
      <c r="H156" s="30">
        <f>'Bills at Current'!W156</f>
        <v>23</v>
      </c>
      <c r="I156" s="30">
        <f>'Bills at Current'!X156</f>
        <v>15</v>
      </c>
      <c r="J156" s="30">
        <f>'Bills at Current'!Y156</f>
        <v>31</v>
      </c>
      <c r="K156" s="30">
        <f>'Bills at Current'!Z156</f>
        <v>24</v>
      </c>
      <c r="L156" s="30">
        <f>'Bills at Current'!AA156</f>
        <v>24</v>
      </c>
      <c r="M156" s="30">
        <f>'Bills at Current'!AB156</f>
        <v>16</v>
      </c>
      <c r="N156" s="30">
        <f>'Bills at Current'!AC156</f>
        <v>10</v>
      </c>
      <c r="O156" s="30">
        <f>'Bills at Current'!AD156</f>
        <v>4</v>
      </c>
      <c r="P156" s="30">
        <f>'Bills at Current'!AE156</f>
        <v>2</v>
      </c>
      <c r="Q156" s="30">
        <f t="shared" si="57"/>
        <v>235</v>
      </c>
      <c r="S156" s="31">
        <f t="shared" si="41"/>
        <v>2346.5</v>
      </c>
      <c r="T156" s="31">
        <f t="shared" si="42"/>
        <v>1842.4</v>
      </c>
      <c r="U156" s="31">
        <f t="shared" si="56"/>
        <v>4188.8999999999996</v>
      </c>
      <c r="W156" s="32">
        <f>IF(ISBLANK('Bills at Current'!F156),"",'Bills at Current'!F156)</f>
        <v>14900</v>
      </c>
      <c r="X156" s="32">
        <f>IF(ISBLANK('Bills at Current'!G156),"",'Bills at Current'!G156)</f>
        <v>16200</v>
      </c>
      <c r="Y156" s="32">
        <f>IF(ISBLANK('Bills at Current'!H156),"",'Bills at Current'!H156)</f>
        <v>12700</v>
      </c>
      <c r="Z156" s="32">
        <f>IF(ISBLANK('Bills at Current'!I156),"",'Bills at Current'!I156)</f>
        <v>5200</v>
      </c>
      <c r="AA156" s="32">
        <f>IF(ISBLANK('Bills at Current'!J156),"",'Bills at Current'!J156)</f>
        <v>5000</v>
      </c>
      <c r="AB156" s="32">
        <f>IF(ISBLANK('Bills at Current'!K156),"",'Bills at Current'!K156)</f>
        <v>18800</v>
      </c>
      <c r="AC156" s="32">
        <f>IF(ISBLANK('Bills at Current'!L156),"",'Bills at Current'!L156)</f>
        <v>12200</v>
      </c>
      <c r="AD156" s="32">
        <f>IF(ISBLANK('Bills at Current'!M156),"",'Bills at Current'!M156)</f>
        <v>12700</v>
      </c>
      <c r="AE156" s="32">
        <f>IF(ISBLANK('Bills at Current'!N156),"",'Bills at Current'!N156)</f>
        <v>8300</v>
      </c>
      <c r="AF156" s="32">
        <f>IF(ISBLANK('Bills at Current'!O156),"",'Bills at Current'!O156)</f>
        <v>4000</v>
      </c>
      <c r="AG156" s="32">
        <f>IF(ISBLANK('Bills at Current'!P156),"",'Bills at Current'!P156)</f>
        <v>2600</v>
      </c>
      <c r="AH156" s="32">
        <f>IF(ISBLANK('Bills at Current'!Q156),"",'Bills at Current'!Q156)</f>
        <v>2400</v>
      </c>
      <c r="AI156" s="33">
        <f t="shared" si="58"/>
        <v>115000</v>
      </c>
      <c r="AJ156" s="33"/>
      <c r="AK156" s="33">
        <f>'Bills at Current'!AH156</f>
        <v>0</v>
      </c>
      <c r="AL156" s="33">
        <f>'Bills at Current'!AI156</f>
        <v>0</v>
      </c>
      <c r="AM156" s="33">
        <f>'Bills at Current'!AJ156</f>
        <v>0</v>
      </c>
      <c r="AN156" s="33">
        <f>'Bills at Current'!AK156</f>
        <v>0</v>
      </c>
      <c r="AO156" s="33">
        <f>'Bills at Current'!AL156</f>
        <v>0</v>
      </c>
      <c r="AP156" s="33">
        <f>'Bills at Current'!AM156</f>
        <v>0</v>
      </c>
      <c r="AQ156" s="33">
        <f>'Bills at Current'!AN156</f>
        <v>0</v>
      </c>
      <c r="AR156" s="33">
        <f>'Bills at Current'!AO156</f>
        <v>0</v>
      </c>
      <c r="AS156" s="33">
        <f>'Bills at Current'!AP156</f>
        <v>0</v>
      </c>
      <c r="AT156" s="33">
        <f>'Bills at Current'!AQ156</f>
        <v>0</v>
      </c>
      <c r="AU156" s="33">
        <f>'Bills at Current'!AR156</f>
        <v>0</v>
      </c>
      <c r="AV156" s="33">
        <f>'Bills at Current'!AS156</f>
        <v>0</v>
      </c>
      <c r="AW156" s="33">
        <f t="shared" si="50"/>
        <v>0</v>
      </c>
      <c r="AY156" s="34">
        <f t="shared" si="51"/>
        <v>2346.2400000000002</v>
      </c>
      <c r="BA156" s="34">
        <f t="shared" si="52"/>
        <v>1854.0900000000001</v>
      </c>
      <c r="BC156" s="31">
        <f t="shared" si="59"/>
        <v>4200.33</v>
      </c>
      <c r="BD156" s="34">
        <f t="shared" si="43"/>
        <v>899.28</v>
      </c>
      <c r="BF156" s="61">
        <f t="shared" si="44"/>
        <v>0</v>
      </c>
      <c r="BG156" s="70">
        <f t="shared" si="45"/>
        <v>0</v>
      </c>
      <c r="BH156" s="51">
        <f t="shared" si="46"/>
        <v>0</v>
      </c>
      <c r="BI156" s="31">
        <f t="shared" si="47"/>
        <v>9288.51</v>
      </c>
      <c r="BJ156" s="31">
        <f t="shared" si="48"/>
        <v>1424.85</v>
      </c>
      <c r="BK156" s="31">
        <f t="shared" si="49"/>
        <v>401.69499999999999</v>
      </c>
      <c r="BL156" s="31">
        <f t="shared" si="53"/>
        <v>49.414873200000002</v>
      </c>
      <c r="BM156" s="31">
        <f t="shared" si="54"/>
        <v>11164.4698732</v>
      </c>
    </row>
    <row r="157" spans="1:65" x14ac:dyDescent="0.2">
      <c r="A157" s="28">
        <f t="shared" si="55"/>
        <v>148</v>
      </c>
      <c r="B157" s="28" t="s">
        <v>1682</v>
      </c>
      <c r="C157" s="29" t="s">
        <v>303</v>
      </c>
      <c r="D157" s="16" t="s">
        <v>304</v>
      </c>
      <c r="E157" s="30">
        <f>'Bills at Current'!T157</f>
        <v>254</v>
      </c>
      <c r="F157" s="30">
        <f>'Bills at Current'!U157</f>
        <v>252</v>
      </c>
      <c r="G157" s="30">
        <f>'Bills at Current'!V157</f>
        <v>272</v>
      </c>
      <c r="H157" s="30">
        <f>'Bills at Current'!W157</f>
        <v>236</v>
      </c>
      <c r="I157" s="30">
        <f>'Bills at Current'!X157</f>
        <v>238</v>
      </c>
      <c r="J157" s="30">
        <f>'Bills at Current'!Y157</f>
        <v>274</v>
      </c>
      <c r="K157" s="30">
        <f>'Bills at Current'!Z157</f>
        <v>304</v>
      </c>
      <c r="L157" s="30">
        <f>'Bills at Current'!AA157</f>
        <v>489</v>
      </c>
      <c r="M157" s="30">
        <f>'Bills at Current'!AB157</f>
        <v>506</v>
      </c>
      <c r="N157" s="30">
        <f>'Bills at Current'!AC157</f>
        <v>487</v>
      </c>
      <c r="O157" s="30">
        <f>'Bills at Current'!AD157</f>
        <v>409</v>
      </c>
      <c r="P157" s="30">
        <f>'Bills at Current'!AE157</f>
        <v>273</v>
      </c>
      <c r="Q157" s="30">
        <f t="shared" si="57"/>
        <v>3994</v>
      </c>
      <c r="S157" s="31">
        <f t="shared" si="41"/>
        <v>38853.1</v>
      </c>
      <c r="T157" s="31">
        <f t="shared" si="42"/>
        <v>31860.36</v>
      </c>
      <c r="U157" s="31">
        <f t="shared" si="56"/>
        <v>70713.459999999992</v>
      </c>
      <c r="W157" s="32">
        <f>IF(ISBLANK('Bills at Current'!F157),"",'Bills at Current'!F157)</f>
        <v>61400</v>
      </c>
      <c r="X157" s="32">
        <f>IF(ISBLANK('Bills at Current'!G157),"",'Bills at Current'!G157)</f>
        <v>79400</v>
      </c>
      <c r="Y157" s="32">
        <f>IF(ISBLANK('Bills at Current'!H157),"",'Bills at Current'!H157)</f>
        <v>84400</v>
      </c>
      <c r="Z157" s="32">
        <f>IF(ISBLANK('Bills at Current'!I157),"",'Bills at Current'!I157)</f>
        <v>114200</v>
      </c>
      <c r="AA157" s="32">
        <f>IF(ISBLANK('Bills at Current'!J157),"",'Bills at Current'!J157)</f>
        <v>103000</v>
      </c>
      <c r="AB157" s="32">
        <f>IF(ISBLANK('Bills at Current'!K157),"",'Bills at Current'!K157)</f>
        <v>69400</v>
      </c>
      <c r="AC157" s="32">
        <f>IF(ISBLANK('Bills at Current'!L157),"",'Bills at Current'!L157)</f>
        <v>113400</v>
      </c>
      <c r="AD157" s="32">
        <f>IF(ISBLANK('Bills at Current'!M157),"",'Bills at Current'!M157)</f>
        <v>141600</v>
      </c>
      <c r="AE157" s="32">
        <f>IF(ISBLANK('Bills at Current'!N157),"",'Bills at Current'!N157)</f>
        <v>138000</v>
      </c>
      <c r="AF157" s="32">
        <f>IF(ISBLANK('Bills at Current'!O157),"",'Bills at Current'!O157)</f>
        <v>111800</v>
      </c>
      <c r="AG157" s="32">
        <f>IF(ISBLANK('Bills at Current'!P157),"",'Bills at Current'!P157)</f>
        <v>69400</v>
      </c>
      <c r="AH157" s="32">
        <f>IF(ISBLANK('Bills at Current'!Q157),"",'Bills at Current'!Q157)</f>
        <v>62400</v>
      </c>
      <c r="AI157" s="33">
        <f t="shared" si="58"/>
        <v>1148400</v>
      </c>
      <c r="AJ157" s="33"/>
      <c r="AK157" s="33">
        <f>'Bills at Current'!AH157</f>
        <v>0</v>
      </c>
      <c r="AL157" s="33">
        <f>'Bills at Current'!AI157</f>
        <v>0</v>
      </c>
      <c r="AM157" s="33">
        <f>'Bills at Current'!AJ157</f>
        <v>0</v>
      </c>
      <c r="AN157" s="33">
        <f>'Bills at Current'!AK157</f>
        <v>0</v>
      </c>
      <c r="AO157" s="33">
        <f>'Bills at Current'!AL157</f>
        <v>0</v>
      </c>
      <c r="AP157" s="33">
        <f>'Bills at Current'!AM157</f>
        <v>0</v>
      </c>
      <c r="AQ157" s="33">
        <f>'Bills at Current'!AN157</f>
        <v>0</v>
      </c>
      <c r="AR157" s="33">
        <f>'Bills at Current'!AO157</f>
        <v>0</v>
      </c>
      <c r="AS157" s="33">
        <f>'Bills at Current'!AP157</f>
        <v>0</v>
      </c>
      <c r="AT157" s="33">
        <f>'Bills at Current'!AQ157</f>
        <v>0</v>
      </c>
      <c r="AU157" s="33">
        <f>'Bills at Current'!AR157</f>
        <v>0</v>
      </c>
      <c r="AV157" s="33">
        <f>'Bills at Current'!AS157</f>
        <v>0</v>
      </c>
      <c r="AW157" s="33">
        <f t="shared" si="50"/>
        <v>0</v>
      </c>
      <c r="AY157" s="34">
        <f t="shared" si="51"/>
        <v>20863.488000000001</v>
      </c>
      <c r="BA157" s="34">
        <f t="shared" si="52"/>
        <v>20188.98</v>
      </c>
      <c r="BC157" s="31">
        <f t="shared" si="59"/>
        <v>41052.468000000001</v>
      </c>
      <c r="BD157" s="34">
        <f t="shared" si="43"/>
        <v>899.28</v>
      </c>
      <c r="BF157" s="61">
        <f t="shared" si="44"/>
        <v>0</v>
      </c>
      <c r="BG157" s="70">
        <f t="shared" si="45"/>
        <v>0</v>
      </c>
      <c r="BH157" s="51">
        <f t="shared" si="46"/>
        <v>0</v>
      </c>
      <c r="BI157" s="31">
        <f t="shared" si="47"/>
        <v>112665.20799999998</v>
      </c>
      <c r="BJ157" s="31">
        <f t="shared" si="48"/>
        <v>14228.675999999999</v>
      </c>
      <c r="BK157" s="31">
        <f t="shared" si="49"/>
        <v>4011.3611999999998</v>
      </c>
      <c r="BL157" s="31">
        <f t="shared" si="53"/>
        <v>599.3789065599999</v>
      </c>
      <c r="BM157" s="31">
        <f t="shared" si="54"/>
        <v>131504.62410655999</v>
      </c>
    </row>
    <row r="158" spans="1:65" x14ac:dyDescent="0.2">
      <c r="A158" s="28">
        <f t="shared" si="55"/>
        <v>149</v>
      </c>
      <c r="B158" s="28" t="s">
        <v>1682</v>
      </c>
      <c r="C158" s="29" t="s">
        <v>305</v>
      </c>
      <c r="D158" s="16" t="s">
        <v>306</v>
      </c>
      <c r="E158" s="30">
        <f>'Bills at Current'!T158</f>
        <v>118</v>
      </c>
      <c r="F158" s="30">
        <f>'Bills at Current'!U158</f>
        <v>79</v>
      </c>
      <c r="G158" s="30">
        <f>'Bills at Current'!V158</f>
        <v>120</v>
      </c>
      <c r="H158" s="30">
        <f>'Bills at Current'!W158</f>
        <v>88</v>
      </c>
      <c r="I158" s="30">
        <f>'Bills at Current'!X158</f>
        <v>122</v>
      </c>
      <c r="J158" s="30">
        <f>'Bills at Current'!Y158</f>
        <v>115</v>
      </c>
      <c r="K158" s="30">
        <f>'Bills at Current'!Z158</f>
        <v>160</v>
      </c>
      <c r="L158" s="30">
        <f>'Bills at Current'!AA158</f>
        <v>193</v>
      </c>
      <c r="M158" s="30">
        <f>'Bills at Current'!AB158</f>
        <v>191</v>
      </c>
      <c r="N158" s="30">
        <f>'Bills at Current'!AC158</f>
        <v>129</v>
      </c>
      <c r="O158" s="30">
        <f>'Bills at Current'!AD158</f>
        <v>89</v>
      </c>
      <c r="P158" s="30">
        <f>'Bills at Current'!AE158</f>
        <v>102</v>
      </c>
      <c r="Q158" s="30">
        <f t="shared" si="57"/>
        <v>1506</v>
      </c>
      <c r="S158" s="31">
        <f t="shared" si="41"/>
        <v>16277.3</v>
      </c>
      <c r="T158" s="31">
        <f t="shared" si="42"/>
        <v>11146.52</v>
      </c>
      <c r="U158" s="31">
        <f t="shared" si="56"/>
        <v>27423.82</v>
      </c>
      <c r="W158" s="32">
        <f>IF(ISBLANK('Bills at Current'!F158),"",'Bills at Current'!F158)</f>
        <v>37350</v>
      </c>
      <c r="X158" s="32">
        <f>IF(ISBLANK('Bills at Current'!G158),"",'Bills at Current'!G158)</f>
        <v>34350</v>
      </c>
      <c r="Y158" s="32">
        <f>IF(ISBLANK('Bills at Current'!H158),"",'Bills at Current'!H158)</f>
        <v>32400</v>
      </c>
      <c r="Z158" s="32">
        <f>IF(ISBLANK('Bills at Current'!I158),"",'Bills at Current'!I158)</f>
        <v>21000</v>
      </c>
      <c r="AA158" s="32">
        <f>IF(ISBLANK('Bills at Current'!J158),"",'Bills at Current'!J158)</f>
        <v>29850</v>
      </c>
      <c r="AB158" s="32">
        <f>IF(ISBLANK('Bills at Current'!K158),"",'Bills at Current'!K158)</f>
        <v>30900</v>
      </c>
      <c r="AC158" s="32">
        <f>IF(ISBLANK('Bills at Current'!L158),"",'Bills at Current'!L158)</f>
        <v>43200</v>
      </c>
      <c r="AD158" s="32">
        <f>IF(ISBLANK('Bills at Current'!M158),"",'Bills at Current'!M158)</f>
        <v>45600</v>
      </c>
      <c r="AE158" s="32">
        <f>IF(ISBLANK('Bills at Current'!N158),"",'Bills at Current'!N158)</f>
        <v>43950</v>
      </c>
      <c r="AF158" s="32">
        <f>IF(ISBLANK('Bills at Current'!O158),"",'Bills at Current'!O158)</f>
        <v>29250</v>
      </c>
      <c r="AG158" s="32">
        <f>IF(ISBLANK('Bills at Current'!P158),"",'Bills at Current'!P158)</f>
        <v>19500</v>
      </c>
      <c r="AH158" s="32">
        <f>IF(ISBLANK('Bills at Current'!Q158),"",'Bills at Current'!Q158)</f>
        <v>26850</v>
      </c>
      <c r="AI158" s="33">
        <f t="shared" si="58"/>
        <v>394200</v>
      </c>
      <c r="AJ158" s="33"/>
      <c r="AK158" s="33">
        <f>'Bills at Current'!AH158</f>
        <v>0</v>
      </c>
      <c r="AL158" s="33">
        <f>'Bills at Current'!AI158</f>
        <v>0</v>
      </c>
      <c r="AM158" s="33">
        <f>'Bills at Current'!AJ158</f>
        <v>0</v>
      </c>
      <c r="AN158" s="33">
        <f>'Bills at Current'!AK158</f>
        <v>0</v>
      </c>
      <c r="AO158" s="33">
        <f>'Bills at Current'!AL158</f>
        <v>0</v>
      </c>
      <c r="AP158" s="33">
        <f>'Bills at Current'!AM158</f>
        <v>0</v>
      </c>
      <c r="AQ158" s="33">
        <f>'Bills at Current'!AN158</f>
        <v>0</v>
      </c>
      <c r="AR158" s="33">
        <f>'Bills at Current'!AO158</f>
        <v>0</v>
      </c>
      <c r="AS158" s="33">
        <f>'Bills at Current'!AP158</f>
        <v>0</v>
      </c>
      <c r="AT158" s="33">
        <f>'Bills at Current'!AQ158</f>
        <v>0</v>
      </c>
      <c r="AU158" s="33">
        <f>'Bills at Current'!AR158</f>
        <v>0</v>
      </c>
      <c r="AV158" s="33">
        <f>'Bills at Current'!AS158</f>
        <v>0</v>
      </c>
      <c r="AW158" s="33">
        <f t="shared" si="50"/>
        <v>0</v>
      </c>
      <c r="AY158" s="34">
        <f t="shared" si="51"/>
        <v>7383.8879999999999</v>
      </c>
      <c r="BA158" s="34">
        <f t="shared" si="52"/>
        <v>6785.0865000000003</v>
      </c>
      <c r="BC158" s="31">
        <f t="shared" si="59"/>
        <v>14168.9745</v>
      </c>
      <c r="BD158" s="34">
        <f t="shared" si="43"/>
        <v>899.28</v>
      </c>
      <c r="BF158" s="61">
        <f t="shared" si="44"/>
        <v>0</v>
      </c>
      <c r="BG158" s="70">
        <f t="shared" si="45"/>
        <v>0</v>
      </c>
      <c r="BH158" s="51">
        <f t="shared" si="46"/>
        <v>0</v>
      </c>
      <c r="BI158" s="31">
        <f t="shared" si="47"/>
        <v>42492.074500000002</v>
      </c>
      <c r="BJ158" s="31">
        <f t="shared" si="48"/>
        <v>4884.1379999999999</v>
      </c>
      <c r="BK158" s="31">
        <f t="shared" si="49"/>
        <v>1376.9405999999999</v>
      </c>
      <c r="BL158" s="31">
        <f t="shared" si="53"/>
        <v>226.05783634000002</v>
      </c>
      <c r="BM158" s="31">
        <f t="shared" si="54"/>
        <v>48979.210936340001</v>
      </c>
    </row>
    <row r="159" spans="1:65" x14ac:dyDescent="0.2">
      <c r="A159" s="28">
        <f t="shared" si="55"/>
        <v>150</v>
      </c>
      <c r="B159" s="28" t="s">
        <v>1682</v>
      </c>
      <c r="C159" s="29" t="s">
        <v>307</v>
      </c>
      <c r="D159" s="16" t="s">
        <v>308</v>
      </c>
      <c r="E159" s="30">
        <f>'Bills at Current'!T159</f>
        <v>0</v>
      </c>
      <c r="F159" s="30">
        <f>'Bills at Current'!U159</f>
        <v>0</v>
      </c>
      <c r="G159" s="30">
        <f>'Bills at Current'!V159</f>
        <v>0</v>
      </c>
      <c r="H159" s="30">
        <f>'Bills at Current'!W159</f>
        <v>0</v>
      </c>
      <c r="I159" s="30">
        <f>'Bills at Current'!X159</f>
        <v>0</v>
      </c>
      <c r="J159" s="30">
        <f>'Bills at Current'!Y159</f>
        <v>0</v>
      </c>
      <c r="K159" s="30">
        <f>'Bills at Current'!Z159</f>
        <v>0</v>
      </c>
      <c r="L159" s="30">
        <f>'Bills at Current'!AA159</f>
        <v>0</v>
      </c>
      <c r="M159" s="30">
        <f>'Bills at Current'!AB159</f>
        <v>0</v>
      </c>
      <c r="N159" s="30">
        <f>'Bills at Current'!AC159</f>
        <v>0</v>
      </c>
      <c r="O159" s="30">
        <f>'Bills at Current'!AD159</f>
        <v>0</v>
      </c>
      <c r="P159" s="30">
        <f>'Bills at Current'!AE159</f>
        <v>0</v>
      </c>
      <c r="Q159" s="30">
        <f t="shared" si="57"/>
        <v>0</v>
      </c>
      <c r="S159" s="31">
        <f t="shared" si="41"/>
        <v>0</v>
      </c>
      <c r="T159" s="31">
        <f t="shared" si="42"/>
        <v>0</v>
      </c>
      <c r="U159" s="31">
        <f t="shared" si="56"/>
        <v>0</v>
      </c>
      <c r="W159" s="32">
        <f>IF(ISBLANK('Bills at Current'!F159),"",'Bills at Current'!F159)</f>
        <v>274</v>
      </c>
      <c r="X159" s="32">
        <f>IF(ISBLANK('Bills at Current'!G159),"",'Bills at Current'!G159)</f>
        <v>373</v>
      </c>
      <c r="Y159" s="32">
        <f>IF(ISBLANK('Bills at Current'!H159),"",'Bills at Current'!H159)</f>
        <v>344</v>
      </c>
      <c r="Z159" s="32">
        <f>IF(ISBLANK('Bills at Current'!I159),"",'Bills at Current'!I159)</f>
        <v>65</v>
      </c>
      <c r="AA159" s="32">
        <f>IF(ISBLANK('Bills at Current'!J159),"",'Bills at Current'!J159)</f>
        <v>36</v>
      </c>
      <c r="AB159" s="32">
        <f>IF(ISBLANK('Bills at Current'!K159),"",'Bills at Current'!K159)</f>
        <v>45</v>
      </c>
      <c r="AC159" s="32">
        <f>IF(ISBLANK('Bills at Current'!L159),"",'Bills at Current'!L159)</f>
        <v>41</v>
      </c>
      <c r="AD159" s="32">
        <f>IF(ISBLANK('Bills at Current'!M159),"",'Bills at Current'!M159)</f>
        <v>4</v>
      </c>
      <c r="AE159" s="32">
        <f>IF(ISBLANK('Bills at Current'!N159),"",'Bills at Current'!N159)</f>
        <v>7</v>
      </c>
      <c r="AF159" s="32">
        <f>IF(ISBLANK('Bills at Current'!O159),"",'Bills at Current'!O159)</f>
        <v>7</v>
      </c>
      <c r="AG159" s="32">
        <f>IF(ISBLANK('Bills at Current'!P159),"",'Bills at Current'!P159)</f>
        <v>6</v>
      </c>
      <c r="AH159" s="32">
        <f>IF(ISBLANK('Bills at Current'!Q159),"",'Bills at Current'!Q159)</f>
        <v>11</v>
      </c>
      <c r="AI159" s="33">
        <f t="shared" si="58"/>
        <v>1213</v>
      </c>
      <c r="AJ159" s="33"/>
      <c r="AK159" s="33">
        <f>'Bills at Current'!AH159</f>
        <v>0</v>
      </c>
      <c r="AL159" s="33">
        <f>'Bills at Current'!AI159</f>
        <v>0</v>
      </c>
      <c r="AM159" s="33">
        <f>'Bills at Current'!AJ159</f>
        <v>0</v>
      </c>
      <c r="AN159" s="33">
        <f>'Bills at Current'!AK159</f>
        <v>0</v>
      </c>
      <c r="AO159" s="33">
        <f>'Bills at Current'!AL159</f>
        <v>0</v>
      </c>
      <c r="AP159" s="33">
        <f>'Bills at Current'!AM159</f>
        <v>0</v>
      </c>
      <c r="AQ159" s="33">
        <f>'Bills at Current'!AN159</f>
        <v>0</v>
      </c>
      <c r="AR159" s="33">
        <f>'Bills at Current'!AO159</f>
        <v>0</v>
      </c>
      <c r="AS159" s="33">
        <f>'Bills at Current'!AP159</f>
        <v>0</v>
      </c>
      <c r="AT159" s="33">
        <f>'Bills at Current'!AQ159</f>
        <v>0</v>
      </c>
      <c r="AU159" s="33">
        <f>'Bills at Current'!AR159</f>
        <v>0</v>
      </c>
      <c r="AV159" s="33">
        <f>'Bills at Current'!AS159</f>
        <v>0</v>
      </c>
      <c r="AW159" s="33">
        <f t="shared" si="50"/>
        <v>0</v>
      </c>
      <c r="AY159" s="34">
        <f t="shared" si="51"/>
        <v>4.3766400000000001</v>
      </c>
      <c r="BA159" s="34">
        <f t="shared" si="52"/>
        <v>32.843879999999999</v>
      </c>
      <c r="BC159" s="31">
        <f t="shared" si="59"/>
        <v>37.22052</v>
      </c>
      <c r="BD159" s="34">
        <f t="shared" si="43"/>
        <v>899.28</v>
      </c>
      <c r="BF159" s="61">
        <f t="shared" si="44"/>
        <v>0</v>
      </c>
      <c r="BG159" s="70">
        <f t="shared" si="45"/>
        <v>0</v>
      </c>
      <c r="BH159" s="51">
        <f t="shared" si="46"/>
        <v>0</v>
      </c>
      <c r="BI159" s="31">
        <f t="shared" si="47"/>
        <v>936.50051999999994</v>
      </c>
      <c r="BJ159" s="31">
        <f t="shared" si="48"/>
        <v>15.029070000000001</v>
      </c>
      <c r="BK159" s="31">
        <f t="shared" si="49"/>
        <v>4.2370089999999996</v>
      </c>
      <c r="BL159" s="31">
        <f t="shared" si="53"/>
        <v>4.9821827663999994</v>
      </c>
      <c r="BM159" s="31">
        <f t="shared" si="54"/>
        <v>960.74878176639993</v>
      </c>
    </row>
    <row r="160" spans="1:65" x14ac:dyDescent="0.2">
      <c r="A160" s="28">
        <f t="shared" si="55"/>
        <v>151</v>
      </c>
      <c r="B160" s="28" t="s">
        <v>1682</v>
      </c>
      <c r="C160" s="29" t="s">
        <v>309</v>
      </c>
      <c r="D160" s="16" t="s">
        <v>310</v>
      </c>
      <c r="E160" s="30">
        <f>'Bills at Current'!T160</f>
        <v>0</v>
      </c>
      <c r="F160" s="30">
        <f>'Bills at Current'!U160</f>
        <v>0</v>
      </c>
      <c r="G160" s="30">
        <f>'Bills at Current'!V160</f>
        <v>0</v>
      </c>
      <c r="H160" s="30">
        <f>'Bills at Current'!W160</f>
        <v>0</v>
      </c>
      <c r="I160" s="30">
        <f>'Bills at Current'!X160</f>
        <v>0</v>
      </c>
      <c r="J160" s="30">
        <f>'Bills at Current'!Y160</f>
        <v>0</v>
      </c>
      <c r="K160" s="30">
        <f>'Bills at Current'!Z160</f>
        <v>0</v>
      </c>
      <c r="L160" s="30">
        <f>'Bills at Current'!AA160</f>
        <v>0</v>
      </c>
      <c r="M160" s="30">
        <f>'Bills at Current'!AB160</f>
        <v>0</v>
      </c>
      <c r="N160" s="30">
        <f>'Bills at Current'!AC160</f>
        <v>0</v>
      </c>
      <c r="O160" s="30">
        <f>'Bills at Current'!AD160</f>
        <v>0</v>
      </c>
      <c r="P160" s="30">
        <f>'Bills at Current'!AE160</f>
        <v>0</v>
      </c>
      <c r="Q160" s="30">
        <f t="shared" si="57"/>
        <v>0</v>
      </c>
      <c r="S160" s="31">
        <f t="shared" si="41"/>
        <v>0</v>
      </c>
      <c r="T160" s="31">
        <f t="shared" si="42"/>
        <v>0</v>
      </c>
      <c r="U160" s="31">
        <f t="shared" si="56"/>
        <v>0</v>
      </c>
      <c r="W160" s="32">
        <f>IF(ISBLANK('Bills at Current'!F160),"",'Bills at Current'!F160)</f>
        <v>2083</v>
      </c>
      <c r="X160" s="32">
        <f>IF(ISBLANK('Bills at Current'!G160),"",'Bills at Current'!G160)</f>
        <v>2567</v>
      </c>
      <c r="Y160" s="32">
        <f>IF(ISBLANK('Bills at Current'!H160),"",'Bills at Current'!H160)</f>
        <v>2468</v>
      </c>
      <c r="Z160" s="32">
        <f>IF(ISBLANK('Bills at Current'!I160),"",'Bills at Current'!I160)</f>
        <v>321</v>
      </c>
      <c r="AA160" s="32">
        <f>IF(ISBLANK('Bills at Current'!J160),"",'Bills at Current'!J160)</f>
        <v>415</v>
      </c>
      <c r="AB160" s="32">
        <f>IF(ISBLANK('Bills at Current'!K160),"",'Bills at Current'!K160)</f>
        <v>701</v>
      </c>
      <c r="AC160" s="32">
        <f>IF(ISBLANK('Bills at Current'!L160),"",'Bills at Current'!L160)</f>
        <v>1027</v>
      </c>
      <c r="AD160" s="32">
        <f>IF(ISBLANK('Bills at Current'!M160),"",'Bills at Current'!M160)</f>
        <v>1286</v>
      </c>
      <c r="AE160" s="32">
        <f>IF(ISBLANK('Bills at Current'!N160),"",'Bills at Current'!N160)</f>
        <v>1573</v>
      </c>
      <c r="AF160" s="32">
        <f>IF(ISBLANK('Bills at Current'!O160),"",'Bills at Current'!O160)</f>
        <v>2019</v>
      </c>
      <c r="AG160" s="32">
        <f>IF(ISBLANK('Bills at Current'!P160),"",'Bills at Current'!P160)</f>
        <v>1803</v>
      </c>
      <c r="AH160" s="32">
        <f>IF(ISBLANK('Bills at Current'!Q160),"",'Bills at Current'!Q160)</f>
        <v>412</v>
      </c>
      <c r="AI160" s="33">
        <f t="shared" si="58"/>
        <v>16675</v>
      </c>
      <c r="AJ160" s="33"/>
      <c r="AK160" s="33">
        <f>'Bills at Current'!AH160</f>
        <v>0</v>
      </c>
      <c r="AL160" s="33">
        <f>'Bills at Current'!AI160</f>
        <v>0</v>
      </c>
      <c r="AM160" s="33">
        <f>'Bills at Current'!AJ160</f>
        <v>0</v>
      </c>
      <c r="AN160" s="33">
        <f>'Bills at Current'!AK160</f>
        <v>0</v>
      </c>
      <c r="AO160" s="33">
        <f>'Bills at Current'!AL160</f>
        <v>0</v>
      </c>
      <c r="AP160" s="33">
        <f>'Bills at Current'!AM160</f>
        <v>0</v>
      </c>
      <c r="AQ160" s="33">
        <f>'Bills at Current'!AN160</f>
        <v>0</v>
      </c>
      <c r="AR160" s="33">
        <f>'Bills at Current'!AO160</f>
        <v>0</v>
      </c>
      <c r="AS160" s="33">
        <f>'Bills at Current'!AP160</f>
        <v>0</v>
      </c>
      <c r="AT160" s="33">
        <f>'Bills at Current'!AQ160</f>
        <v>0</v>
      </c>
      <c r="AU160" s="33">
        <f>'Bills at Current'!AR160</f>
        <v>0</v>
      </c>
      <c r="AV160" s="33">
        <f>'Bills at Current'!AS160</f>
        <v>0</v>
      </c>
      <c r="AW160" s="33">
        <f t="shared" si="50"/>
        <v>0</v>
      </c>
      <c r="AY160" s="34">
        <f t="shared" si="51"/>
        <v>206.96544</v>
      </c>
      <c r="BA160" s="34">
        <f t="shared" si="52"/>
        <v>355.74984000000001</v>
      </c>
      <c r="BC160" s="31">
        <f t="shared" si="59"/>
        <v>562.71528000000001</v>
      </c>
      <c r="BD160" s="34">
        <f t="shared" si="43"/>
        <v>899.28</v>
      </c>
      <c r="BF160" s="61">
        <f t="shared" si="44"/>
        <v>0</v>
      </c>
      <c r="BG160" s="70">
        <f t="shared" si="45"/>
        <v>0</v>
      </c>
      <c r="BH160" s="51">
        <f t="shared" si="46"/>
        <v>0</v>
      </c>
      <c r="BI160" s="31">
        <f t="shared" si="47"/>
        <v>1461.9952800000001</v>
      </c>
      <c r="BJ160" s="31">
        <f t="shared" si="48"/>
        <v>206.60325</v>
      </c>
      <c r="BK160" s="31">
        <f t="shared" si="49"/>
        <v>58.245775000000002</v>
      </c>
      <c r="BL160" s="31">
        <f t="shared" si="53"/>
        <v>7.777814889600001</v>
      </c>
      <c r="BM160" s="31">
        <f t="shared" si="54"/>
        <v>1734.6221198896003</v>
      </c>
    </row>
    <row r="161" spans="1:65" x14ac:dyDescent="0.2">
      <c r="A161" s="28">
        <f t="shared" si="55"/>
        <v>152</v>
      </c>
      <c r="B161" s="28" t="s">
        <v>1682</v>
      </c>
      <c r="C161" s="29" t="s">
        <v>1408</v>
      </c>
      <c r="D161" s="16" t="s">
        <v>1412</v>
      </c>
      <c r="E161" s="30">
        <f>'Bills at Current'!T161</f>
        <v>0</v>
      </c>
      <c r="F161" s="30">
        <f>'Bills at Current'!U161</f>
        <v>0</v>
      </c>
      <c r="G161" s="30">
        <f>'Bills at Current'!V161</f>
        <v>0</v>
      </c>
      <c r="H161" s="30">
        <f>'Bills at Current'!W161</f>
        <v>0</v>
      </c>
      <c r="I161" s="30">
        <f>'Bills at Current'!X161</f>
        <v>0</v>
      </c>
      <c r="J161" s="30">
        <f>'Bills at Current'!Y161</f>
        <v>0</v>
      </c>
      <c r="K161" s="30">
        <f>'Bills at Current'!Z161</f>
        <v>0</v>
      </c>
      <c r="L161" s="30">
        <f>'Bills at Current'!AA161</f>
        <v>0</v>
      </c>
      <c r="M161" s="30">
        <f>'Bills at Current'!AB161</f>
        <v>0</v>
      </c>
      <c r="N161" s="30">
        <f>'Bills at Current'!AC161</f>
        <v>0</v>
      </c>
      <c r="O161" s="30">
        <f>'Bills at Current'!AD161</f>
        <v>0</v>
      </c>
      <c r="P161" s="30">
        <f>'Bills at Current'!AE161</f>
        <v>0</v>
      </c>
      <c r="Q161" s="30">
        <f t="shared" si="57"/>
        <v>0</v>
      </c>
      <c r="S161" s="31">
        <f t="shared" si="41"/>
        <v>0</v>
      </c>
      <c r="T161" s="31">
        <f t="shared" si="42"/>
        <v>0</v>
      </c>
      <c r="U161" s="31">
        <f t="shared" si="56"/>
        <v>0</v>
      </c>
      <c r="W161" s="32">
        <f>IF(ISBLANK('Bills at Current'!F161),"",'Bills at Current'!F161)</f>
        <v>794</v>
      </c>
      <c r="X161" s="32">
        <f>IF(ISBLANK('Bills at Current'!G161),"",'Bills at Current'!G161)</f>
        <v>639</v>
      </c>
      <c r="Y161" s="32">
        <f>IF(ISBLANK('Bills at Current'!H161),"",'Bills at Current'!H161)</f>
        <v>668</v>
      </c>
      <c r="Z161" s="32">
        <f>IF(ISBLANK('Bills at Current'!I161),"",'Bills at Current'!I161)</f>
        <v>495</v>
      </c>
      <c r="AA161" s="32">
        <f>IF(ISBLANK('Bills at Current'!J161),"",'Bills at Current'!J161)</f>
        <v>192</v>
      </c>
      <c r="AB161" s="32">
        <f>IF(ISBLANK('Bills at Current'!K161),"",'Bills at Current'!K161)</f>
        <v>53</v>
      </c>
      <c r="AC161" s="32">
        <f>IF(ISBLANK('Bills at Current'!L161),"",'Bills at Current'!L161)</f>
        <v>51</v>
      </c>
      <c r="AD161" s="32">
        <f>IF(ISBLANK('Bills at Current'!M161),"",'Bills at Current'!M161)</f>
        <v>49</v>
      </c>
      <c r="AE161" s="32">
        <f>IF(ISBLANK('Bills at Current'!N161),"",'Bills at Current'!N161)</f>
        <v>61</v>
      </c>
      <c r="AF161" s="32">
        <f>IF(ISBLANK('Bills at Current'!O161),"",'Bills at Current'!O161)</f>
        <v>0</v>
      </c>
      <c r="AG161" s="32">
        <f>IF(ISBLANK('Bills at Current'!P161),"",'Bills at Current'!P161)</f>
        <v>113</v>
      </c>
      <c r="AH161" s="32">
        <f>IF(ISBLANK('Bills at Current'!Q161),"",'Bills at Current'!Q161)</f>
        <v>67</v>
      </c>
      <c r="AI161" s="33">
        <f t="shared" si="58"/>
        <v>3182</v>
      </c>
      <c r="AJ161" s="33"/>
      <c r="AK161" s="33">
        <f>'Bills at Current'!AH161</f>
        <v>0</v>
      </c>
      <c r="AL161" s="33">
        <f>'Bills at Current'!AI161</f>
        <v>0</v>
      </c>
      <c r="AM161" s="33">
        <f>'Bills at Current'!AJ161</f>
        <v>0</v>
      </c>
      <c r="AN161" s="33">
        <f>'Bills at Current'!AK161</f>
        <v>0</v>
      </c>
      <c r="AO161" s="33">
        <f>'Bills at Current'!AL161</f>
        <v>0</v>
      </c>
      <c r="AP161" s="33">
        <f>'Bills at Current'!AM161</f>
        <v>0</v>
      </c>
      <c r="AQ161" s="33">
        <f>'Bills at Current'!AN161</f>
        <v>0</v>
      </c>
      <c r="AR161" s="33">
        <f>'Bills at Current'!AO161</f>
        <v>0</v>
      </c>
      <c r="AS161" s="33">
        <f>'Bills at Current'!AP161</f>
        <v>0</v>
      </c>
      <c r="AT161" s="33">
        <f>'Bills at Current'!AQ161</f>
        <v>0</v>
      </c>
      <c r="AU161" s="33">
        <f>'Bills at Current'!AR161</f>
        <v>0</v>
      </c>
      <c r="AV161" s="33">
        <f>'Bills at Current'!AS161</f>
        <v>0</v>
      </c>
      <c r="AW161" s="33">
        <f t="shared" si="50"/>
        <v>0</v>
      </c>
      <c r="AY161" s="34">
        <f t="shared" si="51"/>
        <v>9.6556800000000003</v>
      </c>
      <c r="BA161" s="34">
        <f t="shared" si="52"/>
        <v>87.348240000000004</v>
      </c>
      <c r="BC161" s="31">
        <f t="shared" si="59"/>
        <v>97.003920000000008</v>
      </c>
      <c r="BD161" s="34">
        <f t="shared" si="43"/>
        <v>899.28</v>
      </c>
      <c r="BF161" s="61">
        <f t="shared" si="44"/>
        <v>0</v>
      </c>
      <c r="BG161" s="70">
        <f t="shared" si="45"/>
        <v>0</v>
      </c>
      <c r="BH161" s="51">
        <f t="shared" si="46"/>
        <v>0</v>
      </c>
      <c r="BI161" s="31">
        <f t="shared" si="47"/>
        <v>996.28391999999997</v>
      </c>
      <c r="BJ161" s="31">
        <f t="shared" si="48"/>
        <v>39.424979999999998</v>
      </c>
      <c r="BK161" s="31">
        <f t="shared" si="49"/>
        <v>11.114725999999999</v>
      </c>
      <c r="BL161" s="31">
        <f t="shared" si="53"/>
        <v>5.3002304544000003</v>
      </c>
      <c r="BM161" s="31">
        <f t="shared" si="54"/>
        <v>1052.1238564543999</v>
      </c>
    </row>
    <row r="162" spans="1:65" x14ac:dyDescent="0.2">
      <c r="A162" s="28">
        <f t="shared" si="55"/>
        <v>153</v>
      </c>
      <c r="B162" s="28" t="s">
        <v>1682</v>
      </c>
      <c r="C162" s="29" t="s">
        <v>311</v>
      </c>
      <c r="D162" s="16" t="s">
        <v>312</v>
      </c>
      <c r="E162" s="30">
        <f>'Bills at Current'!T162</f>
        <v>0</v>
      </c>
      <c r="F162" s="30">
        <f>'Bills at Current'!U162</f>
        <v>0</v>
      </c>
      <c r="G162" s="30">
        <f>'Bills at Current'!V162</f>
        <v>0</v>
      </c>
      <c r="H162" s="30">
        <f>'Bills at Current'!W162</f>
        <v>0</v>
      </c>
      <c r="I162" s="30">
        <f>'Bills at Current'!X162</f>
        <v>0</v>
      </c>
      <c r="J162" s="30">
        <f>'Bills at Current'!Y162</f>
        <v>0</v>
      </c>
      <c r="K162" s="30">
        <f>'Bills at Current'!Z162</f>
        <v>0</v>
      </c>
      <c r="L162" s="30">
        <f>'Bills at Current'!AA162</f>
        <v>0</v>
      </c>
      <c r="M162" s="30">
        <f>'Bills at Current'!AB162</f>
        <v>0</v>
      </c>
      <c r="N162" s="30">
        <f>'Bills at Current'!AC162</f>
        <v>0</v>
      </c>
      <c r="O162" s="30">
        <f>'Bills at Current'!AD162</f>
        <v>0</v>
      </c>
      <c r="P162" s="30">
        <f>'Bills at Current'!AE162</f>
        <v>0</v>
      </c>
      <c r="Q162" s="30">
        <f t="shared" si="57"/>
        <v>0</v>
      </c>
      <c r="S162" s="31">
        <f t="shared" si="41"/>
        <v>0</v>
      </c>
      <c r="T162" s="31">
        <f t="shared" si="42"/>
        <v>0</v>
      </c>
      <c r="U162" s="31">
        <f t="shared" si="56"/>
        <v>0</v>
      </c>
      <c r="W162" s="32" t="str">
        <f>IF(ISBLANK('Bills at Current'!F162),"",'Bills at Current'!F162)</f>
        <v/>
      </c>
      <c r="X162" s="32" t="str">
        <f>IF(ISBLANK('Bills at Current'!G162),"",'Bills at Current'!G162)</f>
        <v/>
      </c>
      <c r="Y162" s="32" t="str">
        <f>IF(ISBLANK('Bills at Current'!H162),"",'Bills at Current'!H162)</f>
        <v/>
      </c>
      <c r="Z162" s="32" t="str">
        <f>IF(ISBLANK('Bills at Current'!I162),"",'Bills at Current'!I162)</f>
        <v/>
      </c>
      <c r="AA162" s="32" t="str">
        <f>IF(ISBLANK('Bills at Current'!J162),"",'Bills at Current'!J162)</f>
        <v/>
      </c>
      <c r="AB162" s="32" t="str">
        <f>IF(ISBLANK('Bills at Current'!K162),"",'Bills at Current'!K162)</f>
        <v/>
      </c>
      <c r="AC162" s="32" t="str">
        <f>IF(ISBLANK('Bills at Current'!L162),"",'Bills at Current'!L162)</f>
        <v/>
      </c>
      <c r="AD162" s="32" t="str">
        <f>IF(ISBLANK('Bills at Current'!M162),"",'Bills at Current'!M162)</f>
        <v/>
      </c>
      <c r="AE162" s="32" t="str">
        <f>IF(ISBLANK('Bills at Current'!N162),"",'Bills at Current'!N162)</f>
        <v/>
      </c>
      <c r="AF162" s="32" t="str">
        <f>IF(ISBLANK('Bills at Current'!O162),"",'Bills at Current'!O162)</f>
        <v/>
      </c>
      <c r="AG162" s="32" t="str">
        <f>IF(ISBLANK('Bills at Current'!P162),"",'Bills at Current'!P162)</f>
        <v/>
      </c>
      <c r="AH162" s="32" t="str">
        <f>IF(ISBLANK('Bills at Current'!Q162),"",'Bills at Current'!Q162)</f>
        <v/>
      </c>
      <c r="AI162" s="33">
        <f t="shared" si="58"/>
        <v>0</v>
      </c>
      <c r="AJ162" s="33"/>
      <c r="AK162" s="33">
        <f>'Bills at Current'!AH162</f>
        <v>0</v>
      </c>
      <c r="AL162" s="33">
        <f>'Bills at Current'!AI162</f>
        <v>0</v>
      </c>
      <c r="AM162" s="33">
        <f>'Bills at Current'!AJ162</f>
        <v>0</v>
      </c>
      <c r="AN162" s="33">
        <f>'Bills at Current'!AK162</f>
        <v>0</v>
      </c>
      <c r="AO162" s="33">
        <f>'Bills at Current'!AL162</f>
        <v>0</v>
      </c>
      <c r="AP162" s="33">
        <f>'Bills at Current'!AM162</f>
        <v>0</v>
      </c>
      <c r="AQ162" s="33">
        <f>'Bills at Current'!AN162</f>
        <v>0</v>
      </c>
      <c r="AR162" s="33">
        <f>'Bills at Current'!AO162</f>
        <v>0</v>
      </c>
      <c r="AS162" s="33">
        <f>'Bills at Current'!AP162</f>
        <v>0</v>
      </c>
      <c r="AT162" s="33">
        <f>'Bills at Current'!AQ162</f>
        <v>0</v>
      </c>
      <c r="AU162" s="33">
        <f>'Bills at Current'!AR162</f>
        <v>0</v>
      </c>
      <c r="AV162" s="33">
        <f>'Bills at Current'!AS162</f>
        <v>0</v>
      </c>
      <c r="AW162" s="33">
        <f t="shared" si="50"/>
        <v>0</v>
      </c>
      <c r="AY162" s="34">
        <f t="shared" si="51"/>
        <v>0</v>
      </c>
      <c r="BA162" s="34">
        <f t="shared" si="52"/>
        <v>0</v>
      </c>
      <c r="BC162" s="31">
        <f t="shared" si="59"/>
        <v>0</v>
      </c>
      <c r="BD162" s="34">
        <f t="shared" si="43"/>
        <v>0</v>
      </c>
      <c r="BF162" s="61">
        <f t="shared" si="44"/>
        <v>0</v>
      </c>
      <c r="BG162" s="70">
        <f t="shared" si="45"/>
        <v>0</v>
      </c>
      <c r="BH162" s="51">
        <f t="shared" si="46"/>
        <v>0</v>
      </c>
      <c r="BI162" s="31">
        <f t="shared" si="47"/>
        <v>0</v>
      </c>
      <c r="BJ162" s="31">
        <f t="shared" si="48"/>
        <v>0</v>
      </c>
      <c r="BK162" s="31">
        <f t="shared" si="49"/>
        <v>0</v>
      </c>
      <c r="BL162" s="31">
        <f t="shared" si="53"/>
        <v>0</v>
      </c>
      <c r="BM162" s="31">
        <f t="shared" si="54"/>
        <v>0</v>
      </c>
    </row>
    <row r="163" spans="1:65" x14ac:dyDescent="0.2">
      <c r="A163" s="28">
        <f t="shared" si="55"/>
        <v>154</v>
      </c>
      <c r="B163" s="28" t="s">
        <v>1682</v>
      </c>
      <c r="C163" s="29" t="s">
        <v>315</v>
      </c>
      <c r="D163" s="16" t="s">
        <v>316</v>
      </c>
      <c r="E163" s="30">
        <f>'Bills at Current'!T163</f>
        <v>81</v>
      </c>
      <c r="F163" s="30">
        <f>'Bills at Current'!U163</f>
        <v>81</v>
      </c>
      <c r="G163" s="30">
        <f>'Bills at Current'!V163</f>
        <v>96</v>
      </c>
      <c r="H163" s="30">
        <f>'Bills at Current'!W163</f>
        <v>116</v>
      </c>
      <c r="I163" s="30">
        <f>'Bills at Current'!X163</f>
        <v>105</v>
      </c>
      <c r="J163" s="30">
        <f>'Bills at Current'!Y163</f>
        <v>105</v>
      </c>
      <c r="K163" s="30">
        <f>'Bills at Current'!Z163</f>
        <v>137</v>
      </c>
      <c r="L163" s="30">
        <f>'Bills at Current'!AA163</f>
        <v>169</v>
      </c>
      <c r="M163" s="30">
        <f>'Bills at Current'!AB163</f>
        <v>176</v>
      </c>
      <c r="N163" s="30">
        <f>'Bills at Current'!AC163</f>
        <v>152</v>
      </c>
      <c r="O163" s="30">
        <f>'Bills at Current'!AD163</f>
        <v>135</v>
      </c>
      <c r="P163" s="30">
        <f>'Bills at Current'!AE163</f>
        <v>158</v>
      </c>
      <c r="Q163" s="30">
        <f t="shared" si="57"/>
        <v>1511</v>
      </c>
      <c r="S163" s="31">
        <f t="shared" si="41"/>
        <v>14498.9</v>
      </c>
      <c r="T163" s="31">
        <f t="shared" si="42"/>
        <v>12159.84</v>
      </c>
      <c r="U163" s="31">
        <f t="shared" si="56"/>
        <v>26658.739999999998</v>
      </c>
      <c r="W163" s="32">
        <f>IF(ISBLANK('Bills at Current'!F163),"",'Bills at Current'!F163)</f>
        <v>28100</v>
      </c>
      <c r="X163" s="32">
        <f>IF(ISBLANK('Bills at Current'!G163),"",'Bills at Current'!G163)</f>
        <v>34100</v>
      </c>
      <c r="Y163" s="32">
        <f>IF(ISBLANK('Bills at Current'!H163),"",'Bills at Current'!H163)</f>
        <v>32600</v>
      </c>
      <c r="Z163" s="32">
        <f>IF(ISBLANK('Bills at Current'!I163),"",'Bills at Current'!I163)</f>
        <v>25300</v>
      </c>
      <c r="AA163" s="32">
        <f>IF(ISBLANK('Bills at Current'!J163),"",'Bills at Current'!J163)</f>
        <v>15900</v>
      </c>
      <c r="AB163" s="32">
        <f>IF(ISBLANK('Bills at Current'!K163),"",'Bills at Current'!K163)</f>
        <v>25600</v>
      </c>
      <c r="AC163" s="32">
        <f>IF(ISBLANK('Bills at Current'!L163),"",'Bills at Current'!L163)</f>
        <v>30700</v>
      </c>
      <c r="AD163" s="32">
        <f>IF(ISBLANK('Bills at Current'!M163),"",'Bills at Current'!M163)</f>
        <v>40200</v>
      </c>
      <c r="AE163" s="32">
        <f>IF(ISBLANK('Bills at Current'!N163),"",'Bills at Current'!N163)</f>
        <v>44700</v>
      </c>
      <c r="AF163" s="32">
        <f>IF(ISBLANK('Bills at Current'!O163),"",'Bills at Current'!O163)</f>
        <v>33400</v>
      </c>
      <c r="AG163" s="32">
        <f>IF(ISBLANK('Bills at Current'!P163),"",'Bills at Current'!P163)</f>
        <v>28100</v>
      </c>
      <c r="AH163" s="32">
        <f>IF(ISBLANK('Bills at Current'!Q163),"",'Bills at Current'!Q163)</f>
        <v>22800</v>
      </c>
      <c r="AI163" s="33">
        <f t="shared" si="58"/>
        <v>361500</v>
      </c>
      <c r="AJ163" s="33"/>
      <c r="AK163" s="33">
        <f>'Bills at Current'!AH163</f>
        <v>0</v>
      </c>
      <c r="AL163" s="33">
        <f>'Bills at Current'!AI163</f>
        <v>0</v>
      </c>
      <c r="AM163" s="33">
        <f>'Bills at Current'!AJ163</f>
        <v>0</v>
      </c>
      <c r="AN163" s="33">
        <f>'Bills at Current'!AK163</f>
        <v>0</v>
      </c>
      <c r="AO163" s="33">
        <f>'Bills at Current'!AL163</f>
        <v>0</v>
      </c>
      <c r="AP163" s="33">
        <f>'Bills at Current'!AM163</f>
        <v>0</v>
      </c>
      <c r="AQ163" s="33">
        <f>'Bills at Current'!AN163</f>
        <v>0</v>
      </c>
      <c r="AR163" s="33">
        <f>'Bills at Current'!AO163</f>
        <v>0</v>
      </c>
      <c r="AS163" s="33">
        <f>'Bills at Current'!AP163</f>
        <v>0</v>
      </c>
      <c r="AT163" s="33">
        <f>'Bills at Current'!AQ163</f>
        <v>0</v>
      </c>
      <c r="AU163" s="33">
        <f>'Bills at Current'!AR163</f>
        <v>0</v>
      </c>
      <c r="AV163" s="33">
        <f>'Bills at Current'!AS163</f>
        <v>0</v>
      </c>
      <c r="AW163" s="33">
        <f t="shared" si="50"/>
        <v>0</v>
      </c>
      <c r="AY163" s="34">
        <f t="shared" si="51"/>
        <v>6370.9440000000004</v>
      </c>
      <c r="BA163" s="34">
        <f t="shared" si="52"/>
        <v>6483.4290000000001</v>
      </c>
      <c r="BC163" s="31">
        <f t="shared" si="59"/>
        <v>12854.373</v>
      </c>
      <c r="BD163" s="34">
        <f t="shared" si="43"/>
        <v>899.28</v>
      </c>
      <c r="BF163" s="61">
        <f t="shared" si="44"/>
        <v>0</v>
      </c>
      <c r="BG163" s="70">
        <f t="shared" si="45"/>
        <v>0</v>
      </c>
      <c r="BH163" s="51">
        <f t="shared" si="46"/>
        <v>0</v>
      </c>
      <c r="BI163" s="31">
        <f t="shared" si="47"/>
        <v>40412.392999999996</v>
      </c>
      <c r="BJ163" s="31">
        <f t="shared" si="48"/>
        <v>4478.9849999999997</v>
      </c>
      <c r="BK163" s="31">
        <f t="shared" si="49"/>
        <v>1262.7194999999999</v>
      </c>
      <c r="BL163" s="31">
        <f t="shared" si="53"/>
        <v>214.99393075999998</v>
      </c>
      <c r="BM163" s="31">
        <f t="shared" si="54"/>
        <v>46369.091430759996</v>
      </c>
    </row>
    <row r="164" spans="1:65" x14ac:dyDescent="0.2">
      <c r="A164" s="28">
        <f t="shared" si="55"/>
        <v>155</v>
      </c>
      <c r="B164" s="28" t="s">
        <v>1682</v>
      </c>
      <c r="C164" s="29" t="s">
        <v>317</v>
      </c>
      <c r="D164" s="16" t="s">
        <v>318</v>
      </c>
      <c r="E164" s="30">
        <f>'Bills at Current'!T164</f>
        <v>0</v>
      </c>
      <c r="F164" s="30">
        <f>'Bills at Current'!U164</f>
        <v>0</v>
      </c>
      <c r="G164" s="30">
        <f>'Bills at Current'!V164</f>
        <v>0</v>
      </c>
      <c r="H164" s="30">
        <f>'Bills at Current'!W164</f>
        <v>0</v>
      </c>
      <c r="I164" s="30">
        <f>'Bills at Current'!X164</f>
        <v>0</v>
      </c>
      <c r="J164" s="30">
        <f>'Bills at Current'!Y164</f>
        <v>0</v>
      </c>
      <c r="K164" s="30">
        <f>'Bills at Current'!Z164</f>
        <v>0</v>
      </c>
      <c r="L164" s="30">
        <f>'Bills at Current'!AA164</f>
        <v>0</v>
      </c>
      <c r="M164" s="30">
        <f>'Bills at Current'!AB164</f>
        <v>0</v>
      </c>
      <c r="N164" s="30">
        <f>'Bills at Current'!AC164</f>
        <v>0</v>
      </c>
      <c r="O164" s="30">
        <f>'Bills at Current'!AD164</f>
        <v>0</v>
      </c>
      <c r="P164" s="30">
        <f>'Bills at Current'!AE164</f>
        <v>0</v>
      </c>
      <c r="Q164" s="30">
        <f t="shared" si="57"/>
        <v>0</v>
      </c>
      <c r="S164" s="31">
        <f t="shared" si="41"/>
        <v>0</v>
      </c>
      <c r="T164" s="31">
        <f t="shared" si="42"/>
        <v>0</v>
      </c>
      <c r="U164" s="31">
        <f t="shared" si="56"/>
        <v>0</v>
      </c>
      <c r="W164" s="32">
        <f>IF(ISBLANK('Bills at Current'!F164),"",'Bills at Current'!F164)</f>
        <v>600</v>
      </c>
      <c r="X164" s="32">
        <f>IF(ISBLANK('Bills at Current'!G164),"",'Bills at Current'!G164)</f>
        <v>400</v>
      </c>
      <c r="Y164" s="32">
        <f>IF(ISBLANK('Bills at Current'!H164),"",'Bills at Current'!H164)</f>
        <v>400</v>
      </c>
      <c r="Z164" s="32">
        <f>IF(ISBLANK('Bills at Current'!I164),"",'Bills at Current'!I164)</f>
        <v>400</v>
      </c>
      <c r="AA164" s="32">
        <f>IF(ISBLANK('Bills at Current'!J164),"",'Bills at Current'!J164)</f>
        <v>600</v>
      </c>
      <c r="AB164" s="32">
        <f>IF(ISBLANK('Bills at Current'!K164),"",'Bills at Current'!K164)</f>
        <v>400</v>
      </c>
      <c r="AC164" s="32">
        <f>IF(ISBLANK('Bills at Current'!L164),"",'Bills at Current'!L164)</f>
        <v>400</v>
      </c>
      <c r="AD164" s="32">
        <f>IF(ISBLANK('Bills at Current'!M164),"",'Bills at Current'!M164)</f>
        <v>400</v>
      </c>
      <c r="AE164" s="32">
        <f>IF(ISBLANK('Bills at Current'!N164),"",'Bills at Current'!N164)</f>
        <v>600</v>
      </c>
      <c r="AF164" s="32">
        <f>IF(ISBLANK('Bills at Current'!O164),"",'Bills at Current'!O164)</f>
        <v>400</v>
      </c>
      <c r="AG164" s="32">
        <f>IF(ISBLANK('Bills at Current'!P164),"",'Bills at Current'!P164)</f>
        <v>400</v>
      </c>
      <c r="AH164" s="32">
        <f>IF(ISBLANK('Bills at Current'!Q164),"",'Bills at Current'!Q164)</f>
        <v>600</v>
      </c>
      <c r="AI164" s="33">
        <f t="shared" si="58"/>
        <v>5600</v>
      </c>
      <c r="AJ164" s="33"/>
      <c r="AK164" s="33">
        <f>'Bills at Current'!AH164</f>
        <v>0</v>
      </c>
      <c r="AL164" s="33">
        <f>'Bills at Current'!AI164</f>
        <v>0</v>
      </c>
      <c r="AM164" s="33">
        <f>'Bills at Current'!AJ164</f>
        <v>0</v>
      </c>
      <c r="AN164" s="33">
        <f>'Bills at Current'!AK164</f>
        <v>0</v>
      </c>
      <c r="AO164" s="33">
        <f>'Bills at Current'!AL164</f>
        <v>0</v>
      </c>
      <c r="AP164" s="33">
        <f>'Bills at Current'!AM164</f>
        <v>0</v>
      </c>
      <c r="AQ164" s="33">
        <f>'Bills at Current'!AN164</f>
        <v>0</v>
      </c>
      <c r="AR164" s="33">
        <f>'Bills at Current'!AO164</f>
        <v>0</v>
      </c>
      <c r="AS164" s="33">
        <f>'Bills at Current'!AP164</f>
        <v>0</v>
      </c>
      <c r="AT164" s="33">
        <f>'Bills at Current'!AQ164</f>
        <v>0</v>
      </c>
      <c r="AU164" s="33">
        <f>'Bills at Current'!AR164</f>
        <v>0</v>
      </c>
      <c r="AV164" s="33">
        <f>'Bills at Current'!AS164</f>
        <v>0</v>
      </c>
      <c r="AW164" s="33">
        <f t="shared" si="50"/>
        <v>0</v>
      </c>
      <c r="AY164" s="34">
        <f t="shared" si="51"/>
        <v>81.215999999999994</v>
      </c>
      <c r="BA164" s="34">
        <f t="shared" si="52"/>
        <v>111.834</v>
      </c>
      <c r="BC164" s="31">
        <f t="shared" si="59"/>
        <v>193.05</v>
      </c>
      <c r="BD164" s="34">
        <f t="shared" si="43"/>
        <v>899.28</v>
      </c>
      <c r="BF164" s="61">
        <f t="shared" si="44"/>
        <v>0</v>
      </c>
      <c r="BG164" s="70">
        <f t="shared" si="45"/>
        <v>0</v>
      </c>
      <c r="BH164" s="51">
        <f t="shared" si="46"/>
        <v>0</v>
      </c>
      <c r="BI164" s="31">
        <f t="shared" si="47"/>
        <v>1092.33</v>
      </c>
      <c r="BJ164" s="31">
        <f t="shared" si="48"/>
        <v>69.384</v>
      </c>
      <c r="BK164" s="31">
        <f t="shared" si="49"/>
        <v>19.5608</v>
      </c>
      <c r="BL164" s="31">
        <f t="shared" si="53"/>
        <v>5.8111955999999996</v>
      </c>
      <c r="BM164" s="31">
        <f t="shared" si="54"/>
        <v>1187.0859955999999</v>
      </c>
    </row>
    <row r="165" spans="1:65" x14ac:dyDescent="0.2">
      <c r="A165" s="28">
        <f t="shared" si="55"/>
        <v>156</v>
      </c>
      <c r="B165" s="28" t="s">
        <v>1682</v>
      </c>
      <c r="C165" s="29" t="s">
        <v>319</v>
      </c>
      <c r="D165" s="16" t="s">
        <v>320</v>
      </c>
      <c r="E165" s="30">
        <f>'Bills at Current'!T165</f>
        <v>0</v>
      </c>
      <c r="F165" s="30">
        <f>'Bills at Current'!U165</f>
        <v>0</v>
      </c>
      <c r="G165" s="30">
        <f>'Bills at Current'!V165</f>
        <v>0</v>
      </c>
      <c r="H165" s="30">
        <f>'Bills at Current'!W165</f>
        <v>0</v>
      </c>
      <c r="I165" s="30">
        <f>'Bills at Current'!X165</f>
        <v>0</v>
      </c>
      <c r="J165" s="30">
        <f>'Bills at Current'!Y165</f>
        <v>0</v>
      </c>
      <c r="K165" s="30">
        <f>'Bills at Current'!Z165</f>
        <v>0</v>
      </c>
      <c r="L165" s="30">
        <f>'Bills at Current'!AA165</f>
        <v>0</v>
      </c>
      <c r="M165" s="30">
        <f>'Bills at Current'!AB165</f>
        <v>0</v>
      </c>
      <c r="N165" s="30">
        <f>'Bills at Current'!AC165</f>
        <v>0</v>
      </c>
      <c r="O165" s="30">
        <f>'Bills at Current'!AD165</f>
        <v>0</v>
      </c>
      <c r="P165" s="30">
        <f>'Bills at Current'!AE165</f>
        <v>0</v>
      </c>
      <c r="Q165" s="30">
        <f t="shared" si="57"/>
        <v>0</v>
      </c>
      <c r="S165" s="31">
        <f t="shared" si="41"/>
        <v>0</v>
      </c>
      <c r="T165" s="31">
        <f t="shared" si="42"/>
        <v>0</v>
      </c>
      <c r="U165" s="31">
        <f t="shared" si="56"/>
        <v>0</v>
      </c>
      <c r="W165" s="32">
        <f>IF(ISBLANK('Bills at Current'!F165),"",'Bills at Current'!F165)</f>
        <v>283</v>
      </c>
      <c r="X165" s="32">
        <f>IF(ISBLANK('Bills at Current'!G165),"",'Bills at Current'!G165)</f>
        <v>218</v>
      </c>
      <c r="Y165" s="32">
        <f>IF(ISBLANK('Bills at Current'!H165),"",'Bills at Current'!H165)</f>
        <v>226</v>
      </c>
      <c r="Z165" s="32">
        <f>IF(ISBLANK('Bills at Current'!I165),"",'Bills at Current'!I165)</f>
        <v>88</v>
      </c>
      <c r="AA165" s="32">
        <f>IF(ISBLANK('Bills at Current'!J165),"",'Bills at Current'!J165)</f>
        <v>634</v>
      </c>
      <c r="AB165" s="32">
        <f>IF(ISBLANK('Bills at Current'!K165),"",'Bills at Current'!K165)</f>
        <v>1276</v>
      </c>
      <c r="AC165" s="32">
        <f>IF(ISBLANK('Bills at Current'!L165),"",'Bills at Current'!L165)</f>
        <v>1457</v>
      </c>
      <c r="AD165" s="32">
        <f>IF(ISBLANK('Bills at Current'!M165),"",'Bills at Current'!M165)</f>
        <v>1270</v>
      </c>
      <c r="AE165" s="32">
        <f>IF(ISBLANK('Bills at Current'!N165),"",'Bills at Current'!N165)</f>
        <v>785</v>
      </c>
      <c r="AF165" s="32">
        <f>IF(ISBLANK('Bills at Current'!O165),"",'Bills at Current'!O165)</f>
        <v>645</v>
      </c>
      <c r="AG165" s="32">
        <f>IF(ISBLANK('Bills at Current'!P165),"",'Bills at Current'!P165)</f>
        <v>214</v>
      </c>
      <c r="AH165" s="32">
        <f>IF(ISBLANK('Bills at Current'!Q165),"",'Bills at Current'!Q165)</f>
        <v>159</v>
      </c>
      <c r="AI165" s="33">
        <f t="shared" si="58"/>
        <v>7255</v>
      </c>
      <c r="AJ165" s="33"/>
      <c r="AK165" s="33">
        <f>'Bills at Current'!AH165</f>
        <v>0</v>
      </c>
      <c r="AL165" s="33">
        <f>'Bills at Current'!AI165</f>
        <v>0</v>
      </c>
      <c r="AM165" s="33">
        <f>'Bills at Current'!AJ165</f>
        <v>0</v>
      </c>
      <c r="AN165" s="33">
        <f>'Bills at Current'!AK165</f>
        <v>0</v>
      </c>
      <c r="AO165" s="33">
        <f>'Bills at Current'!AL165</f>
        <v>0</v>
      </c>
      <c r="AP165" s="33">
        <f>'Bills at Current'!AM165</f>
        <v>0</v>
      </c>
      <c r="AQ165" s="33">
        <f>'Bills at Current'!AN165</f>
        <v>0</v>
      </c>
      <c r="AR165" s="33">
        <f>'Bills at Current'!AO165</f>
        <v>0</v>
      </c>
      <c r="AS165" s="33">
        <f>'Bills at Current'!AP165</f>
        <v>0</v>
      </c>
      <c r="AT165" s="33">
        <f>'Bills at Current'!AQ165</f>
        <v>0</v>
      </c>
      <c r="AU165" s="33">
        <f>'Bills at Current'!AR165</f>
        <v>0</v>
      </c>
      <c r="AV165" s="33">
        <f>'Bills at Current'!AS165</f>
        <v>0</v>
      </c>
      <c r="AW165" s="33">
        <f t="shared" si="50"/>
        <v>0</v>
      </c>
      <c r="AY165" s="34">
        <f t="shared" si="51"/>
        <v>216.03456</v>
      </c>
      <c r="BA165" s="34">
        <f t="shared" si="52"/>
        <v>72.60381000000001</v>
      </c>
      <c r="BC165" s="31">
        <f t="shared" si="59"/>
        <v>288.63837000000001</v>
      </c>
      <c r="BD165" s="34">
        <f t="shared" si="43"/>
        <v>899.28</v>
      </c>
      <c r="BF165" s="61">
        <f t="shared" si="44"/>
        <v>0</v>
      </c>
      <c r="BG165" s="70">
        <f t="shared" si="45"/>
        <v>0</v>
      </c>
      <c r="BH165" s="51">
        <f t="shared" si="46"/>
        <v>0</v>
      </c>
      <c r="BI165" s="31">
        <f t="shared" si="47"/>
        <v>1187.9183699999999</v>
      </c>
      <c r="BJ165" s="31">
        <f t="shared" si="48"/>
        <v>89.889449999999997</v>
      </c>
      <c r="BK165" s="31">
        <f t="shared" si="49"/>
        <v>25.341715000000001</v>
      </c>
      <c r="BL165" s="31">
        <f t="shared" si="53"/>
        <v>6.319725728399999</v>
      </c>
      <c r="BM165" s="31">
        <f t="shared" si="54"/>
        <v>1309.4692607283998</v>
      </c>
    </row>
    <row r="166" spans="1:65" x14ac:dyDescent="0.2">
      <c r="A166" s="28">
        <f t="shared" si="55"/>
        <v>157</v>
      </c>
      <c r="B166" s="28" t="s">
        <v>1682</v>
      </c>
      <c r="C166" s="29" t="s">
        <v>321</v>
      </c>
      <c r="D166" s="16" t="s">
        <v>322</v>
      </c>
      <c r="E166" s="30">
        <f>'Bills at Current'!T166</f>
        <v>0</v>
      </c>
      <c r="F166" s="30">
        <f>'Bills at Current'!U166</f>
        <v>5</v>
      </c>
      <c r="G166" s="30">
        <f>'Bills at Current'!V166</f>
        <v>4</v>
      </c>
      <c r="H166" s="30">
        <f>'Bills at Current'!W166</f>
        <v>0</v>
      </c>
      <c r="I166" s="30">
        <f>'Bills at Current'!X166</f>
        <v>0</v>
      </c>
      <c r="J166" s="30">
        <f>'Bills at Current'!Y166</f>
        <v>0</v>
      </c>
      <c r="K166" s="30">
        <f>'Bills at Current'!Z166</f>
        <v>0</v>
      </c>
      <c r="L166" s="30">
        <f>'Bills at Current'!AA166</f>
        <v>3</v>
      </c>
      <c r="M166" s="30">
        <f>'Bills at Current'!AB166</f>
        <v>0</v>
      </c>
      <c r="N166" s="30">
        <f>'Bills at Current'!AC166</f>
        <v>0</v>
      </c>
      <c r="O166" s="30">
        <f>'Bills at Current'!AD166</f>
        <v>0</v>
      </c>
      <c r="P166" s="30">
        <f>'Bills at Current'!AE166</f>
        <v>0</v>
      </c>
      <c r="Q166" s="30">
        <f t="shared" si="57"/>
        <v>12</v>
      </c>
      <c r="S166" s="31">
        <f t="shared" si="41"/>
        <v>74.099999999999994</v>
      </c>
      <c r="T166" s="31">
        <f t="shared" si="42"/>
        <v>118.44</v>
      </c>
      <c r="U166" s="31">
        <f t="shared" si="56"/>
        <v>192.54</v>
      </c>
      <c r="W166" s="32">
        <f>IF(ISBLANK('Bills at Current'!F166),"",'Bills at Current'!F166)</f>
        <v>2300</v>
      </c>
      <c r="X166" s="32">
        <f>IF(ISBLANK('Bills at Current'!G166),"",'Bills at Current'!G166)</f>
        <v>2900</v>
      </c>
      <c r="Y166" s="32">
        <f>IF(ISBLANK('Bills at Current'!H166),"",'Bills at Current'!H166)</f>
        <v>2600</v>
      </c>
      <c r="Z166" s="32">
        <f>IF(ISBLANK('Bills at Current'!I166),"",'Bills at Current'!I166)</f>
        <v>2500</v>
      </c>
      <c r="AA166" s="32">
        <f>IF(ISBLANK('Bills at Current'!J166),"",'Bills at Current'!J166)</f>
        <v>1400</v>
      </c>
      <c r="AB166" s="32">
        <f>IF(ISBLANK('Bills at Current'!K166),"",'Bills at Current'!K166)</f>
        <v>1800</v>
      </c>
      <c r="AC166" s="32">
        <f>IF(ISBLANK('Bills at Current'!L166),"",'Bills at Current'!L166)</f>
        <v>1800</v>
      </c>
      <c r="AD166" s="32">
        <f>IF(ISBLANK('Bills at Current'!M166),"",'Bills at Current'!M166)</f>
        <v>900</v>
      </c>
      <c r="AE166" s="32">
        <f>IF(ISBLANK('Bills at Current'!N166),"",'Bills at Current'!N166)</f>
        <v>700</v>
      </c>
      <c r="AF166" s="32">
        <f>IF(ISBLANK('Bills at Current'!O166),"",'Bills at Current'!O166)</f>
        <v>900</v>
      </c>
      <c r="AG166" s="32">
        <f>IF(ISBLANK('Bills at Current'!P166),"",'Bills at Current'!P166)</f>
        <v>1300</v>
      </c>
      <c r="AH166" s="32">
        <f>IF(ISBLANK('Bills at Current'!Q166),"",'Bills at Current'!Q166)</f>
        <v>1200</v>
      </c>
      <c r="AI166" s="33">
        <f t="shared" si="58"/>
        <v>20300</v>
      </c>
      <c r="AJ166" s="33"/>
      <c r="AK166" s="33">
        <f>'Bills at Current'!AH166</f>
        <v>0</v>
      </c>
      <c r="AL166" s="33">
        <f>'Bills at Current'!AI166</f>
        <v>0</v>
      </c>
      <c r="AM166" s="33">
        <f>'Bills at Current'!AJ166</f>
        <v>0</v>
      </c>
      <c r="AN166" s="33">
        <f>'Bills at Current'!AK166</f>
        <v>0</v>
      </c>
      <c r="AO166" s="33">
        <f>'Bills at Current'!AL166</f>
        <v>0</v>
      </c>
      <c r="AP166" s="33">
        <f>'Bills at Current'!AM166</f>
        <v>0</v>
      </c>
      <c r="AQ166" s="33">
        <f>'Bills at Current'!AN166</f>
        <v>0</v>
      </c>
      <c r="AR166" s="33">
        <f>'Bills at Current'!AO166</f>
        <v>0</v>
      </c>
      <c r="AS166" s="33">
        <f>'Bills at Current'!AP166</f>
        <v>0</v>
      </c>
      <c r="AT166" s="33">
        <f>'Bills at Current'!AQ166</f>
        <v>0</v>
      </c>
      <c r="AU166" s="33">
        <f>'Bills at Current'!AR166</f>
        <v>0</v>
      </c>
      <c r="AV166" s="33">
        <f>'Bills at Current'!AS166</f>
        <v>0</v>
      </c>
      <c r="AW166" s="33">
        <f t="shared" si="50"/>
        <v>0</v>
      </c>
      <c r="AY166" s="34">
        <f t="shared" si="51"/>
        <v>234.624</v>
      </c>
      <c r="BA166" s="34">
        <f t="shared" si="52"/>
        <v>444.39300000000003</v>
      </c>
      <c r="BC166" s="31">
        <f t="shared" si="59"/>
        <v>679.01700000000005</v>
      </c>
      <c r="BD166" s="34">
        <f t="shared" si="43"/>
        <v>899.28</v>
      </c>
      <c r="BF166" s="61">
        <f t="shared" si="44"/>
        <v>0</v>
      </c>
      <c r="BG166" s="70">
        <f t="shared" si="45"/>
        <v>0</v>
      </c>
      <c r="BH166" s="51">
        <f t="shared" si="46"/>
        <v>0</v>
      </c>
      <c r="BI166" s="31">
        <f t="shared" si="47"/>
        <v>1770.837</v>
      </c>
      <c r="BJ166" s="31">
        <f t="shared" si="48"/>
        <v>251.517</v>
      </c>
      <c r="BK166" s="31">
        <f t="shared" si="49"/>
        <v>70.907899999999998</v>
      </c>
      <c r="BL166" s="31">
        <f t="shared" si="53"/>
        <v>9.4208528400000002</v>
      </c>
      <c r="BM166" s="31">
        <f t="shared" si="54"/>
        <v>2102.6827528399999</v>
      </c>
    </row>
    <row r="167" spans="1:65" x14ac:dyDescent="0.2">
      <c r="A167" s="28">
        <f t="shared" si="55"/>
        <v>158</v>
      </c>
      <c r="B167" s="28" t="s">
        <v>1682</v>
      </c>
      <c r="C167" s="29" t="s">
        <v>323</v>
      </c>
      <c r="D167" s="16" t="s">
        <v>324</v>
      </c>
      <c r="E167" s="30">
        <f>'Bills at Current'!T167</f>
        <v>0</v>
      </c>
      <c r="F167" s="30">
        <f>'Bills at Current'!U167</f>
        <v>0</v>
      </c>
      <c r="G167" s="30">
        <f>'Bills at Current'!V167</f>
        <v>0</v>
      </c>
      <c r="H167" s="30">
        <f>'Bills at Current'!W167</f>
        <v>0</v>
      </c>
      <c r="I167" s="30">
        <f>'Bills at Current'!X167</f>
        <v>0</v>
      </c>
      <c r="J167" s="30">
        <f>'Bills at Current'!Y167</f>
        <v>0</v>
      </c>
      <c r="K167" s="30">
        <f>'Bills at Current'!Z167</f>
        <v>0</v>
      </c>
      <c r="L167" s="30">
        <f>'Bills at Current'!AA167</f>
        <v>0</v>
      </c>
      <c r="M167" s="30">
        <f>'Bills at Current'!AB167</f>
        <v>0</v>
      </c>
      <c r="N167" s="30">
        <f>'Bills at Current'!AC167</f>
        <v>0</v>
      </c>
      <c r="O167" s="30">
        <f>'Bills at Current'!AD167</f>
        <v>0</v>
      </c>
      <c r="P167" s="30">
        <f>'Bills at Current'!AE167</f>
        <v>0</v>
      </c>
      <c r="Q167" s="30">
        <f t="shared" si="57"/>
        <v>0</v>
      </c>
      <c r="S167" s="31">
        <f t="shared" si="41"/>
        <v>0</v>
      </c>
      <c r="T167" s="31">
        <f t="shared" si="42"/>
        <v>0</v>
      </c>
      <c r="U167" s="31">
        <f t="shared" si="56"/>
        <v>0</v>
      </c>
      <c r="W167" s="32">
        <f>IF(ISBLANK('Bills at Current'!F167),"",'Bills at Current'!F167)</f>
        <v>0</v>
      </c>
      <c r="X167" s="32">
        <f>IF(ISBLANK('Bills at Current'!G167),"",'Bills at Current'!G167)</f>
        <v>0</v>
      </c>
      <c r="Y167" s="32">
        <f>IF(ISBLANK('Bills at Current'!H167),"",'Bills at Current'!H167)</f>
        <v>0</v>
      </c>
      <c r="Z167" s="32">
        <f>IF(ISBLANK('Bills at Current'!I167),"",'Bills at Current'!I167)</f>
        <v>0</v>
      </c>
      <c r="AA167" s="32">
        <f>IF(ISBLANK('Bills at Current'!J167),"",'Bills at Current'!J167)</f>
        <v>0</v>
      </c>
      <c r="AB167" s="32">
        <f>IF(ISBLANK('Bills at Current'!K167),"",'Bills at Current'!K167)</f>
        <v>0</v>
      </c>
      <c r="AC167" s="32">
        <f>IF(ISBLANK('Bills at Current'!L167),"",'Bills at Current'!L167)</f>
        <v>0</v>
      </c>
      <c r="AD167" s="32">
        <f>IF(ISBLANK('Bills at Current'!M167),"",'Bills at Current'!M167)</f>
        <v>0</v>
      </c>
      <c r="AE167" s="32">
        <f>IF(ISBLANK('Bills at Current'!N167),"",'Bills at Current'!N167)</f>
        <v>0</v>
      </c>
      <c r="AF167" s="32">
        <f>IF(ISBLANK('Bills at Current'!O167),"",'Bills at Current'!O167)</f>
        <v>0</v>
      </c>
      <c r="AG167" s="32">
        <f>IF(ISBLANK('Bills at Current'!P167),"",'Bills at Current'!P167)</f>
        <v>0</v>
      </c>
      <c r="AH167" s="32">
        <f>IF(ISBLANK('Bills at Current'!Q167),"",'Bills at Current'!Q167)</f>
        <v>40</v>
      </c>
      <c r="AI167" s="33">
        <f t="shared" si="58"/>
        <v>40</v>
      </c>
      <c r="AJ167" s="33"/>
      <c r="AK167" s="33">
        <f>'Bills at Current'!AH167</f>
        <v>0</v>
      </c>
      <c r="AL167" s="33">
        <f>'Bills at Current'!AI167</f>
        <v>0</v>
      </c>
      <c r="AM167" s="33">
        <f>'Bills at Current'!AJ167</f>
        <v>0</v>
      </c>
      <c r="AN167" s="33">
        <f>'Bills at Current'!AK167</f>
        <v>0</v>
      </c>
      <c r="AO167" s="33">
        <f>'Bills at Current'!AL167</f>
        <v>0</v>
      </c>
      <c r="AP167" s="33">
        <f>'Bills at Current'!AM167</f>
        <v>0</v>
      </c>
      <c r="AQ167" s="33">
        <f>'Bills at Current'!AN167</f>
        <v>0</v>
      </c>
      <c r="AR167" s="33">
        <f>'Bills at Current'!AO167</f>
        <v>0</v>
      </c>
      <c r="AS167" s="33">
        <f>'Bills at Current'!AP167</f>
        <v>0</v>
      </c>
      <c r="AT167" s="33">
        <f>'Bills at Current'!AQ167</f>
        <v>0</v>
      </c>
      <c r="AU167" s="33">
        <f>'Bills at Current'!AR167</f>
        <v>0</v>
      </c>
      <c r="AV167" s="33">
        <f>'Bills at Current'!AS167</f>
        <v>0</v>
      </c>
      <c r="AW167" s="33">
        <f t="shared" si="50"/>
        <v>0</v>
      </c>
      <c r="AY167" s="34">
        <f t="shared" si="51"/>
        <v>0</v>
      </c>
      <c r="BA167" s="34">
        <f t="shared" si="52"/>
        <v>1.1772</v>
      </c>
      <c r="BC167" s="31">
        <f t="shared" si="59"/>
        <v>1.1772</v>
      </c>
      <c r="BD167" s="34">
        <f t="shared" si="43"/>
        <v>899.28</v>
      </c>
      <c r="BF167" s="61">
        <f t="shared" si="44"/>
        <v>0</v>
      </c>
      <c r="BG167" s="70">
        <f t="shared" si="45"/>
        <v>0</v>
      </c>
      <c r="BH167" s="51">
        <f t="shared" si="46"/>
        <v>0</v>
      </c>
      <c r="BI167" s="31">
        <f t="shared" si="47"/>
        <v>900.45719999999994</v>
      </c>
      <c r="BJ167" s="31">
        <f t="shared" si="48"/>
        <v>0.49559999999999998</v>
      </c>
      <c r="BK167" s="31">
        <f t="shared" si="49"/>
        <v>0.13972000000000001</v>
      </c>
      <c r="BL167" s="31">
        <f t="shared" si="53"/>
        <v>4.7904323039999994</v>
      </c>
      <c r="BM167" s="31">
        <f t="shared" si="54"/>
        <v>905.8829523039999</v>
      </c>
    </row>
    <row r="168" spans="1:65" x14ac:dyDescent="0.2">
      <c r="A168" s="28">
        <f t="shared" si="55"/>
        <v>159</v>
      </c>
      <c r="B168" s="28" t="s">
        <v>1682</v>
      </c>
      <c r="C168" s="29" t="s">
        <v>1408</v>
      </c>
      <c r="D168" s="16" t="s">
        <v>1413</v>
      </c>
      <c r="E168" s="30">
        <f>'Bills at Current'!T168</f>
        <v>0</v>
      </c>
      <c r="F168" s="30">
        <f>'Bills at Current'!U168</f>
        <v>0</v>
      </c>
      <c r="G168" s="30">
        <f>'Bills at Current'!V168</f>
        <v>0</v>
      </c>
      <c r="H168" s="30">
        <f>'Bills at Current'!W168</f>
        <v>0</v>
      </c>
      <c r="I168" s="30">
        <f>'Bills at Current'!X168</f>
        <v>0</v>
      </c>
      <c r="J168" s="30">
        <f>'Bills at Current'!Y168</f>
        <v>0</v>
      </c>
      <c r="K168" s="30">
        <f>'Bills at Current'!Z168</f>
        <v>0</v>
      </c>
      <c r="L168" s="30">
        <f>'Bills at Current'!AA168</f>
        <v>0</v>
      </c>
      <c r="M168" s="30">
        <f>'Bills at Current'!AB168</f>
        <v>0</v>
      </c>
      <c r="N168" s="30">
        <f>'Bills at Current'!AC168</f>
        <v>0</v>
      </c>
      <c r="O168" s="30">
        <f>'Bills at Current'!AD168</f>
        <v>0</v>
      </c>
      <c r="P168" s="30">
        <f>'Bills at Current'!AE168</f>
        <v>0</v>
      </c>
      <c r="Q168" s="30">
        <f t="shared" si="57"/>
        <v>0</v>
      </c>
      <c r="S168" s="31">
        <f t="shared" si="41"/>
        <v>0</v>
      </c>
      <c r="T168" s="31">
        <f t="shared" si="42"/>
        <v>0</v>
      </c>
      <c r="U168" s="31">
        <f t="shared" si="56"/>
        <v>0</v>
      </c>
      <c r="W168" s="32">
        <f>IF(ISBLANK('Bills at Current'!F168),"",'Bills at Current'!F168)</f>
        <v>1127</v>
      </c>
      <c r="X168" s="32">
        <f>IF(ISBLANK('Bills at Current'!G168),"",'Bills at Current'!G168)</f>
        <v>519</v>
      </c>
      <c r="Y168" s="32">
        <f>IF(ISBLANK('Bills at Current'!H168),"",'Bills at Current'!H168)</f>
        <v>461</v>
      </c>
      <c r="Z168" s="32">
        <f>IF(ISBLANK('Bills at Current'!I168),"",'Bills at Current'!I168)</f>
        <v>586</v>
      </c>
      <c r="AA168" s="32">
        <f>IF(ISBLANK('Bills at Current'!J168),"",'Bills at Current'!J168)</f>
        <v>322</v>
      </c>
      <c r="AB168" s="32">
        <f>IF(ISBLANK('Bills at Current'!K168),"",'Bills at Current'!K168)</f>
        <v>177</v>
      </c>
      <c r="AC168" s="32">
        <f>IF(ISBLANK('Bills at Current'!L168),"",'Bills at Current'!L168)</f>
        <v>203</v>
      </c>
      <c r="AD168" s="32">
        <f>IF(ISBLANK('Bills at Current'!M168),"",'Bills at Current'!M168)</f>
        <v>193</v>
      </c>
      <c r="AE168" s="32">
        <f>IF(ISBLANK('Bills at Current'!N168),"",'Bills at Current'!N168)</f>
        <v>197</v>
      </c>
      <c r="AF168" s="32">
        <f>IF(ISBLANK('Bills at Current'!O168),"",'Bills at Current'!O168)</f>
        <v>0</v>
      </c>
      <c r="AG168" s="32">
        <f>IF(ISBLANK('Bills at Current'!P168),"",'Bills at Current'!P168)</f>
        <v>251</v>
      </c>
      <c r="AH168" s="32">
        <f>IF(ISBLANK('Bills at Current'!Q168),"",'Bills at Current'!Q168)</f>
        <v>96</v>
      </c>
      <c r="AI168" s="33">
        <f t="shared" si="58"/>
        <v>4132</v>
      </c>
      <c r="AJ168" s="33"/>
      <c r="AK168" s="33">
        <f>'Bills at Current'!AH168</f>
        <v>0</v>
      </c>
      <c r="AL168" s="33">
        <f>'Bills at Current'!AI168</f>
        <v>0</v>
      </c>
      <c r="AM168" s="33">
        <f>'Bills at Current'!AJ168</f>
        <v>0</v>
      </c>
      <c r="AN168" s="33">
        <f>'Bills at Current'!AK168</f>
        <v>0</v>
      </c>
      <c r="AO168" s="33">
        <f>'Bills at Current'!AL168</f>
        <v>0</v>
      </c>
      <c r="AP168" s="33">
        <f>'Bills at Current'!AM168</f>
        <v>0</v>
      </c>
      <c r="AQ168" s="33">
        <f>'Bills at Current'!AN168</f>
        <v>0</v>
      </c>
      <c r="AR168" s="33">
        <f>'Bills at Current'!AO168</f>
        <v>0</v>
      </c>
      <c r="AS168" s="33">
        <f>'Bills at Current'!AP168</f>
        <v>0</v>
      </c>
      <c r="AT168" s="33">
        <f>'Bills at Current'!AQ168</f>
        <v>0</v>
      </c>
      <c r="AU168" s="33">
        <f>'Bills at Current'!AR168</f>
        <v>0</v>
      </c>
      <c r="AV168" s="33">
        <f>'Bills at Current'!AS168</f>
        <v>0</v>
      </c>
      <c r="AW168" s="33">
        <f t="shared" si="50"/>
        <v>0</v>
      </c>
      <c r="AY168" s="34">
        <f t="shared" si="51"/>
        <v>34.742400000000004</v>
      </c>
      <c r="BA168" s="34">
        <f t="shared" si="52"/>
        <v>98.943660000000008</v>
      </c>
      <c r="BC168" s="31">
        <f t="shared" si="59"/>
        <v>133.68606</v>
      </c>
      <c r="BD168" s="34">
        <f t="shared" si="43"/>
        <v>899.28</v>
      </c>
      <c r="BF168" s="61">
        <f t="shared" si="44"/>
        <v>0</v>
      </c>
      <c r="BG168" s="70">
        <f t="shared" si="45"/>
        <v>0</v>
      </c>
      <c r="BH168" s="51">
        <f t="shared" si="46"/>
        <v>0</v>
      </c>
      <c r="BI168" s="31">
        <f t="shared" si="47"/>
        <v>1032.96606</v>
      </c>
      <c r="BJ168" s="31">
        <f t="shared" si="48"/>
        <v>51.195480000000003</v>
      </c>
      <c r="BK168" s="31">
        <f t="shared" si="49"/>
        <v>14.433076</v>
      </c>
      <c r="BL168" s="31">
        <f t="shared" si="53"/>
        <v>5.4953794391999997</v>
      </c>
      <c r="BM168" s="31">
        <f t="shared" si="54"/>
        <v>1104.0899954392</v>
      </c>
    </row>
    <row r="169" spans="1:65" x14ac:dyDescent="0.2">
      <c r="A169" s="28">
        <f t="shared" si="55"/>
        <v>160</v>
      </c>
      <c r="B169" s="28" t="s">
        <v>1682</v>
      </c>
      <c r="C169" s="29" t="s">
        <v>325</v>
      </c>
      <c r="D169" s="16" t="s">
        <v>326</v>
      </c>
      <c r="E169" s="30">
        <f>'Bills at Current'!T169</f>
        <v>0</v>
      </c>
      <c r="F169" s="30">
        <f>'Bills at Current'!U169</f>
        <v>0</v>
      </c>
      <c r="G169" s="30">
        <f>'Bills at Current'!V169</f>
        <v>0</v>
      </c>
      <c r="H169" s="30">
        <f>'Bills at Current'!W169</f>
        <v>0</v>
      </c>
      <c r="I169" s="30">
        <f>'Bills at Current'!X169</f>
        <v>0</v>
      </c>
      <c r="J169" s="30">
        <f>'Bills at Current'!Y169</f>
        <v>0</v>
      </c>
      <c r="K169" s="30">
        <f>'Bills at Current'!Z169</f>
        <v>0</v>
      </c>
      <c r="L169" s="30">
        <f>'Bills at Current'!AA169</f>
        <v>0</v>
      </c>
      <c r="M169" s="30">
        <f>'Bills at Current'!AB169</f>
        <v>0</v>
      </c>
      <c r="N169" s="30">
        <f>'Bills at Current'!AC169</f>
        <v>0</v>
      </c>
      <c r="O169" s="30">
        <f>'Bills at Current'!AD169</f>
        <v>0</v>
      </c>
      <c r="P169" s="30">
        <f>'Bills at Current'!AE169</f>
        <v>0</v>
      </c>
      <c r="Q169" s="30">
        <f t="shared" si="57"/>
        <v>0</v>
      </c>
      <c r="S169" s="31">
        <f t="shared" si="41"/>
        <v>0</v>
      </c>
      <c r="T169" s="31">
        <f t="shared" si="42"/>
        <v>0</v>
      </c>
      <c r="U169" s="31">
        <f t="shared" si="56"/>
        <v>0</v>
      </c>
      <c r="W169" s="32">
        <f>IF(ISBLANK('Bills at Current'!F169),"",'Bills at Current'!F169)</f>
        <v>460</v>
      </c>
      <c r="X169" s="32">
        <f>IF(ISBLANK('Bills at Current'!G169),"",'Bills at Current'!G169)</f>
        <v>406</v>
      </c>
      <c r="Y169" s="32">
        <f>IF(ISBLANK('Bills at Current'!H169),"",'Bills at Current'!H169)</f>
        <v>427</v>
      </c>
      <c r="Z169" s="32">
        <f>IF(ISBLANK('Bills at Current'!I169),"",'Bills at Current'!I169)</f>
        <v>365</v>
      </c>
      <c r="AA169" s="32">
        <f>IF(ISBLANK('Bills at Current'!J169),"",'Bills at Current'!J169)</f>
        <v>253</v>
      </c>
      <c r="AB169" s="32">
        <f>IF(ISBLANK('Bills at Current'!K169),"",'Bills at Current'!K169)</f>
        <v>362</v>
      </c>
      <c r="AC169" s="32">
        <f>IF(ISBLANK('Bills at Current'!L169),"",'Bills at Current'!L169)</f>
        <v>317</v>
      </c>
      <c r="AD169" s="32">
        <f>IF(ISBLANK('Bills at Current'!M169),"",'Bills at Current'!M169)</f>
        <v>220</v>
      </c>
      <c r="AE169" s="32">
        <f>IF(ISBLANK('Bills at Current'!N169),"",'Bills at Current'!N169)</f>
        <v>581</v>
      </c>
      <c r="AF169" s="32">
        <f>IF(ISBLANK('Bills at Current'!O169),"",'Bills at Current'!O169)</f>
        <v>561</v>
      </c>
      <c r="AG169" s="32">
        <f>IF(ISBLANK('Bills at Current'!P169),"",'Bills at Current'!P169)</f>
        <v>522</v>
      </c>
      <c r="AH169" s="32">
        <f>IF(ISBLANK('Bills at Current'!Q169),"",'Bills at Current'!Q169)</f>
        <v>509</v>
      </c>
      <c r="AI169" s="33">
        <f t="shared" si="58"/>
        <v>4983</v>
      </c>
      <c r="AJ169" s="33"/>
      <c r="AK169" s="33">
        <f>'Bills at Current'!AH169</f>
        <v>0</v>
      </c>
      <c r="AL169" s="33">
        <f>'Bills at Current'!AI169</f>
        <v>0</v>
      </c>
      <c r="AM169" s="33">
        <f>'Bills at Current'!AJ169</f>
        <v>0</v>
      </c>
      <c r="AN169" s="33">
        <f>'Bills at Current'!AK169</f>
        <v>0</v>
      </c>
      <c r="AO169" s="33">
        <f>'Bills at Current'!AL169</f>
        <v>0</v>
      </c>
      <c r="AP169" s="33">
        <f>'Bills at Current'!AM169</f>
        <v>0</v>
      </c>
      <c r="AQ169" s="33">
        <f>'Bills at Current'!AN169</f>
        <v>0</v>
      </c>
      <c r="AR169" s="33">
        <f>'Bills at Current'!AO169</f>
        <v>0</v>
      </c>
      <c r="AS169" s="33">
        <f>'Bills at Current'!AP169</f>
        <v>0</v>
      </c>
      <c r="AT169" s="33">
        <f>'Bills at Current'!AQ169</f>
        <v>0</v>
      </c>
      <c r="AU169" s="33">
        <f>'Bills at Current'!AR169</f>
        <v>0</v>
      </c>
      <c r="AV169" s="33">
        <f>'Bills at Current'!AS169</f>
        <v>0</v>
      </c>
      <c r="AW169" s="33">
        <f t="shared" si="50"/>
        <v>0</v>
      </c>
      <c r="AY169" s="34">
        <f t="shared" si="51"/>
        <v>66.777600000000007</v>
      </c>
      <c r="BA169" s="34">
        <f t="shared" si="52"/>
        <v>103.09329000000001</v>
      </c>
      <c r="BC169" s="31">
        <f t="shared" si="59"/>
        <v>169.87089000000003</v>
      </c>
      <c r="BD169" s="34">
        <f t="shared" si="43"/>
        <v>899.28</v>
      </c>
      <c r="BF169" s="61">
        <f t="shared" si="44"/>
        <v>0</v>
      </c>
      <c r="BG169" s="70">
        <f t="shared" si="45"/>
        <v>0</v>
      </c>
      <c r="BH169" s="51">
        <f t="shared" si="46"/>
        <v>0</v>
      </c>
      <c r="BI169" s="31">
        <f t="shared" si="47"/>
        <v>1069.1508899999999</v>
      </c>
      <c r="BJ169" s="31">
        <f t="shared" si="48"/>
        <v>61.739370000000001</v>
      </c>
      <c r="BK169" s="31">
        <f t="shared" si="49"/>
        <v>17.405619000000002</v>
      </c>
      <c r="BL169" s="31">
        <f t="shared" si="53"/>
        <v>5.6878827347999996</v>
      </c>
      <c r="BM169" s="31">
        <f t="shared" si="54"/>
        <v>1153.9837617347998</v>
      </c>
    </row>
    <row r="170" spans="1:65" x14ac:dyDescent="0.2">
      <c r="A170" s="28">
        <f t="shared" si="55"/>
        <v>161</v>
      </c>
      <c r="B170" s="28" t="s">
        <v>1682</v>
      </c>
      <c r="C170" s="29" t="s">
        <v>327</v>
      </c>
      <c r="D170" s="16" t="s">
        <v>328</v>
      </c>
      <c r="E170" s="30">
        <f>'Bills at Current'!T170</f>
        <v>87</v>
      </c>
      <c r="F170" s="30">
        <f>'Bills at Current'!U170</f>
        <v>100</v>
      </c>
      <c r="G170" s="30">
        <f>'Bills at Current'!V170</f>
        <v>90</v>
      </c>
      <c r="H170" s="30">
        <f>'Bills at Current'!W170</f>
        <v>65</v>
      </c>
      <c r="I170" s="30">
        <f>'Bills at Current'!X170</f>
        <v>113</v>
      </c>
      <c r="J170" s="30">
        <f>'Bills at Current'!Y170</f>
        <v>115</v>
      </c>
      <c r="K170" s="30">
        <f>'Bills at Current'!Z170</f>
        <v>131</v>
      </c>
      <c r="L170" s="30">
        <f>'Bills at Current'!AA170</f>
        <v>143</v>
      </c>
      <c r="M170" s="30">
        <f>'Bills at Current'!AB170</f>
        <v>94</v>
      </c>
      <c r="N170" s="30">
        <f>'Bills at Current'!AC170</f>
        <v>76</v>
      </c>
      <c r="O170" s="30">
        <f>'Bills at Current'!AD170</f>
        <v>57</v>
      </c>
      <c r="P170" s="30">
        <f>'Bills at Current'!AE170</f>
        <v>57</v>
      </c>
      <c r="Q170" s="30">
        <f t="shared" si="57"/>
        <v>1128</v>
      </c>
      <c r="S170" s="31">
        <f t="shared" si="41"/>
        <v>11930.1</v>
      </c>
      <c r="T170" s="31">
        <f t="shared" si="42"/>
        <v>8488.2000000000007</v>
      </c>
      <c r="U170" s="31">
        <f t="shared" si="56"/>
        <v>20418.300000000003</v>
      </c>
      <c r="W170" s="32">
        <f>IF(ISBLANK('Bills at Current'!F170),"",'Bills at Current'!F170)</f>
        <v>26000</v>
      </c>
      <c r="X170" s="32">
        <f>IF(ISBLANK('Bills at Current'!G170),"",'Bills at Current'!G170)</f>
        <v>25500</v>
      </c>
      <c r="Y170" s="32">
        <f>IF(ISBLANK('Bills at Current'!H170),"",'Bills at Current'!H170)</f>
        <v>25000</v>
      </c>
      <c r="Z170" s="32">
        <f>IF(ISBLANK('Bills at Current'!I170),"",'Bills at Current'!I170)</f>
        <v>13500</v>
      </c>
      <c r="AA170" s="32">
        <f>IF(ISBLANK('Bills at Current'!J170),"",'Bills at Current'!J170)</f>
        <v>24000</v>
      </c>
      <c r="AB170" s="32">
        <f>IF(ISBLANK('Bills at Current'!K170),"",'Bills at Current'!K170)</f>
        <v>29500</v>
      </c>
      <c r="AC170" s="32">
        <f>IF(ISBLANK('Bills at Current'!L170),"",'Bills at Current'!L170)</f>
        <v>36000</v>
      </c>
      <c r="AD170" s="32">
        <f>IF(ISBLANK('Bills at Current'!M170),"",'Bills at Current'!M170)</f>
        <v>30500</v>
      </c>
      <c r="AE170" s="32">
        <f>IF(ISBLANK('Bills at Current'!N170),"",'Bills at Current'!N170)</f>
        <v>31500</v>
      </c>
      <c r="AF170" s="32">
        <f>IF(ISBLANK('Bills at Current'!O170),"",'Bills at Current'!O170)</f>
        <v>21000</v>
      </c>
      <c r="AG170" s="32">
        <f>IF(ISBLANK('Bills at Current'!P170),"",'Bills at Current'!P170)</f>
        <v>18500</v>
      </c>
      <c r="AH170" s="32">
        <f>IF(ISBLANK('Bills at Current'!Q170),"",'Bills at Current'!Q170)</f>
        <v>28000</v>
      </c>
      <c r="AI170" s="33">
        <f t="shared" si="58"/>
        <v>309000</v>
      </c>
      <c r="AJ170" s="33"/>
      <c r="AK170" s="33">
        <f>'Bills at Current'!AH170</f>
        <v>0</v>
      </c>
      <c r="AL170" s="33">
        <f>'Bills at Current'!AI170</f>
        <v>0</v>
      </c>
      <c r="AM170" s="33">
        <f>'Bills at Current'!AJ170</f>
        <v>0</v>
      </c>
      <c r="AN170" s="33">
        <f>'Bills at Current'!AK170</f>
        <v>0</v>
      </c>
      <c r="AO170" s="33">
        <f>'Bills at Current'!AL170</f>
        <v>0</v>
      </c>
      <c r="AP170" s="33">
        <f>'Bills at Current'!AM170</f>
        <v>0</v>
      </c>
      <c r="AQ170" s="33">
        <f>'Bills at Current'!AN170</f>
        <v>0</v>
      </c>
      <c r="AR170" s="33">
        <f>'Bills at Current'!AO170</f>
        <v>0</v>
      </c>
      <c r="AS170" s="33">
        <f>'Bills at Current'!AP170</f>
        <v>0</v>
      </c>
      <c r="AT170" s="33">
        <f>'Bills at Current'!AQ170</f>
        <v>0</v>
      </c>
      <c r="AU170" s="33">
        <f>'Bills at Current'!AR170</f>
        <v>0</v>
      </c>
      <c r="AV170" s="33">
        <f>'Bills at Current'!AS170</f>
        <v>0</v>
      </c>
      <c r="AW170" s="33">
        <f t="shared" si="50"/>
        <v>0</v>
      </c>
      <c r="AY170" s="34">
        <f t="shared" si="51"/>
        <v>5752.8</v>
      </c>
      <c r="BA170" s="34">
        <f t="shared" si="52"/>
        <v>5341.5450000000001</v>
      </c>
      <c r="BC170" s="31">
        <f t="shared" si="59"/>
        <v>11094.345000000001</v>
      </c>
      <c r="BD170" s="34">
        <f t="shared" si="43"/>
        <v>899.28</v>
      </c>
      <c r="BF170" s="61">
        <f t="shared" si="44"/>
        <v>0</v>
      </c>
      <c r="BG170" s="70">
        <f t="shared" si="45"/>
        <v>0</v>
      </c>
      <c r="BH170" s="51">
        <f t="shared" si="46"/>
        <v>0</v>
      </c>
      <c r="BI170" s="31">
        <f t="shared" si="47"/>
        <v>32411.925000000003</v>
      </c>
      <c r="BJ170" s="31">
        <f t="shared" si="48"/>
        <v>3828.51</v>
      </c>
      <c r="BK170" s="31">
        <f t="shared" si="49"/>
        <v>1079.337</v>
      </c>
      <c r="BL170" s="31">
        <f t="shared" si="53"/>
        <v>172.43144100000001</v>
      </c>
      <c r="BM170" s="31">
        <f t="shared" si="54"/>
        <v>37492.203441000005</v>
      </c>
    </row>
    <row r="171" spans="1:65" x14ac:dyDescent="0.2">
      <c r="A171" s="28">
        <f t="shared" si="55"/>
        <v>162</v>
      </c>
      <c r="B171" s="28" t="s">
        <v>1682</v>
      </c>
      <c r="C171" s="29" t="s">
        <v>329</v>
      </c>
      <c r="D171" s="16" t="s">
        <v>330</v>
      </c>
      <c r="E171" s="30">
        <f>'Bills at Current'!T171</f>
        <v>8</v>
      </c>
      <c r="F171" s="30">
        <f>'Bills at Current'!U171</f>
        <v>7</v>
      </c>
      <c r="G171" s="30">
        <f>'Bills at Current'!V171</f>
        <v>7</v>
      </c>
      <c r="H171" s="30">
        <f>'Bills at Current'!W171</f>
        <v>0</v>
      </c>
      <c r="I171" s="30">
        <f>'Bills at Current'!X171</f>
        <v>0</v>
      </c>
      <c r="J171" s="30">
        <f>'Bills at Current'!Y171</f>
        <v>0</v>
      </c>
      <c r="K171" s="30">
        <f>'Bills at Current'!Z171</f>
        <v>0</v>
      </c>
      <c r="L171" s="30">
        <f>'Bills at Current'!AA171</f>
        <v>0</v>
      </c>
      <c r="M171" s="30">
        <f>'Bills at Current'!AB171</f>
        <v>0</v>
      </c>
      <c r="N171" s="30">
        <f>'Bills at Current'!AC171</f>
        <v>4</v>
      </c>
      <c r="O171" s="30">
        <f>'Bills at Current'!AD171</f>
        <v>0</v>
      </c>
      <c r="P171" s="30">
        <f>'Bills at Current'!AE171</f>
        <v>7</v>
      </c>
      <c r="Q171" s="30">
        <f t="shared" si="57"/>
        <v>33</v>
      </c>
      <c r="S171" s="31">
        <f t="shared" si="41"/>
        <v>0</v>
      </c>
      <c r="T171" s="31">
        <f t="shared" si="42"/>
        <v>434.28000000000003</v>
      </c>
      <c r="U171" s="31">
        <f t="shared" si="56"/>
        <v>434.28000000000003</v>
      </c>
      <c r="W171" s="32">
        <f>IF(ISBLANK('Bills at Current'!F171),"",'Bills at Current'!F171)</f>
        <v>3317</v>
      </c>
      <c r="X171" s="32">
        <f>IF(ISBLANK('Bills at Current'!G171),"",'Bills at Current'!G171)</f>
        <v>3052</v>
      </c>
      <c r="Y171" s="32">
        <f>IF(ISBLANK('Bills at Current'!H171),"",'Bills at Current'!H171)</f>
        <v>2004</v>
      </c>
      <c r="Z171" s="32">
        <f>IF(ISBLANK('Bills at Current'!I171),"",'Bills at Current'!I171)</f>
        <v>773</v>
      </c>
      <c r="AA171" s="32">
        <f>IF(ISBLANK('Bills at Current'!J171),"",'Bills at Current'!J171)</f>
        <v>1009</v>
      </c>
      <c r="AB171" s="32">
        <f>IF(ISBLANK('Bills at Current'!K171),"",'Bills at Current'!K171)</f>
        <v>1795</v>
      </c>
      <c r="AC171" s="32">
        <f>IF(ISBLANK('Bills at Current'!L171),"",'Bills at Current'!L171)</f>
        <v>2512</v>
      </c>
      <c r="AD171" s="32">
        <f>IF(ISBLANK('Bills at Current'!M171),"",'Bills at Current'!M171)</f>
        <v>2214</v>
      </c>
      <c r="AE171" s="32">
        <f>IF(ISBLANK('Bills at Current'!N171),"",'Bills at Current'!N171)</f>
        <v>1577</v>
      </c>
      <c r="AF171" s="32">
        <f>IF(ISBLANK('Bills at Current'!O171),"",'Bills at Current'!O171)</f>
        <v>1200</v>
      </c>
      <c r="AG171" s="32">
        <f>IF(ISBLANK('Bills at Current'!P171),"",'Bills at Current'!P171)</f>
        <v>957</v>
      </c>
      <c r="AH171" s="32">
        <f>IF(ISBLANK('Bills at Current'!Q171),"",'Bills at Current'!Q171)</f>
        <v>2880</v>
      </c>
      <c r="AI171" s="33">
        <f t="shared" si="58"/>
        <v>23290</v>
      </c>
      <c r="AJ171" s="33"/>
      <c r="AK171" s="33">
        <f>'Bills at Current'!AH171</f>
        <v>0</v>
      </c>
      <c r="AL171" s="33">
        <f>'Bills at Current'!AI171</f>
        <v>0</v>
      </c>
      <c r="AM171" s="33">
        <f>'Bills at Current'!AJ171</f>
        <v>0</v>
      </c>
      <c r="AN171" s="33">
        <f>'Bills at Current'!AK171</f>
        <v>0</v>
      </c>
      <c r="AO171" s="33">
        <f>'Bills at Current'!AL171</f>
        <v>0</v>
      </c>
      <c r="AP171" s="33">
        <f>'Bills at Current'!AM171</f>
        <v>0</v>
      </c>
      <c r="AQ171" s="33">
        <f>'Bills at Current'!AN171</f>
        <v>0</v>
      </c>
      <c r="AR171" s="33">
        <f>'Bills at Current'!AO171</f>
        <v>0</v>
      </c>
      <c r="AS171" s="33">
        <f>'Bills at Current'!AP171</f>
        <v>0</v>
      </c>
      <c r="AT171" s="33">
        <f>'Bills at Current'!AQ171</f>
        <v>0</v>
      </c>
      <c r="AU171" s="33">
        <f>'Bills at Current'!AR171</f>
        <v>0</v>
      </c>
      <c r="AV171" s="33">
        <f>'Bills at Current'!AS171</f>
        <v>0</v>
      </c>
      <c r="AW171" s="33">
        <f t="shared" si="50"/>
        <v>0</v>
      </c>
      <c r="AY171" s="34">
        <f t="shared" si="51"/>
        <v>365.38175999999999</v>
      </c>
      <c r="BA171" s="34">
        <f t="shared" si="52"/>
        <v>447.10056000000003</v>
      </c>
      <c r="BC171" s="31">
        <f t="shared" si="59"/>
        <v>812.48232000000007</v>
      </c>
      <c r="BD171" s="34">
        <f t="shared" si="43"/>
        <v>899.28</v>
      </c>
      <c r="BF171" s="61">
        <f t="shared" si="44"/>
        <v>0</v>
      </c>
      <c r="BG171" s="70">
        <f t="shared" si="45"/>
        <v>0</v>
      </c>
      <c r="BH171" s="51">
        <f t="shared" si="46"/>
        <v>0</v>
      </c>
      <c r="BI171" s="31">
        <f t="shared" si="47"/>
        <v>2146.04232</v>
      </c>
      <c r="BJ171" s="31">
        <f t="shared" si="48"/>
        <v>288.56310000000002</v>
      </c>
      <c r="BK171" s="31">
        <f t="shared" si="49"/>
        <v>81.351969999999994</v>
      </c>
      <c r="BL171" s="31">
        <f t="shared" si="53"/>
        <v>11.416945142399999</v>
      </c>
      <c r="BM171" s="31">
        <f t="shared" si="54"/>
        <v>2527.3743351424</v>
      </c>
    </row>
    <row r="172" spans="1:65" x14ac:dyDescent="0.2">
      <c r="A172" s="28">
        <f t="shared" si="55"/>
        <v>163</v>
      </c>
      <c r="B172" s="28" t="s">
        <v>1682</v>
      </c>
      <c r="C172" s="29" t="s">
        <v>331</v>
      </c>
      <c r="D172" s="16" t="s">
        <v>332</v>
      </c>
      <c r="E172" s="30">
        <f>'Bills at Current'!T172</f>
        <v>0</v>
      </c>
      <c r="F172" s="30">
        <f>'Bills at Current'!U172</f>
        <v>0</v>
      </c>
      <c r="G172" s="30">
        <f>'Bills at Current'!V172</f>
        <v>0</v>
      </c>
      <c r="H172" s="30">
        <f>'Bills at Current'!W172</f>
        <v>0</v>
      </c>
      <c r="I172" s="30">
        <f>'Bills at Current'!X172</f>
        <v>0</v>
      </c>
      <c r="J172" s="30">
        <f>'Bills at Current'!Y172</f>
        <v>0</v>
      </c>
      <c r="K172" s="30">
        <f>'Bills at Current'!Z172</f>
        <v>0</v>
      </c>
      <c r="L172" s="30">
        <f>'Bills at Current'!AA172</f>
        <v>0</v>
      </c>
      <c r="M172" s="30">
        <f>'Bills at Current'!AB172</f>
        <v>0</v>
      </c>
      <c r="N172" s="30">
        <f>'Bills at Current'!AC172</f>
        <v>0</v>
      </c>
      <c r="O172" s="30">
        <f>'Bills at Current'!AD172</f>
        <v>0</v>
      </c>
      <c r="P172" s="30">
        <f>'Bills at Current'!AE172</f>
        <v>0</v>
      </c>
      <c r="Q172" s="30">
        <f t="shared" si="57"/>
        <v>0</v>
      </c>
      <c r="S172" s="31">
        <f t="shared" si="41"/>
        <v>0</v>
      </c>
      <c r="T172" s="31">
        <f t="shared" si="42"/>
        <v>0</v>
      </c>
      <c r="U172" s="31">
        <f t="shared" si="56"/>
        <v>0</v>
      </c>
      <c r="W172" s="32">
        <f>IF(ISBLANK('Bills at Current'!F172),"",'Bills at Current'!F172)</f>
        <v>462</v>
      </c>
      <c r="X172" s="32">
        <f>IF(ISBLANK('Bills at Current'!G172),"",'Bills at Current'!G172)</f>
        <v>652</v>
      </c>
      <c r="Y172" s="32">
        <f>IF(ISBLANK('Bills at Current'!H172),"",'Bills at Current'!H172)</f>
        <v>535</v>
      </c>
      <c r="Z172" s="32">
        <f>IF(ISBLANK('Bills at Current'!I172),"",'Bills at Current'!I172)</f>
        <v>315</v>
      </c>
      <c r="AA172" s="32">
        <f>IF(ISBLANK('Bills at Current'!J172),"",'Bills at Current'!J172)</f>
        <v>267</v>
      </c>
      <c r="AB172" s="32">
        <f>IF(ISBLANK('Bills at Current'!K172),"",'Bills at Current'!K172)</f>
        <v>259</v>
      </c>
      <c r="AC172" s="32">
        <f>IF(ISBLANK('Bills at Current'!L172),"",'Bills at Current'!L172)</f>
        <v>248</v>
      </c>
      <c r="AD172" s="32">
        <f>IF(ISBLANK('Bills at Current'!M172),"",'Bills at Current'!M172)</f>
        <v>274</v>
      </c>
      <c r="AE172" s="32">
        <f>IF(ISBLANK('Bills at Current'!N172),"",'Bills at Current'!N172)</f>
        <v>359</v>
      </c>
      <c r="AF172" s="32">
        <f>IF(ISBLANK('Bills at Current'!O172),"",'Bills at Current'!O172)</f>
        <v>343</v>
      </c>
      <c r="AG172" s="32">
        <f>IF(ISBLANK('Bills at Current'!P172),"",'Bills at Current'!P172)</f>
        <v>322</v>
      </c>
      <c r="AH172" s="32">
        <f>IF(ISBLANK('Bills at Current'!Q172),"",'Bills at Current'!Q172)</f>
        <v>325</v>
      </c>
      <c r="AI172" s="33">
        <f t="shared" si="58"/>
        <v>4361</v>
      </c>
      <c r="AJ172" s="33"/>
      <c r="AK172" s="33">
        <f>'Bills at Current'!AH172</f>
        <v>0</v>
      </c>
      <c r="AL172" s="33">
        <f>'Bills at Current'!AI172</f>
        <v>0</v>
      </c>
      <c r="AM172" s="33">
        <f>'Bills at Current'!AJ172</f>
        <v>0</v>
      </c>
      <c r="AN172" s="33">
        <f>'Bills at Current'!AK172</f>
        <v>0</v>
      </c>
      <c r="AO172" s="33">
        <f>'Bills at Current'!AL172</f>
        <v>0</v>
      </c>
      <c r="AP172" s="33">
        <f>'Bills at Current'!AM172</f>
        <v>0</v>
      </c>
      <c r="AQ172" s="33">
        <f>'Bills at Current'!AN172</f>
        <v>0</v>
      </c>
      <c r="AR172" s="33">
        <f>'Bills at Current'!AO172</f>
        <v>0</v>
      </c>
      <c r="AS172" s="33">
        <f>'Bills at Current'!AP172</f>
        <v>0</v>
      </c>
      <c r="AT172" s="33">
        <f>'Bills at Current'!AQ172</f>
        <v>0</v>
      </c>
      <c r="AU172" s="33">
        <f>'Bills at Current'!AR172</f>
        <v>0</v>
      </c>
      <c r="AV172" s="33">
        <f>'Bills at Current'!AS172</f>
        <v>0</v>
      </c>
      <c r="AW172" s="33">
        <f t="shared" si="50"/>
        <v>0</v>
      </c>
      <c r="AY172" s="34">
        <f t="shared" si="51"/>
        <v>51.436799999999998</v>
      </c>
      <c r="BA172" s="34">
        <f t="shared" si="52"/>
        <v>94.794030000000006</v>
      </c>
      <c r="BC172" s="31">
        <f t="shared" si="59"/>
        <v>146.23083</v>
      </c>
      <c r="BD172" s="34">
        <f t="shared" si="43"/>
        <v>899.28</v>
      </c>
      <c r="BF172" s="61">
        <f t="shared" si="44"/>
        <v>0</v>
      </c>
      <c r="BG172" s="70">
        <f t="shared" si="45"/>
        <v>0</v>
      </c>
      <c r="BH172" s="51">
        <f t="shared" si="46"/>
        <v>0</v>
      </c>
      <c r="BI172" s="31">
        <f t="shared" si="47"/>
        <v>1045.5108299999999</v>
      </c>
      <c r="BJ172" s="31">
        <f t="shared" si="48"/>
        <v>54.032789999999999</v>
      </c>
      <c r="BK172" s="31">
        <f t="shared" si="49"/>
        <v>15.232972999999999</v>
      </c>
      <c r="BL172" s="31">
        <f t="shared" si="53"/>
        <v>5.5621176156000001</v>
      </c>
      <c r="BM172" s="31">
        <f t="shared" si="54"/>
        <v>1120.3387106155999</v>
      </c>
    </row>
    <row r="173" spans="1:65" x14ac:dyDescent="0.2">
      <c r="A173" s="28">
        <f t="shared" si="55"/>
        <v>164</v>
      </c>
      <c r="B173" s="28" t="s">
        <v>1682</v>
      </c>
      <c r="C173" s="29" t="s">
        <v>333</v>
      </c>
      <c r="D173" s="16" t="s">
        <v>334</v>
      </c>
      <c r="E173" s="30">
        <f>'Bills at Current'!T173</f>
        <v>45</v>
      </c>
      <c r="F173" s="30">
        <f>'Bills at Current'!U173</f>
        <v>44</v>
      </c>
      <c r="G173" s="30">
        <f>'Bills at Current'!V173</f>
        <v>43</v>
      </c>
      <c r="H173" s="30">
        <f>'Bills at Current'!W173</f>
        <v>8</v>
      </c>
      <c r="I173" s="30">
        <f>'Bills at Current'!X173</f>
        <v>0</v>
      </c>
      <c r="J173" s="30">
        <f>'Bills at Current'!Y173</f>
        <v>1</v>
      </c>
      <c r="K173" s="30">
        <f>'Bills at Current'!Z173</f>
        <v>12</v>
      </c>
      <c r="L173" s="30">
        <f>'Bills at Current'!AA173</f>
        <v>10</v>
      </c>
      <c r="M173" s="30">
        <f>'Bills at Current'!AB173</f>
        <v>7</v>
      </c>
      <c r="N173" s="30">
        <f>'Bills at Current'!AC173</f>
        <v>10</v>
      </c>
      <c r="O173" s="30">
        <f>'Bills at Current'!AD173</f>
        <v>42</v>
      </c>
      <c r="P173" s="30">
        <f>'Bills at Current'!AE173</f>
        <v>36</v>
      </c>
      <c r="Q173" s="30">
        <f t="shared" si="57"/>
        <v>258</v>
      </c>
      <c r="S173" s="31">
        <f t="shared" si="41"/>
        <v>741</v>
      </c>
      <c r="T173" s="31">
        <f t="shared" si="42"/>
        <v>3000.48</v>
      </c>
      <c r="U173" s="31">
        <f t="shared" si="56"/>
        <v>3741.48</v>
      </c>
      <c r="W173" s="32">
        <f>IF(ISBLANK('Bills at Current'!F173),"",'Bills at Current'!F173)</f>
        <v>18600</v>
      </c>
      <c r="X173" s="32">
        <f>IF(ISBLANK('Bills at Current'!G173),"",'Bills at Current'!G173)</f>
        <v>14960</v>
      </c>
      <c r="Y173" s="32">
        <f>IF(ISBLANK('Bills at Current'!H173),"",'Bills at Current'!H173)</f>
        <v>8320</v>
      </c>
      <c r="Z173" s="32">
        <f>IF(ISBLANK('Bills at Current'!I173),"",'Bills at Current'!I173)</f>
        <v>4480</v>
      </c>
      <c r="AA173" s="32">
        <f>IF(ISBLANK('Bills at Current'!J173),"",'Bills at Current'!J173)</f>
        <v>3640</v>
      </c>
      <c r="AB173" s="32">
        <f>IF(ISBLANK('Bills at Current'!K173),"",'Bills at Current'!K173)</f>
        <v>8560</v>
      </c>
      <c r="AC173" s="32">
        <f>IF(ISBLANK('Bills at Current'!L173),"",'Bills at Current'!L173)</f>
        <v>15280</v>
      </c>
      <c r="AD173" s="32">
        <f>IF(ISBLANK('Bills at Current'!M173),"",'Bills at Current'!M173)</f>
        <v>12480</v>
      </c>
      <c r="AE173" s="32">
        <f>IF(ISBLANK('Bills at Current'!N173),"",'Bills at Current'!N173)</f>
        <v>11280</v>
      </c>
      <c r="AF173" s="32">
        <f>IF(ISBLANK('Bills at Current'!O173),"",'Bills at Current'!O173)</f>
        <v>8680</v>
      </c>
      <c r="AG173" s="32">
        <f>IF(ISBLANK('Bills at Current'!P173),"",'Bills at Current'!P173)</f>
        <v>7560</v>
      </c>
      <c r="AH173" s="32">
        <f>IF(ISBLANK('Bills at Current'!Q173),"",'Bills at Current'!Q173)</f>
        <v>10000</v>
      </c>
      <c r="AI173" s="33">
        <f t="shared" si="58"/>
        <v>123840</v>
      </c>
      <c r="AJ173" s="33"/>
      <c r="AK173" s="33">
        <f>'Bills at Current'!AH173</f>
        <v>0</v>
      </c>
      <c r="AL173" s="33">
        <f>'Bills at Current'!AI173</f>
        <v>0</v>
      </c>
      <c r="AM173" s="33">
        <f>'Bills at Current'!AJ173</f>
        <v>0</v>
      </c>
      <c r="AN173" s="33">
        <f>'Bills at Current'!AK173</f>
        <v>0</v>
      </c>
      <c r="AO173" s="33">
        <f>'Bills at Current'!AL173</f>
        <v>0</v>
      </c>
      <c r="AP173" s="33">
        <f>'Bills at Current'!AM173</f>
        <v>0</v>
      </c>
      <c r="AQ173" s="33">
        <f>'Bills at Current'!AN173</f>
        <v>0</v>
      </c>
      <c r="AR173" s="33">
        <f>'Bills at Current'!AO173</f>
        <v>0</v>
      </c>
      <c r="AS173" s="33">
        <f>'Bills at Current'!AP173</f>
        <v>0</v>
      </c>
      <c r="AT173" s="33">
        <f>'Bills at Current'!AQ173</f>
        <v>0</v>
      </c>
      <c r="AU173" s="33">
        <f>'Bills at Current'!AR173</f>
        <v>0</v>
      </c>
      <c r="AV173" s="33">
        <f>'Bills at Current'!AS173</f>
        <v>0</v>
      </c>
      <c r="AW173" s="33">
        <f t="shared" si="50"/>
        <v>0</v>
      </c>
      <c r="AY173" s="34">
        <f t="shared" si="51"/>
        <v>2147.712</v>
      </c>
      <c r="BA173" s="34">
        <f t="shared" si="52"/>
        <v>2243.7431999999999</v>
      </c>
      <c r="BC173" s="31">
        <f t="shared" si="59"/>
        <v>4391.4552000000003</v>
      </c>
      <c r="BD173" s="34">
        <f t="shared" si="43"/>
        <v>899.28</v>
      </c>
      <c r="BF173" s="61">
        <f t="shared" si="44"/>
        <v>0</v>
      </c>
      <c r="BG173" s="70">
        <f t="shared" si="45"/>
        <v>0</v>
      </c>
      <c r="BH173" s="51">
        <f t="shared" si="46"/>
        <v>0</v>
      </c>
      <c r="BI173" s="31">
        <f t="shared" si="47"/>
        <v>9032.2152000000006</v>
      </c>
      <c r="BJ173" s="31">
        <f t="shared" si="48"/>
        <v>1534.3776</v>
      </c>
      <c r="BK173" s="31">
        <f t="shared" si="49"/>
        <v>432.57312000000002</v>
      </c>
      <c r="BL173" s="31">
        <f t="shared" si="53"/>
        <v>48.051384864000006</v>
      </c>
      <c r="BM173" s="31">
        <f t="shared" si="54"/>
        <v>11047.217304864</v>
      </c>
    </row>
    <row r="174" spans="1:65" x14ac:dyDescent="0.2">
      <c r="A174" s="28">
        <f t="shared" si="55"/>
        <v>165</v>
      </c>
      <c r="B174" s="28" t="s">
        <v>1682</v>
      </c>
      <c r="C174" s="29" t="s">
        <v>335</v>
      </c>
      <c r="D174" s="16" t="s">
        <v>336</v>
      </c>
      <c r="E174" s="30">
        <f>'Bills at Current'!T174</f>
        <v>134</v>
      </c>
      <c r="F174" s="30">
        <f>'Bills at Current'!U174</f>
        <v>143</v>
      </c>
      <c r="G174" s="30">
        <f>'Bills at Current'!V174</f>
        <v>256</v>
      </c>
      <c r="H174" s="30">
        <f>'Bills at Current'!W174</f>
        <v>248</v>
      </c>
      <c r="I174" s="30">
        <f>'Bills at Current'!X174</f>
        <v>201</v>
      </c>
      <c r="J174" s="30">
        <f>'Bills at Current'!Y174</f>
        <v>217</v>
      </c>
      <c r="K174" s="30">
        <f>'Bills at Current'!Z174</f>
        <v>204</v>
      </c>
      <c r="L174" s="30">
        <f>'Bills at Current'!AA174</f>
        <v>243</v>
      </c>
      <c r="M174" s="30">
        <f>'Bills at Current'!AB174</f>
        <v>251</v>
      </c>
      <c r="N174" s="30">
        <f>'Bills at Current'!AC174</f>
        <v>177</v>
      </c>
      <c r="O174" s="30">
        <f>'Bills at Current'!AD174</f>
        <v>229</v>
      </c>
      <c r="P174" s="30">
        <f>'Bills at Current'!AE174</f>
        <v>183</v>
      </c>
      <c r="Q174" s="30">
        <f t="shared" si="57"/>
        <v>2486</v>
      </c>
      <c r="S174" s="31">
        <f t="shared" si="41"/>
        <v>22600.5</v>
      </c>
      <c r="T174" s="31">
        <f t="shared" si="42"/>
        <v>20674.36</v>
      </c>
      <c r="U174" s="31">
        <f t="shared" si="56"/>
        <v>43274.86</v>
      </c>
      <c r="W174" s="32">
        <f>IF(ISBLANK('Bills at Current'!F174),"",'Bills at Current'!F174)</f>
        <v>61920</v>
      </c>
      <c r="X174" s="32">
        <f>IF(ISBLANK('Bills at Current'!G174),"",'Bills at Current'!G174)</f>
        <v>71160</v>
      </c>
      <c r="Y174" s="32">
        <f>IF(ISBLANK('Bills at Current'!H174),"",'Bills at Current'!H174)</f>
        <v>74400</v>
      </c>
      <c r="Z174" s="32">
        <f>IF(ISBLANK('Bills at Current'!I174),"",'Bills at Current'!I174)</f>
        <v>63840</v>
      </c>
      <c r="AA174" s="32">
        <f>IF(ISBLANK('Bills at Current'!J174),"",'Bills at Current'!J174)</f>
        <v>82920</v>
      </c>
      <c r="AB174" s="32">
        <f>IF(ISBLANK('Bills at Current'!K174),"",'Bills at Current'!K174)</f>
        <v>93720</v>
      </c>
      <c r="AC174" s="32">
        <f>IF(ISBLANK('Bills at Current'!L174),"",'Bills at Current'!L174)</f>
        <v>110160</v>
      </c>
      <c r="AD174" s="32">
        <f>IF(ISBLANK('Bills at Current'!M174),"",'Bills at Current'!M174)</f>
        <v>102000</v>
      </c>
      <c r="AE174" s="32">
        <f>IF(ISBLANK('Bills at Current'!N174),"",'Bills at Current'!N174)</f>
        <v>95640</v>
      </c>
      <c r="AF174" s="32">
        <f>IF(ISBLANK('Bills at Current'!O174),"",'Bills at Current'!O174)</f>
        <v>80040</v>
      </c>
      <c r="AG174" s="32">
        <f>IF(ISBLANK('Bills at Current'!P174),"",'Bills at Current'!P174)</f>
        <v>64080</v>
      </c>
      <c r="AH174" s="32">
        <f>IF(ISBLANK('Bills at Current'!Q174),"",'Bills at Current'!Q174)</f>
        <v>56520</v>
      </c>
      <c r="AI174" s="33">
        <f t="shared" si="58"/>
        <v>956400</v>
      </c>
      <c r="AJ174" s="33"/>
      <c r="AK174" s="33">
        <f>'Bills at Current'!AH174</f>
        <v>0</v>
      </c>
      <c r="AL174" s="33">
        <f>'Bills at Current'!AI174</f>
        <v>0</v>
      </c>
      <c r="AM174" s="33">
        <f>'Bills at Current'!AJ174</f>
        <v>0</v>
      </c>
      <c r="AN174" s="33">
        <f>'Bills at Current'!AK174</f>
        <v>0</v>
      </c>
      <c r="AO174" s="33">
        <f>'Bills at Current'!AL174</f>
        <v>0</v>
      </c>
      <c r="AP174" s="33">
        <f>'Bills at Current'!AM174</f>
        <v>0</v>
      </c>
      <c r="AQ174" s="33">
        <f>'Bills at Current'!AN174</f>
        <v>0</v>
      </c>
      <c r="AR174" s="33">
        <f>'Bills at Current'!AO174</f>
        <v>0</v>
      </c>
      <c r="AS174" s="33">
        <f>'Bills at Current'!AP174</f>
        <v>0</v>
      </c>
      <c r="AT174" s="33">
        <f>'Bills at Current'!AQ174</f>
        <v>0</v>
      </c>
      <c r="AU174" s="33">
        <f>'Bills at Current'!AR174</f>
        <v>0</v>
      </c>
      <c r="AV174" s="33">
        <f>'Bills at Current'!AS174</f>
        <v>0</v>
      </c>
      <c r="AW174" s="33">
        <f t="shared" si="50"/>
        <v>0</v>
      </c>
      <c r="AY174" s="34">
        <f t="shared" si="51"/>
        <v>18116.582399999999</v>
      </c>
      <c r="BA174" s="34">
        <f t="shared" si="52"/>
        <v>16330.118400000001</v>
      </c>
      <c r="BC174" s="31">
        <f t="shared" si="59"/>
        <v>34446.700799999999</v>
      </c>
      <c r="BD174" s="34">
        <f t="shared" si="43"/>
        <v>899.28</v>
      </c>
      <c r="BF174" s="61">
        <f t="shared" si="44"/>
        <v>0</v>
      </c>
      <c r="BG174" s="70">
        <f t="shared" si="45"/>
        <v>0</v>
      </c>
      <c r="BH174" s="51">
        <f t="shared" si="46"/>
        <v>0</v>
      </c>
      <c r="BI174" s="31">
        <f t="shared" si="47"/>
        <v>78620.840800000005</v>
      </c>
      <c r="BJ174" s="31">
        <f t="shared" si="48"/>
        <v>11849.796</v>
      </c>
      <c r="BK174" s="31">
        <f t="shared" si="49"/>
        <v>3340.7051999999999</v>
      </c>
      <c r="BL174" s="31">
        <f t="shared" si="53"/>
        <v>418.26287305600005</v>
      </c>
      <c r="BM174" s="31">
        <f t="shared" si="54"/>
        <v>94229.604873056</v>
      </c>
    </row>
    <row r="175" spans="1:65" x14ac:dyDescent="0.2">
      <c r="A175" s="28">
        <f t="shared" si="55"/>
        <v>166</v>
      </c>
      <c r="B175" s="28" t="s">
        <v>1682</v>
      </c>
      <c r="C175" s="29" t="s">
        <v>337</v>
      </c>
      <c r="D175" s="16" t="s">
        <v>338</v>
      </c>
      <c r="E175" s="30">
        <f>'Bills at Current'!T175</f>
        <v>0</v>
      </c>
      <c r="F175" s="30">
        <f>'Bills at Current'!U175</f>
        <v>0</v>
      </c>
      <c r="G175" s="30">
        <f>'Bills at Current'!V175</f>
        <v>0</v>
      </c>
      <c r="H175" s="30">
        <f>'Bills at Current'!W175</f>
        <v>0</v>
      </c>
      <c r="I175" s="30">
        <f>'Bills at Current'!X175</f>
        <v>0</v>
      </c>
      <c r="J175" s="30">
        <f>'Bills at Current'!Y175</f>
        <v>0</v>
      </c>
      <c r="K175" s="30">
        <f>'Bills at Current'!Z175</f>
        <v>0</v>
      </c>
      <c r="L175" s="30">
        <f>'Bills at Current'!AA175</f>
        <v>0</v>
      </c>
      <c r="M175" s="30">
        <f>'Bills at Current'!AB175</f>
        <v>0</v>
      </c>
      <c r="N175" s="30">
        <f>'Bills at Current'!AC175</f>
        <v>0</v>
      </c>
      <c r="O175" s="30">
        <f>'Bills at Current'!AD175</f>
        <v>0</v>
      </c>
      <c r="P175" s="30">
        <f>'Bills at Current'!AE175</f>
        <v>0</v>
      </c>
      <c r="Q175" s="30">
        <f t="shared" si="57"/>
        <v>0</v>
      </c>
      <c r="S175" s="31">
        <f t="shared" si="41"/>
        <v>0</v>
      </c>
      <c r="T175" s="31">
        <f t="shared" si="42"/>
        <v>0</v>
      </c>
      <c r="U175" s="31">
        <f t="shared" si="56"/>
        <v>0</v>
      </c>
      <c r="W175" s="32">
        <f>IF(ISBLANK('Bills at Current'!F175),"",'Bills at Current'!F175)</f>
        <v>7650</v>
      </c>
      <c r="X175" s="32">
        <f>IF(ISBLANK('Bills at Current'!G175),"",'Bills at Current'!G175)</f>
        <v>5850</v>
      </c>
      <c r="Y175" s="32">
        <f>IF(ISBLANK('Bills at Current'!H175),"",'Bills at Current'!H175)</f>
        <v>5250</v>
      </c>
      <c r="Z175" s="32">
        <f>IF(ISBLANK('Bills at Current'!I175),"",'Bills at Current'!I175)</f>
        <v>5400</v>
      </c>
      <c r="AA175" s="32">
        <f>IF(ISBLANK('Bills at Current'!J175),"",'Bills at Current'!J175)</f>
        <v>5100</v>
      </c>
      <c r="AB175" s="32">
        <f>IF(ISBLANK('Bills at Current'!K175),"",'Bills at Current'!K175)</f>
        <v>6900</v>
      </c>
      <c r="AC175" s="32">
        <f>IF(ISBLANK('Bills at Current'!L175),"",'Bills at Current'!L175)</f>
        <v>6300</v>
      </c>
      <c r="AD175" s="32">
        <f>IF(ISBLANK('Bills at Current'!M175),"",'Bills at Current'!M175)</f>
        <v>6150</v>
      </c>
      <c r="AE175" s="32">
        <f>IF(ISBLANK('Bills at Current'!N175),"",'Bills at Current'!N175)</f>
        <v>6750</v>
      </c>
      <c r="AF175" s="32">
        <f>IF(ISBLANK('Bills at Current'!O175),"",'Bills at Current'!O175)</f>
        <v>5700</v>
      </c>
      <c r="AG175" s="32">
        <f>IF(ISBLANK('Bills at Current'!P175),"",'Bills at Current'!P175)</f>
        <v>6150</v>
      </c>
      <c r="AH175" s="32">
        <f>IF(ISBLANK('Bills at Current'!Q175),"",'Bills at Current'!Q175)</f>
        <v>5850</v>
      </c>
      <c r="AI175" s="33">
        <f t="shared" si="58"/>
        <v>73050</v>
      </c>
      <c r="AJ175" s="33"/>
      <c r="AK175" s="33">
        <f>'Bills at Current'!AH175</f>
        <v>0</v>
      </c>
      <c r="AL175" s="33">
        <f>'Bills at Current'!AI175</f>
        <v>0</v>
      </c>
      <c r="AM175" s="33">
        <f>'Bills at Current'!AJ175</f>
        <v>0</v>
      </c>
      <c r="AN175" s="33">
        <f>'Bills at Current'!AK175</f>
        <v>0</v>
      </c>
      <c r="AO175" s="33">
        <f>'Bills at Current'!AL175</f>
        <v>0</v>
      </c>
      <c r="AP175" s="33">
        <f>'Bills at Current'!AM175</f>
        <v>0</v>
      </c>
      <c r="AQ175" s="33">
        <f>'Bills at Current'!AN175</f>
        <v>0</v>
      </c>
      <c r="AR175" s="33">
        <f>'Bills at Current'!AO175</f>
        <v>0</v>
      </c>
      <c r="AS175" s="33">
        <f>'Bills at Current'!AP175</f>
        <v>0</v>
      </c>
      <c r="AT175" s="33">
        <f>'Bills at Current'!AQ175</f>
        <v>0</v>
      </c>
      <c r="AU175" s="33">
        <f>'Bills at Current'!AR175</f>
        <v>0</v>
      </c>
      <c r="AV175" s="33">
        <f>'Bills at Current'!AS175</f>
        <v>0</v>
      </c>
      <c r="AW175" s="33">
        <f t="shared" si="50"/>
        <v>0</v>
      </c>
      <c r="AY175" s="34">
        <f t="shared" si="51"/>
        <v>1177.6320000000001</v>
      </c>
      <c r="BA175" s="34">
        <f t="shared" si="52"/>
        <v>1381.7385000000002</v>
      </c>
      <c r="BC175" s="31">
        <f t="shared" si="59"/>
        <v>2559.3705</v>
      </c>
      <c r="BD175" s="34">
        <f t="shared" si="43"/>
        <v>899.28</v>
      </c>
      <c r="BF175" s="61">
        <f t="shared" si="44"/>
        <v>0</v>
      </c>
      <c r="BG175" s="70">
        <f t="shared" si="45"/>
        <v>0</v>
      </c>
      <c r="BH175" s="51">
        <f t="shared" si="46"/>
        <v>0</v>
      </c>
      <c r="BI175" s="31">
        <f t="shared" si="47"/>
        <v>3458.6504999999997</v>
      </c>
      <c r="BJ175" s="31">
        <f t="shared" si="48"/>
        <v>905.08950000000004</v>
      </c>
      <c r="BK175" s="31">
        <f t="shared" si="49"/>
        <v>255.16364999999999</v>
      </c>
      <c r="BL175" s="31">
        <f t="shared" si="53"/>
        <v>18.400020659999999</v>
      </c>
      <c r="BM175" s="31">
        <f t="shared" si="54"/>
        <v>4637.3036706600005</v>
      </c>
    </row>
    <row r="176" spans="1:65" x14ac:dyDescent="0.2">
      <c r="A176" s="28">
        <f t="shared" si="55"/>
        <v>167</v>
      </c>
      <c r="B176" s="28" t="s">
        <v>1682</v>
      </c>
      <c r="C176" s="29" t="s">
        <v>339</v>
      </c>
      <c r="D176" s="16" t="s">
        <v>340</v>
      </c>
      <c r="E176" s="30">
        <f>'Bills at Current'!T176</f>
        <v>56</v>
      </c>
      <c r="F176" s="30">
        <f>'Bills at Current'!U176</f>
        <v>55</v>
      </c>
      <c r="G176" s="30">
        <f>'Bills at Current'!V176</f>
        <v>56</v>
      </c>
      <c r="H176" s="30">
        <f>'Bills at Current'!W176</f>
        <v>0</v>
      </c>
      <c r="I176" s="30">
        <f>'Bills at Current'!X176</f>
        <v>0</v>
      </c>
      <c r="J176" s="30">
        <f>'Bills at Current'!Y176</f>
        <v>0</v>
      </c>
      <c r="K176" s="30">
        <f>'Bills at Current'!Z176</f>
        <v>0</v>
      </c>
      <c r="L176" s="30">
        <f>'Bills at Current'!AA176</f>
        <v>56</v>
      </c>
      <c r="M176" s="30">
        <f>'Bills at Current'!AB176</f>
        <v>56</v>
      </c>
      <c r="N176" s="30">
        <f>'Bills at Current'!AC176</f>
        <v>56</v>
      </c>
      <c r="O176" s="30">
        <f>'Bills at Current'!AD176</f>
        <v>54</v>
      </c>
      <c r="P176" s="30">
        <f>'Bills at Current'!AE176</f>
        <v>0</v>
      </c>
      <c r="Q176" s="30">
        <f t="shared" si="57"/>
        <v>389</v>
      </c>
      <c r="S176" s="31">
        <f t="shared" si="41"/>
        <v>2766.4</v>
      </c>
      <c r="T176" s="31">
        <f t="shared" si="42"/>
        <v>3645.32</v>
      </c>
      <c r="U176" s="31">
        <f t="shared" si="56"/>
        <v>6411.72</v>
      </c>
      <c r="W176" s="32">
        <f>IF(ISBLANK('Bills at Current'!F176),"",'Bills at Current'!F176)</f>
        <v>1656</v>
      </c>
      <c r="X176" s="32">
        <f>IF(ISBLANK('Bills at Current'!G176),"",'Bills at Current'!G176)</f>
        <v>1456</v>
      </c>
      <c r="Y176" s="32">
        <f>IF(ISBLANK('Bills at Current'!H176),"",'Bills at Current'!H176)</f>
        <v>651</v>
      </c>
      <c r="Z176" s="32">
        <f>IF(ISBLANK('Bills at Current'!I176),"",'Bills at Current'!I176)</f>
        <v>140</v>
      </c>
      <c r="AA176" s="32">
        <f>IF(ISBLANK('Bills at Current'!J176),"",'Bills at Current'!J176)</f>
        <v>138</v>
      </c>
      <c r="AB176" s="32">
        <f>IF(ISBLANK('Bills at Current'!K176),"",'Bills at Current'!K176)</f>
        <v>483</v>
      </c>
      <c r="AC176" s="32">
        <f>IF(ISBLANK('Bills at Current'!L176),"",'Bills at Current'!L176)</f>
        <v>1187</v>
      </c>
      <c r="AD176" s="32">
        <f>IF(ISBLANK('Bills at Current'!M176),"",'Bills at Current'!M176)</f>
        <v>1898</v>
      </c>
      <c r="AE176" s="32">
        <f>IF(ISBLANK('Bills at Current'!N176),"",'Bills at Current'!N176)</f>
        <v>3220</v>
      </c>
      <c r="AF176" s="32">
        <f>IF(ISBLANK('Bills at Current'!O176),"",'Bills at Current'!O176)</f>
        <v>3060</v>
      </c>
      <c r="AG176" s="32">
        <f>IF(ISBLANK('Bills at Current'!P176),"",'Bills at Current'!P176)</f>
        <v>853</v>
      </c>
      <c r="AH176" s="32">
        <f>IF(ISBLANK('Bills at Current'!Q176),"",'Bills at Current'!Q176)</f>
        <v>973</v>
      </c>
      <c r="AI176" s="33">
        <f t="shared" si="58"/>
        <v>15715</v>
      </c>
      <c r="AJ176" s="33"/>
      <c r="AK176" s="33">
        <f>'Bills at Current'!AH176</f>
        <v>0</v>
      </c>
      <c r="AL176" s="33">
        <f>'Bills at Current'!AI176</f>
        <v>0</v>
      </c>
      <c r="AM176" s="33">
        <f>'Bills at Current'!AJ176</f>
        <v>0</v>
      </c>
      <c r="AN176" s="33">
        <f>'Bills at Current'!AK176</f>
        <v>0</v>
      </c>
      <c r="AO176" s="33">
        <f>'Bills at Current'!AL176</f>
        <v>0</v>
      </c>
      <c r="AP176" s="33">
        <f>'Bills at Current'!AM176</f>
        <v>0</v>
      </c>
      <c r="AQ176" s="33">
        <f>'Bills at Current'!AN176</f>
        <v>0</v>
      </c>
      <c r="AR176" s="33">
        <f>'Bills at Current'!AO176</f>
        <v>0</v>
      </c>
      <c r="AS176" s="33">
        <f>'Bills at Current'!AP176</f>
        <v>0</v>
      </c>
      <c r="AT176" s="33">
        <f>'Bills at Current'!AQ176</f>
        <v>0</v>
      </c>
      <c r="AU176" s="33">
        <f>'Bills at Current'!AR176</f>
        <v>0</v>
      </c>
      <c r="AV176" s="33">
        <f>'Bills at Current'!AS176</f>
        <v>0</v>
      </c>
      <c r="AW176" s="33">
        <f t="shared" si="50"/>
        <v>0</v>
      </c>
      <c r="AY176" s="34">
        <f t="shared" si="51"/>
        <v>306.27456000000001</v>
      </c>
      <c r="BA176" s="34">
        <f t="shared" si="52"/>
        <v>262.72161</v>
      </c>
      <c r="BC176" s="31">
        <f t="shared" si="59"/>
        <v>568.99617000000001</v>
      </c>
      <c r="BD176" s="34">
        <f t="shared" si="43"/>
        <v>899.28</v>
      </c>
      <c r="BF176" s="61">
        <f t="shared" si="44"/>
        <v>0</v>
      </c>
      <c r="BG176" s="70">
        <f t="shared" si="45"/>
        <v>0</v>
      </c>
      <c r="BH176" s="51">
        <f t="shared" si="46"/>
        <v>0</v>
      </c>
      <c r="BI176" s="31">
        <f t="shared" si="47"/>
        <v>7879.9961700000003</v>
      </c>
      <c r="BJ176" s="31">
        <f t="shared" si="48"/>
        <v>194.70885000000001</v>
      </c>
      <c r="BK176" s="31">
        <f t="shared" si="49"/>
        <v>54.892494999999997</v>
      </c>
      <c r="BL176" s="31">
        <f t="shared" si="53"/>
        <v>41.921579624400003</v>
      </c>
      <c r="BM176" s="31">
        <f t="shared" si="54"/>
        <v>8171.5190946244002</v>
      </c>
    </row>
    <row r="177" spans="1:65" x14ac:dyDescent="0.2">
      <c r="A177" s="28">
        <f t="shared" si="55"/>
        <v>168</v>
      </c>
      <c r="B177" s="28" t="s">
        <v>1682</v>
      </c>
      <c r="C177" s="29" t="s">
        <v>341</v>
      </c>
      <c r="D177" s="16" t="s">
        <v>342</v>
      </c>
      <c r="E177" s="30">
        <f>'Bills at Current'!T177</f>
        <v>12</v>
      </c>
      <c r="F177" s="30">
        <f>'Bills at Current'!U177</f>
        <v>12</v>
      </c>
      <c r="G177" s="30">
        <f>'Bills at Current'!V177</f>
        <v>13</v>
      </c>
      <c r="H177" s="30">
        <f>'Bills at Current'!W177</f>
        <v>11</v>
      </c>
      <c r="I177" s="30">
        <f>'Bills at Current'!X177</f>
        <v>5</v>
      </c>
      <c r="J177" s="30">
        <f>'Bills at Current'!Y177</f>
        <v>1</v>
      </c>
      <c r="K177" s="30">
        <f>'Bills at Current'!Z177</f>
        <v>15</v>
      </c>
      <c r="L177" s="30">
        <f>'Bills at Current'!AA177</f>
        <v>1</v>
      </c>
      <c r="M177" s="30">
        <f>'Bills at Current'!AB177</f>
        <v>0</v>
      </c>
      <c r="N177" s="30">
        <f>'Bills at Current'!AC177</f>
        <v>0</v>
      </c>
      <c r="O177" s="30">
        <f>'Bills at Current'!AD177</f>
        <v>0</v>
      </c>
      <c r="P177" s="30">
        <f>'Bills at Current'!AE177</f>
        <v>0</v>
      </c>
      <c r="Q177" s="30">
        <f t="shared" si="57"/>
        <v>70</v>
      </c>
      <c r="S177" s="31">
        <f t="shared" si="41"/>
        <v>419.9</v>
      </c>
      <c r="T177" s="31">
        <f t="shared" si="42"/>
        <v>697.48</v>
      </c>
      <c r="U177" s="31">
        <f t="shared" si="56"/>
        <v>1117.3800000000001</v>
      </c>
      <c r="W177" s="32">
        <f>IF(ISBLANK('Bills at Current'!F177),"",'Bills at Current'!F177)</f>
        <v>8700</v>
      </c>
      <c r="X177" s="32">
        <f>IF(ISBLANK('Bills at Current'!G177),"",'Bills at Current'!G177)</f>
        <v>9600</v>
      </c>
      <c r="Y177" s="32">
        <f>IF(ISBLANK('Bills at Current'!H177),"",'Bills at Current'!H177)</f>
        <v>8900</v>
      </c>
      <c r="Z177" s="32">
        <f>IF(ISBLANK('Bills at Current'!I177),"",'Bills at Current'!I177)</f>
        <v>6400</v>
      </c>
      <c r="AA177" s="32">
        <f>IF(ISBLANK('Bills at Current'!J177),"",'Bills at Current'!J177)</f>
        <v>6400</v>
      </c>
      <c r="AB177" s="32">
        <f>IF(ISBLANK('Bills at Current'!K177),"",'Bills at Current'!K177)</f>
        <v>6900</v>
      </c>
      <c r="AC177" s="32">
        <f>IF(ISBLANK('Bills at Current'!L177),"",'Bills at Current'!L177)</f>
        <v>3900</v>
      </c>
      <c r="AD177" s="32">
        <f>IF(ISBLANK('Bills at Current'!M177),"",'Bills at Current'!M177)</f>
        <v>2200</v>
      </c>
      <c r="AE177" s="32">
        <f>IF(ISBLANK('Bills at Current'!N177),"",'Bills at Current'!N177)</f>
        <v>2100</v>
      </c>
      <c r="AF177" s="32">
        <f>IF(ISBLANK('Bills at Current'!O177),"",'Bills at Current'!O177)</f>
        <v>3400</v>
      </c>
      <c r="AG177" s="32">
        <f>IF(ISBLANK('Bills at Current'!P177),"",'Bills at Current'!P177)</f>
        <v>3800</v>
      </c>
      <c r="AH177" s="32">
        <f>IF(ISBLANK('Bills at Current'!Q177),"",'Bills at Current'!Q177)</f>
        <v>3800</v>
      </c>
      <c r="AI177" s="33">
        <f t="shared" si="58"/>
        <v>66100</v>
      </c>
      <c r="AJ177" s="33"/>
      <c r="AK177" s="33">
        <f>'Bills at Current'!AH177</f>
        <v>0</v>
      </c>
      <c r="AL177" s="33">
        <f>'Bills at Current'!AI177</f>
        <v>0</v>
      </c>
      <c r="AM177" s="33">
        <f>'Bills at Current'!AJ177</f>
        <v>0</v>
      </c>
      <c r="AN177" s="33">
        <f>'Bills at Current'!AK177</f>
        <v>0</v>
      </c>
      <c r="AO177" s="33">
        <f>'Bills at Current'!AL177</f>
        <v>0</v>
      </c>
      <c r="AP177" s="33">
        <f>'Bills at Current'!AM177</f>
        <v>0</v>
      </c>
      <c r="AQ177" s="33">
        <f>'Bills at Current'!AN177</f>
        <v>0</v>
      </c>
      <c r="AR177" s="33">
        <f>'Bills at Current'!AO177</f>
        <v>0</v>
      </c>
      <c r="AS177" s="33">
        <f>'Bills at Current'!AP177</f>
        <v>0</v>
      </c>
      <c r="AT177" s="33">
        <f>'Bills at Current'!AQ177</f>
        <v>0</v>
      </c>
      <c r="AU177" s="33">
        <f>'Bills at Current'!AR177</f>
        <v>0</v>
      </c>
      <c r="AV177" s="33">
        <f>'Bills at Current'!AS177</f>
        <v>0</v>
      </c>
      <c r="AW177" s="33">
        <f t="shared" si="50"/>
        <v>0</v>
      </c>
      <c r="AY177" s="34">
        <f t="shared" si="51"/>
        <v>681.31200000000001</v>
      </c>
      <c r="BA177" s="34">
        <f t="shared" si="52"/>
        <v>1500.93</v>
      </c>
      <c r="BC177" s="31">
        <f t="shared" si="59"/>
        <v>2182.2420000000002</v>
      </c>
      <c r="BD177" s="34">
        <f t="shared" si="43"/>
        <v>899.28</v>
      </c>
      <c r="BF177" s="61">
        <f t="shared" si="44"/>
        <v>0</v>
      </c>
      <c r="BG177" s="70">
        <f t="shared" si="45"/>
        <v>0</v>
      </c>
      <c r="BH177" s="51">
        <f t="shared" si="46"/>
        <v>0</v>
      </c>
      <c r="BI177" s="31">
        <f t="shared" si="47"/>
        <v>4198.902</v>
      </c>
      <c r="BJ177" s="31">
        <f t="shared" si="48"/>
        <v>818.97900000000004</v>
      </c>
      <c r="BK177" s="31">
        <f t="shared" si="49"/>
        <v>230.88730000000001</v>
      </c>
      <c r="BL177" s="31">
        <f t="shared" si="53"/>
        <v>22.33815864</v>
      </c>
      <c r="BM177" s="31">
        <f t="shared" si="54"/>
        <v>5271.1064586400007</v>
      </c>
    </row>
    <row r="178" spans="1:65" x14ac:dyDescent="0.2">
      <c r="A178" s="28">
        <f t="shared" si="55"/>
        <v>169</v>
      </c>
      <c r="B178" s="28" t="s">
        <v>1682</v>
      </c>
      <c r="C178" s="29" t="s">
        <v>343</v>
      </c>
      <c r="D178" s="16" t="s">
        <v>344</v>
      </c>
      <c r="E178" s="30">
        <f>'Bills at Current'!T178</f>
        <v>10</v>
      </c>
      <c r="F178" s="30">
        <f>'Bills at Current'!U178</f>
        <v>10</v>
      </c>
      <c r="G178" s="30">
        <f>'Bills at Current'!V178</f>
        <v>11</v>
      </c>
      <c r="H178" s="30">
        <f>'Bills at Current'!W178</f>
        <v>10</v>
      </c>
      <c r="I178" s="30">
        <f>'Bills at Current'!X178</f>
        <v>3</v>
      </c>
      <c r="J178" s="30">
        <f>'Bills at Current'!Y178</f>
        <v>4</v>
      </c>
      <c r="K178" s="30">
        <f>'Bills at Current'!Z178</f>
        <v>5</v>
      </c>
      <c r="L178" s="30">
        <f>'Bills at Current'!AA178</f>
        <v>4</v>
      </c>
      <c r="M178" s="30">
        <f>'Bills at Current'!AB178</f>
        <v>4</v>
      </c>
      <c r="N178" s="30">
        <f>'Bills at Current'!AC178</f>
        <v>11</v>
      </c>
      <c r="O178" s="30">
        <f>'Bills at Current'!AD178</f>
        <v>11</v>
      </c>
      <c r="P178" s="30">
        <f>'Bills at Current'!AE178</f>
        <v>4</v>
      </c>
      <c r="Q178" s="30">
        <f t="shared" si="57"/>
        <v>87</v>
      </c>
      <c r="S178" s="31">
        <f t="shared" si="41"/>
        <v>419.9</v>
      </c>
      <c r="T178" s="31">
        <f t="shared" si="42"/>
        <v>921.2</v>
      </c>
      <c r="U178" s="31">
        <f t="shared" si="56"/>
        <v>1341.1</v>
      </c>
      <c r="W178" s="32">
        <f>IF(ISBLANK('Bills at Current'!F178),"",'Bills at Current'!F178)</f>
        <v>10600</v>
      </c>
      <c r="X178" s="32">
        <f>IF(ISBLANK('Bills at Current'!G178),"",'Bills at Current'!G178)</f>
        <v>10000</v>
      </c>
      <c r="Y178" s="32">
        <f>IF(ISBLANK('Bills at Current'!H178),"",'Bills at Current'!H178)</f>
        <v>10000</v>
      </c>
      <c r="Z178" s="32">
        <f>IF(ISBLANK('Bills at Current'!I178),"",'Bills at Current'!I178)</f>
        <v>6300</v>
      </c>
      <c r="AA178" s="32">
        <f>IF(ISBLANK('Bills at Current'!J178),"",'Bills at Current'!J178)</f>
        <v>6100</v>
      </c>
      <c r="AB178" s="32">
        <f>IF(ISBLANK('Bills at Current'!K178),"",'Bills at Current'!K178)</f>
        <v>7300</v>
      </c>
      <c r="AC178" s="32">
        <f>IF(ISBLANK('Bills at Current'!L178),"",'Bills at Current'!L178)</f>
        <v>11200</v>
      </c>
      <c r="AD178" s="32">
        <f>IF(ISBLANK('Bills at Current'!M178),"",'Bills at Current'!M178)</f>
        <v>10200</v>
      </c>
      <c r="AE178" s="32">
        <f>IF(ISBLANK('Bills at Current'!N178),"",'Bills at Current'!N178)</f>
        <v>10400</v>
      </c>
      <c r="AF178" s="32">
        <f>IF(ISBLANK('Bills at Current'!O178),"",'Bills at Current'!O178)</f>
        <v>10400</v>
      </c>
      <c r="AG178" s="32">
        <f>IF(ISBLANK('Bills at Current'!P178),"",'Bills at Current'!P178)</f>
        <v>8000</v>
      </c>
      <c r="AH178" s="32">
        <f>IF(ISBLANK('Bills at Current'!Q178),"",'Bills at Current'!Q178)</f>
        <v>5900</v>
      </c>
      <c r="AI178" s="33">
        <f t="shared" si="58"/>
        <v>106400</v>
      </c>
      <c r="AJ178" s="33"/>
      <c r="AK178" s="33">
        <f>'Bills at Current'!AH178</f>
        <v>0</v>
      </c>
      <c r="AL178" s="33">
        <f>'Bills at Current'!AI178</f>
        <v>0</v>
      </c>
      <c r="AM178" s="33">
        <f>'Bills at Current'!AJ178</f>
        <v>0</v>
      </c>
      <c r="AN178" s="33">
        <f>'Bills at Current'!AK178</f>
        <v>0</v>
      </c>
      <c r="AO178" s="33">
        <f>'Bills at Current'!AL178</f>
        <v>0</v>
      </c>
      <c r="AP178" s="33">
        <f>'Bills at Current'!AM178</f>
        <v>0</v>
      </c>
      <c r="AQ178" s="33">
        <f>'Bills at Current'!AN178</f>
        <v>0</v>
      </c>
      <c r="AR178" s="33">
        <f>'Bills at Current'!AO178</f>
        <v>0</v>
      </c>
      <c r="AS178" s="33">
        <f>'Bills at Current'!AP178</f>
        <v>0</v>
      </c>
      <c r="AT178" s="33">
        <f>'Bills at Current'!AQ178</f>
        <v>0</v>
      </c>
      <c r="AU178" s="33">
        <f>'Bills at Current'!AR178</f>
        <v>0</v>
      </c>
      <c r="AV178" s="33">
        <f>'Bills at Current'!AS178</f>
        <v>0</v>
      </c>
      <c r="AW178" s="33">
        <f t="shared" si="50"/>
        <v>0</v>
      </c>
      <c r="AY178" s="34">
        <f t="shared" si="51"/>
        <v>1764.192</v>
      </c>
      <c r="BA178" s="34">
        <f t="shared" si="52"/>
        <v>1980.6390000000001</v>
      </c>
      <c r="BC178" s="31">
        <f t="shared" si="59"/>
        <v>3744.8310000000001</v>
      </c>
      <c r="BD178" s="34">
        <f t="shared" si="43"/>
        <v>899.28</v>
      </c>
      <c r="BF178" s="61">
        <f t="shared" si="44"/>
        <v>0</v>
      </c>
      <c r="BG178" s="70">
        <f t="shared" si="45"/>
        <v>0</v>
      </c>
      <c r="BH178" s="51">
        <f t="shared" si="46"/>
        <v>0</v>
      </c>
      <c r="BI178" s="31">
        <f t="shared" si="47"/>
        <v>5985.2110000000002</v>
      </c>
      <c r="BJ178" s="31">
        <f t="shared" si="48"/>
        <v>1318.296</v>
      </c>
      <c r="BK178" s="31">
        <f t="shared" si="49"/>
        <v>371.65519999999998</v>
      </c>
      <c r="BL178" s="31">
        <f t="shared" si="53"/>
        <v>31.841322520000002</v>
      </c>
      <c r="BM178" s="31">
        <f t="shared" si="54"/>
        <v>7707.0035225200008</v>
      </c>
    </row>
    <row r="179" spans="1:65" x14ac:dyDescent="0.2">
      <c r="A179" s="28">
        <f t="shared" si="55"/>
        <v>170</v>
      </c>
      <c r="B179" s="28" t="s">
        <v>1682</v>
      </c>
      <c r="C179" s="29" t="s">
        <v>345</v>
      </c>
      <c r="D179" s="16" t="s">
        <v>346</v>
      </c>
      <c r="E179" s="30">
        <f>'Bills at Current'!T179</f>
        <v>50</v>
      </c>
      <c r="F179" s="30">
        <f>'Bills at Current'!U179</f>
        <v>51</v>
      </c>
      <c r="G179" s="30">
        <f>'Bills at Current'!V179</f>
        <v>59</v>
      </c>
      <c r="H179" s="30">
        <f>'Bills at Current'!W179</f>
        <v>38</v>
      </c>
      <c r="I179" s="30">
        <f>'Bills at Current'!X179</f>
        <v>0</v>
      </c>
      <c r="J179" s="30">
        <f>'Bills at Current'!Y179</f>
        <v>1</v>
      </c>
      <c r="K179" s="30">
        <f>'Bills at Current'!Z179</f>
        <v>20</v>
      </c>
      <c r="L179" s="30">
        <f>'Bills at Current'!AA179</f>
        <v>12</v>
      </c>
      <c r="M179" s="30">
        <f>'Bills at Current'!AB179</f>
        <v>38</v>
      </c>
      <c r="N179" s="30">
        <f>'Bills at Current'!AC179</f>
        <v>39</v>
      </c>
      <c r="O179" s="30">
        <f>'Bills at Current'!AD179</f>
        <v>29</v>
      </c>
      <c r="P179" s="30">
        <f>'Bills at Current'!AE179</f>
        <v>17</v>
      </c>
      <c r="Q179" s="30">
        <f t="shared" si="57"/>
        <v>354</v>
      </c>
      <c r="S179" s="31">
        <f t="shared" si="41"/>
        <v>1753.7</v>
      </c>
      <c r="T179" s="31">
        <f t="shared" si="42"/>
        <v>3724.28</v>
      </c>
      <c r="U179" s="31">
        <f t="shared" si="56"/>
        <v>5477.9800000000005</v>
      </c>
      <c r="W179" s="32">
        <f>IF(ISBLANK('Bills at Current'!F179),"",'Bills at Current'!F179)</f>
        <v>11760</v>
      </c>
      <c r="X179" s="32">
        <f>IF(ISBLANK('Bills at Current'!G179),"",'Bills at Current'!G179)</f>
        <v>16600</v>
      </c>
      <c r="Y179" s="32">
        <f>IF(ISBLANK('Bills at Current'!H179),"",'Bills at Current'!H179)</f>
        <v>13480</v>
      </c>
      <c r="Z179" s="32">
        <f>IF(ISBLANK('Bills at Current'!I179),"",'Bills at Current'!I179)</f>
        <v>5320</v>
      </c>
      <c r="AA179" s="32">
        <f>IF(ISBLANK('Bills at Current'!J179),"",'Bills at Current'!J179)</f>
        <v>1720</v>
      </c>
      <c r="AB179" s="32">
        <f>IF(ISBLANK('Bills at Current'!K179),"",'Bills at Current'!K179)</f>
        <v>3560</v>
      </c>
      <c r="AC179" s="32">
        <f>IF(ISBLANK('Bills at Current'!L179),"",'Bills at Current'!L179)</f>
        <v>7480</v>
      </c>
      <c r="AD179" s="32">
        <f>IF(ISBLANK('Bills at Current'!M179),"",'Bills at Current'!M179)</f>
        <v>7240</v>
      </c>
      <c r="AE179" s="32">
        <f>IF(ISBLANK('Bills at Current'!N179),"",'Bills at Current'!N179)</f>
        <v>14320</v>
      </c>
      <c r="AF179" s="32">
        <f>IF(ISBLANK('Bills at Current'!O179),"",'Bills at Current'!O179)</f>
        <v>10400</v>
      </c>
      <c r="AG179" s="32">
        <f>IF(ISBLANK('Bills at Current'!P179),"",'Bills at Current'!P179)</f>
        <v>7320</v>
      </c>
      <c r="AH179" s="32">
        <f>IF(ISBLANK('Bills at Current'!Q179),"",'Bills at Current'!Q179)</f>
        <v>4400</v>
      </c>
      <c r="AI179" s="33">
        <f t="shared" si="58"/>
        <v>103600</v>
      </c>
      <c r="AJ179" s="33"/>
      <c r="AK179" s="33">
        <f>'Bills at Current'!AH179</f>
        <v>0</v>
      </c>
      <c r="AL179" s="33">
        <f>'Bills at Current'!AI179</f>
        <v>0</v>
      </c>
      <c r="AM179" s="33">
        <f>'Bills at Current'!AJ179</f>
        <v>0</v>
      </c>
      <c r="AN179" s="33">
        <f>'Bills at Current'!AK179</f>
        <v>0</v>
      </c>
      <c r="AO179" s="33">
        <f>'Bills at Current'!AL179</f>
        <v>0</v>
      </c>
      <c r="AP179" s="33">
        <f>'Bills at Current'!AM179</f>
        <v>0</v>
      </c>
      <c r="AQ179" s="33">
        <f>'Bills at Current'!AN179</f>
        <v>0</v>
      </c>
      <c r="AR179" s="33">
        <f>'Bills at Current'!AO179</f>
        <v>0</v>
      </c>
      <c r="AS179" s="33">
        <f>'Bills at Current'!AP179</f>
        <v>0</v>
      </c>
      <c r="AT179" s="33">
        <f>'Bills at Current'!AQ179</f>
        <v>0</v>
      </c>
      <c r="AU179" s="33">
        <f>'Bills at Current'!AR179</f>
        <v>0</v>
      </c>
      <c r="AV179" s="33">
        <f>'Bills at Current'!AS179</f>
        <v>0</v>
      </c>
      <c r="AW179" s="33">
        <f t="shared" si="50"/>
        <v>0</v>
      </c>
      <c r="AY179" s="34">
        <f t="shared" si="51"/>
        <v>1470.912</v>
      </c>
      <c r="BA179" s="34">
        <f t="shared" si="52"/>
        <v>2089.5300000000002</v>
      </c>
      <c r="BC179" s="31">
        <f t="shared" si="59"/>
        <v>3560.442</v>
      </c>
      <c r="BD179" s="34">
        <f t="shared" si="43"/>
        <v>899.28</v>
      </c>
      <c r="BF179" s="61">
        <f t="shared" si="44"/>
        <v>0</v>
      </c>
      <c r="BG179" s="70">
        <f t="shared" si="45"/>
        <v>0</v>
      </c>
      <c r="BH179" s="51">
        <f t="shared" si="46"/>
        <v>0</v>
      </c>
      <c r="BI179" s="31">
        <f t="shared" si="47"/>
        <v>9937.7020000000011</v>
      </c>
      <c r="BJ179" s="31">
        <f t="shared" si="48"/>
        <v>1283.604</v>
      </c>
      <c r="BK179" s="31">
        <f t="shared" si="49"/>
        <v>361.87479999999999</v>
      </c>
      <c r="BL179" s="31">
        <f t="shared" si="53"/>
        <v>52.868574640000006</v>
      </c>
      <c r="BM179" s="31">
        <f t="shared" si="54"/>
        <v>11636.049374640001</v>
      </c>
    </row>
    <row r="180" spans="1:65" x14ac:dyDescent="0.2">
      <c r="A180" s="28">
        <f t="shared" si="55"/>
        <v>171</v>
      </c>
      <c r="B180" s="28" t="s">
        <v>1682</v>
      </c>
      <c r="C180" s="29" t="s">
        <v>347</v>
      </c>
      <c r="D180" s="16" t="s">
        <v>348</v>
      </c>
      <c r="E180" s="30">
        <f>'Bills at Current'!T180</f>
        <v>80</v>
      </c>
      <c r="F180" s="30">
        <f>'Bills at Current'!U180</f>
        <v>80</v>
      </c>
      <c r="G180" s="30">
        <f>'Bills at Current'!V180</f>
        <v>79</v>
      </c>
      <c r="H180" s="30">
        <f>'Bills at Current'!W180</f>
        <v>65</v>
      </c>
      <c r="I180" s="30">
        <f>'Bills at Current'!X180</f>
        <v>35</v>
      </c>
      <c r="J180" s="30">
        <f>'Bills at Current'!Y180</f>
        <v>37</v>
      </c>
      <c r="K180" s="30">
        <f>'Bills at Current'!Z180</f>
        <v>37</v>
      </c>
      <c r="L180" s="30">
        <f>'Bills at Current'!AA180</f>
        <v>49</v>
      </c>
      <c r="M180" s="30">
        <f>'Bills at Current'!AB180</f>
        <v>52</v>
      </c>
      <c r="N180" s="30">
        <f>'Bills at Current'!AC180</f>
        <v>44</v>
      </c>
      <c r="O180" s="30">
        <f>'Bills at Current'!AD180</f>
        <v>36</v>
      </c>
      <c r="P180" s="30">
        <f>'Bills at Current'!AE180</f>
        <v>29</v>
      </c>
      <c r="Q180" s="30">
        <f t="shared" si="57"/>
        <v>623</v>
      </c>
      <c r="S180" s="31">
        <f t="shared" si="41"/>
        <v>4322.5</v>
      </c>
      <c r="T180" s="31">
        <f t="shared" si="42"/>
        <v>5895.68</v>
      </c>
      <c r="U180" s="31">
        <f t="shared" si="56"/>
        <v>10218.18</v>
      </c>
      <c r="W180" s="32">
        <f>IF(ISBLANK('Bills at Current'!F180),"",'Bills at Current'!F180)</f>
        <v>19800</v>
      </c>
      <c r="X180" s="32">
        <f>IF(ISBLANK('Bills at Current'!G180),"",'Bills at Current'!G180)</f>
        <v>24000</v>
      </c>
      <c r="Y180" s="32">
        <f>IF(ISBLANK('Bills at Current'!H180),"",'Bills at Current'!H180)</f>
        <v>20000</v>
      </c>
      <c r="Z180" s="32">
        <f>IF(ISBLANK('Bills at Current'!I180),"",'Bills at Current'!I180)</f>
        <v>8500</v>
      </c>
      <c r="AA180" s="32">
        <f>IF(ISBLANK('Bills at Current'!J180),"",'Bills at Current'!J180)</f>
        <v>10400</v>
      </c>
      <c r="AB180" s="32">
        <f>IF(ISBLANK('Bills at Current'!K180),"",'Bills at Current'!K180)</f>
        <v>17000</v>
      </c>
      <c r="AC180" s="32">
        <f>IF(ISBLANK('Bills at Current'!L180),"",'Bills at Current'!L180)</f>
        <v>18300</v>
      </c>
      <c r="AD180" s="32">
        <f>IF(ISBLANK('Bills at Current'!M180),"",'Bills at Current'!M180)</f>
        <v>17600</v>
      </c>
      <c r="AE180" s="32">
        <f>IF(ISBLANK('Bills at Current'!N180),"",'Bills at Current'!N180)</f>
        <v>16700</v>
      </c>
      <c r="AF180" s="32">
        <f>IF(ISBLANK('Bills at Current'!O180),"",'Bills at Current'!O180)</f>
        <v>14100</v>
      </c>
      <c r="AG180" s="32">
        <f>IF(ISBLANK('Bills at Current'!P180),"",'Bills at Current'!P180)</f>
        <v>11300</v>
      </c>
      <c r="AH180" s="32">
        <f>IF(ISBLANK('Bills at Current'!Q180),"",'Bills at Current'!Q180)</f>
        <v>12500</v>
      </c>
      <c r="AI180" s="33">
        <f t="shared" si="58"/>
        <v>190200</v>
      </c>
      <c r="AJ180" s="33"/>
      <c r="AK180" s="33">
        <f>'Bills at Current'!AH180</f>
        <v>0</v>
      </c>
      <c r="AL180" s="33">
        <f>'Bills at Current'!AI180</f>
        <v>0</v>
      </c>
      <c r="AM180" s="33">
        <f>'Bills at Current'!AJ180</f>
        <v>0</v>
      </c>
      <c r="AN180" s="33">
        <f>'Bills at Current'!AK180</f>
        <v>0</v>
      </c>
      <c r="AO180" s="33">
        <f>'Bills at Current'!AL180</f>
        <v>0</v>
      </c>
      <c r="AP180" s="33">
        <f>'Bills at Current'!AM180</f>
        <v>0</v>
      </c>
      <c r="AQ180" s="33">
        <f>'Bills at Current'!AN180</f>
        <v>0</v>
      </c>
      <c r="AR180" s="33">
        <f>'Bills at Current'!AO180</f>
        <v>0</v>
      </c>
      <c r="AS180" s="33">
        <f>'Bills at Current'!AP180</f>
        <v>0</v>
      </c>
      <c r="AT180" s="33">
        <f>'Bills at Current'!AQ180</f>
        <v>0</v>
      </c>
      <c r="AU180" s="33">
        <f>'Bills at Current'!AR180</f>
        <v>0</v>
      </c>
      <c r="AV180" s="33">
        <f>'Bills at Current'!AS180</f>
        <v>0</v>
      </c>
      <c r="AW180" s="33">
        <f t="shared" si="50"/>
        <v>0</v>
      </c>
      <c r="AY180" s="34">
        <f t="shared" si="51"/>
        <v>3140.3519999999999</v>
      </c>
      <c r="BA180" s="34">
        <f t="shared" si="52"/>
        <v>3549.2580000000003</v>
      </c>
      <c r="BC180" s="31">
        <f t="shared" si="59"/>
        <v>6689.6100000000006</v>
      </c>
      <c r="BD180" s="34">
        <f t="shared" si="43"/>
        <v>899.28</v>
      </c>
      <c r="BF180" s="61">
        <f t="shared" si="44"/>
        <v>0</v>
      </c>
      <c r="BG180" s="70">
        <f t="shared" si="45"/>
        <v>0</v>
      </c>
      <c r="BH180" s="51">
        <f t="shared" si="46"/>
        <v>0</v>
      </c>
      <c r="BI180" s="31">
        <f t="shared" si="47"/>
        <v>17807.07</v>
      </c>
      <c r="BJ180" s="31">
        <f t="shared" si="48"/>
        <v>2356.578</v>
      </c>
      <c r="BK180" s="31">
        <f t="shared" si="49"/>
        <v>664.36860000000001</v>
      </c>
      <c r="BL180" s="31">
        <f t="shared" si="53"/>
        <v>94.733612399999998</v>
      </c>
      <c r="BM180" s="31">
        <f t="shared" si="54"/>
        <v>20922.750212400002</v>
      </c>
    </row>
    <row r="181" spans="1:65" x14ac:dyDescent="0.2">
      <c r="A181" s="28">
        <f t="shared" si="55"/>
        <v>172</v>
      </c>
      <c r="B181" s="28" t="s">
        <v>1682</v>
      </c>
      <c r="C181" s="29" t="s">
        <v>349</v>
      </c>
      <c r="D181" s="16" t="s">
        <v>350</v>
      </c>
      <c r="E181" s="30">
        <f>'Bills at Current'!T181</f>
        <v>0</v>
      </c>
      <c r="F181" s="30">
        <f>'Bills at Current'!U181</f>
        <v>0</v>
      </c>
      <c r="G181" s="30">
        <f>'Bills at Current'!V181</f>
        <v>0</v>
      </c>
      <c r="H181" s="30">
        <f>'Bills at Current'!W181</f>
        <v>0</v>
      </c>
      <c r="I181" s="30">
        <f>'Bills at Current'!X181</f>
        <v>0</v>
      </c>
      <c r="J181" s="30">
        <f>'Bills at Current'!Y181</f>
        <v>0</v>
      </c>
      <c r="K181" s="30">
        <f>'Bills at Current'!Z181</f>
        <v>0</v>
      </c>
      <c r="L181" s="30">
        <f>'Bills at Current'!AA181</f>
        <v>0</v>
      </c>
      <c r="M181" s="30">
        <f>'Bills at Current'!AB181</f>
        <v>0</v>
      </c>
      <c r="N181" s="30">
        <f>'Bills at Current'!AC181</f>
        <v>0</v>
      </c>
      <c r="O181" s="30">
        <f>'Bills at Current'!AD181</f>
        <v>0</v>
      </c>
      <c r="P181" s="30">
        <f>'Bills at Current'!AE181</f>
        <v>0</v>
      </c>
      <c r="Q181" s="30">
        <f t="shared" si="57"/>
        <v>0</v>
      </c>
      <c r="S181" s="31">
        <f t="shared" si="41"/>
        <v>0</v>
      </c>
      <c r="T181" s="31">
        <f t="shared" si="42"/>
        <v>0</v>
      </c>
      <c r="U181" s="31">
        <f t="shared" si="56"/>
        <v>0</v>
      </c>
      <c r="W181" s="32">
        <f>IF(ISBLANK('Bills at Current'!F181),"",'Bills at Current'!F181)</f>
        <v>2080</v>
      </c>
      <c r="X181" s="32">
        <f>IF(ISBLANK('Bills at Current'!G181),"",'Bills at Current'!G181)</f>
        <v>2040</v>
      </c>
      <c r="Y181" s="32">
        <f>IF(ISBLANK('Bills at Current'!H181),"",'Bills at Current'!H181)</f>
        <v>1320</v>
      </c>
      <c r="Z181" s="32">
        <f>IF(ISBLANK('Bills at Current'!I181),"",'Bills at Current'!I181)</f>
        <v>480</v>
      </c>
      <c r="AA181" s="32">
        <f>IF(ISBLANK('Bills at Current'!J181),"",'Bills at Current'!J181)</f>
        <v>1200</v>
      </c>
      <c r="AB181" s="32">
        <f>IF(ISBLANK('Bills at Current'!K181),"",'Bills at Current'!K181)</f>
        <v>1840</v>
      </c>
      <c r="AC181" s="32">
        <f>IF(ISBLANK('Bills at Current'!L181),"",'Bills at Current'!L181)</f>
        <v>200</v>
      </c>
      <c r="AD181" s="32">
        <f>IF(ISBLANK('Bills at Current'!M181),"",'Bills at Current'!M181)</f>
        <v>200</v>
      </c>
      <c r="AE181" s="32">
        <f>IF(ISBLANK('Bills at Current'!N181),"",'Bills at Current'!N181)</f>
        <v>240</v>
      </c>
      <c r="AF181" s="32">
        <f>IF(ISBLANK('Bills at Current'!O181),"",'Bills at Current'!O181)</f>
        <v>120</v>
      </c>
      <c r="AG181" s="32">
        <f>IF(ISBLANK('Bills at Current'!P181),"",'Bills at Current'!P181)</f>
        <v>160</v>
      </c>
      <c r="AH181" s="32">
        <f>IF(ISBLANK('Bills at Current'!Q181),"",'Bills at Current'!Q181)</f>
        <v>320</v>
      </c>
      <c r="AI181" s="33">
        <f t="shared" si="58"/>
        <v>10200</v>
      </c>
      <c r="AJ181" s="33"/>
      <c r="AK181" s="33">
        <f>'Bills at Current'!AH181</f>
        <v>0</v>
      </c>
      <c r="AL181" s="33">
        <f>'Bills at Current'!AI181</f>
        <v>0</v>
      </c>
      <c r="AM181" s="33">
        <f>'Bills at Current'!AJ181</f>
        <v>0</v>
      </c>
      <c r="AN181" s="33">
        <f>'Bills at Current'!AK181</f>
        <v>0</v>
      </c>
      <c r="AO181" s="33">
        <f>'Bills at Current'!AL181</f>
        <v>0</v>
      </c>
      <c r="AP181" s="33">
        <f>'Bills at Current'!AM181</f>
        <v>0</v>
      </c>
      <c r="AQ181" s="33">
        <f>'Bills at Current'!AN181</f>
        <v>0</v>
      </c>
      <c r="AR181" s="33">
        <f>'Bills at Current'!AO181</f>
        <v>0</v>
      </c>
      <c r="AS181" s="33">
        <f>'Bills at Current'!AP181</f>
        <v>0</v>
      </c>
      <c r="AT181" s="33">
        <f>'Bills at Current'!AQ181</f>
        <v>0</v>
      </c>
      <c r="AU181" s="33">
        <f>'Bills at Current'!AR181</f>
        <v>0</v>
      </c>
      <c r="AV181" s="33">
        <f>'Bills at Current'!AS181</f>
        <v>0</v>
      </c>
      <c r="AW181" s="33">
        <f t="shared" si="50"/>
        <v>0</v>
      </c>
      <c r="AY181" s="34">
        <f t="shared" si="51"/>
        <v>111.8976</v>
      </c>
      <c r="BA181" s="34">
        <f t="shared" si="52"/>
        <v>227.1996</v>
      </c>
      <c r="BC181" s="31">
        <f t="shared" si="59"/>
        <v>339.09719999999999</v>
      </c>
      <c r="BD181" s="34">
        <f t="shared" si="43"/>
        <v>899.28</v>
      </c>
      <c r="BF181" s="61">
        <f t="shared" si="44"/>
        <v>0</v>
      </c>
      <c r="BG181" s="70">
        <f t="shared" si="45"/>
        <v>0</v>
      </c>
      <c r="BH181" s="51">
        <f t="shared" si="46"/>
        <v>0</v>
      </c>
      <c r="BI181" s="31">
        <f t="shared" si="47"/>
        <v>1238.3771999999999</v>
      </c>
      <c r="BJ181" s="31">
        <f t="shared" si="48"/>
        <v>126.378</v>
      </c>
      <c r="BK181" s="31">
        <f t="shared" si="49"/>
        <v>35.628599999999999</v>
      </c>
      <c r="BL181" s="31">
        <f t="shared" si="53"/>
        <v>6.5881667039999998</v>
      </c>
      <c r="BM181" s="31">
        <f t="shared" si="54"/>
        <v>1406.9719667039999</v>
      </c>
    </row>
    <row r="182" spans="1:65" x14ac:dyDescent="0.2">
      <c r="A182" s="28">
        <f t="shared" si="55"/>
        <v>173</v>
      </c>
      <c r="B182" s="28" t="s">
        <v>1682</v>
      </c>
      <c r="C182" s="29" t="s">
        <v>351</v>
      </c>
      <c r="D182" s="16" t="s">
        <v>352</v>
      </c>
      <c r="E182" s="30">
        <f>'Bills at Current'!T182</f>
        <v>0</v>
      </c>
      <c r="F182" s="30">
        <f>'Bills at Current'!U182</f>
        <v>0</v>
      </c>
      <c r="G182" s="30">
        <f>'Bills at Current'!V182</f>
        <v>0</v>
      </c>
      <c r="H182" s="30">
        <f>'Bills at Current'!W182</f>
        <v>0</v>
      </c>
      <c r="I182" s="30">
        <f>'Bills at Current'!X182</f>
        <v>0</v>
      </c>
      <c r="J182" s="30">
        <f>'Bills at Current'!Y182</f>
        <v>2</v>
      </c>
      <c r="K182" s="30">
        <f>'Bills at Current'!Z182</f>
        <v>3</v>
      </c>
      <c r="L182" s="30">
        <f>'Bills at Current'!AA182</f>
        <v>7</v>
      </c>
      <c r="M182" s="30">
        <f>'Bills at Current'!AB182</f>
        <v>5</v>
      </c>
      <c r="N182" s="30">
        <f>'Bills at Current'!AC182</f>
        <v>0</v>
      </c>
      <c r="O182" s="30">
        <f>'Bills at Current'!AD182</f>
        <v>0</v>
      </c>
      <c r="P182" s="30">
        <f>'Bills at Current'!AE182</f>
        <v>0</v>
      </c>
      <c r="Q182" s="30">
        <f t="shared" si="57"/>
        <v>17</v>
      </c>
      <c r="S182" s="31">
        <f t="shared" si="41"/>
        <v>419.9</v>
      </c>
      <c r="T182" s="31">
        <f t="shared" si="42"/>
        <v>0</v>
      </c>
      <c r="U182" s="31">
        <f t="shared" si="56"/>
        <v>419.9</v>
      </c>
      <c r="W182" s="32">
        <f>IF(ISBLANK('Bills at Current'!F182),"",'Bills at Current'!F182)</f>
        <v>1273</v>
      </c>
      <c r="X182" s="32">
        <f>IF(ISBLANK('Bills at Current'!G182),"",'Bills at Current'!G182)</f>
        <v>1252</v>
      </c>
      <c r="Y182" s="32">
        <f>IF(ISBLANK('Bills at Current'!H182),"",'Bills at Current'!H182)</f>
        <v>1439</v>
      </c>
      <c r="Z182" s="32">
        <f>IF(ISBLANK('Bills at Current'!I182),"",'Bills at Current'!I182)</f>
        <v>1965</v>
      </c>
      <c r="AA182" s="32">
        <f>IF(ISBLANK('Bills at Current'!J182),"",'Bills at Current'!J182)</f>
        <v>1754</v>
      </c>
      <c r="AB182" s="32">
        <f>IF(ISBLANK('Bills at Current'!K182),"",'Bills at Current'!K182)</f>
        <v>1682</v>
      </c>
      <c r="AC182" s="32">
        <f>IF(ISBLANK('Bills at Current'!L182),"",'Bills at Current'!L182)</f>
        <v>2805</v>
      </c>
      <c r="AD182" s="32">
        <f>IF(ISBLANK('Bills at Current'!M182),"",'Bills at Current'!M182)</f>
        <v>2656</v>
      </c>
      <c r="AE182" s="32">
        <f>IF(ISBLANK('Bills at Current'!N182),"",'Bills at Current'!N182)</f>
        <v>2791</v>
      </c>
      <c r="AF182" s="32">
        <f>IF(ISBLANK('Bills at Current'!O182),"",'Bills at Current'!O182)</f>
        <v>1619</v>
      </c>
      <c r="AG182" s="32">
        <f>IF(ISBLANK('Bills at Current'!P182),"",'Bills at Current'!P182)</f>
        <v>1432</v>
      </c>
      <c r="AH182" s="32">
        <f>IF(ISBLANK('Bills at Current'!Q182),"",'Bills at Current'!Q182)</f>
        <v>1440</v>
      </c>
      <c r="AI182" s="33">
        <f t="shared" si="58"/>
        <v>22108</v>
      </c>
      <c r="AJ182" s="33"/>
      <c r="AK182" s="33">
        <f>'Bills at Current'!AH182</f>
        <v>0</v>
      </c>
      <c r="AL182" s="33">
        <f>'Bills at Current'!AI182</f>
        <v>0</v>
      </c>
      <c r="AM182" s="33">
        <f>'Bills at Current'!AJ182</f>
        <v>0</v>
      </c>
      <c r="AN182" s="33">
        <f>'Bills at Current'!AK182</f>
        <v>0</v>
      </c>
      <c r="AO182" s="33">
        <f>'Bills at Current'!AL182</f>
        <v>0</v>
      </c>
      <c r="AP182" s="33">
        <f>'Bills at Current'!AM182</f>
        <v>0</v>
      </c>
      <c r="AQ182" s="33">
        <f>'Bills at Current'!AN182</f>
        <v>0</v>
      </c>
      <c r="AR182" s="33">
        <f>'Bills at Current'!AO182</f>
        <v>0</v>
      </c>
      <c r="AS182" s="33">
        <f>'Bills at Current'!AP182</f>
        <v>0</v>
      </c>
      <c r="AT182" s="33">
        <f>'Bills at Current'!AQ182</f>
        <v>0</v>
      </c>
      <c r="AU182" s="33">
        <f>'Bills at Current'!AR182</f>
        <v>0</v>
      </c>
      <c r="AV182" s="33">
        <f>'Bills at Current'!AS182</f>
        <v>0</v>
      </c>
      <c r="AW182" s="33">
        <f t="shared" si="50"/>
        <v>0</v>
      </c>
      <c r="AY182" s="34">
        <f t="shared" si="51"/>
        <v>448.22208000000001</v>
      </c>
      <c r="BA182" s="34">
        <f t="shared" si="52"/>
        <v>358.28082000000001</v>
      </c>
      <c r="BC182" s="31">
        <f t="shared" si="59"/>
        <v>806.50289999999995</v>
      </c>
      <c r="BD182" s="34">
        <f t="shared" si="43"/>
        <v>899.28</v>
      </c>
      <c r="BF182" s="61">
        <f t="shared" si="44"/>
        <v>0</v>
      </c>
      <c r="BG182" s="70">
        <f t="shared" si="45"/>
        <v>0</v>
      </c>
      <c r="BH182" s="51">
        <f t="shared" si="46"/>
        <v>0</v>
      </c>
      <c r="BI182" s="31">
        <f t="shared" si="47"/>
        <v>2125.6828999999998</v>
      </c>
      <c r="BJ182" s="31">
        <f t="shared" si="48"/>
        <v>273.91811999999999</v>
      </c>
      <c r="BK182" s="31">
        <f t="shared" si="49"/>
        <v>77.223243999999994</v>
      </c>
      <c r="BL182" s="31">
        <f t="shared" si="53"/>
        <v>11.308633027999999</v>
      </c>
      <c r="BM182" s="31">
        <f t="shared" si="54"/>
        <v>2488.1328970279992</v>
      </c>
    </row>
    <row r="183" spans="1:65" x14ac:dyDescent="0.2">
      <c r="A183" s="28">
        <f t="shared" si="55"/>
        <v>174</v>
      </c>
      <c r="B183" s="28" t="s">
        <v>1682</v>
      </c>
      <c r="C183" s="29" t="s">
        <v>353</v>
      </c>
      <c r="D183" s="16" t="s">
        <v>354</v>
      </c>
      <c r="E183" s="30">
        <f>'Bills at Current'!T183</f>
        <v>17</v>
      </c>
      <c r="F183" s="30">
        <f>'Bills at Current'!U183</f>
        <v>19</v>
      </c>
      <c r="G183" s="30">
        <f>'Bills at Current'!V183</f>
        <v>20</v>
      </c>
      <c r="H183" s="30">
        <f>'Bills at Current'!W183</f>
        <v>17</v>
      </c>
      <c r="I183" s="30">
        <f>'Bills at Current'!X183</f>
        <v>19</v>
      </c>
      <c r="J183" s="30">
        <f>'Bills at Current'!Y183</f>
        <v>12</v>
      </c>
      <c r="K183" s="30">
        <f>'Bills at Current'!Z183</f>
        <v>14</v>
      </c>
      <c r="L183" s="30">
        <f>'Bills at Current'!AA183</f>
        <v>15</v>
      </c>
      <c r="M183" s="30">
        <f>'Bills at Current'!AB183</f>
        <v>27</v>
      </c>
      <c r="N183" s="30">
        <f>'Bills at Current'!AC183</f>
        <v>29</v>
      </c>
      <c r="O183" s="30">
        <f>'Bills at Current'!AD183</f>
        <v>25</v>
      </c>
      <c r="P183" s="30">
        <f>'Bills at Current'!AE183</f>
        <v>21</v>
      </c>
      <c r="Q183" s="30">
        <f t="shared" si="57"/>
        <v>235</v>
      </c>
      <c r="S183" s="31">
        <f t="shared" si="41"/>
        <v>1679.6</v>
      </c>
      <c r="T183" s="31">
        <f t="shared" si="42"/>
        <v>2197.7199999999998</v>
      </c>
      <c r="U183" s="31">
        <f t="shared" si="56"/>
        <v>3877.3199999999997</v>
      </c>
      <c r="W183" s="32">
        <f>IF(ISBLANK('Bills at Current'!F183),"",'Bills at Current'!F183)</f>
        <v>9240</v>
      </c>
      <c r="X183" s="32">
        <f>IF(ISBLANK('Bills at Current'!G183),"",'Bills at Current'!G183)</f>
        <v>9280</v>
      </c>
      <c r="Y183" s="32">
        <f>IF(ISBLANK('Bills at Current'!H183),"",'Bills at Current'!H183)</f>
        <v>11440</v>
      </c>
      <c r="Z183" s="32">
        <f>IF(ISBLANK('Bills at Current'!I183),"",'Bills at Current'!I183)</f>
        <v>4800</v>
      </c>
      <c r="AA183" s="32">
        <f>IF(ISBLANK('Bills at Current'!J183),"",'Bills at Current'!J183)</f>
        <v>9280</v>
      </c>
      <c r="AB183" s="32">
        <f>IF(ISBLANK('Bills at Current'!K183),"",'Bills at Current'!K183)</f>
        <v>12040</v>
      </c>
      <c r="AC183" s="32">
        <f>IF(ISBLANK('Bills at Current'!L183),"",'Bills at Current'!L183)</f>
        <v>14400</v>
      </c>
      <c r="AD183" s="32">
        <f>IF(ISBLANK('Bills at Current'!M183),"",'Bills at Current'!M183)</f>
        <v>13400</v>
      </c>
      <c r="AE183" s="32">
        <f>IF(ISBLANK('Bills at Current'!N183),"",'Bills at Current'!N183)</f>
        <v>16760</v>
      </c>
      <c r="AF183" s="32">
        <f>IF(ISBLANK('Bills at Current'!O183),"",'Bills at Current'!O183)</f>
        <v>11920</v>
      </c>
      <c r="AG183" s="32">
        <f>IF(ISBLANK('Bills at Current'!P183),"",'Bills at Current'!P183)</f>
        <v>13160</v>
      </c>
      <c r="AH183" s="32">
        <f>IF(ISBLANK('Bills at Current'!Q183),"",'Bills at Current'!Q183)</f>
        <v>13800</v>
      </c>
      <c r="AI183" s="33">
        <f t="shared" si="58"/>
        <v>139520</v>
      </c>
      <c r="AJ183" s="33"/>
      <c r="AK183" s="33">
        <f>'Bills at Current'!AH183</f>
        <v>0</v>
      </c>
      <c r="AL183" s="33">
        <f>'Bills at Current'!AI183</f>
        <v>0</v>
      </c>
      <c r="AM183" s="33">
        <f>'Bills at Current'!AJ183</f>
        <v>0</v>
      </c>
      <c r="AN183" s="33">
        <f>'Bills at Current'!AK183</f>
        <v>0</v>
      </c>
      <c r="AO183" s="33">
        <f>'Bills at Current'!AL183</f>
        <v>0</v>
      </c>
      <c r="AP183" s="33">
        <f>'Bills at Current'!AM183</f>
        <v>0</v>
      </c>
      <c r="AQ183" s="33">
        <f>'Bills at Current'!AN183</f>
        <v>0</v>
      </c>
      <c r="AR183" s="33">
        <f>'Bills at Current'!AO183</f>
        <v>0</v>
      </c>
      <c r="AS183" s="33">
        <f>'Bills at Current'!AP183</f>
        <v>0</v>
      </c>
      <c r="AT183" s="33">
        <f>'Bills at Current'!AQ183</f>
        <v>0</v>
      </c>
      <c r="AU183" s="33">
        <f>'Bills at Current'!AR183</f>
        <v>0</v>
      </c>
      <c r="AV183" s="33">
        <f>'Bills at Current'!AS183</f>
        <v>0</v>
      </c>
      <c r="AW183" s="33">
        <f t="shared" si="50"/>
        <v>0</v>
      </c>
      <c r="AY183" s="34">
        <f t="shared" si="51"/>
        <v>2553.7919999999999</v>
      </c>
      <c r="BA183" s="34">
        <f t="shared" si="52"/>
        <v>2440.3355999999999</v>
      </c>
      <c r="BC183" s="31">
        <f t="shared" si="59"/>
        <v>4994.1275999999998</v>
      </c>
      <c r="BD183" s="34">
        <f t="shared" si="43"/>
        <v>899.28</v>
      </c>
      <c r="BF183" s="61">
        <f t="shared" si="44"/>
        <v>0</v>
      </c>
      <c r="BG183" s="70">
        <f t="shared" si="45"/>
        <v>0</v>
      </c>
      <c r="BH183" s="51">
        <f t="shared" si="46"/>
        <v>0</v>
      </c>
      <c r="BI183" s="31">
        <f t="shared" si="47"/>
        <v>9770.7276000000002</v>
      </c>
      <c r="BJ183" s="31">
        <f t="shared" si="48"/>
        <v>1728.6528000000001</v>
      </c>
      <c r="BK183" s="31">
        <f t="shared" si="49"/>
        <v>487.34336000000002</v>
      </c>
      <c r="BL183" s="31">
        <f t="shared" si="53"/>
        <v>51.980270832000002</v>
      </c>
      <c r="BM183" s="31">
        <f t="shared" si="54"/>
        <v>12038.704030832001</v>
      </c>
    </row>
    <row r="184" spans="1:65" x14ac:dyDescent="0.2">
      <c r="A184" s="28">
        <f t="shared" si="55"/>
        <v>175</v>
      </c>
      <c r="B184" s="28" t="s">
        <v>1682</v>
      </c>
      <c r="C184" s="29" t="s">
        <v>355</v>
      </c>
      <c r="D184" s="16" t="s">
        <v>356</v>
      </c>
      <c r="E184" s="30">
        <f>'Bills at Current'!T184</f>
        <v>0</v>
      </c>
      <c r="F184" s="30">
        <f>'Bills at Current'!U184</f>
        <v>0</v>
      </c>
      <c r="G184" s="30">
        <f>'Bills at Current'!V184</f>
        <v>0</v>
      </c>
      <c r="H184" s="30">
        <f>'Bills at Current'!W184</f>
        <v>0</v>
      </c>
      <c r="I184" s="30">
        <f>'Bills at Current'!X184</f>
        <v>4</v>
      </c>
      <c r="J184" s="30">
        <f>'Bills at Current'!Y184</f>
        <v>7</v>
      </c>
      <c r="K184" s="30">
        <f>'Bills at Current'!Z184</f>
        <v>8</v>
      </c>
      <c r="L184" s="30">
        <f>'Bills at Current'!AA184</f>
        <v>9</v>
      </c>
      <c r="M184" s="30">
        <f>'Bills at Current'!AB184</f>
        <v>7</v>
      </c>
      <c r="N184" s="30">
        <f>'Bills at Current'!AC184</f>
        <v>4</v>
      </c>
      <c r="O184" s="30">
        <f>'Bills at Current'!AD184</f>
        <v>0</v>
      </c>
      <c r="P184" s="30">
        <f>'Bills at Current'!AE184</f>
        <v>0</v>
      </c>
      <c r="Q184" s="30">
        <f t="shared" si="57"/>
        <v>39</v>
      </c>
      <c r="S184" s="31">
        <f t="shared" si="41"/>
        <v>765.69999999999993</v>
      </c>
      <c r="T184" s="31">
        <f t="shared" si="42"/>
        <v>105.28</v>
      </c>
      <c r="U184" s="31">
        <f t="shared" si="56"/>
        <v>870.9799999999999</v>
      </c>
      <c r="W184" s="32">
        <f>IF(ISBLANK('Bills at Current'!F184),"",'Bills at Current'!F184)</f>
        <v>6840</v>
      </c>
      <c r="X184" s="32">
        <f>IF(ISBLANK('Bills at Current'!G184),"",'Bills at Current'!G184)</f>
        <v>6000</v>
      </c>
      <c r="Y184" s="32">
        <f>IF(ISBLANK('Bills at Current'!H184),"",'Bills at Current'!H184)</f>
        <v>5960</v>
      </c>
      <c r="Z184" s="32">
        <f>IF(ISBLANK('Bills at Current'!I184),"",'Bills at Current'!I184)</f>
        <v>5440</v>
      </c>
      <c r="AA184" s="32">
        <f>IF(ISBLANK('Bills at Current'!J184),"",'Bills at Current'!J184)</f>
        <v>6760</v>
      </c>
      <c r="AB184" s="32">
        <f>IF(ISBLANK('Bills at Current'!K184),"",'Bills at Current'!K184)</f>
        <v>8760</v>
      </c>
      <c r="AC184" s="32">
        <f>IF(ISBLANK('Bills at Current'!L184),"",'Bills at Current'!L184)</f>
        <v>11800</v>
      </c>
      <c r="AD184" s="32">
        <f>IF(ISBLANK('Bills at Current'!M184),"",'Bills at Current'!M184)</f>
        <v>11120</v>
      </c>
      <c r="AE184" s="32">
        <f>IF(ISBLANK('Bills at Current'!N184),"",'Bills at Current'!N184)</f>
        <v>10000</v>
      </c>
      <c r="AF184" s="32">
        <f>IF(ISBLANK('Bills at Current'!O184),"",'Bills at Current'!O184)</f>
        <v>6920</v>
      </c>
      <c r="AG184" s="32">
        <f>IF(ISBLANK('Bills at Current'!P184),"",'Bills at Current'!P184)</f>
        <v>5800</v>
      </c>
      <c r="AH184" s="32">
        <f>IF(ISBLANK('Bills at Current'!Q184),"",'Bills at Current'!Q184)</f>
        <v>5720</v>
      </c>
      <c r="AI184" s="33">
        <f t="shared" si="58"/>
        <v>91120</v>
      </c>
      <c r="AJ184" s="33"/>
      <c r="AK184" s="33">
        <f>'Bills at Current'!AH184</f>
        <v>0</v>
      </c>
      <c r="AL184" s="33">
        <f>'Bills at Current'!AI184</f>
        <v>0</v>
      </c>
      <c r="AM184" s="33">
        <f>'Bills at Current'!AJ184</f>
        <v>0</v>
      </c>
      <c r="AN184" s="33">
        <f>'Bills at Current'!AK184</f>
        <v>0</v>
      </c>
      <c r="AO184" s="33">
        <f>'Bills at Current'!AL184</f>
        <v>0</v>
      </c>
      <c r="AP184" s="33">
        <f>'Bills at Current'!AM184</f>
        <v>0</v>
      </c>
      <c r="AQ184" s="33">
        <f>'Bills at Current'!AN184</f>
        <v>0</v>
      </c>
      <c r="AR184" s="33">
        <f>'Bills at Current'!AO184</f>
        <v>0</v>
      </c>
      <c r="AS184" s="33">
        <f>'Bills at Current'!AP184</f>
        <v>0</v>
      </c>
      <c r="AT184" s="33">
        <f>'Bills at Current'!AQ184</f>
        <v>0</v>
      </c>
      <c r="AU184" s="33">
        <f>'Bills at Current'!AR184</f>
        <v>0</v>
      </c>
      <c r="AV184" s="33">
        <f>'Bills at Current'!AS184</f>
        <v>0</v>
      </c>
      <c r="AW184" s="33">
        <f t="shared" si="50"/>
        <v>0</v>
      </c>
      <c r="AY184" s="34">
        <f t="shared" si="51"/>
        <v>1880.6016</v>
      </c>
      <c r="BA184" s="34">
        <f t="shared" si="52"/>
        <v>1455.0192</v>
      </c>
      <c r="BC184" s="31">
        <f t="shared" si="59"/>
        <v>3335.6207999999997</v>
      </c>
      <c r="BD184" s="34">
        <f t="shared" si="43"/>
        <v>899.28</v>
      </c>
      <c r="BF184" s="61">
        <f t="shared" si="44"/>
        <v>0</v>
      </c>
      <c r="BG184" s="70">
        <f t="shared" si="45"/>
        <v>0</v>
      </c>
      <c r="BH184" s="51">
        <f t="shared" si="46"/>
        <v>0</v>
      </c>
      <c r="BI184" s="31">
        <f t="shared" si="47"/>
        <v>5105.880799999999</v>
      </c>
      <c r="BJ184" s="31">
        <f t="shared" si="48"/>
        <v>1128.9767999999999</v>
      </c>
      <c r="BK184" s="31">
        <f t="shared" si="49"/>
        <v>318.28215999999998</v>
      </c>
      <c r="BL184" s="31">
        <f t="shared" si="53"/>
        <v>27.163285855999995</v>
      </c>
      <c r="BM184" s="31">
        <f t="shared" si="54"/>
        <v>6580.3030458559988</v>
      </c>
    </row>
    <row r="185" spans="1:65" x14ac:dyDescent="0.2">
      <c r="A185" s="28">
        <f t="shared" si="55"/>
        <v>176</v>
      </c>
      <c r="B185" s="28" t="s">
        <v>1682</v>
      </c>
      <c r="C185" s="29" t="s">
        <v>357</v>
      </c>
      <c r="D185" s="16" t="s">
        <v>358</v>
      </c>
      <c r="E185" s="30">
        <f>'Bills at Current'!T185</f>
        <v>52</v>
      </c>
      <c r="F185" s="30">
        <f>'Bills at Current'!U185</f>
        <v>54</v>
      </c>
      <c r="G185" s="30">
        <f>'Bills at Current'!V185</f>
        <v>52</v>
      </c>
      <c r="H185" s="30">
        <f>'Bills at Current'!W185</f>
        <v>48</v>
      </c>
      <c r="I185" s="30">
        <f>'Bills at Current'!X185</f>
        <v>34</v>
      </c>
      <c r="J185" s="30">
        <f>'Bills at Current'!Y185</f>
        <v>52</v>
      </c>
      <c r="K185" s="30">
        <f>'Bills at Current'!Z185</f>
        <v>57</v>
      </c>
      <c r="L185" s="30">
        <f>'Bills at Current'!AA185</f>
        <v>87</v>
      </c>
      <c r="M185" s="30">
        <f>'Bills at Current'!AB185</f>
        <v>94</v>
      </c>
      <c r="N185" s="30">
        <f>'Bills at Current'!AC185</f>
        <v>90</v>
      </c>
      <c r="O185" s="30">
        <f>'Bills at Current'!AD185</f>
        <v>46</v>
      </c>
      <c r="P185" s="30">
        <f>'Bills at Current'!AE185</f>
        <v>33</v>
      </c>
      <c r="Q185" s="30">
        <f t="shared" si="57"/>
        <v>699</v>
      </c>
      <c r="S185" s="31">
        <f t="shared" si="41"/>
        <v>7163</v>
      </c>
      <c r="T185" s="31">
        <f t="shared" si="42"/>
        <v>5382.4400000000005</v>
      </c>
      <c r="U185" s="31">
        <f t="shared" si="56"/>
        <v>12545.44</v>
      </c>
      <c r="W185" s="32">
        <f>IF(ISBLANK('Bills at Current'!F185),"",'Bills at Current'!F185)</f>
        <v>17800</v>
      </c>
      <c r="X185" s="32">
        <f>IF(ISBLANK('Bills at Current'!G185),"",'Bills at Current'!G185)</f>
        <v>18800</v>
      </c>
      <c r="Y185" s="32">
        <f>IF(ISBLANK('Bills at Current'!H185),"",'Bills at Current'!H185)</f>
        <v>16600</v>
      </c>
      <c r="Z185" s="32">
        <f>IF(ISBLANK('Bills at Current'!I185),"",'Bills at Current'!I185)</f>
        <v>11500</v>
      </c>
      <c r="AA185" s="32">
        <f>IF(ISBLANK('Bills at Current'!J185),"",'Bills at Current'!J185)</f>
        <v>14000</v>
      </c>
      <c r="AB185" s="32">
        <f>IF(ISBLANK('Bills at Current'!K185),"",'Bills at Current'!K185)</f>
        <v>17200</v>
      </c>
      <c r="AC185" s="32">
        <f>IF(ISBLANK('Bills at Current'!L185),"",'Bills at Current'!L185)</f>
        <v>20200</v>
      </c>
      <c r="AD185" s="32">
        <f>IF(ISBLANK('Bills at Current'!M185),"",'Bills at Current'!M185)</f>
        <v>24500</v>
      </c>
      <c r="AE185" s="32">
        <f>IF(ISBLANK('Bills at Current'!N185),"",'Bills at Current'!N185)</f>
        <v>25000</v>
      </c>
      <c r="AF185" s="32">
        <f>IF(ISBLANK('Bills at Current'!O185),"",'Bills at Current'!O185)</f>
        <v>16800</v>
      </c>
      <c r="AG185" s="32">
        <f>IF(ISBLANK('Bills at Current'!P185),"",'Bills at Current'!P185)</f>
        <v>15000</v>
      </c>
      <c r="AH185" s="32">
        <f>IF(ISBLANK('Bills at Current'!Q185),"",'Bills at Current'!Q185)</f>
        <v>13300</v>
      </c>
      <c r="AI185" s="33">
        <f t="shared" si="58"/>
        <v>210700</v>
      </c>
      <c r="AJ185" s="33"/>
      <c r="AK185" s="33">
        <f>'Bills at Current'!AH185</f>
        <v>0</v>
      </c>
      <c r="AL185" s="33">
        <f>'Bills at Current'!AI185</f>
        <v>0</v>
      </c>
      <c r="AM185" s="33">
        <f>'Bills at Current'!AJ185</f>
        <v>0</v>
      </c>
      <c r="AN185" s="33">
        <f>'Bills at Current'!AK185</f>
        <v>0</v>
      </c>
      <c r="AO185" s="33">
        <f>'Bills at Current'!AL185</f>
        <v>0</v>
      </c>
      <c r="AP185" s="33">
        <f>'Bills at Current'!AM185</f>
        <v>0</v>
      </c>
      <c r="AQ185" s="33">
        <f>'Bills at Current'!AN185</f>
        <v>0</v>
      </c>
      <c r="AR185" s="33">
        <f>'Bills at Current'!AO185</f>
        <v>0</v>
      </c>
      <c r="AS185" s="33">
        <f>'Bills at Current'!AP185</f>
        <v>0</v>
      </c>
      <c r="AT185" s="33">
        <f>'Bills at Current'!AQ185</f>
        <v>0</v>
      </c>
      <c r="AU185" s="33">
        <f>'Bills at Current'!AR185</f>
        <v>0</v>
      </c>
      <c r="AV185" s="33">
        <f>'Bills at Current'!AS185</f>
        <v>0</v>
      </c>
      <c r="AW185" s="33">
        <f t="shared" si="50"/>
        <v>0</v>
      </c>
      <c r="AY185" s="34">
        <f t="shared" si="51"/>
        <v>3920.9279999999999</v>
      </c>
      <c r="BA185" s="34">
        <f t="shared" si="52"/>
        <v>3643.4340000000002</v>
      </c>
      <c r="BC185" s="31">
        <f t="shared" si="59"/>
        <v>7564.3620000000001</v>
      </c>
      <c r="BD185" s="34">
        <f t="shared" si="43"/>
        <v>899.28</v>
      </c>
      <c r="BF185" s="61">
        <f t="shared" si="44"/>
        <v>0</v>
      </c>
      <c r="BG185" s="70">
        <f t="shared" si="45"/>
        <v>0</v>
      </c>
      <c r="BH185" s="51">
        <f t="shared" si="46"/>
        <v>0</v>
      </c>
      <c r="BI185" s="31">
        <f t="shared" si="47"/>
        <v>21009.081999999999</v>
      </c>
      <c r="BJ185" s="31">
        <f t="shared" si="48"/>
        <v>2610.5729999999999</v>
      </c>
      <c r="BK185" s="31">
        <f t="shared" si="49"/>
        <v>735.9751</v>
      </c>
      <c r="BL185" s="31">
        <f t="shared" si="53"/>
        <v>111.76831623999999</v>
      </c>
      <c r="BM185" s="31">
        <f t="shared" si="54"/>
        <v>24467.398416239997</v>
      </c>
    </row>
    <row r="186" spans="1:65" x14ac:dyDescent="0.2">
      <c r="A186" s="28">
        <f t="shared" si="55"/>
        <v>177</v>
      </c>
      <c r="B186" s="28" t="s">
        <v>1682</v>
      </c>
      <c r="C186" s="29" t="s">
        <v>359</v>
      </c>
      <c r="D186" s="16" t="s">
        <v>360</v>
      </c>
      <c r="E186" s="30">
        <f>'Bills at Current'!T186</f>
        <v>58</v>
      </c>
      <c r="F186" s="30">
        <f>'Bills at Current'!U186</f>
        <v>61</v>
      </c>
      <c r="G186" s="30">
        <f>'Bills at Current'!V186</f>
        <v>66</v>
      </c>
      <c r="H186" s="30">
        <f>'Bills at Current'!W186</f>
        <v>14</v>
      </c>
      <c r="I186" s="30">
        <f>'Bills at Current'!X186</f>
        <v>10</v>
      </c>
      <c r="J186" s="30">
        <f>'Bills at Current'!Y186</f>
        <v>20</v>
      </c>
      <c r="K186" s="30">
        <f>'Bills at Current'!Z186</f>
        <v>26</v>
      </c>
      <c r="L186" s="30">
        <f>'Bills at Current'!AA186</f>
        <v>29</v>
      </c>
      <c r="M186" s="30">
        <f>'Bills at Current'!AB186</f>
        <v>20</v>
      </c>
      <c r="N186" s="30">
        <f>'Bills at Current'!AC186</f>
        <v>6</v>
      </c>
      <c r="O186" s="30">
        <f>'Bills at Current'!AD186</f>
        <v>37</v>
      </c>
      <c r="P186" s="30">
        <f>'Bills at Current'!AE186</f>
        <v>54</v>
      </c>
      <c r="Q186" s="30">
        <f t="shared" si="57"/>
        <v>401</v>
      </c>
      <c r="S186" s="31">
        <f t="shared" si="41"/>
        <v>2346.5</v>
      </c>
      <c r="T186" s="31">
        <f t="shared" si="42"/>
        <v>4026.96</v>
      </c>
      <c r="U186" s="31">
        <f t="shared" si="56"/>
        <v>6373.46</v>
      </c>
      <c r="W186" s="32">
        <f>IF(ISBLANK('Bills at Current'!F186),"",'Bills at Current'!F186)</f>
        <v>24880</v>
      </c>
      <c r="X186" s="32">
        <f>IF(ISBLANK('Bills at Current'!G186),"",'Bills at Current'!G186)</f>
        <v>20480</v>
      </c>
      <c r="Y186" s="32">
        <f>IF(ISBLANK('Bills at Current'!H186),"",'Bills at Current'!H186)</f>
        <v>10040</v>
      </c>
      <c r="Z186" s="32">
        <f>IF(ISBLANK('Bills at Current'!I186),"",'Bills at Current'!I186)</f>
        <v>4240</v>
      </c>
      <c r="AA186" s="32">
        <f>IF(ISBLANK('Bills at Current'!J186),"",'Bills at Current'!J186)</f>
        <v>5360</v>
      </c>
      <c r="AB186" s="32">
        <f>IF(ISBLANK('Bills at Current'!K186),"",'Bills at Current'!K186)</f>
        <v>8000</v>
      </c>
      <c r="AC186" s="32">
        <f>IF(ISBLANK('Bills at Current'!L186),"",'Bills at Current'!L186)</f>
        <v>10120</v>
      </c>
      <c r="AD186" s="32">
        <f>IF(ISBLANK('Bills at Current'!M186),"",'Bills at Current'!M186)</f>
        <v>9520</v>
      </c>
      <c r="AE186" s="32">
        <f>IF(ISBLANK('Bills at Current'!N186),"",'Bills at Current'!N186)</f>
        <v>7080</v>
      </c>
      <c r="AF186" s="32">
        <f>IF(ISBLANK('Bills at Current'!O186),"",'Bills at Current'!O186)</f>
        <v>4520</v>
      </c>
      <c r="AG186" s="32">
        <f>IF(ISBLANK('Bills at Current'!P186),"",'Bills at Current'!P186)</f>
        <v>9520</v>
      </c>
      <c r="AH186" s="32">
        <f>IF(ISBLANK('Bills at Current'!Q186),"",'Bills at Current'!Q186)</f>
        <v>23520</v>
      </c>
      <c r="AI186" s="33">
        <f t="shared" si="58"/>
        <v>137280</v>
      </c>
      <c r="AJ186" s="33"/>
      <c r="AK186" s="33">
        <f>'Bills at Current'!AH186</f>
        <v>0</v>
      </c>
      <c r="AL186" s="33">
        <f>'Bills at Current'!AI186</f>
        <v>0</v>
      </c>
      <c r="AM186" s="33">
        <f>'Bills at Current'!AJ186</f>
        <v>0</v>
      </c>
      <c r="AN186" s="33">
        <f>'Bills at Current'!AK186</f>
        <v>0</v>
      </c>
      <c r="AO186" s="33">
        <f>'Bills at Current'!AL186</f>
        <v>0</v>
      </c>
      <c r="AP186" s="33">
        <f>'Bills at Current'!AM186</f>
        <v>0</v>
      </c>
      <c r="AQ186" s="33">
        <f>'Bills at Current'!AN186</f>
        <v>0</v>
      </c>
      <c r="AR186" s="33">
        <f>'Bills at Current'!AO186</f>
        <v>0</v>
      </c>
      <c r="AS186" s="33">
        <f>'Bills at Current'!AP186</f>
        <v>0</v>
      </c>
      <c r="AT186" s="33">
        <f>'Bills at Current'!AQ186</f>
        <v>0</v>
      </c>
      <c r="AU186" s="33">
        <f>'Bills at Current'!AR186</f>
        <v>0</v>
      </c>
      <c r="AV186" s="33">
        <f>'Bills at Current'!AS186</f>
        <v>0</v>
      </c>
      <c r="AW186" s="33">
        <f t="shared" si="50"/>
        <v>0</v>
      </c>
      <c r="AY186" s="34">
        <f t="shared" si="51"/>
        <v>1566.5663999999999</v>
      </c>
      <c r="BA186" s="34">
        <f t="shared" si="52"/>
        <v>3018.3407999999999</v>
      </c>
      <c r="BC186" s="31">
        <f t="shared" si="59"/>
        <v>4584.9071999999996</v>
      </c>
      <c r="BD186" s="34">
        <f t="shared" si="43"/>
        <v>899.28</v>
      </c>
      <c r="BF186" s="61">
        <f t="shared" si="44"/>
        <v>0</v>
      </c>
      <c r="BG186" s="70">
        <f t="shared" si="45"/>
        <v>0</v>
      </c>
      <c r="BH186" s="51">
        <f t="shared" si="46"/>
        <v>0</v>
      </c>
      <c r="BI186" s="31">
        <f t="shared" si="47"/>
        <v>11857.647200000001</v>
      </c>
      <c r="BJ186" s="31">
        <f t="shared" si="48"/>
        <v>1700.8992000000001</v>
      </c>
      <c r="BK186" s="31">
        <f t="shared" si="49"/>
        <v>479.51904000000002</v>
      </c>
      <c r="BL186" s="31">
        <f t="shared" si="53"/>
        <v>63.082683104000004</v>
      </c>
      <c r="BM186" s="31">
        <f t="shared" si="54"/>
        <v>14101.148123104</v>
      </c>
    </row>
    <row r="187" spans="1:65" x14ac:dyDescent="0.2">
      <c r="A187" s="28">
        <f t="shared" si="55"/>
        <v>178</v>
      </c>
      <c r="B187" s="28" t="s">
        <v>1682</v>
      </c>
      <c r="C187" s="29" t="s">
        <v>361</v>
      </c>
      <c r="D187" s="16" t="s">
        <v>362</v>
      </c>
      <c r="E187" s="30">
        <f>'Bills at Current'!T187</f>
        <v>55</v>
      </c>
      <c r="F187" s="30">
        <f>'Bills at Current'!U187</f>
        <v>56</v>
      </c>
      <c r="G187" s="30">
        <f>'Bills at Current'!V187</f>
        <v>67</v>
      </c>
      <c r="H187" s="30">
        <f>'Bills at Current'!W187</f>
        <v>51</v>
      </c>
      <c r="I187" s="30">
        <f>'Bills at Current'!X187</f>
        <v>28</v>
      </c>
      <c r="J187" s="30">
        <f>'Bills at Current'!Y187</f>
        <v>42</v>
      </c>
      <c r="K187" s="30">
        <f>'Bills at Current'!Z187</f>
        <v>63</v>
      </c>
      <c r="L187" s="30">
        <f>'Bills at Current'!AA187</f>
        <v>91</v>
      </c>
      <c r="M187" s="30">
        <f>'Bills at Current'!AB187</f>
        <v>79</v>
      </c>
      <c r="N187" s="30">
        <f>'Bills at Current'!AC187</f>
        <v>76</v>
      </c>
      <c r="O187" s="30">
        <f>'Bills at Current'!AD187</f>
        <v>47</v>
      </c>
      <c r="P187" s="30">
        <f>'Bills at Current'!AE187</f>
        <v>54</v>
      </c>
      <c r="Q187" s="30">
        <f t="shared" si="57"/>
        <v>709</v>
      </c>
      <c r="S187" s="31">
        <f t="shared" si="41"/>
        <v>6792.5</v>
      </c>
      <c r="T187" s="31">
        <f t="shared" si="42"/>
        <v>5711.4400000000005</v>
      </c>
      <c r="U187" s="31">
        <f t="shared" si="56"/>
        <v>12503.94</v>
      </c>
      <c r="W187" s="32">
        <f>IF(ISBLANK('Bills at Current'!F187),"",'Bills at Current'!F187)</f>
        <v>25200</v>
      </c>
      <c r="X187" s="32">
        <f>IF(ISBLANK('Bills at Current'!G187),"",'Bills at Current'!G187)</f>
        <v>25900</v>
      </c>
      <c r="Y187" s="32">
        <f>IF(ISBLANK('Bills at Current'!H187),"",'Bills at Current'!H187)</f>
        <v>26000</v>
      </c>
      <c r="Z187" s="32">
        <f>IF(ISBLANK('Bills at Current'!I187),"",'Bills at Current'!I187)</f>
        <v>16100</v>
      </c>
      <c r="AA187" s="32">
        <f>IF(ISBLANK('Bills at Current'!J187),"",'Bills at Current'!J187)</f>
        <v>14700</v>
      </c>
      <c r="AB187" s="32">
        <f>IF(ISBLANK('Bills at Current'!K187),"",'Bills at Current'!K187)</f>
        <v>18400</v>
      </c>
      <c r="AC187" s="32">
        <f>IF(ISBLANK('Bills at Current'!L187),"",'Bills at Current'!L187)</f>
        <v>28000</v>
      </c>
      <c r="AD187" s="32">
        <f>IF(ISBLANK('Bills at Current'!M187),"",'Bills at Current'!M187)</f>
        <v>26500</v>
      </c>
      <c r="AE187" s="32">
        <f>IF(ISBLANK('Bills at Current'!N187),"",'Bills at Current'!N187)</f>
        <v>26900</v>
      </c>
      <c r="AF187" s="32">
        <f>IF(ISBLANK('Bills at Current'!O187),"",'Bills at Current'!O187)</f>
        <v>17100</v>
      </c>
      <c r="AG187" s="32">
        <f>IF(ISBLANK('Bills at Current'!P187),"",'Bills at Current'!P187)</f>
        <v>16400</v>
      </c>
      <c r="AH187" s="32">
        <f>IF(ISBLANK('Bills at Current'!Q187),"",'Bills at Current'!Q187)</f>
        <v>22200</v>
      </c>
      <c r="AI187" s="33">
        <f t="shared" si="58"/>
        <v>263400</v>
      </c>
      <c r="AJ187" s="33"/>
      <c r="AK187" s="33">
        <f>'Bills at Current'!AH187</f>
        <v>0</v>
      </c>
      <c r="AL187" s="33">
        <f>'Bills at Current'!AI187</f>
        <v>0</v>
      </c>
      <c r="AM187" s="33">
        <f>'Bills at Current'!AJ187</f>
        <v>0</v>
      </c>
      <c r="AN187" s="33">
        <f>'Bills at Current'!AK187</f>
        <v>0</v>
      </c>
      <c r="AO187" s="33">
        <f>'Bills at Current'!AL187</f>
        <v>0</v>
      </c>
      <c r="AP187" s="33">
        <f>'Bills at Current'!AM187</f>
        <v>0</v>
      </c>
      <c r="AQ187" s="33">
        <f>'Bills at Current'!AN187</f>
        <v>0</v>
      </c>
      <c r="AR187" s="33">
        <f>'Bills at Current'!AO187</f>
        <v>0</v>
      </c>
      <c r="AS187" s="33">
        <f>'Bills at Current'!AP187</f>
        <v>0</v>
      </c>
      <c r="AT187" s="33">
        <f>'Bills at Current'!AQ187</f>
        <v>0</v>
      </c>
      <c r="AU187" s="33">
        <f>'Bills at Current'!AR187</f>
        <v>0</v>
      </c>
      <c r="AV187" s="33">
        <f>'Bills at Current'!AS187</f>
        <v>0</v>
      </c>
      <c r="AW187" s="33">
        <f t="shared" si="50"/>
        <v>0</v>
      </c>
      <c r="AY187" s="34">
        <f t="shared" si="51"/>
        <v>4502.9759999999997</v>
      </c>
      <c r="BA187" s="34">
        <f t="shared" si="52"/>
        <v>4814.7480000000005</v>
      </c>
      <c r="BC187" s="31">
        <f t="shared" si="59"/>
        <v>9317.7240000000002</v>
      </c>
      <c r="BD187" s="34">
        <f t="shared" si="43"/>
        <v>899.28</v>
      </c>
      <c r="BF187" s="61">
        <f t="shared" si="44"/>
        <v>0</v>
      </c>
      <c r="BG187" s="70">
        <f t="shared" si="45"/>
        <v>0</v>
      </c>
      <c r="BH187" s="51">
        <f t="shared" si="46"/>
        <v>0</v>
      </c>
      <c r="BI187" s="31">
        <f t="shared" si="47"/>
        <v>22720.944</v>
      </c>
      <c r="BJ187" s="31">
        <f t="shared" si="48"/>
        <v>3263.5259999999998</v>
      </c>
      <c r="BK187" s="31">
        <f t="shared" si="49"/>
        <v>920.05619999999999</v>
      </c>
      <c r="BL187" s="31">
        <f t="shared" si="53"/>
        <v>120.87542207999999</v>
      </c>
      <c r="BM187" s="31">
        <f t="shared" si="54"/>
        <v>27025.40162208</v>
      </c>
    </row>
    <row r="188" spans="1:65" x14ac:dyDescent="0.2">
      <c r="A188" s="28">
        <f t="shared" si="55"/>
        <v>179</v>
      </c>
      <c r="B188" s="28" t="s">
        <v>1682</v>
      </c>
      <c r="C188" s="29" t="s">
        <v>363</v>
      </c>
      <c r="D188" s="16" t="s">
        <v>364</v>
      </c>
      <c r="E188" s="30">
        <f>'Bills at Current'!T188</f>
        <v>89</v>
      </c>
      <c r="F188" s="30">
        <f>'Bills at Current'!U188</f>
        <v>96</v>
      </c>
      <c r="G188" s="30">
        <f>'Bills at Current'!V188</f>
        <v>92</v>
      </c>
      <c r="H188" s="30">
        <f>'Bills at Current'!W188</f>
        <v>84</v>
      </c>
      <c r="I188" s="30">
        <f>'Bills at Current'!X188</f>
        <v>8</v>
      </c>
      <c r="J188" s="30">
        <f>'Bills at Current'!Y188</f>
        <v>54</v>
      </c>
      <c r="K188" s="30">
        <f>'Bills at Current'!Z188</f>
        <v>63</v>
      </c>
      <c r="L188" s="30">
        <f>'Bills at Current'!AA188</f>
        <v>82</v>
      </c>
      <c r="M188" s="30">
        <f>'Bills at Current'!AB188</f>
        <v>62</v>
      </c>
      <c r="N188" s="30">
        <f>'Bills at Current'!AC188</f>
        <v>69</v>
      </c>
      <c r="O188" s="30">
        <f>'Bills at Current'!AD188</f>
        <v>62</v>
      </c>
      <c r="P188" s="30">
        <f>'Bills at Current'!AE188</f>
        <v>40</v>
      </c>
      <c r="Q188" s="30">
        <f t="shared" si="57"/>
        <v>801</v>
      </c>
      <c r="S188" s="31">
        <f t="shared" si="41"/>
        <v>6446.7</v>
      </c>
      <c r="T188" s="31">
        <f t="shared" si="42"/>
        <v>7106.4</v>
      </c>
      <c r="U188" s="31">
        <f t="shared" si="56"/>
        <v>13553.099999999999</v>
      </c>
      <c r="W188" s="32">
        <f>IF(ISBLANK('Bills at Current'!F188),"",'Bills at Current'!F188)</f>
        <v>21300</v>
      </c>
      <c r="X188" s="32">
        <f>IF(ISBLANK('Bills at Current'!G188),"",'Bills at Current'!G188)</f>
        <v>28200</v>
      </c>
      <c r="Y188" s="32">
        <f>IF(ISBLANK('Bills at Current'!H188),"",'Bills at Current'!H188)</f>
        <v>26800</v>
      </c>
      <c r="Z188" s="32">
        <f>IF(ISBLANK('Bills at Current'!I188),"",'Bills at Current'!I188)</f>
        <v>17100</v>
      </c>
      <c r="AA188" s="32">
        <f>IF(ISBLANK('Bills at Current'!J188),"",'Bills at Current'!J188)</f>
        <v>12600</v>
      </c>
      <c r="AB188" s="32">
        <f>IF(ISBLANK('Bills at Current'!K188),"",'Bills at Current'!K188)</f>
        <v>16400</v>
      </c>
      <c r="AC188" s="32">
        <f>IF(ISBLANK('Bills at Current'!L188),"",'Bills at Current'!L188)</f>
        <v>19600</v>
      </c>
      <c r="AD188" s="32">
        <f>IF(ISBLANK('Bills at Current'!M188),"",'Bills at Current'!M188)</f>
        <v>15200</v>
      </c>
      <c r="AE188" s="32">
        <f>IF(ISBLANK('Bills at Current'!N188),"",'Bills at Current'!N188)</f>
        <v>17200</v>
      </c>
      <c r="AF188" s="32">
        <f>IF(ISBLANK('Bills at Current'!O188),"",'Bills at Current'!O188)</f>
        <v>16300</v>
      </c>
      <c r="AG188" s="32">
        <f>IF(ISBLANK('Bills at Current'!P188),"",'Bills at Current'!P188)</f>
        <v>13400</v>
      </c>
      <c r="AH188" s="32">
        <f>IF(ISBLANK('Bills at Current'!Q188),"",'Bills at Current'!Q188)</f>
        <v>13300</v>
      </c>
      <c r="AI188" s="33">
        <f t="shared" si="58"/>
        <v>217400</v>
      </c>
      <c r="AJ188" s="33"/>
      <c r="AK188" s="33">
        <f>'Bills at Current'!AH188</f>
        <v>0</v>
      </c>
      <c r="AL188" s="33">
        <f>'Bills at Current'!AI188</f>
        <v>0</v>
      </c>
      <c r="AM188" s="33">
        <f>'Bills at Current'!AJ188</f>
        <v>0</v>
      </c>
      <c r="AN188" s="33">
        <f>'Bills at Current'!AK188</f>
        <v>0</v>
      </c>
      <c r="AO188" s="33">
        <f>'Bills at Current'!AL188</f>
        <v>0</v>
      </c>
      <c r="AP188" s="33">
        <f>'Bills at Current'!AM188</f>
        <v>0</v>
      </c>
      <c r="AQ188" s="33">
        <f>'Bills at Current'!AN188</f>
        <v>0</v>
      </c>
      <c r="AR188" s="33">
        <f>'Bills at Current'!AO188</f>
        <v>0</v>
      </c>
      <c r="AS188" s="33">
        <f>'Bills at Current'!AP188</f>
        <v>0</v>
      </c>
      <c r="AT188" s="33">
        <f>'Bills at Current'!AQ188</f>
        <v>0</v>
      </c>
      <c r="AU188" s="33">
        <f>'Bills at Current'!AR188</f>
        <v>0</v>
      </c>
      <c r="AV188" s="33">
        <f>'Bills at Current'!AS188</f>
        <v>0</v>
      </c>
      <c r="AW188" s="33">
        <f t="shared" si="50"/>
        <v>0</v>
      </c>
      <c r="AY188" s="34">
        <f t="shared" si="51"/>
        <v>3086.2080000000001</v>
      </c>
      <c r="BA188" s="34">
        <f t="shared" si="52"/>
        <v>4385.0700000000006</v>
      </c>
      <c r="BC188" s="31">
        <f t="shared" si="59"/>
        <v>7471.2780000000002</v>
      </c>
      <c r="BD188" s="34">
        <f t="shared" si="43"/>
        <v>899.28</v>
      </c>
      <c r="BF188" s="61">
        <f t="shared" si="44"/>
        <v>0</v>
      </c>
      <c r="BG188" s="70">
        <f t="shared" si="45"/>
        <v>0</v>
      </c>
      <c r="BH188" s="51">
        <f t="shared" si="46"/>
        <v>0</v>
      </c>
      <c r="BI188" s="31">
        <f t="shared" si="47"/>
        <v>21923.657999999996</v>
      </c>
      <c r="BJ188" s="31">
        <f t="shared" si="48"/>
        <v>2693.5859999999998</v>
      </c>
      <c r="BK188" s="31">
        <f t="shared" si="49"/>
        <v>759.37819999999999</v>
      </c>
      <c r="BL188" s="31">
        <f t="shared" si="53"/>
        <v>116.63386055999997</v>
      </c>
      <c r="BM188" s="31">
        <f t="shared" si="54"/>
        <v>25493.256060559994</v>
      </c>
    </row>
    <row r="189" spans="1:65" x14ac:dyDescent="0.2">
      <c r="A189" s="28">
        <f t="shared" si="55"/>
        <v>180</v>
      </c>
      <c r="B189" s="28" t="s">
        <v>1682</v>
      </c>
      <c r="C189" s="29" t="s">
        <v>365</v>
      </c>
      <c r="D189" s="16" t="s">
        <v>367</v>
      </c>
      <c r="E189" s="30">
        <f>'Bills at Current'!T189</f>
        <v>0</v>
      </c>
      <c r="F189" s="30">
        <f>'Bills at Current'!U189</f>
        <v>0</v>
      </c>
      <c r="G189" s="30">
        <f>'Bills at Current'!V189</f>
        <v>0</v>
      </c>
      <c r="H189" s="30">
        <f>'Bills at Current'!W189</f>
        <v>0</v>
      </c>
      <c r="I189" s="30">
        <f>'Bills at Current'!X189</f>
        <v>0</v>
      </c>
      <c r="J189" s="30">
        <f>'Bills at Current'!Y189</f>
        <v>0</v>
      </c>
      <c r="K189" s="30">
        <f>'Bills at Current'!Z189</f>
        <v>0</v>
      </c>
      <c r="L189" s="30">
        <f>'Bills at Current'!AA189</f>
        <v>0</v>
      </c>
      <c r="M189" s="30">
        <f>'Bills at Current'!AB189</f>
        <v>0</v>
      </c>
      <c r="N189" s="30">
        <f>'Bills at Current'!AC189</f>
        <v>0</v>
      </c>
      <c r="O189" s="30">
        <f>'Bills at Current'!AD189</f>
        <v>0</v>
      </c>
      <c r="P189" s="30">
        <f>'Bills at Current'!AE189</f>
        <v>0</v>
      </c>
      <c r="Q189" s="30">
        <f t="shared" si="57"/>
        <v>0</v>
      </c>
      <c r="S189" s="31">
        <f t="shared" si="41"/>
        <v>0</v>
      </c>
      <c r="T189" s="31">
        <f t="shared" si="42"/>
        <v>0</v>
      </c>
      <c r="U189" s="31">
        <f t="shared" si="56"/>
        <v>0</v>
      </c>
      <c r="W189" s="32">
        <f>IF(ISBLANK('Bills at Current'!F189),"",'Bills at Current'!F189)</f>
        <v>538</v>
      </c>
      <c r="X189" s="32">
        <f>IF(ISBLANK('Bills at Current'!G189),"",'Bills at Current'!G189)</f>
        <v>508</v>
      </c>
      <c r="Y189" s="32">
        <f>IF(ISBLANK('Bills at Current'!H189),"",'Bills at Current'!H189)</f>
        <v>422</v>
      </c>
      <c r="Z189" s="32">
        <f>IF(ISBLANK('Bills at Current'!I189),"",'Bills at Current'!I189)</f>
        <v>442</v>
      </c>
      <c r="AA189" s="32">
        <f>IF(ISBLANK('Bills at Current'!J189),"",'Bills at Current'!J189)</f>
        <v>317</v>
      </c>
      <c r="AB189" s="32">
        <f>IF(ISBLANK('Bills at Current'!K189),"",'Bills at Current'!K189)</f>
        <v>554</v>
      </c>
      <c r="AC189" s="32">
        <f>IF(ISBLANK('Bills at Current'!L189),"",'Bills at Current'!L189)</f>
        <v>621</v>
      </c>
      <c r="AD189" s="32">
        <f>IF(ISBLANK('Bills at Current'!M189),"",'Bills at Current'!M189)</f>
        <v>522</v>
      </c>
      <c r="AE189" s="32">
        <f>IF(ISBLANK('Bills at Current'!N189),"",'Bills at Current'!N189)</f>
        <v>46</v>
      </c>
      <c r="AF189" s="32">
        <f>IF(ISBLANK('Bills at Current'!O189),"",'Bills at Current'!O189)</f>
        <v>0</v>
      </c>
      <c r="AG189" s="32">
        <f>IF(ISBLANK('Bills at Current'!P189),"",'Bills at Current'!P189)</f>
        <v>19</v>
      </c>
      <c r="AH189" s="32">
        <f>IF(ISBLANK('Bills at Current'!Q189),"",'Bills at Current'!Q189)</f>
        <v>15</v>
      </c>
      <c r="AI189" s="33">
        <f t="shared" si="58"/>
        <v>4004</v>
      </c>
      <c r="AJ189" s="33"/>
      <c r="AK189" s="33">
        <f>'Bills at Current'!AH189</f>
        <v>0</v>
      </c>
      <c r="AL189" s="33">
        <f>'Bills at Current'!AI189</f>
        <v>0</v>
      </c>
      <c r="AM189" s="33">
        <f>'Bills at Current'!AJ189</f>
        <v>0</v>
      </c>
      <c r="AN189" s="33">
        <f>'Bills at Current'!AK189</f>
        <v>0</v>
      </c>
      <c r="AO189" s="33">
        <f>'Bills at Current'!AL189</f>
        <v>0</v>
      </c>
      <c r="AP189" s="33">
        <f>'Bills at Current'!AM189</f>
        <v>0</v>
      </c>
      <c r="AQ189" s="33">
        <f>'Bills at Current'!AN189</f>
        <v>0</v>
      </c>
      <c r="AR189" s="33">
        <f>'Bills at Current'!AO189</f>
        <v>0</v>
      </c>
      <c r="AS189" s="33">
        <f>'Bills at Current'!AP189</f>
        <v>0</v>
      </c>
      <c r="AT189" s="33">
        <f>'Bills at Current'!AQ189</f>
        <v>0</v>
      </c>
      <c r="AU189" s="33">
        <f>'Bills at Current'!AR189</f>
        <v>0</v>
      </c>
      <c r="AV189" s="33">
        <f>'Bills at Current'!AS189</f>
        <v>0</v>
      </c>
      <c r="AW189" s="33">
        <f t="shared" si="50"/>
        <v>0</v>
      </c>
      <c r="AY189" s="34">
        <f t="shared" si="51"/>
        <v>78.644159999999999</v>
      </c>
      <c r="BA189" s="34">
        <f t="shared" si="52"/>
        <v>66.541229999999999</v>
      </c>
      <c r="BC189" s="31">
        <f t="shared" si="59"/>
        <v>145.18538999999998</v>
      </c>
      <c r="BD189" s="34">
        <f t="shared" si="43"/>
        <v>899.28</v>
      </c>
      <c r="BF189" s="61">
        <f t="shared" si="44"/>
        <v>0</v>
      </c>
      <c r="BG189" s="70">
        <f t="shared" si="45"/>
        <v>0</v>
      </c>
      <c r="BH189" s="51">
        <f t="shared" si="46"/>
        <v>0</v>
      </c>
      <c r="BI189" s="31">
        <f t="shared" si="47"/>
        <v>1044.4653899999998</v>
      </c>
      <c r="BJ189" s="31">
        <f t="shared" si="48"/>
        <v>49.609560000000002</v>
      </c>
      <c r="BK189" s="31">
        <f t="shared" si="49"/>
        <v>13.985972</v>
      </c>
      <c r="BL189" s="31">
        <f t="shared" si="53"/>
        <v>5.556555874799999</v>
      </c>
      <c r="BM189" s="31">
        <f t="shared" si="54"/>
        <v>1113.6174778748</v>
      </c>
    </row>
    <row r="190" spans="1:65" x14ac:dyDescent="0.2">
      <c r="A190" s="28">
        <f t="shared" si="55"/>
        <v>181</v>
      </c>
      <c r="B190" s="28" t="s">
        <v>1682</v>
      </c>
      <c r="C190" s="29" t="s">
        <v>369</v>
      </c>
      <c r="D190" s="16" t="s">
        <v>370</v>
      </c>
      <c r="E190" s="30">
        <f>'Bills at Current'!T190</f>
        <v>104</v>
      </c>
      <c r="F190" s="30">
        <f>'Bills at Current'!U190</f>
        <v>97</v>
      </c>
      <c r="G190" s="30">
        <f>'Bills at Current'!V190</f>
        <v>96</v>
      </c>
      <c r="H190" s="30">
        <f>'Bills at Current'!W190</f>
        <v>93</v>
      </c>
      <c r="I190" s="30">
        <f>'Bills at Current'!X190</f>
        <v>40</v>
      </c>
      <c r="J190" s="30">
        <f>'Bills at Current'!Y190</f>
        <v>63</v>
      </c>
      <c r="K190" s="30">
        <f>'Bills at Current'!Z190</f>
        <v>57</v>
      </c>
      <c r="L190" s="30">
        <f>'Bills at Current'!AA190</f>
        <v>88</v>
      </c>
      <c r="M190" s="30">
        <f>'Bills at Current'!AB190</f>
        <v>88</v>
      </c>
      <c r="N190" s="30">
        <f>'Bills at Current'!AC190</f>
        <v>99</v>
      </c>
      <c r="O190" s="30">
        <f>'Bills at Current'!AD190</f>
        <v>89</v>
      </c>
      <c r="P190" s="30">
        <f>'Bills at Current'!AE190</f>
        <v>72</v>
      </c>
      <c r="Q190" s="30">
        <f t="shared" si="57"/>
        <v>986</v>
      </c>
      <c r="S190" s="31">
        <f t="shared" si="41"/>
        <v>7311.2</v>
      </c>
      <c r="T190" s="31">
        <f t="shared" si="42"/>
        <v>9080.4</v>
      </c>
      <c r="U190" s="31">
        <f t="shared" si="56"/>
        <v>16391.599999999999</v>
      </c>
      <c r="W190" s="32">
        <f>IF(ISBLANK('Bills at Current'!F190),"",'Bills at Current'!F190)</f>
        <v>37750</v>
      </c>
      <c r="X190" s="32">
        <f>IF(ISBLANK('Bills at Current'!G190),"",'Bills at Current'!G190)</f>
        <v>41250</v>
      </c>
      <c r="Y190" s="32">
        <f>IF(ISBLANK('Bills at Current'!H190),"",'Bills at Current'!H190)</f>
        <v>41500</v>
      </c>
      <c r="Z190" s="32">
        <f>IF(ISBLANK('Bills at Current'!I190),"",'Bills at Current'!I190)</f>
        <v>31500</v>
      </c>
      <c r="AA190" s="32">
        <f>IF(ISBLANK('Bills at Current'!J190),"",'Bills at Current'!J190)</f>
        <v>27500</v>
      </c>
      <c r="AB190" s="32">
        <f>IF(ISBLANK('Bills at Current'!K190),"",'Bills at Current'!K190)</f>
        <v>31250</v>
      </c>
      <c r="AC190" s="32">
        <f>IF(ISBLANK('Bills at Current'!L190),"",'Bills at Current'!L190)</f>
        <v>28750</v>
      </c>
      <c r="AD190" s="32">
        <f>IF(ISBLANK('Bills at Current'!M190),"",'Bills at Current'!M190)</f>
        <v>34500</v>
      </c>
      <c r="AE190" s="32">
        <f>IF(ISBLANK('Bills at Current'!N190),"",'Bills at Current'!N190)</f>
        <v>47750</v>
      </c>
      <c r="AF190" s="32">
        <f>IF(ISBLANK('Bills at Current'!O190),"",'Bills at Current'!O190)</f>
        <v>44250</v>
      </c>
      <c r="AG190" s="32">
        <f>IF(ISBLANK('Bills at Current'!P190),"",'Bills at Current'!P190)</f>
        <v>37000</v>
      </c>
      <c r="AH190" s="32">
        <f>IF(ISBLANK('Bills at Current'!Q190),"",'Bills at Current'!Q190)</f>
        <v>29500</v>
      </c>
      <c r="AI190" s="33">
        <f t="shared" si="58"/>
        <v>432500</v>
      </c>
      <c r="AJ190" s="33"/>
      <c r="AK190" s="33">
        <f>'Bills at Current'!AH190</f>
        <v>0</v>
      </c>
      <c r="AL190" s="33">
        <f>'Bills at Current'!AI190</f>
        <v>0</v>
      </c>
      <c r="AM190" s="33">
        <f>'Bills at Current'!AJ190</f>
        <v>0</v>
      </c>
      <c r="AN190" s="33">
        <f>'Bills at Current'!AK190</f>
        <v>0</v>
      </c>
      <c r="AO190" s="33">
        <f>'Bills at Current'!AL190</f>
        <v>0</v>
      </c>
      <c r="AP190" s="33">
        <f>'Bills at Current'!AM190</f>
        <v>0</v>
      </c>
      <c r="AQ190" s="33">
        <f>'Bills at Current'!AN190</f>
        <v>0</v>
      </c>
      <c r="AR190" s="33">
        <f>'Bills at Current'!AO190</f>
        <v>0</v>
      </c>
      <c r="AS190" s="33">
        <f>'Bills at Current'!AP190</f>
        <v>0</v>
      </c>
      <c r="AT190" s="33">
        <f>'Bills at Current'!AQ190</f>
        <v>0</v>
      </c>
      <c r="AU190" s="33">
        <f>'Bills at Current'!AR190</f>
        <v>0</v>
      </c>
      <c r="AV190" s="33">
        <f>'Bills at Current'!AS190</f>
        <v>0</v>
      </c>
      <c r="AW190" s="33">
        <f t="shared" si="50"/>
        <v>0</v>
      </c>
      <c r="AY190" s="34">
        <f t="shared" si="51"/>
        <v>6418.32</v>
      </c>
      <c r="BA190" s="34">
        <f t="shared" si="52"/>
        <v>8542.0575000000008</v>
      </c>
      <c r="BC190" s="31">
        <f t="shared" si="59"/>
        <v>14960.377500000001</v>
      </c>
      <c r="BD190" s="34">
        <f t="shared" si="43"/>
        <v>899.28</v>
      </c>
      <c r="BF190" s="61">
        <f t="shared" si="44"/>
        <v>0</v>
      </c>
      <c r="BG190" s="70">
        <f t="shared" si="45"/>
        <v>0</v>
      </c>
      <c r="BH190" s="51">
        <f t="shared" si="46"/>
        <v>0</v>
      </c>
      <c r="BI190" s="31">
        <f t="shared" si="47"/>
        <v>32251.2575</v>
      </c>
      <c r="BJ190" s="31">
        <f t="shared" si="48"/>
        <v>5358.6750000000002</v>
      </c>
      <c r="BK190" s="31">
        <f t="shared" si="49"/>
        <v>1510.7225000000001</v>
      </c>
      <c r="BL190" s="31">
        <f t="shared" si="53"/>
        <v>171.57668989999999</v>
      </c>
      <c r="BM190" s="31">
        <f t="shared" si="54"/>
        <v>39292.231689900007</v>
      </c>
    </row>
    <row r="191" spans="1:65" x14ac:dyDescent="0.2">
      <c r="A191" s="28">
        <f t="shared" si="55"/>
        <v>182</v>
      </c>
      <c r="B191" s="28" t="s">
        <v>1682</v>
      </c>
      <c r="C191" s="29" t="s">
        <v>371</v>
      </c>
      <c r="D191" s="16" t="s">
        <v>372</v>
      </c>
      <c r="E191" s="30">
        <f>'Bills at Current'!T191</f>
        <v>0</v>
      </c>
      <c r="F191" s="30">
        <f>'Bills at Current'!U191</f>
        <v>0</v>
      </c>
      <c r="G191" s="30">
        <f>'Bills at Current'!V191</f>
        <v>0</v>
      </c>
      <c r="H191" s="30">
        <f>'Bills at Current'!W191</f>
        <v>0</v>
      </c>
      <c r="I191" s="30">
        <f>'Bills at Current'!X191</f>
        <v>0</v>
      </c>
      <c r="J191" s="30">
        <f>'Bills at Current'!Y191</f>
        <v>3</v>
      </c>
      <c r="K191" s="30">
        <f>'Bills at Current'!Z191</f>
        <v>3</v>
      </c>
      <c r="L191" s="30">
        <f>'Bills at Current'!AA191</f>
        <v>3</v>
      </c>
      <c r="M191" s="30">
        <f>'Bills at Current'!AB191</f>
        <v>2</v>
      </c>
      <c r="N191" s="30">
        <f>'Bills at Current'!AC191</f>
        <v>0</v>
      </c>
      <c r="O191" s="30">
        <f>'Bills at Current'!AD191</f>
        <v>0</v>
      </c>
      <c r="P191" s="30">
        <f>'Bills at Current'!AE191</f>
        <v>0</v>
      </c>
      <c r="Q191" s="30">
        <f t="shared" si="57"/>
        <v>11</v>
      </c>
      <c r="S191" s="31">
        <f t="shared" si="41"/>
        <v>271.7</v>
      </c>
      <c r="T191" s="31">
        <f t="shared" si="42"/>
        <v>0</v>
      </c>
      <c r="U191" s="31">
        <f t="shared" si="56"/>
        <v>271.7</v>
      </c>
      <c r="W191" s="32">
        <f>IF(ISBLANK('Bills at Current'!F191),"",'Bills at Current'!F191)</f>
        <v>3145</v>
      </c>
      <c r="X191" s="32">
        <f>IF(ISBLANK('Bills at Current'!G191),"",'Bills at Current'!G191)</f>
        <v>2638</v>
      </c>
      <c r="Y191" s="32">
        <f>IF(ISBLANK('Bills at Current'!H191),"",'Bills at Current'!H191)</f>
        <v>2641</v>
      </c>
      <c r="Z191" s="32">
        <f>IF(ISBLANK('Bills at Current'!I191),"",'Bills at Current'!I191)</f>
        <v>2511</v>
      </c>
      <c r="AA191" s="32">
        <f>IF(ISBLANK('Bills at Current'!J191),"",'Bills at Current'!J191)</f>
        <v>3908</v>
      </c>
      <c r="AB191" s="32">
        <f>IF(ISBLANK('Bills at Current'!K191),"",'Bills at Current'!K191)</f>
        <v>4340</v>
      </c>
      <c r="AC191" s="32">
        <f>IF(ISBLANK('Bills at Current'!L191),"",'Bills at Current'!L191)</f>
        <v>4665</v>
      </c>
      <c r="AD191" s="32">
        <f>IF(ISBLANK('Bills at Current'!M191),"",'Bills at Current'!M191)</f>
        <v>4400</v>
      </c>
      <c r="AE191" s="32">
        <f>IF(ISBLANK('Bills at Current'!N191),"",'Bills at Current'!N191)</f>
        <v>3765</v>
      </c>
      <c r="AF191" s="32">
        <f>IF(ISBLANK('Bills at Current'!O191),"",'Bills at Current'!O191)</f>
        <v>3051</v>
      </c>
      <c r="AG191" s="32">
        <f>IF(ISBLANK('Bills at Current'!P191),"",'Bills at Current'!P191)</f>
        <v>2279</v>
      </c>
      <c r="AH191" s="32">
        <f>IF(ISBLANK('Bills at Current'!Q191),"",'Bills at Current'!Q191)</f>
        <v>2354</v>
      </c>
      <c r="AI191" s="33">
        <f t="shared" si="58"/>
        <v>39697</v>
      </c>
      <c r="AJ191" s="33"/>
      <c r="AK191" s="33">
        <f>'Bills at Current'!AH191</f>
        <v>0</v>
      </c>
      <c r="AL191" s="33">
        <f>'Bills at Current'!AI191</f>
        <v>0</v>
      </c>
      <c r="AM191" s="33">
        <f>'Bills at Current'!AJ191</f>
        <v>0</v>
      </c>
      <c r="AN191" s="33">
        <f>'Bills at Current'!AK191</f>
        <v>0</v>
      </c>
      <c r="AO191" s="33">
        <f>'Bills at Current'!AL191</f>
        <v>0</v>
      </c>
      <c r="AP191" s="33">
        <f>'Bills at Current'!AM191</f>
        <v>0</v>
      </c>
      <c r="AQ191" s="33">
        <f>'Bills at Current'!AN191</f>
        <v>0</v>
      </c>
      <c r="AR191" s="33">
        <f>'Bills at Current'!AO191</f>
        <v>0</v>
      </c>
      <c r="AS191" s="33">
        <f>'Bills at Current'!AP191</f>
        <v>0</v>
      </c>
      <c r="AT191" s="33">
        <f>'Bills at Current'!AQ191</f>
        <v>0</v>
      </c>
      <c r="AU191" s="33">
        <f>'Bills at Current'!AR191</f>
        <v>0</v>
      </c>
      <c r="AV191" s="33">
        <f>'Bills at Current'!AS191</f>
        <v>0</v>
      </c>
      <c r="AW191" s="33">
        <f t="shared" si="50"/>
        <v>0</v>
      </c>
      <c r="AY191" s="34">
        <f t="shared" si="51"/>
        <v>774.71040000000005</v>
      </c>
      <c r="BA191" s="34">
        <f t="shared" si="52"/>
        <v>662.96960999999999</v>
      </c>
      <c r="BC191" s="31">
        <f t="shared" si="59"/>
        <v>1437.68001</v>
      </c>
      <c r="BD191" s="34">
        <f t="shared" si="43"/>
        <v>899.28</v>
      </c>
      <c r="BF191" s="61">
        <f t="shared" si="44"/>
        <v>0</v>
      </c>
      <c r="BG191" s="70">
        <f t="shared" si="45"/>
        <v>0</v>
      </c>
      <c r="BH191" s="51">
        <f t="shared" si="46"/>
        <v>0</v>
      </c>
      <c r="BI191" s="31">
        <f t="shared" si="47"/>
        <v>2608.6600100000001</v>
      </c>
      <c r="BJ191" s="31">
        <f t="shared" si="48"/>
        <v>491.84582999999998</v>
      </c>
      <c r="BK191" s="31">
        <f t="shared" si="49"/>
        <v>138.661621</v>
      </c>
      <c r="BL191" s="31">
        <f t="shared" si="53"/>
        <v>13.8780712532</v>
      </c>
      <c r="BM191" s="31">
        <f t="shared" si="54"/>
        <v>3253.0455322531998</v>
      </c>
    </row>
    <row r="192" spans="1:65" x14ac:dyDescent="0.2">
      <c r="A192" s="28">
        <f t="shared" si="55"/>
        <v>183</v>
      </c>
      <c r="B192" s="28" t="s">
        <v>1682</v>
      </c>
      <c r="C192" s="29" t="s">
        <v>373</v>
      </c>
      <c r="D192" s="16" t="s">
        <v>374</v>
      </c>
      <c r="E192" s="30">
        <f>'Bills at Current'!T192</f>
        <v>415</v>
      </c>
      <c r="F192" s="30">
        <f>'Bills at Current'!U192</f>
        <v>445</v>
      </c>
      <c r="G192" s="30">
        <f>'Bills at Current'!V192</f>
        <v>434</v>
      </c>
      <c r="H192" s="30">
        <f>'Bills at Current'!W192</f>
        <v>158</v>
      </c>
      <c r="I192" s="30">
        <f>'Bills at Current'!X192</f>
        <v>631</v>
      </c>
      <c r="J192" s="30">
        <f>'Bills at Current'!Y192</f>
        <v>350</v>
      </c>
      <c r="K192" s="30">
        <f>'Bills at Current'!Z192</f>
        <v>913</v>
      </c>
      <c r="L192" s="30">
        <f>'Bills at Current'!AA192</f>
        <v>911</v>
      </c>
      <c r="M192" s="30">
        <f>'Bills at Current'!AB192</f>
        <v>929</v>
      </c>
      <c r="N192" s="30">
        <f>'Bills at Current'!AC192</f>
        <v>749</v>
      </c>
      <c r="O192" s="30">
        <f>'Bills at Current'!AD192</f>
        <v>488</v>
      </c>
      <c r="P192" s="30">
        <f>'Bills at Current'!AE192</f>
        <v>403</v>
      </c>
      <c r="Q192" s="30">
        <f t="shared" si="57"/>
        <v>6826</v>
      </c>
      <c r="S192" s="31">
        <f t="shared" si="41"/>
        <v>76644.099999999991</v>
      </c>
      <c r="T192" s="31">
        <f t="shared" si="42"/>
        <v>48994.68</v>
      </c>
      <c r="U192" s="31">
        <f t="shared" si="56"/>
        <v>125638.78</v>
      </c>
      <c r="W192" s="32">
        <f>IF(ISBLANK('Bills at Current'!F192),"",'Bills at Current'!F192)</f>
        <v>116000</v>
      </c>
      <c r="X192" s="32">
        <f>IF(ISBLANK('Bills at Current'!G192),"",'Bills at Current'!G192)</f>
        <v>161000</v>
      </c>
      <c r="Y192" s="32">
        <f>IF(ISBLANK('Bills at Current'!H192),"",'Bills at Current'!H192)</f>
        <v>114500</v>
      </c>
      <c r="Z192" s="32">
        <f>IF(ISBLANK('Bills at Current'!I192),"",'Bills at Current'!I192)</f>
        <v>68000</v>
      </c>
      <c r="AA192" s="32">
        <f>IF(ISBLANK('Bills at Current'!J192),"",'Bills at Current'!J192)</f>
        <v>78000</v>
      </c>
      <c r="AB192" s="32">
        <f>IF(ISBLANK('Bills at Current'!K192),"",'Bills at Current'!K192)</f>
        <v>99500</v>
      </c>
      <c r="AC192" s="32">
        <f>IF(ISBLANK('Bills at Current'!L192),"",'Bills at Current'!L192)</f>
        <v>143000</v>
      </c>
      <c r="AD192" s="32">
        <f>IF(ISBLANK('Bills at Current'!M192),"",'Bills at Current'!M192)</f>
        <v>199000</v>
      </c>
      <c r="AE192" s="32">
        <f>IF(ISBLANK('Bills at Current'!N192),"",'Bills at Current'!N192)</f>
        <v>222000</v>
      </c>
      <c r="AF192" s="32">
        <f>IF(ISBLANK('Bills at Current'!O192),"",'Bills at Current'!O192)</f>
        <v>177500</v>
      </c>
      <c r="AG192" s="32">
        <f>IF(ISBLANK('Bills at Current'!P192),"",'Bills at Current'!P192)</f>
        <v>107000</v>
      </c>
      <c r="AH192" s="32">
        <f>IF(ISBLANK('Bills at Current'!Q192),"",'Bills at Current'!Q192)</f>
        <v>109000</v>
      </c>
      <c r="AI192" s="33">
        <f t="shared" si="58"/>
        <v>1594500</v>
      </c>
      <c r="AJ192" s="33"/>
      <c r="AK192" s="33">
        <f>'Bills at Current'!AH192</f>
        <v>0</v>
      </c>
      <c r="AL192" s="33">
        <f>'Bills at Current'!AI192</f>
        <v>0</v>
      </c>
      <c r="AM192" s="33">
        <f>'Bills at Current'!AJ192</f>
        <v>0</v>
      </c>
      <c r="AN192" s="33">
        <f>'Bills at Current'!AK192</f>
        <v>0</v>
      </c>
      <c r="AO192" s="33">
        <f>'Bills at Current'!AL192</f>
        <v>0</v>
      </c>
      <c r="AP192" s="33">
        <f>'Bills at Current'!AM192</f>
        <v>0</v>
      </c>
      <c r="AQ192" s="33">
        <f>'Bills at Current'!AN192</f>
        <v>0</v>
      </c>
      <c r="AR192" s="33">
        <f>'Bills at Current'!AO192</f>
        <v>0</v>
      </c>
      <c r="AS192" s="33">
        <f>'Bills at Current'!AP192</f>
        <v>0</v>
      </c>
      <c r="AT192" s="33">
        <f>'Bills at Current'!AQ192</f>
        <v>0</v>
      </c>
      <c r="AU192" s="33">
        <f>'Bills at Current'!AR192</f>
        <v>0</v>
      </c>
      <c r="AV192" s="33">
        <f>'Bills at Current'!AS192</f>
        <v>0</v>
      </c>
      <c r="AW192" s="33">
        <f t="shared" si="50"/>
        <v>0</v>
      </c>
      <c r="AY192" s="34">
        <f t="shared" si="51"/>
        <v>29937.119999999999</v>
      </c>
      <c r="BA192" s="34">
        <f t="shared" si="52"/>
        <v>27399.33</v>
      </c>
      <c r="BC192" s="31">
        <f t="shared" si="59"/>
        <v>57336.45</v>
      </c>
      <c r="BD192" s="34">
        <f t="shared" si="43"/>
        <v>899.28</v>
      </c>
      <c r="BF192" s="61">
        <f t="shared" si="44"/>
        <v>0</v>
      </c>
      <c r="BG192" s="70">
        <f t="shared" si="45"/>
        <v>0</v>
      </c>
      <c r="BH192" s="51">
        <f t="shared" si="46"/>
        <v>0</v>
      </c>
      <c r="BI192" s="31">
        <f t="shared" si="47"/>
        <v>183874.50999999998</v>
      </c>
      <c r="BJ192" s="31">
        <f t="shared" si="48"/>
        <v>19755.855</v>
      </c>
      <c r="BK192" s="31">
        <f t="shared" si="49"/>
        <v>5569.5884999999998</v>
      </c>
      <c r="BL192" s="31">
        <f t="shared" si="53"/>
        <v>978.21239319999995</v>
      </c>
      <c r="BM192" s="31">
        <f t="shared" si="54"/>
        <v>210178.1658932</v>
      </c>
    </row>
    <row r="193" spans="1:65" x14ac:dyDescent="0.2">
      <c r="A193" s="28">
        <f t="shared" si="55"/>
        <v>184</v>
      </c>
      <c r="B193" s="28" t="s">
        <v>1682</v>
      </c>
      <c r="C193" s="29" t="s">
        <v>375</v>
      </c>
      <c r="D193" s="16" t="s">
        <v>376</v>
      </c>
      <c r="E193" s="30">
        <f>'Bills at Current'!T193</f>
        <v>651</v>
      </c>
      <c r="F193" s="30">
        <f>'Bills at Current'!U193</f>
        <v>646</v>
      </c>
      <c r="G193" s="30">
        <f>'Bills at Current'!V193</f>
        <v>735</v>
      </c>
      <c r="H193" s="30">
        <f>'Bills at Current'!W193</f>
        <v>718</v>
      </c>
      <c r="I193" s="30">
        <f>'Bills at Current'!X193</f>
        <v>805</v>
      </c>
      <c r="J193" s="30">
        <f>'Bills at Current'!Y193</f>
        <v>925</v>
      </c>
      <c r="K193" s="30">
        <f>'Bills at Current'!Z193</f>
        <v>1026</v>
      </c>
      <c r="L193" s="30">
        <f>'Bills at Current'!AA193</f>
        <v>1049</v>
      </c>
      <c r="M193" s="30">
        <f>'Bills at Current'!AB193</f>
        <v>1042</v>
      </c>
      <c r="N193" s="30">
        <f>'Bills at Current'!AC193</f>
        <v>822</v>
      </c>
      <c r="O193" s="30">
        <f>'Bills at Current'!AD193</f>
        <v>824</v>
      </c>
      <c r="P193" s="30">
        <f>'Bills at Current'!AE193</f>
        <v>714</v>
      </c>
      <c r="Q193" s="30">
        <f t="shared" si="57"/>
        <v>9957</v>
      </c>
      <c r="S193" s="31">
        <f t="shared" si="41"/>
        <v>99837.4</v>
      </c>
      <c r="T193" s="31">
        <f t="shared" si="42"/>
        <v>77841.399999999994</v>
      </c>
      <c r="U193" s="31">
        <f t="shared" si="56"/>
        <v>177678.8</v>
      </c>
      <c r="W193" s="32">
        <f>IF(ISBLANK('Bills at Current'!F193),"",'Bills at Current'!F193)</f>
        <v>386044</v>
      </c>
      <c r="X193" s="32">
        <f>IF(ISBLANK('Bills at Current'!G193),"",'Bills at Current'!G193)</f>
        <v>358395</v>
      </c>
      <c r="Y193" s="32">
        <f>IF(ISBLANK('Bills at Current'!H193),"",'Bills at Current'!H193)</f>
        <v>428691</v>
      </c>
      <c r="Z193" s="32">
        <f>IF(ISBLANK('Bills at Current'!I193),"",'Bills at Current'!I193)</f>
        <v>420445</v>
      </c>
      <c r="AA193" s="32">
        <f>IF(ISBLANK('Bills at Current'!J193),"",'Bills at Current'!J193)</f>
        <v>398657</v>
      </c>
      <c r="AB193" s="32">
        <f>IF(ISBLANK('Bills at Current'!K193),"",'Bills at Current'!K193)</f>
        <v>466535</v>
      </c>
      <c r="AC193" s="32">
        <f>IF(ISBLANK('Bills at Current'!L193),"",'Bills at Current'!L193)</f>
        <v>510928</v>
      </c>
      <c r="AD193" s="32">
        <f>IF(ISBLANK('Bills at Current'!M193),"",'Bills at Current'!M193)</f>
        <v>562040</v>
      </c>
      <c r="AE193" s="32">
        <f>IF(ISBLANK('Bills at Current'!N193),"",'Bills at Current'!N193)</f>
        <v>605309</v>
      </c>
      <c r="AF193" s="32">
        <f>IF(ISBLANK('Bills at Current'!O193),"",'Bills at Current'!O193)</f>
        <v>441948</v>
      </c>
      <c r="AG193" s="32">
        <f>IF(ISBLANK('Bills at Current'!P193),"",'Bills at Current'!P193)</f>
        <v>438530</v>
      </c>
      <c r="AH193" s="32">
        <f>IF(ISBLANK('Bills at Current'!Q193),"",'Bills at Current'!Q193)</f>
        <v>378057</v>
      </c>
      <c r="AI193" s="33">
        <f t="shared" si="58"/>
        <v>5395579</v>
      </c>
      <c r="AJ193" s="33"/>
      <c r="AK193" s="33">
        <f>'Bills at Current'!AH193</f>
        <v>0</v>
      </c>
      <c r="AL193" s="33">
        <f>'Bills at Current'!AI193</f>
        <v>0</v>
      </c>
      <c r="AM193" s="33">
        <f>'Bills at Current'!AJ193</f>
        <v>0</v>
      </c>
      <c r="AN193" s="33">
        <f>'Bills at Current'!AK193</f>
        <v>0</v>
      </c>
      <c r="AO193" s="33">
        <f>'Bills at Current'!AL193</f>
        <v>0</v>
      </c>
      <c r="AP193" s="33">
        <f>'Bills at Current'!AM193</f>
        <v>0</v>
      </c>
      <c r="AQ193" s="33">
        <f>'Bills at Current'!AN193</f>
        <v>0</v>
      </c>
      <c r="AR193" s="33">
        <f>'Bills at Current'!AO193</f>
        <v>0</v>
      </c>
      <c r="AS193" s="33">
        <f>'Bills at Current'!AP193</f>
        <v>0</v>
      </c>
      <c r="AT193" s="33">
        <f>'Bills at Current'!AQ193</f>
        <v>0</v>
      </c>
      <c r="AU193" s="33">
        <f>'Bills at Current'!AR193</f>
        <v>0</v>
      </c>
      <c r="AV193" s="33">
        <f>'Bills at Current'!AS193</f>
        <v>0</v>
      </c>
      <c r="AW193" s="33">
        <f t="shared" si="50"/>
        <v>0</v>
      </c>
      <c r="AY193" s="34">
        <f t="shared" si="51"/>
        <v>96773.917440000005</v>
      </c>
      <c r="BA193" s="34">
        <f t="shared" si="52"/>
        <v>95670.072809999998</v>
      </c>
      <c r="BC193" s="31">
        <f t="shared" si="59"/>
        <v>192443.99025</v>
      </c>
      <c r="BD193" s="34">
        <f t="shared" si="43"/>
        <v>899.28</v>
      </c>
      <c r="BF193" s="61">
        <f t="shared" si="44"/>
        <v>0</v>
      </c>
      <c r="BG193" s="70">
        <f t="shared" si="45"/>
        <v>0</v>
      </c>
      <c r="BH193" s="51">
        <f t="shared" si="46"/>
        <v>0</v>
      </c>
      <c r="BI193" s="31">
        <f t="shared" si="47"/>
        <v>371022.07024999999</v>
      </c>
      <c r="BJ193" s="31">
        <f t="shared" si="48"/>
        <v>66851.223809999996</v>
      </c>
      <c r="BK193" s="31">
        <f t="shared" si="49"/>
        <v>18846.757447</v>
      </c>
      <c r="BL193" s="31">
        <f t="shared" si="53"/>
        <v>1973.83741373</v>
      </c>
      <c r="BM193" s="31">
        <f t="shared" si="54"/>
        <v>458693.88892072998</v>
      </c>
    </row>
    <row r="194" spans="1:65" x14ac:dyDescent="0.2">
      <c r="A194" s="28">
        <f t="shared" si="55"/>
        <v>185</v>
      </c>
      <c r="B194" s="28" t="s">
        <v>1682</v>
      </c>
      <c r="C194" s="29" t="s">
        <v>377</v>
      </c>
      <c r="D194" s="16" t="s">
        <v>378</v>
      </c>
      <c r="E194" s="30">
        <f>'Bills at Current'!T194</f>
        <v>101</v>
      </c>
      <c r="F194" s="30">
        <f>'Bills at Current'!U194</f>
        <v>159</v>
      </c>
      <c r="G194" s="30">
        <f>'Bills at Current'!V194</f>
        <v>139</v>
      </c>
      <c r="H194" s="30">
        <f>'Bills at Current'!W194</f>
        <v>115</v>
      </c>
      <c r="I194" s="30">
        <f>'Bills at Current'!X194</f>
        <v>35</v>
      </c>
      <c r="J194" s="30">
        <f>'Bills at Current'!Y194</f>
        <v>42</v>
      </c>
      <c r="K194" s="30">
        <f>'Bills at Current'!Z194</f>
        <v>59</v>
      </c>
      <c r="L194" s="30">
        <f>'Bills at Current'!AA194</f>
        <v>122</v>
      </c>
      <c r="M194" s="30">
        <f>'Bills at Current'!AB194</f>
        <v>138</v>
      </c>
      <c r="N194" s="30">
        <f>'Bills at Current'!AC194</f>
        <v>134</v>
      </c>
      <c r="O194" s="30">
        <f>'Bills at Current'!AD194</f>
        <v>127</v>
      </c>
      <c r="P194" s="30">
        <f>'Bills at Current'!AE194</f>
        <v>92</v>
      </c>
      <c r="Q194" s="30">
        <f t="shared" si="57"/>
        <v>1263</v>
      </c>
      <c r="S194" s="31">
        <f t="shared" si="41"/>
        <v>8916.6999999999989</v>
      </c>
      <c r="T194" s="31">
        <f t="shared" si="42"/>
        <v>11870.32</v>
      </c>
      <c r="U194" s="31">
        <f t="shared" si="56"/>
        <v>20787.019999999997</v>
      </c>
      <c r="W194" s="32">
        <f>IF(ISBLANK('Bills at Current'!F194),"",'Bills at Current'!F194)</f>
        <v>28920</v>
      </c>
      <c r="X194" s="32">
        <f>IF(ISBLANK('Bills at Current'!G194),"",'Bills at Current'!G194)</f>
        <v>40320</v>
      </c>
      <c r="Y194" s="32">
        <f>IF(ISBLANK('Bills at Current'!H194),"",'Bills at Current'!H194)</f>
        <v>33120</v>
      </c>
      <c r="Z194" s="32">
        <f>IF(ISBLANK('Bills at Current'!I194),"",'Bills at Current'!I194)</f>
        <v>13800</v>
      </c>
      <c r="AA194" s="32">
        <f>IF(ISBLANK('Bills at Current'!J194),"",'Bills at Current'!J194)</f>
        <v>15360</v>
      </c>
      <c r="AB194" s="32">
        <f>IF(ISBLANK('Bills at Current'!K194),"",'Bills at Current'!K194)</f>
        <v>16080</v>
      </c>
      <c r="AC194" s="32">
        <f>IF(ISBLANK('Bills at Current'!L194),"",'Bills at Current'!L194)</f>
        <v>21840</v>
      </c>
      <c r="AD194" s="32">
        <f>IF(ISBLANK('Bills at Current'!M194),"",'Bills at Current'!M194)</f>
        <v>45240</v>
      </c>
      <c r="AE194" s="32">
        <f>IF(ISBLANK('Bills at Current'!N194),"",'Bills at Current'!N194)</f>
        <v>61920</v>
      </c>
      <c r="AF194" s="32">
        <f>IF(ISBLANK('Bills at Current'!O194),"",'Bills at Current'!O194)</f>
        <v>52080</v>
      </c>
      <c r="AG194" s="32">
        <f>IF(ISBLANK('Bills at Current'!P194),"",'Bills at Current'!P194)</f>
        <v>29280</v>
      </c>
      <c r="AH194" s="32">
        <f>IF(ISBLANK('Bills at Current'!Q194),"",'Bills at Current'!Q194)</f>
        <v>26160</v>
      </c>
      <c r="AI194" s="33">
        <f t="shared" si="58"/>
        <v>384120</v>
      </c>
      <c r="AJ194" s="33"/>
      <c r="AK194" s="33">
        <f>'Bills at Current'!AH194</f>
        <v>0</v>
      </c>
      <c r="AL194" s="33">
        <f>'Bills at Current'!AI194</f>
        <v>0</v>
      </c>
      <c r="AM194" s="33">
        <f>'Bills at Current'!AJ194</f>
        <v>0</v>
      </c>
      <c r="AN194" s="33">
        <f>'Bills at Current'!AK194</f>
        <v>0</v>
      </c>
      <c r="AO194" s="33">
        <f>'Bills at Current'!AL194</f>
        <v>0</v>
      </c>
      <c r="AP194" s="33">
        <f>'Bills at Current'!AM194</f>
        <v>0</v>
      </c>
      <c r="AQ194" s="33">
        <f>'Bills at Current'!AN194</f>
        <v>0</v>
      </c>
      <c r="AR194" s="33">
        <f>'Bills at Current'!AO194</f>
        <v>0</v>
      </c>
      <c r="AS194" s="33">
        <f>'Bills at Current'!AP194</f>
        <v>0</v>
      </c>
      <c r="AT194" s="33">
        <f>'Bills at Current'!AQ194</f>
        <v>0</v>
      </c>
      <c r="AU194" s="33">
        <f>'Bills at Current'!AR194</f>
        <v>0</v>
      </c>
      <c r="AV194" s="33">
        <f>'Bills at Current'!AS194</f>
        <v>0</v>
      </c>
      <c r="AW194" s="33">
        <f t="shared" si="50"/>
        <v>0</v>
      </c>
      <c r="AY194" s="34">
        <f t="shared" si="51"/>
        <v>6546.0096000000003</v>
      </c>
      <c r="BA194" s="34">
        <f t="shared" si="52"/>
        <v>7034.9472000000005</v>
      </c>
      <c r="BC194" s="31">
        <f t="shared" si="59"/>
        <v>13580.9568</v>
      </c>
      <c r="BD194" s="34">
        <f t="shared" si="43"/>
        <v>899.28</v>
      </c>
      <c r="BF194" s="61">
        <f t="shared" si="44"/>
        <v>0</v>
      </c>
      <c r="BG194" s="70">
        <f t="shared" si="45"/>
        <v>0</v>
      </c>
      <c r="BH194" s="51">
        <f t="shared" si="46"/>
        <v>0</v>
      </c>
      <c r="BI194" s="31">
        <f t="shared" si="47"/>
        <v>35267.256799999996</v>
      </c>
      <c r="BJ194" s="31">
        <f t="shared" si="48"/>
        <v>4759.2467999999999</v>
      </c>
      <c r="BK194" s="31">
        <f t="shared" si="49"/>
        <v>1341.73116</v>
      </c>
      <c r="BL194" s="31">
        <f t="shared" si="53"/>
        <v>187.62180617599998</v>
      </c>
      <c r="BM194" s="31">
        <f t="shared" si="54"/>
        <v>41555.856566176</v>
      </c>
    </row>
    <row r="195" spans="1:65" x14ac:dyDescent="0.2">
      <c r="A195" s="28">
        <f t="shared" si="55"/>
        <v>186</v>
      </c>
      <c r="B195" s="28" t="s">
        <v>1682</v>
      </c>
      <c r="C195" s="29" t="s">
        <v>379</v>
      </c>
      <c r="D195" s="16" t="s">
        <v>380</v>
      </c>
      <c r="E195" s="30">
        <f>'Bills at Current'!T195</f>
        <v>0</v>
      </c>
      <c r="F195" s="30">
        <f>'Bills at Current'!U195</f>
        <v>0</v>
      </c>
      <c r="G195" s="30">
        <f>'Bills at Current'!V195</f>
        <v>0</v>
      </c>
      <c r="H195" s="30">
        <f>'Bills at Current'!W195</f>
        <v>0</v>
      </c>
      <c r="I195" s="30">
        <f>'Bills at Current'!X195</f>
        <v>0</v>
      </c>
      <c r="J195" s="30">
        <f>'Bills at Current'!Y195</f>
        <v>0</v>
      </c>
      <c r="K195" s="30">
        <f>'Bills at Current'!Z195</f>
        <v>0</v>
      </c>
      <c r="L195" s="30">
        <f>'Bills at Current'!AA195</f>
        <v>0</v>
      </c>
      <c r="M195" s="30">
        <f>'Bills at Current'!AB195</f>
        <v>0</v>
      </c>
      <c r="N195" s="30">
        <f>'Bills at Current'!AC195</f>
        <v>0</v>
      </c>
      <c r="O195" s="30">
        <f>'Bills at Current'!AD195</f>
        <v>0</v>
      </c>
      <c r="P195" s="30">
        <f>'Bills at Current'!AE195</f>
        <v>0</v>
      </c>
      <c r="Q195" s="30">
        <f t="shared" si="57"/>
        <v>0</v>
      </c>
      <c r="S195" s="31">
        <f t="shared" si="41"/>
        <v>0</v>
      </c>
      <c r="T195" s="31">
        <f t="shared" si="42"/>
        <v>0</v>
      </c>
      <c r="U195" s="31">
        <f t="shared" si="56"/>
        <v>0</v>
      </c>
      <c r="W195" s="32">
        <f>IF(ISBLANK('Bills at Current'!F195),"",'Bills at Current'!F195)</f>
        <v>1438</v>
      </c>
      <c r="X195" s="32">
        <f>IF(ISBLANK('Bills at Current'!G195),"",'Bills at Current'!G195)</f>
        <v>1368</v>
      </c>
      <c r="Y195" s="32">
        <f>IF(ISBLANK('Bills at Current'!H195),"",'Bills at Current'!H195)</f>
        <v>1352</v>
      </c>
      <c r="Z195" s="32">
        <f>IF(ISBLANK('Bills at Current'!I195),"",'Bills at Current'!I195)</f>
        <v>1149</v>
      </c>
      <c r="AA195" s="32">
        <f>IF(ISBLANK('Bills at Current'!J195),"",'Bills at Current'!J195)</f>
        <v>1540</v>
      </c>
      <c r="AB195" s="32">
        <f>IF(ISBLANK('Bills at Current'!K195),"",'Bills at Current'!K195)</f>
        <v>1712</v>
      </c>
      <c r="AC195" s="32">
        <f>IF(ISBLANK('Bills at Current'!L195),"",'Bills at Current'!L195)</f>
        <v>2129</v>
      </c>
      <c r="AD195" s="32">
        <f>IF(ISBLANK('Bills at Current'!M195),"",'Bills at Current'!M195)</f>
        <v>2241</v>
      </c>
      <c r="AE195" s="32">
        <f>IF(ISBLANK('Bills at Current'!N195),"",'Bills at Current'!N195)</f>
        <v>2267</v>
      </c>
      <c r="AF195" s="32">
        <f>IF(ISBLANK('Bills at Current'!O195),"",'Bills at Current'!O195)</f>
        <v>1668</v>
      </c>
      <c r="AG195" s="32">
        <f>IF(ISBLANK('Bills at Current'!P195),"",'Bills at Current'!P195)</f>
        <v>1236</v>
      </c>
      <c r="AH195" s="32">
        <f>IF(ISBLANK('Bills at Current'!Q195),"",'Bills at Current'!Q195)</f>
        <v>1007</v>
      </c>
      <c r="AI195" s="33">
        <f t="shared" si="58"/>
        <v>19107</v>
      </c>
      <c r="AJ195" s="33"/>
      <c r="AK195" s="33">
        <f>'Bills at Current'!AH195</f>
        <v>0</v>
      </c>
      <c r="AL195" s="33">
        <f>'Bills at Current'!AI195</f>
        <v>0</v>
      </c>
      <c r="AM195" s="33">
        <f>'Bills at Current'!AJ195</f>
        <v>0</v>
      </c>
      <c r="AN195" s="33">
        <f>'Bills at Current'!AK195</f>
        <v>0</v>
      </c>
      <c r="AO195" s="33">
        <f>'Bills at Current'!AL195</f>
        <v>0</v>
      </c>
      <c r="AP195" s="33">
        <f>'Bills at Current'!AM195</f>
        <v>0</v>
      </c>
      <c r="AQ195" s="33">
        <f>'Bills at Current'!AN195</f>
        <v>0</v>
      </c>
      <c r="AR195" s="33">
        <f>'Bills at Current'!AO195</f>
        <v>0</v>
      </c>
      <c r="AS195" s="33">
        <f>'Bills at Current'!AP195</f>
        <v>0</v>
      </c>
      <c r="AT195" s="33">
        <f>'Bills at Current'!AQ195</f>
        <v>0</v>
      </c>
      <c r="AU195" s="33">
        <f>'Bills at Current'!AR195</f>
        <v>0</v>
      </c>
      <c r="AV195" s="33">
        <f>'Bills at Current'!AS195</f>
        <v>0</v>
      </c>
      <c r="AW195" s="33">
        <f t="shared" si="50"/>
        <v>0</v>
      </c>
      <c r="AY195" s="34">
        <f t="shared" si="51"/>
        <v>376.70688000000001</v>
      </c>
      <c r="BA195" s="34">
        <f t="shared" si="52"/>
        <v>316.60794000000004</v>
      </c>
      <c r="BC195" s="31">
        <f t="shared" si="59"/>
        <v>693.31482000000005</v>
      </c>
      <c r="BD195" s="34">
        <f t="shared" si="43"/>
        <v>899.28</v>
      </c>
      <c r="BF195" s="61">
        <f t="shared" si="44"/>
        <v>0</v>
      </c>
      <c r="BG195" s="70">
        <f t="shared" si="45"/>
        <v>0</v>
      </c>
      <c r="BH195" s="51">
        <f t="shared" si="46"/>
        <v>0</v>
      </c>
      <c r="BI195" s="31">
        <f t="shared" si="47"/>
        <v>1592.59482</v>
      </c>
      <c r="BJ195" s="31">
        <f t="shared" si="48"/>
        <v>236.73572999999999</v>
      </c>
      <c r="BK195" s="31">
        <f t="shared" si="49"/>
        <v>66.740751000000003</v>
      </c>
      <c r="BL195" s="31">
        <f t="shared" si="53"/>
        <v>8.4726044423999998</v>
      </c>
      <c r="BM195" s="31">
        <f t="shared" si="54"/>
        <v>1904.5439054424003</v>
      </c>
    </row>
    <row r="196" spans="1:65" x14ac:dyDescent="0.2">
      <c r="A196" s="28">
        <f t="shared" si="55"/>
        <v>187</v>
      </c>
      <c r="B196" s="28" t="s">
        <v>1682</v>
      </c>
      <c r="C196" s="29" t="s">
        <v>381</v>
      </c>
      <c r="D196" s="16" t="s">
        <v>382</v>
      </c>
      <c r="E196" s="30">
        <f>'Bills at Current'!T196</f>
        <v>25</v>
      </c>
      <c r="F196" s="30">
        <f>'Bills at Current'!U196</f>
        <v>32</v>
      </c>
      <c r="G196" s="30">
        <f>'Bills at Current'!V196</f>
        <v>28</v>
      </c>
      <c r="H196" s="30">
        <f>'Bills at Current'!W196</f>
        <v>2</v>
      </c>
      <c r="I196" s="30">
        <f>'Bills at Current'!X196</f>
        <v>0</v>
      </c>
      <c r="J196" s="30">
        <f>'Bills at Current'!Y196</f>
        <v>2</v>
      </c>
      <c r="K196" s="30">
        <f>'Bills at Current'!Z196</f>
        <v>4</v>
      </c>
      <c r="L196" s="30">
        <f>'Bills at Current'!AA196</f>
        <v>0</v>
      </c>
      <c r="M196" s="30">
        <f>'Bills at Current'!AB196</f>
        <v>9</v>
      </c>
      <c r="N196" s="30">
        <f>'Bills at Current'!AC196</f>
        <v>2</v>
      </c>
      <c r="O196" s="30">
        <f>'Bills at Current'!AD196</f>
        <v>29</v>
      </c>
      <c r="P196" s="30">
        <f>'Bills at Current'!AE196</f>
        <v>3</v>
      </c>
      <c r="Q196" s="30">
        <f t="shared" si="57"/>
        <v>136</v>
      </c>
      <c r="S196" s="31">
        <f t="shared" si="41"/>
        <v>370.5</v>
      </c>
      <c r="T196" s="31">
        <f t="shared" si="42"/>
        <v>1592.3600000000001</v>
      </c>
      <c r="U196" s="31">
        <f t="shared" si="56"/>
        <v>1962.8600000000001</v>
      </c>
      <c r="W196" s="32">
        <f>IF(ISBLANK('Bills at Current'!F196),"",'Bills at Current'!F196)</f>
        <v>9300</v>
      </c>
      <c r="X196" s="32">
        <f>IF(ISBLANK('Bills at Current'!G196),"",'Bills at Current'!G196)</f>
        <v>9000</v>
      </c>
      <c r="Y196" s="32">
        <f>IF(ISBLANK('Bills at Current'!H196),"",'Bills at Current'!H196)</f>
        <v>5700</v>
      </c>
      <c r="Z196" s="32">
        <f>IF(ISBLANK('Bills at Current'!I196),"",'Bills at Current'!I196)</f>
        <v>2300</v>
      </c>
      <c r="AA196" s="32">
        <f>IF(ISBLANK('Bills at Current'!J196),"",'Bills at Current'!J196)</f>
        <v>1700</v>
      </c>
      <c r="AB196" s="32">
        <f>IF(ISBLANK('Bills at Current'!K196),"",'Bills at Current'!K196)</f>
        <v>2500</v>
      </c>
      <c r="AC196" s="32">
        <f>IF(ISBLANK('Bills at Current'!L196),"",'Bills at Current'!L196)</f>
        <v>2800</v>
      </c>
      <c r="AD196" s="32">
        <f>IF(ISBLANK('Bills at Current'!M196),"",'Bills at Current'!M196)</f>
        <v>2000</v>
      </c>
      <c r="AE196" s="32">
        <f>IF(ISBLANK('Bills at Current'!N196),"",'Bills at Current'!N196)</f>
        <v>2300</v>
      </c>
      <c r="AF196" s="32">
        <f>IF(ISBLANK('Bills at Current'!O196),"",'Bills at Current'!O196)</f>
        <v>1500</v>
      </c>
      <c r="AG196" s="32">
        <f>IF(ISBLANK('Bills at Current'!P196),"",'Bills at Current'!P196)</f>
        <v>2500</v>
      </c>
      <c r="AH196" s="32">
        <f>IF(ISBLANK('Bills at Current'!Q196),"",'Bills at Current'!Q196)</f>
        <v>2300</v>
      </c>
      <c r="AI196" s="33">
        <f t="shared" si="58"/>
        <v>43900</v>
      </c>
      <c r="AJ196" s="33"/>
      <c r="AK196" s="33">
        <f>'Bills at Current'!AH196</f>
        <v>0</v>
      </c>
      <c r="AL196" s="33">
        <f>'Bills at Current'!AI196</f>
        <v>0</v>
      </c>
      <c r="AM196" s="33">
        <f>'Bills at Current'!AJ196</f>
        <v>0</v>
      </c>
      <c r="AN196" s="33">
        <f>'Bills at Current'!AK196</f>
        <v>0</v>
      </c>
      <c r="AO196" s="33">
        <f>'Bills at Current'!AL196</f>
        <v>0</v>
      </c>
      <c r="AP196" s="33">
        <f>'Bills at Current'!AM196</f>
        <v>0</v>
      </c>
      <c r="AQ196" s="33">
        <f>'Bills at Current'!AN196</f>
        <v>0</v>
      </c>
      <c r="AR196" s="33">
        <f>'Bills at Current'!AO196</f>
        <v>0</v>
      </c>
      <c r="AS196" s="33">
        <f>'Bills at Current'!AP196</f>
        <v>0</v>
      </c>
      <c r="AT196" s="33">
        <f>'Bills at Current'!AQ196</f>
        <v>0</v>
      </c>
      <c r="AU196" s="33">
        <f>'Bills at Current'!AR196</f>
        <v>0</v>
      </c>
      <c r="AV196" s="33">
        <f>'Bills at Current'!AS196</f>
        <v>0</v>
      </c>
      <c r="AW196" s="33">
        <f t="shared" si="50"/>
        <v>0</v>
      </c>
      <c r="AY196" s="34">
        <f t="shared" si="51"/>
        <v>433.15199999999999</v>
      </c>
      <c r="BA196" s="34">
        <f t="shared" si="52"/>
        <v>1009.4490000000001</v>
      </c>
      <c r="BC196" s="31">
        <f t="shared" si="59"/>
        <v>1442.6010000000001</v>
      </c>
      <c r="BD196" s="34">
        <f t="shared" si="43"/>
        <v>899.28</v>
      </c>
      <c r="BF196" s="61">
        <f t="shared" si="44"/>
        <v>0</v>
      </c>
      <c r="BG196" s="70">
        <f t="shared" si="45"/>
        <v>0</v>
      </c>
      <c r="BH196" s="51">
        <f t="shared" si="46"/>
        <v>0</v>
      </c>
      <c r="BI196" s="31">
        <f t="shared" si="47"/>
        <v>4304.741</v>
      </c>
      <c r="BJ196" s="31">
        <f t="shared" si="48"/>
        <v>543.92100000000005</v>
      </c>
      <c r="BK196" s="31">
        <f t="shared" si="49"/>
        <v>153.34270000000001</v>
      </c>
      <c r="BL196" s="31">
        <f t="shared" si="53"/>
        <v>22.90122212</v>
      </c>
      <c r="BM196" s="31">
        <f t="shared" si="54"/>
        <v>5024.9059221200005</v>
      </c>
    </row>
    <row r="197" spans="1:65" x14ac:dyDescent="0.2">
      <c r="A197" s="28">
        <f t="shared" si="55"/>
        <v>188</v>
      </c>
      <c r="B197" s="28" t="s">
        <v>1682</v>
      </c>
      <c r="C197" s="29" t="s">
        <v>383</v>
      </c>
      <c r="D197" s="16" t="s">
        <v>384</v>
      </c>
      <c r="E197" s="30">
        <f>'Bills at Current'!T197</f>
        <v>0</v>
      </c>
      <c r="F197" s="30">
        <f>'Bills at Current'!U197</f>
        <v>0</v>
      </c>
      <c r="G197" s="30">
        <f>'Bills at Current'!V197</f>
        <v>0</v>
      </c>
      <c r="H197" s="30">
        <f>'Bills at Current'!W197</f>
        <v>0</v>
      </c>
      <c r="I197" s="30">
        <f>'Bills at Current'!X197</f>
        <v>0</v>
      </c>
      <c r="J197" s="30">
        <f>'Bills at Current'!Y197</f>
        <v>0</v>
      </c>
      <c r="K197" s="30">
        <f>'Bills at Current'!Z197</f>
        <v>0</v>
      </c>
      <c r="L197" s="30">
        <f>'Bills at Current'!AA197</f>
        <v>0</v>
      </c>
      <c r="M197" s="30">
        <f>'Bills at Current'!AB197</f>
        <v>0</v>
      </c>
      <c r="N197" s="30">
        <f>'Bills at Current'!AC197</f>
        <v>0</v>
      </c>
      <c r="O197" s="30">
        <f>'Bills at Current'!AD197</f>
        <v>0</v>
      </c>
      <c r="P197" s="30">
        <f>'Bills at Current'!AE197</f>
        <v>0</v>
      </c>
      <c r="Q197" s="30">
        <f t="shared" si="57"/>
        <v>0</v>
      </c>
      <c r="S197" s="31">
        <f t="shared" si="41"/>
        <v>0</v>
      </c>
      <c r="T197" s="31">
        <f t="shared" si="42"/>
        <v>0</v>
      </c>
      <c r="U197" s="31">
        <f t="shared" si="56"/>
        <v>0</v>
      </c>
      <c r="W197" s="32">
        <f>IF(ISBLANK('Bills at Current'!F197),"",'Bills at Current'!F197)</f>
        <v>1744</v>
      </c>
      <c r="X197" s="32">
        <f>IF(ISBLANK('Bills at Current'!G197),"",'Bills at Current'!G197)</f>
        <v>1378</v>
      </c>
      <c r="Y197" s="32">
        <f>IF(ISBLANK('Bills at Current'!H197),"",'Bills at Current'!H197)</f>
        <v>1297</v>
      </c>
      <c r="Z197" s="32">
        <f>IF(ISBLANK('Bills at Current'!I197),"",'Bills at Current'!I197)</f>
        <v>2122</v>
      </c>
      <c r="AA197" s="32">
        <f>IF(ISBLANK('Bills at Current'!J197),"",'Bills at Current'!J197)</f>
        <v>2730</v>
      </c>
      <c r="AB197" s="32">
        <f>IF(ISBLANK('Bills at Current'!K197),"",'Bills at Current'!K197)</f>
        <v>3646</v>
      </c>
      <c r="AC197" s="32">
        <f>IF(ISBLANK('Bills at Current'!L197),"",'Bills at Current'!L197)</f>
        <v>4907</v>
      </c>
      <c r="AD197" s="32">
        <f>IF(ISBLANK('Bills at Current'!M197),"",'Bills at Current'!M197)</f>
        <v>5293</v>
      </c>
      <c r="AE197" s="32">
        <f>IF(ISBLANK('Bills at Current'!N197),"",'Bills at Current'!N197)</f>
        <v>5409</v>
      </c>
      <c r="AF197" s="32">
        <f>IF(ISBLANK('Bills at Current'!O197),"",'Bills at Current'!O197)</f>
        <v>3011</v>
      </c>
      <c r="AG197" s="32">
        <f>IF(ISBLANK('Bills at Current'!P197),"",'Bills at Current'!P197)</f>
        <v>2323</v>
      </c>
      <c r="AH197" s="32">
        <f>IF(ISBLANK('Bills at Current'!Q197),"",'Bills at Current'!Q197)</f>
        <v>1994</v>
      </c>
      <c r="AI197" s="33">
        <f t="shared" si="58"/>
        <v>35854</v>
      </c>
      <c r="AJ197" s="33"/>
      <c r="AK197" s="33">
        <f>'Bills at Current'!AH197</f>
        <v>0</v>
      </c>
      <c r="AL197" s="33">
        <f>'Bills at Current'!AI197</f>
        <v>0</v>
      </c>
      <c r="AM197" s="33">
        <f>'Bills at Current'!AJ197</f>
        <v>0</v>
      </c>
      <c r="AN197" s="33">
        <f>'Bills at Current'!AK197</f>
        <v>0</v>
      </c>
      <c r="AO197" s="33">
        <f>'Bills at Current'!AL197</f>
        <v>0</v>
      </c>
      <c r="AP197" s="33">
        <f>'Bills at Current'!AM197</f>
        <v>0</v>
      </c>
      <c r="AQ197" s="33">
        <f>'Bills at Current'!AN197</f>
        <v>0</v>
      </c>
      <c r="AR197" s="33">
        <f>'Bills at Current'!AO197</f>
        <v>0</v>
      </c>
      <c r="AS197" s="33">
        <f>'Bills at Current'!AP197</f>
        <v>0</v>
      </c>
      <c r="AT197" s="33">
        <f>'Bills at Current'!AQ197</f>
        <v>0</v>
      </c>
      <c r="AU197" s="33">
        <f>'Bills at Current'!AR197</f>
        <v>0</v>
      </c>
      <c r="AV197" s="33">
        <f>'Bills at Current'!AS197</f>
        <v>0</v>
      </c>
      <c r="AW197" s="33">
        <f t="shared" si="50"/>
        <v>0</v>
      </c>
      <c r="AY197" s="34">
        <f t="shared" si="51"/>
        <v>868.78560000000004</v>
      </c>
      <c r="BA197" s="34">
        <f t="shared" si="52"/>
        <v>488.50857000000002</v>
      </c>
      <c r="BC197" s="31">
        <f t="shared" si="59"/>
        <v>1357.2941700000001</v>
      </c>
      <c r="BD197" s="34">
        <f t="shared" si="43"/>
        <v>899.28</v>
      </c>
      <c r="BF197" s="61">
        <f t="shared" si="44"/>
        <v>0</v>
      </c>
      <c r="BG197" s="70">
        <f t="shared" si="45"/>
        <v>0</v>
      </c>
      <c r="BH197" s="51">
        <f t="shared" si="46"/>
        <v>0</v>
      </c>
      <c r="BI197" s="31">
        <f t="shared" si="47"/>
        <v>2256.5741699999999</v>
      </c>
      <c r="BJ197" s="31">
        <f t="shared" si="48"/>
        <v>444.23106000000001</v>
      </c>
      <c r="BK197" s="31">
        <f t="shared" si="49"/>
        <v>125.238022</v>
      </c>
      <c r="BL197" s="31">
        <f t="shared" si="53"/>
        <v>12.004974584399999</v>
      </c>
      <c r="BM197" s="31">
        <f t="shared" si="54"/>
        <v>2838.0482265843998</v>
      </c>
    </row>
    <row r="198" spans="1:65" x14ac:dyDescent="0.2">
      <c r="A198" s="28">
        <f t="shared" si="55"/>
        <v>189</v>
      </c>
      <c r="B198" s="28" t="s">
        <v>1682</v>
      </c>
      <c r="C198" s="29" t="s">
        <v>385</v>
      </c>
      <c r="D198" s="16" t="s">
        <v>386</v>
      </c>
      <c r="E198" s="30">
        <f>'Bills at Current'!T198</f>
        <v>62</v>
      </c>
      <c r="F198" s="30">
        <f>'Bills at Current'!U198</f>
        <v>64</v>
      </c>
      <c r="G198" s="30">
        <f>'Bills at Current'!V198</f>
        <v>66</v>
      </c>
      <c r="H198" s="30">
        <f>'Bills at Current'!W198</f>
        <v>48</v>
      </c>
      <c r="I198" s="30">
        <f>'Bills at Current'!X198</f>
        <v>37</v>
      </c>
      <c r="J198" s="30">
        <f>'Bills at Current'!Y198</f>
        <v>58</v>
      </c>
      <c r="K198" s="30">
        <f>'Bills at Current'!Z198</f>
        <v>126</v>
      </c>
      <c r="L198" s="30">
        <f>'Bills at Current'!AA198</f>
        <v>127</v>
      </c>
      <c r="M198" s="30">
        <f>'Bills at Current'!AB198</f>
        <v>135</v>
      </c>
      <c r="N198" s="30">
        <f>'Bills at Current'!AC198</f>
        <v>113</v>
      </c>
      <c r="O198" s="30">
        <f>'Bills at Current'!AD198</f>
        <v>104</v>
      </c>
      <c r="P198" s="30">
        <f>'Bills at Current'!AE198</f>
        <v>72</v>
      </c>
      <c r="Q198" s="30">
        <f t="shared" si="57"/>
        <v>1012</v>
      </c>
      <c r="S198" s="31">
        <f t="shared" si="41"/>
        <v>11016.199999999999</v>
      </c>
      <c r="T198" s="31">
        <f t="shared" si="42"/>
        <v>7448.56</v>
      </c>
      <c r="U198" s="31">
        <f t="shared" si="56"/>
        <v>18464.759999999998</v>
      </c>
      <c r="W198" s="32">
        <f>IF(ISBLANK('Bills at Current'!F198),"",'Bills at Current'!F198)</f>
        <v>22080</v>
      </c>
      <c r="X198" s="32">
        <f>IF(ISBLANK('Bills at Current'!G198),"",'Bills at Current'!G198)</f>
        <v>25080</v>
      </c>
      <c r="Y198" s="32">
        <f>IF(ISBLANK('Bills at Current'!H198),"",'Bills at Current'!H198)</f>
        <v>24240</v>
      </c>
      <c r="Z198" s="32">
        <f>IF(ISBLANK('Bills at Current'!I198),"",'Bills at Current'!I198)</f>
        <v>15480</v>
      </c>
      <c r="AA198" s="32">
        <f>IF(ISBLANK('Bills at Current'!J198),"",'Bills at Current'!J198)</f>
        <v>17400</v>
      </c>
      <c r="AB198" s="32">
        <f>IF(ISBLANK('Bills at Current'!K198),"",'Bills at Current'!K198)</f>
        <v>20880</v>
      </c>
      <c r="AC198" s="32">
        <f>IF(ISBLANK('Bills at Current'!L198),"",'Bills at Current'!L198)</f>
        <v>42120</v>
      </c>
      <c r="AD198" s="32">
        <f>IF(ISBLANK('Bills at Current'!M198),"",'Bills at Current'!M198)</f>
        <v>40800</v>
      </c>
      <c r="AE198" s="32">
        <f>IF(ISBLANK('Bills at Current'!N198),"",'Bills at Current'!N198)</f>
        <v>39960</v>
      </c>
      <c r="AF198" s="32">
        <f>IF(ISBLANK('Bills at Current'!O198),"",'Bills at Current'!O198)</f>
        <v>26040</v>
      </c>
      <c r="AG198" s="32">
        <f>IF(ISBLANK('Bills at Current'!P198),"",'Bills at Current'!P198)</f>
        <v>28440</v>
      </c>
      <c r="AH198" s="32">
        <f>IF(ISBLANK('Bills at Current'!Q198),"",'Bills at Current'!Q198)</f>
        <v>27360</v>
      </c>
      <c r="AI198" s="33">
        <f t="shared" si="58"/>
        <v>329880</v>
      </c>
      <c r="AJ198" s="33"/>
      <c r="AK198" s="33">
        <f>'Bills at Current'!AH198</f>
        <v>0</v>
      </c>
      <c r="AL198" s="33">
        <f>'Bills at Current'!AI198</f>
        <v>0</v>
      </c>
      <c r="AM198" s="33">
        <f>'Bills at Current'!AJ198</f>
        <v>0</v>
      </c>
      <c r="AN198" s="33">
        <f>'Bills at Current'!AK198</f>
        <v>0</v>
      </c>
      <c r="AO198" s="33">
        <f>'Bills at Current'!AL198</f>
        <v>0</v>
      </c>
      <c r="AP198" s="33">
        <f>'Bills at Current'!AM198</f>
        <v>0</v>
      </c>
      <c r="AQ198" s="33">
        <f>'Bills at Current'!AN198</f>
        <v>0</v>
      </c>
      <c r="AR198" s="33">
        <f>'Bills at Current'!AO198</f>
        <v>0</v>
      </c>
      <c r="AS198" s="33">
        <f>'Bills at Current'!AP198</f>
        <v>0</v>
      </c>
      <c r="AT198" s="33">
        <f>'Bills at Current'!AQ198</f>
        <v>0</v>
      </c>
      <c r="AU198" s="33">
        <f>'Bills at Current'!AR198</f>
        <v>0</v>
      </c>
      <c r="AV198" s="33">
        <f>'Bills at Current'!AS198</f>
        <v>0</v>
      </c>
      <c r="AW198" s="33">
        <f t="shared" si="50"/>
        <v>0</v>
      </c>
      <c r="AY198" s="34">
        <f t="shared" si="51"/>
        <v>6486.4512000000004</v>
      </c>
      <c r="BA198" s="34">
        <f t="shared" si="52"/>
        <v>5477.5115999999998</v>
      </c>
      <c r="BC198" s="31">
        <f t="shared" si="59"/>
        <v>11963.962800000001</v>
      </c>
      <c r="BD198" s="34">
        <f t="shared" si="43"/>
        <v>899.28</v>
      </c>
      <c r="BF198" s="61">
        <f t="shared" si="44"/>
        <v>0</v>
      </c>
      <c r="BG198" s="70">
        <f t="shared" si="45"/>
        <v>0</v>
      </c>
      <c r="BH198" s="51">
        <f t="shared" si="46"/>
        <v>0</v>
      </c>
      <c r="BI198" s="31">
        <f t="shared" si="47"/>
        <v>31328.002799999998</v>
      </c>
      <c r="BJ198" s="31">
        <f t="shared" si="48"/>
        <v>4087.2132000000001</v>
      </c>
      <c r="BK198" s="31">
        <f t="shared" si="49"/>
        <v>1152.2708399999999</v>
      </c>
      <c r="BL198" s="31">
        <f t="shared" si="53"/>
        <v>166.66497489599999</v>
      </c>
      <c r="BM198" s="31">
        <f t="shared" si="54"/>
        <v>36734.151814895995</v>
      </c>
    </row>
    <row r="199" spans="1:65" x14ac:dyDescent="0.2">
      <c r="A199" s="28">
        <f t="shared" si="55"/>
        <v>190</v>
      </c>
      <c r="B199" s="28" t="s">
        <v>1682</v>
      </c>
      <c r="C199" s="29" t="s">
        <v>387</v>
      </c>
      <c r="D199" s="16" t="s">
        <v>388</v>
      </c>
      <c r="E199" s="30">
        <f>'Bills at Current'!T199</f>
        <v>0</v>
      </c>
      <c r="F199" s="30">
        <f>'Bills at Current'!U199</f>
        <v>0</v>
      </c>
      <c r="G199" s="30">
        <f>'Bills at Current'!V199</f>
        <v>0</v>
      </c>
      <c r="H199" s="30">
        <f>'Bills at Current'!W199</f>
        <v>0</v>
      </c>
      <c r="I199" s="30">
        <f>'Bills at Current'!X199</f>
        <v>0</v>
      </c>
      <c r="J199" s="30">
        <f>'Bills at Current'!Y199</f>
        <v>0</v>
      </c>
      <c r="K199" s="30">
        <f>'Bills at Current'!Z199</f>
        <v>0</v>
      </c>
      <c r="L199" s="30">
        <f>'Bills at Current'!AA199</f>
        <v>0</v>
      </c>
      <c r="M199" s="30">
        <f>'Bills at Current'!AB199</f>
        <v>0</v>
      </c>
      <c r="N199" s="30">
        <f>'Bills at Current'!AC199</f>
        <v>0</v>
      </c>
      <c r="O199" s="30">
        <f>'Bills at Current'!AD199</f>
        <v>0</v>
      </c>
      <c r="P199" s="30">
        <f>'Bills at Current'!AE199</f>
        <v>0</v>
      </c>
      <c r="Q199" s="30">
        <f t="shared" si="57"/>
        <v>0</v>
      </c>
      <c r="S199" s="31">
        <f t="shared" si="41"/>
        <v>0</v>
      </c>
      <c r="T199" s="31">
        <f t="shared" si="42"/>
        <v>0</v>
      </c>
      <c r="U199" s="31">
        <f t="shared" si="56"/>
        <v>0</v>
      </c>
      <c r="W199" s="32">
        <f>IF(ISBLANK('Bills at Current'!F199),"",'Bills at Current'!F199)</f>
        <v>239</v>
      </c>
      <c r="X199" s="32">
        <f>IF(ISBLANK('Bills at Current'!G199),"",'Bills at Current'!G199)</f>
        <v>349</v>
      </c>
      <c r="Y199" s="32">
        <f>IF(ISBLANK('Bills at Current'!H199),"",'Bills at Current'!H199)</f>
        <v>303</v>
      </c>
      <c r="Z199" s="32">
        <f>IF(ISBLANK('Bills at Current'!I199),"",'Bills at Current'!I199)</f>
        <v>186</v>
      </c>
      <c r="AA199" s="32">
        <f>IF(ISBLANK('Bills at Current'!J199),"",'Bills at Current'!J199)</f>
        <v>76</v>
      </c>
      <c r="AB199" s="32">
        <f>IF(ISBLANK('Bills at Current'!K199),"",'Bills at Current'!K199)</f>
        <v>448</v>
      </c>
      <c r="AC199" s="32">
        <f>IF(ISBLANK('Bills at Current'!L199),"",'Bills at Current'!L199)</f>
        <v>747</v>
      </c>
      <c r="AD199" s="32">
        <f>IF(ISBLANK('Bills at Current'!M199),"",'Bills at Current'!M199)</f>
        <v>427</v>
      </c>
      <c r="AE199" s="32">
        <f>IF(ISBLANK('Bills at Current'!N199),"",'Bills at Current'!N199)</f>
        <v>1051</v>
      </c>
      <c r="AF199" s="32">
        <f>IF(ISBLANK('Bills at Current'!O199),"",'Bills at Current'!O199)</f>
        <v>518</v>
      </c>
      <c r="AG199" s="32">
        <f>IF(ISBLANK('Bills at Current'!P199),"",'Bills at Current'!P199)</f>
        <v>330</v>
      </c>
      <c r="AH199" s="32">
        <f>IF(ISBLANK('Bills at Current'!Q199),"",'Bills at Current'!Q199)</f>
        <v>119</v>
      </c>
      <c r="AI199" s="33">
        <f t="shared" si="58"/>
        <v>4793</v>
      </c>
      <c r="AJ199" s="33"/>
      <c r="AK199" s="33">
        <f>'Bills at Current'!AH199</f>
        <v>0</v>
      </c>
      <c r="AL199" s="33">
        <f>'Bills at Current'!AI199</f>
        <v>0</v>
      </c>
      <c r="AM199" s="33">
        <f>'Bills at Current'!AJ199</f>
        <v>0</v>
      </c>
      <c r="AN199" s="33">
        <f>'Bills at Current'!AK199</f>
        <v>0</v>
      </c>
      <c r="AO199" s="33">
        <f>'Bills at Current'!AL199</f>
        <v>0</v>
      </c>
      <c r="AP199" s="33">
        <f>'Bills at Current'!AM199</f>
        <v>0</v>
      </c>
      <c r="AQ199" s="33">
        <f>'Bills at Current'!AN199</f>
        <v>0</v>
      </c>
      <c r="AR199" s="33">
        <f>'Bills at Current'!AO199</f>
        <v>0</v>
      </c>
      <c r="AS199" s="33">
        <f>'Bills at Current'!AP199</f>
        <v>0</v>
      </c>
      <c r="AT199" s="33">
        <f>'Bills at Current'!AQ199</f>
        <v>0</v>
      </c>
      <c r="AU199" s="33">
        <f>'Bills at Current'!AR199</f>
        <v>0</v>
      </c>
      <c r="AV199" s="33">
        <f>'Bills at Current'!AS199</f>
        <v>0</v>
      </c>
      <c r="AW199" s="33">
        <f t="shared" si="50"/>
        <v>0</v>
      </c>
      <c r="AY199" s="34">
        <f t="shared" si="51"/>
        <v>120.60576</v>
      </c>
      <c r="BA199" s="34">
        <f t="shared" si="52"/>
        <v>62.391600000000004</v>
      </c>
      <c r="BC199" s="31">
        <f t="shared" si="59"/>
        <v>182.99736000000001</v>
      </c>
      <c r="BD199" s="34">
        <f t="shared" si="43"/>
        <v>899.28</v>
      </c>
      <c r="BF199" s="61">
        <f t="shared" si="44"/>
        <v>0</v>
      </c>
      <c r="BG199" s="70">
        <f t="shared" si="45"/>
        <v>0</v>
      </c>
      <c r="BH199" s="51">
        <f t="shared" si="46"/>
        <v>0</v>
      </c>
      <c r="BI199" s="31">
        <f t="shared" si="47"/>
        <v>1082.27736</v>
      </c>
      <c r="BJ199" s="31">
        <f t="shared" si="48"/>
        <v>59.385269999999998</v>
      </c>
      <c r="BK199" s="31">
        <f t="shared" si="49"/>
        <v>16.741949000000002</v>
      </c>
      <c r="BL199" s="31">
        <f t="shared" si="53"/>
        <v>5.7577155551999999</v>
      </c>
      <c r="BM199" s="31">
        <f t="shared" si="54"/>
        <v>1164.1622945552001</v>
      </c>
    </row>
    <row r="200" spans="1:65" x14ac:dyDescent="0.2">
      <c r="A200" s="28">
        <f t="shared" si="55"/>
        <v>191</v>
      </c>
      <c r="B200" s="28" t="s">
        <v>1682</v>
      </c>
      <c r="C200" s="29" t="s">
        <v>389</v>
      </c>
      <c r="D200" s="16" t="s">
        <v>390</v>
      </c>
      <c r="E200" s="30">
        <f>'Bills at Current'!T200</f>
        <v>0</v>
      </c>
      <c r="F200" s="30">
        <f>'Bills at Current'!U200</f>
        <v>0</v>
      </c>
      <c r="G200" s="30">
        <f>'Bills at Current'!V200</f>
        <v>0</v>
      </c>
      <c r="H200" s="30">
        <f>'Bills at Current'!W200</f>
        <v>0</v>
      </c>
      <c r="I200" s="30">
        <f>'Bills at Current'!X200</f>
        <v>0</v>
      </c>
      <c r="J200" s="30">
        <f>'Bills at Current'!Y200</f>
        <v>0</v>
      </c>
      <c r="K200" s="30">
        <f>'Bills at Current'!Z200</f>
        <v>0</v>
      </c>
      <c r="L200" s="30">
        <f>'Bills at Current'!AA200</f>
        <v>0</v>
      </c>
      <c r="M200" s="30">
        <f>'Bills at Current'!AB200</f>
        <v>0</v>
      </c>
      <c r="N200" s="30">
        <f>'Bills at Current'!AC200</f>
        <v>0</v>
      </c>
      <c r="O200" s="30">
        <f>'Bills at Current'!AD200</f>
        <v>0</v>
      </c>
      <c r="P200" s="30">
        <f>'Bills at Current'!AE200</f>
        <v>0</v>
      </c>
      <c r="Q200" s="30">
        <f t="shared" si="57"/>
        <v>0</v>
      </c>
      <c r="S200" s="31">
        <f t="shared" si="41"/>
        <v>0</v>
      </c>
      <c r="T200" s="31">
        <f t="shared" si="42"/>
        <v>0</v>
      </c>
      <c r="U200" s="31">
        <f t="shared" si="56"/>
        <v>0</v>
      </c>
      <c r="W200" s="32">
        <f>IF(ISBLANK('Bills at Current'!F200),"",'Bills at Current'!F200)</f>
        <v>427</v>
      </c>
      <c r="X200" s="32">
        <f>IF(ISBLANK('Bills at Current'!G200),"",'Bills at Current'!G200)</f>
        <v>448</v>
      </c>
      <c r="Y200" s="32">
        <f>IF(ISBLANK('Bills at Current'!H200),"",'Bills at Current'!H200)</f>
        <v>355</v>
      </c>
      <c r="Z200" s="32">
        <f>IF(ISBLANK('Bills at Current'!I200),"",'Bills at Current'!I200)</f>
        <v>182</v>
      </c>
      <c r="AA200" s="32">
        <f>IF(ISBLANK('Bills at Current'!J200),"",'Bills at Current'!J200)</f>
        <v>173</v>
      </c>
      <c r="AB200" s="32">
        <f>IF(ISBLANK('Bills at Current'!K200),"",'Bills at Current'!K200)</f>
        <v>134</v>
      </c>
      <c r="AC200" s="32">
        <f>IF(ISBLANK('Bills at Current'!L200),"",'Bills at Current'!L200)</f>
        <v>1715</v>
      </c>
      <c r="AD200" s="32">
        <f>IF(ISBLANK('Bills at Current'!M200),"",'Bills at Current'!M200)</f>
        <v>1682</v>
      </c>
      <c r="AE200" s="32">
        <f>IF(ISBLANK('Bills at Current'!N200),"",'Bills at Current'!N200)</f>
        <v>589</v>
      </c>
      <c r="AF200" s="32">
        <f>IF(ISBLANK('Bills at Current'!O200),"",'Bills at Current'!O200)</f>
        <v>611</v>
      </c>
      <c r="AG200" s="32">
        <f>IF(ISBLANK('Bills at Current'!P200),"",'Bills at Current'!P200)</f>
        <v>487</v>
      </c>
      <c r="AH200" s="32">
        <f>IF(ISBLANK('Bills at Current'!Q200),"",'Bills at Current'!Q200)</f>
        <v>267</v>
      </c>
      <c r="AI200" s="33">
        <f t="shared" si="58"/>
        <v>7070</v>
      </c>
      <c r="AJ200" s="33"/>
      <c r="AK200" s="33">
        <f>'Bills at Current'!AH200</f>
        <v>0</v>
      </c>
      <c r="AL200" s="33">
        <f>'Bills at Current'!AI200</f>
        <v>0</v>
      </c>
      <c r="AM200" s="33">
        <f>'Bills at Current'!AJ200</f>
        <v>0</v>
      </c>
      <c r="AN200" s="33">
        <f>'Bills at Current'!AK200</f>
        <v>0</v>
      </c>
      <c r="AO200" s="33">
        <f>'Bills at Current'!AL200</f>
        <v>0</v>
      </c>
      <c r="AP200" s="33">
        <f>'Bills at Current'!AM200</f>
        <v>0</v>
      </c>
      <c r="AQ200" s="33">
        <f>'Bills at Current'!AN200</f>
        <v>0</v>
      </c>
      <c r="AR200" s="33">
        <f>'Bills at Current'!AO200</f>
        <v>0</v>
      </c>
      <c r="AS200" s="33">
        <f>'Bills at Current'!AP200</f>
        <v>0</v>
      </c>
      <c r="AT200" s="33">
        <f>'Bills at Current'!AQ200</f>
        <v>0</v>
      </c>
      <c r="AU200" s="33">
        <f>'Bills at Current'!AR200</f>
        <v>0</v>
      </c>
      <c r="AV200" s="33">
        <f>'Bills at Current'!AS200</f>
        <v>0</v>
      </c>
      <c r="AW200" s="33">
        <f t="shared" si="50"/>
        <v>0</v>
      </c>
      <c r="AY200" s="34">
        <f t="shared" si="51"/>
        <v>185.89439999999999</v>
      </c>
      <c r="BA200" s="34">
        <f t="shared" si="52"/>
        <v>86.8185</v>
      </c>
      <c r="BC200" s="31">
        <f t="shared" si="59"/>
        <v>272.71289999999999</v>
      </c>
      <c r="BD200" s="34">
        <f t="shared" si="43"/>
        <v>899.28</v>
      </c>
      <c r="BF200" s="61">
        <f t="shared" si="44"/>
        <v>0</v>
      </c>
      <c r="BG200" s="70">
        <f t="shared" si="45"/>
        <v>0</v>
      </c>
      <c r="BH200" s="51">
        <f t="shared" si="46"/>
        <v>0</v>
      </c>
      <c r="BI200" s="31">
        <f t="shared" si="47"/>
        <v>1171.9929</v>
      </c>
      <c r="BJ200" s="31">
        <f t="shared" si="48"/>
        <v>87.597300000000004</v>
      </c>
      <c r="BK200" s="31">
        <f t="shared" si="49"/>
        <v>24.695509999999999</v>
      </c>
      <c r="BL200" s="31">
        <f t="shared" si="53"/>
        <v>6.2350022279999999</v>
      </c>
      <c r="BM200" s="31">
        <f t="shared" si="54"/>
        <v>1290.5207122279999</v>
      </c>
    </row>
    <row r="201" spans="1:65" x14ac:dyDescent="0.2">
      <c r="A201" s="28">
        <f t="shared" si="55"/>
        <v>192</v>
      </c>
      <c r="B201" s="28" t="s">
        <v>1682</v>
      </c>
      <c r="C201" s="29" t="s">
        <v>391</v>
      </c>
      <c r="D201" s="16" t="s">
        <v>392</v>
      </c>
      <c r="E201" s="30">
        <f>'Bills at Current'!T201</f>
        <v>0</v>
      </c>
      <c r="F201" s="30">
        <f>'Bills at Current'!U201</f>
        <v>0</v>
      </c>
      <c r="G201" s="30">
        <f>'Bills at Current'!V201</f>
        <v>0</v>
      </c>
      <c r="H201" s="30">
        <f>'Bills at Current'!W201</f>
        <v>0</v>
      </c>
      <c r="I201" s="30">
        <f>'Bills at Current'!X201</f>
        <v>0</v>
      </c>
      <c r="J201" s="30">
        <f>'Bills at Current'!Y201</f>
        <v>0</v>
      </c>
      <c r="K201" s="30">
        <f>'Bills at Current'!Z201</f>
        <v>0</v>
      </c>
      <c r="L201" s="30">
        <f>'Bills at Current'!AA201</f>
        <v>0</v>
      </c>
      <c r="M201" s="30">
        <f>'Bills at Current'!AB201</f>
        <v>0</v>
      </c>
      <c r="N201" s="30">
        <f>'Bills at Current'!AC201</f>
        <v>0</v>
      </c>
      <c r="O201" s="30">
        <f>'Bills at Current'!AD201</f>
        <v>0</v>
      </c>
      <c r="P201" s="30">
        <f>'Bills at Current'!AE201</f>
        <v>0</v>
      </c>
      <c r="Q201" s="30">
        <f t="shared" si="57"/>
        <v>0</v>
      </c>
      <c r="S201" s="31">
        <f t="shared" si="41"/>
        <v>0</v>
      </c>
      <c r="T201" s="31">
        <f t="shared" si="42"/>
        <v>0</v>
      </c>
      <c r="U201" s="31">
        <f t="shared" si="56"/>
        <v>0</v>
      </c>
      <c r="W201" s="32">
        <f>IF(ISBLANK('Bills at Current'!F201),"",'Bills at Current'!F201)</f>
        <v>1485</v>
      </c>
      <c r="X201" s="32">
        <f>IF(ISBLANK('Bills at Current'!G201),"",'Bills at Current'!G201)</f>
        <v>1383</v>
      </c>
      <c r="Y201" s="32">
        <f>IF(ISBLANK('Bills at Current'!H201),"",'Bills at Current'!H201)</f>
        <v>1268</v>
      </c>
      <c r="Z201" s="32">
        <f>IF(ISBLANK('Bills at Current'!I201),"",'Bills at Current'!I201)</f>
        <v>1068</v>
      </c>
      <c r="AA201" s="32">
        <f>IF(ISBLANK('Bills at Current'!J201),"",'Bills at Current'!J201)</f>
        <v>1697</v>
      </c>
      <c r="AB201" s="32">
        <f>IF(ISBLANK('Bills at Current'!K201),"",'Bills at Current'!K201)</f>
        <v>2533</v>
      </c>
      <c r="AC201" s="32">
        <f>IF(ISBLANK('Bills at Current'!L201),"",'Bills at Current'!L201)</f>
        <v>3869</v>
      </c>
      <c r="AD201" s="32">
        <f>IF(ISBLANK('Bills at Current'!M201),"",'Bills at Current'!M201)</f>
        <v>3942</v>
      </c>
      <c r="AE201" s="32">
        <f>IF(ISBLANK('Bills at Current'!N201),"",'Bills at Current'!N201)</f>
        <v>3634</v>
      </c>
      <c r="AF201" s="32">
        <f>IF(ISBLANK('Bills at Current'!O201),"",'Bills at Current'!O201)</f>
        <v>2093</v>
      </c>
      <c r="AG201" s="32">
        <f>IF(ISBLANK('Bills at Current'!P201),"",'Bills at Current'!P201)</f>
        <v>2530</v>
      </c>
      <c r="AH201" s="32">
        <f>IF(ISBLANK('Bills at Current'!Q201),"",'Bills at Current'!Q201)</f>
        <v>1578</v>
      </c>
      <c r="AI201" s="33">
        <f t="shared" si="58"/>
        <v>27080</v>
      </c>
      <c r="AJ201" s="33"/>
      <c r="AK201" s="33">
        <f>'Bills at Current'!AH201</f>
        <v>0</v>
      </c>
      <c r="AL201" s="33">
        <f>'Bills at Current'!AI201</f>
        <v>0</v>
      </c>
      <c r="AM201" s="33">
        <f>'Bills at Current'!AJ201</f>
        <v>0</v>
      </c>
      <c r="AN201" s="33">
        <f>'Bills at Current'!AK201</f>
        <v>0</v>
      </c>
      <c r="AO201" s="33">
        <f>'Bills at Current'!AL201</f>
        <v>0</v>
      </c>
      <c r="AP201" s="33">
        <f>'Bills at Current'!AM201</f>
        <v>0</v>
      </c>
      <c r="AQ201" s="33">
        <f>'Bills at Current'!AN201</f>
        <v>0</v>
      </c>
      <c r="AR201" s="33">
        <f>'Bills at Current'!AO201</f>
        <v>0</v>
      </c>
      <c r="AS201" s="33">
        <f>'Bills at Current'!AP201</f>
        <v>0</v>
      </c>
      <c r="AT201" s="33">
        <f>'Bills at Current'!AQ201</f>
        <v>0</v>
      </c>
      <c r="AU201" s="33">
        <f>'Bills at Current'!AR201</f>
        <v>0</v>
      </c>
      <c r="AV201" s="33">
        <f>'Bills at Current'!AS201</f>
        <v>0</v>
      </c>
      <c r="AW201" s="33">
        <f t="shared" si="50"/>
        <v>0</v>
      </c>
      <c r="AY201" s="34">
        <f t="shared" si="51"/>
        <v>630.68736000000001</v>
      </c>
      <c r="BA201" s="34">
        <f t="shared" si="52"/>
        <v>385.59186</v>
      </c>
      <c r="BC201" s="31">
        <f t="shared" si="59"/>
        <v>1016.27922</v>
      </c>
      <c r="BD201" s="34">
        <f t="shared" si="43"/>
        <v>899.28</v>
      </c>
      <c r="BF201" s="61">
        <f t="shared" si="44"/>
        <v>0</v>
      </c>
      <c r="BG201" s="70">
        <f t="shared" si="45"/>
        <v>0</v>
      </c>
      <c r="BH201" s="51">
        <f t="shared" si="46"/>
        <v>0</v>
      </c>
      <c r="BI201" s="31">
        <f t="shared" si="47"/>
        <v>1915.5592200000001</v>
      </c>
      <c r="BJ201" s="31">
        <f t="shared" si="48"/>
        <v>335.52120000000002</v>
      </c>
      <c r="BK201" s="31">
        <f t="shared" si="49"/>
        <v>94.590440000000001</v>
      </c>
      <c r="BL201" s="31">
        <f t="shared" si="53"/>
        <v>10.190775050400001</v>
      </c>
      <c r="BM201" s="31">
        <f t="shared" si="54"/>
        <v>2355.8616350504003</v>
      </c>
    </row>
    <row r="202" spans="1:65" x14ac:dyDescent="0.2">
      <c r="A202" s="28">
        <f t="shared" si="55"/>
        <v>193</v>
      </c>
      <c r="B202" s="28" t="s">
        <v>1682</v>
      </c>
      <c r="C202" s="29" t="s">
        <v>393</v>
      </c>
      <c r="D202" s="16" t="s">
        <v>394</v>
      </c>
      <c r="E202" s="30">
        <f>'Bills at Current'!T202</f>
        <v>79</v>
      </c>
      <c r="F202" s="30">
        <f>'Bills at Current'!U202</f>
        <v>62</v>
      </c>
      <c r="G202" s="30">
        <f>'Bills at Current'!V202</f>
        <v>76</v>
      </c>
      <c r="H202" s="30">
        <f>'Bills at Current'!W202</f>
        <v>59</v>
      </c>
      <c r="I202" s="30">
        <f>'Bills at Current'!X202</f>
        <v>35</v>
      </c>
      <c r="J202" s="30">
        <f>'Bills at Current'!Y202</f>
        <v>0</v>
      </c>
      <c r="K202" s="30">
        <f>'Bills at Current'!Z202</f>
        <v>22</v>
      </c>
      <c r="L202" s="30">
        <f>'Bills at Current'!AA202</f>
        <v>20</v>
      </c>
      <c r="M202" s="30">
        <f>'Bills at Current'!AB202</f>
        <v>10</v>
      </c>
      <c r="N202" s="30">
        <f>'Bills at Current'!AC202</f>
        <v>21</v>
      </c>
      <c r="O202" s="30">
        <f>'Bills at Current'!AD202</f>
        <v>33</v>
      </c>
      <c r="P202" s="30">
        <f>'Bills at Current'!AE202</f>
        <v>57</v>
      </c>
      <c r="Q202" s="30">
        <f t="shared" si="57"/>
        <v>474</v>
      </c>
      <c r="S202" s="31">
        <f t="shared" ref="S202:S265" si="60">SUMIF($E$8:$P$8,"S",$E202:$P202)*IF(B202="Secondary",$S$7,$S$8)+SUMIF($AK$8:$AV$8,"S",$AK202:$AV202)*IF(B202="Secondary",$S$7,$S$8)</f>
        <v>1284.3999999999999</v>
      </c>
      <c r="T202" s="31">
        <f t="shared" ref="T202:T265" si="61">SUMIF($E$8:$P$8,"W",$E202:$P202)*IF(B202="Secondary",$T$7,$T$8)+SUMIF($AK$8:$AV$8,"W",$AK202:$AV202)*IF(B202="Secondary",$T$7,$T$8)</f>
        <v>5553.52</v>
      </c>
      <c r="U202" s="31">
        <f t="shared" si="56"/>
        <v>6837.92</v>
      </c>
      <c r="W202" s="32">
        <f>IF(ISBLANK('Bills at Current'!F202),"",'Bills at Current'!F202)</f>
        <v>15600</v>
      </c>
      <c r="X202" s="32">
        <f>IF(ISBLANK('Bills at Current'!G202),"",'Bills at Current'!G202)</f>
        <v>14000</v>
      </c>
      <c r="Y202" s="32">
        <f>IF(ISBLANK('Bills at Current'!H202),"",'Bills at Current'!H202)</f>
        <v>12900</v>
      </c>
      <c r="Z202" s="32">
        <f>IF(ISBLANK('Bills at Current'!I202),"",'Bills at Current'!I202)</f>
        <v>3200</v>
      </c>
      <c r="AA202" s="32">
        <f>IF(ISBLANK('Bills at Current'!J202),"",'Bills at Current'!J202)</f>
        <v>2200</v>
      </c>
      <c r="AB202" s="32">
        <f>IF(ISBLANK('Bills at Current'!K202),"",'Bills at Current'!K202)</f>
        <v>1400</v>
      </c>
      <c r="AC202" s="32">
        <f>IF(ISBLANK('Bills at Current'!L202),"",'Bills at Current'!L202)</f>
        <v>3400</v>
      </c>
      <c r="AD202" s="32">
        <f>IF(ISBLANK('Bills at Current'!M202),"",'Bills at Current'!M202)</f>
        <v>5600</v>
      </c>
      <c r="AE202" s="32">
        <f>IF(ISBLANK('Bills at Current'!N202),"",'Bills at Current'!N202)</f>
        <v>3600</v>
      </c>
      <c r="AF202" s="32">
        <f>IF(ISBLANK('Bills at Current'!O202),"",'Bills at Current'!O202)</f>
        <v>4100</v>
      </c>
      <c r="AG202" s="32">
        <f>IF(ISBLANK('Bills at Current'!P202),"",'Bills at Current'!P202)</f>
        <v>4700</v>
      </c>
      <c r="AH202" s="32">
        <f>IF(ISBLANK('Bills at Current'!Q202),"",'Bills at Current'!Q202)</f>
        <v>7000</v>
      </c>
      <c r="AI202" s="33">
        <f t="shared" si="58"/>
        <v>77700</v>
      </c>
      <c r="AJ202" s="33"/>
      <c r="AK202" s="33">
        <f>'Bills at Current'!AH202</f>
        <v>0</v>
      </c>
      <c r="AL202" s="33">
        <f>'Bills at Current'!AI202</f>
        <v>0</v>
      </c>
      <c r="AM202" s="33">
        <f>'Bills at Current'!AJ202</f>
        <v>0</v>
      </c>
      <c r="AN202" s="33">
        <f>'Bills at Current'!AK202</f>
        <v>0</v>
      </c>
      <c r="AO202" s="33">
        <f>'Bills at Current'!AL202</f>
        <v>0</v>
      </c>
      <c r="AP202" s="33">
        <f>'Bills at Current'!AM202</f>
        <v>0</v>
      </c>
      <c r="AQ202" s="33">
        <f>'Bills at Current'!AN202</f>
        <v>0</v>
      </c>
      <c r="AR202" s="33">
        <f>'Bills at Current'!AO202</f>
        <v>0</v>
      </c>
      <c r="AS202" s="33">
        <f>'Bills at Current'!AP202</f>
        <v>0</v>
      </c>
      <c r="AT202" s="33">
        <f>'Bills at Current'!AQ202</f>
        <v>0</v>
      </c>
      <c r="AU202" s="33">
        <f>'Bills at Current'!AR202</f>
        <v>0</v>
      </c>
      <c r="AV202" s="33">
        <f>'Bills at Current'!AS202</f>
        <v>0</v>
      </c>
      <c r="AW202" s="33">
        <f t="shared" si="50"/>
        <v>0</v>
      </c>
      <c r="AY202" s="34">
        <f t="shared" si="51"/>
        <v>631.67999999999995</v>
      </c>
      <c r="BA202" s="34">
        <f t="shared" si="52"/>
        <v>1874.691</v>
      </c>
      <c r="BC202" s="31">
        <f t="shared" si="59"/>
        <v>2506.3710000000001</v>
      </c>
      <c r="BD202" s="34">
        <f t="shared" ref="BD202:BD265" si="62">$BD$6*COUNTIF(W202:AH202,"&gt;-1")</f>
        <v>899.28</v>
      </c>
      <c r="BF202" s="61">
        <f t="shared" ref="BF202:BF265" si="63">(U202+BC202+BD202)*$BF$7</f>
        <v>0</v>
      </c>
      <c r="BG202" s="70">
        <f t="shared" ref="BG202:BG265" si="64">Q202*$BG$7</f>
        <v>0</v>
      </c>
      <c r="BH202" s="51">
        <f t="shared" ref="BH202:BH265" si="65">Q202*$BH$7</f>
        <v>0</v>
      </c>
      <c r="BI202" s="31">
        <f t="shared" ref="BI202:BI265" si="66">SUM(U202,BC202,BD202,BF202:BH202)</f>
        <v>10243.571000000002</v>
      </c>
      <c r="BJ202" s="31">
        <f t="shared" ref="BJ202:BJ265" si="67">$AI202*$BJ$6</f>
        <v>962.70299999999997</v>
      </c>
      <c r="BK202" s="31">
        <f t="shared" ref="BK202:BK265" si="68">$AI202*$BK$6</f>
        <v>271.40609999999998</v>
      </c>
      <c r="BL202" s="31">
        <f t="shared" si="53"/>
        <v>54.495797720000013</v>
      </c>
      <c r="BM202" s="31">
        <f t="shared" si="54"/>
        <v>11532.175897720001</v>
      </c>
    </row>
    <row r="203" spans="1:65" x14ac:dyDescent="0.2">
      <c r="A203" s="28">
        <f t="shared" si="55"/>
        <v>194</v>
      </c>
      <c r="B203" s="28" t="s">
        <v>1682</v>
      </c>
      <c r="C203" s="29" t="s">
        <v>395</v>
      </c>
      <c r="D203" s="16" t="s">
        <v>396</v>
      </c>
      <c r="E203" s="30">
        <f>'Bills at Current'!T203</f>
        <v>2</v>
      </c>
      <c r="F203" s="30">
        <f>'Bills at Current'!U203</f>
        <v>1</v>
      </c>
      <c r="G203" s="30">
        <f>'Bills at Current'!V203</f>
        <v>1</v>
      </c>
      <c r="H203" s="30">
        <f>'Bills at Current'!W203</f>
        <v>0</v>
      </c>
      <c r="I203" s="30">
        <f>'Bills at Current'!X203</f>
        <v>0</v>
      </c>
      <c r="J203" s="30">
        <f>'Bills at Current'!Y203</f>
        <v>0</v>
      </c>
      <c r="K203" s="30">
        <f>'Bills at Current'!Z203</f>
        <v>0</v>
      </c>
      <c r="L203" s="30">
        <f>'Bills at Current'!AA203</f>
        <v>0</v>
      </c>
      <c r="M203" s="30">
        <f>'Bills at Current'!AB203</f>
        <v>2</v>
      </c>
      <c r="N203" s="30">
        <f>'Bills at Current'!AC203</f>
        <v>0</v>
      </c>
      <c r="O203" s="30">
        <f>'Bills at Current'!AD203</f>
        <v>0</v>
      </c>
      <c r="P203" s="30">
        <f>'Bills at Current'!AE203</f>
        <v>0</v>
      </c>
      <c r="Q203" s="30">
        <f t="shared" si="57"/>
        <v>6</v>
      </c>
      <c r="S203" s="31">
        <f t="shared" si="60"/>
        <v>49.4</v>
      </c>
      <c r="T203" s="31">
        <f t="shared" si="61"/>
        <v>52.64</v>
      </c>
      <c r="U203" s="31">
        <f t="shared" ref="U203:U264" si="69">SUM(S203:T203)</f>
        <v>102.03999999999999</v>
      </c>
      <c r="W203" s="32">
        <f>IF(ISBLANK('Bills at Current'!F203),"",'Bills at Current'!F203)</f>
        <v>5680</v>
      </c>
      <c r="X203" s="32">
        <f>IF(ISBLANK('Bills at Current'!G203),"",'Bills at Current'!G203)</f>
        <v>4600</v>
      </c>
      <c r="Y203" s="32">
        <f>IF(ISBLANK('Bills at Current'!H203),"",'Bills at Current'!H203)</f>
        <v>3440</v>
      </c>
      <c r="Z203" s="32">
        <f>IF(ISBLANK('Bills at Current'!I203),"",'Bills at Current'!I203)</f>
        <v>1440</v>
      </c>
      <c r="AA203" s="32">
        <f>IF(ISBLANK('Bills at Current'!J203),"",'Bills at Current'!J203)</f>
        <v>640</v>
      </c>
      <c r="AB203" s="32">
        <f>IF(ISBLANK('Bills at Current'!K203),"",'Bills at Current'!K203)</f>
        <v>1760</v>
      </c>
      <c r="AC203" s="32">
        <f>IF(ISBLANK('Bills at Current'!L203),"",'Bills at Current'!L203)</f>
        <v>1920</v>
      </c>
      <c r="AD203" s="32">
        <f>IF(ISBLANK('Bills at Current'!M203),"",'Bills at Current'!M203)</f>
        <v>3520</v>
      </c>
      <c r="AE203" s="32">
        <f>IF(ISBLANK('Bills at Current'!N203),"",'Bills at Current'!N203)</f>
        <v>6280</v>
      </c>
      <c r="AF203" s="32">
        <f>IF(ISBLANK('Bills at Current'!O203),"",'Bills at Current'!O203)</f>
        <v>2800</v>
      </c>
      <c r="AG203" s="32">
        <f>IF(ISBLANK('Bills at Current'!P203),"",'Bills at Current'!P203)</f>
        <v>2280</v>
      </c>
      <c r="AH203" s="32">
        <f>IF(ISBLANK('Bills at Current'!Q203),"",'Bills at Current'!Q203)</f>
        <v>2600</v>
      </c>
      <c r="AI203" s="33">
        <f t="shared" si="58"/>
        <v>36960</v>
      </c>
      <c r="AJ203" s="33"/>
      <c r="AK203" s="33">
        <f>'Bills at Current'!AH203</f>
        <v>0</v>
      </c>
      <c r="AL203" s="33">
        <f>'Bills at Current'!AI203</f>
        <v>0</v>
      </c>
      <c r="AM203" s="33">
        <f>'Bills at Current'!AJ203</f>
        <v>0</v>
      </c>
      <c r="AN203" s="33">
        <f>'Bills at Current'!AK203</f>
        <v>0</v>
      </c>
      <c r="AO203" s="33">
        <f>'Bills at Current'!AL203</f>
        <v>0</v>
      </c>
      <c r="AP203" s="33">
        <f>'Bills at Current'!AM203</f>
        <v>0</v>
      </c>
      <c r="AQ203" s="33">
        <f>'Bills at Current'!AN203</f>
        <v>0</v>
      </c>
      <c r="AR203" s="33">
        <f>'Bills at Current'!AO203</f>
        <v>0</v>
      </c>
      <c r="AS203" s="33">
        <f>'Bills at Current'!AP203</f>
        <v>0</v>
      </c>
      <c r="AT203" s="33">
        <f>'Bills at Current'!AQ203</f>
        <v>0</v>
      </c>
      <c r="AU203" s="33">
        <f>'Bills at Current'!AR203</f>
        <v>0</v>
      </c>
      <c r="AV203" s="33">
        <f>'Bills at Current'!AS203</f>
        <v>0</v>
      </c>
      <c r="AW203" s="33">
        <f t="shared" ref="AW203:AW266" si="70">SUM(AK203:AV203)</f>
        <v>0</v>
      </c>
      <c r="AY203" s="34">
        <f t="shared" ref="AY203:AY266" si="71">SUMIF($W$8:$AH$8,"S",$W203:$AH203)*AY$6</f>
        <v>608.21760000000006</v>
      </c>
      <c r="BA203" s="34">
        <f t="shared" ref="BA203:BA266" si="72">SUMIF($W$8:$AH$8,"w",$W203:$AH203)*BA$6</f>
        <v>691.01639999999998</v>
      </c>
      <c r="BC203" s="31">
        <f t="shared" si="59"/>
        <v>1299.2339999999999</v>
      </c>
      <c r="BD203" s="34">
        <f t="shared" si="62"/>
        <v>899.28</v>
      </c>
      <c r="BF203" s="61">
        <f t="shared" si="63"/>
        <v>0</v>
      </c>
      <c r="BG203" s="70">
        <f t="shared" si="64"/>
        <v>0</v>
      </c>
      <c r="BH203" s="51">
        <f t="shared" si="65"/>
        <v>0</v>
      </c>
      <c r="BI203" s="31">
        <f t="shared" si="66"/>
        <v>2300.5540000000001</v>
      </c>
      <c r="BJ203" s="31">
        <f t="shared" si="67"/>
        <v>457.93439999999998</v>
      </c>
      <c r="BK203" s="31">
        <f t="shared" si="68"/>
        <v>129.10128</v>
      </c>
      <c r="BL203" s="31">
        <f t="shared" ref="BL203:BL266" si="73">$BI203*$BL$6</f>
        <v>12.238947280000001</v>
      </c>
      <c r="BM203" s="31">
        <f t="shared" ref="BM203:BM266" si="74">SUM(BI203:BL203)</f>
        <v>2899.8286272800001</v>
      </c>
    </row>
    <row r="204" spans="1:65" x14ac:dyDescent="0.2">
      <c r="A204" s="28">
        <f t="shared" ref="A204:A267" si="75">A203+1</f>
        <v>195</v>
      </c>
      <c r="B204" s="28" t="s">
        <v>1682</v>
      </c>
      <c r="C204" s="29" t="s">
        <v>397</v>
      </c>
      <c r="D204" s="16" t="s">
        <v>398</v>
      </c>
      <c r="E204" s="30">
        <f>'Bills at Current'!T204</f>
        <v>32</v>
      </c>
      <c r="F204" s="30">
        <f>'Bills at Current'!U204</f>
        <v>34</v>
      </c>
      <c r="G204" s="30">
        <f>'Bills at Current'!V204</f>
        <v>33</v>
      </c>
      <c r="H204" s="30">
        <f>'Bills at Current'!W204</f>
        <v>31</v>
      </c>
      <c r="I204" s="30">
        <f>'Bills at Current'!X204</f>
        <v>23</v>
      </c>
      <c r="J204" s="30">
        <f>'Bills at Current'!Y204</f>
        <v>23</v>
      </c>
      <c r="K204" s="30">
        <f>'Bills at Current'!Z204</f>
        <v>27</v>
      </c>
      <c r="L204" s="30">
        <f>'Bills at Current'!AA204</f>
        <v>35</v>
      </c>
      <c r="M204" s="30">
        <f>'Bills at Current'!AB204</f>
        <v>31</v>
      </c>
      <c r="N204" s="30">
        <f>'Bills at Current'!AC204</f>
        <v>24</v>
      </c>
      <c r="O204" s="30">
        <f>'Bills at Current'!AD204</f>
        <v>28</v>
      </c>
      <c r="P204" s="30">
        <f>'Bills at Current'!AE204</f>
        <v>32</v>
      </c>
      <c r="Q204" s="30">
        <f t="shared" si="57"/>
        <v>353</v>
      </c>
      <c r="S204" s="31">
        <f t="shared" si="60"/>
        <v>2865.2</v>
      </c>
      <c r="T204" s="31">
        <f t="shared" si="61"/>
        <v>3118.92</v>
      </c>
      <c r="U204" s="31">
        <f t="shared" si="69"/>
        <v>5984.12</v>
      </c>
      <c r="W204" s="32">
        <f>IF(ISBLANK('Bills at Current'!F204),"",'Bills at Current'!F204)</f>
        <v>28800</v>
      </c>
      <c r="X204" s="32">
        <f>IF(ISBLANK('Bills at Current'!G204),"",'Bills at Current'!G204)</f>
        <v>25200</v>
      </c>
      <c r="Y204" s="32">
        <f>IF(ISBLANK('Bills at Current'!H204),"",'Bills at Current'!H204)</f>
        <v>26400</v>
      </c>
      <c r="Z204" s="32">
        <f>IF(ISBLANK('Bills at Current'!I204),"",'Bills at Current'!I204)</f>
        <v>16800</v>
      </c>
      <c r="AA204" s="32">
        <f>IF(ISBLANK('Bills at Current'!J204),"",'Bills at Current'!J204)</f>
        <v>8000</v>
      </c>
      <c r="AB204" s="32">
        <f>IF(ISBLANK('Bills at Current'!K204),"",'Bills at Current'!K204)</f>
        <v>9600</v>
      </c>
      <c r="AC204" s="32">
        <f>IF(ISBLANK('Bills at Current'!L204),"",'Bills at Current'!L204)</f>
        <v>14400</v>
      </c>
      <c r="AD204" s="32">
        <f>IF(ISBLANK('Bills at Current'!M204),"",'Bills at Current'!M204)</f>
        <v>14000</v>
      </c>
      <c r="AE204" s="32">
        <f>IF(ISBLANK('Bills at Current'!N204),"",'Bills at Current'!N204)</f>
        <v>13800</v>
      </c>
      <c r="AF204" s="32">
        <f>IF(ISBLANK('Bills at Current'!O204),"",'Bills at Current'!O204)</f>
        <v>8800</v>
      </c>
      <c r="AG204" s="32">
        <f>IF(ISBLANK('Bills at Current'!P204),"",'Bills at Current'!P204)</f>
        <v>12400</v>
      </c>
      <c r="AH204" s="32">
        <f>IF(ISBLANK('Bills at Current'!Q204),"",'Bills at Current'!Q204)</f>
        <v>20000</v>
      </c>
      <c r="AI204" s="33">
        <f t="shared" si="58"/>
        <v>198200</v>
      </c>
      <c r="AJ204" s="33"/>
      <c r="AK204" s="33">
        <f>'Bills at Current'!AH204</f>
        <v>0</v>
      </c>
      <c r="AL204" s="33">
        <f>'Bills at Current'!AI204</f>
        <v>0</v>
      </c>
      <c r="AM204" s="33">
        <f>'Bills at Current'!AJ204</f>
        <v>0</v>
      </c>
      <c r="AN204" s="33">
        <f>'Bills at Current'!AK204</f>
        <v>0</v>
      </c>
      <c r="AO204" s="33">
        <f>'Bills at Current'!AL204</f>
        <v>0</v>
      </c>
      <c r="AP204" s="33">
        <f>'Bills at Current'!AM204</f>
        <v>0</v>
      </c>
      <c r="AQ204" s="33">
        <f>'Bills at Current'!AN204</f>
        <v>0</v>
      </c>
      <c r="AR204" s="33">
        <f>'Bills at Current'!AO204</f>
        <v>0</v>
      </c>
      <c r="AS204" s="33">
        <f>'Bills at Current'!AP204</f>
        <v>0</v>
      </c>
      <c r="AT204" s="33">
        <f>'Bills at Current'!AQ204</f>
        <v>0</v>
      </c>
      <c r="AU204" s="33">
        <f>'Bills at Current'!AR204</f>
        <v>0</v>
      </c>
      <c r="AV204" s="33">
        <f>'Bills at Current'!AS204</f>
        <v>0</v>
      </c>
      <c r="AW204" s="33">
        <f t="shared" si="70"/>
        <v>0</v>
      </c>
      <c r="AY204" s="34">
        <f t="shared" si="71"/>
        <v>2337.2159999999999</v>
      </c>
      <c r="BA204" s="34">
        <f t="shared" si="72"/>
        <v>4308.5520000000006</v>
      </c>
      <c r="BC204" s="31">
        <f t="shared" si="59"/>
        <v>6645.768</v>
      </c>
      <c r="BD204" s="34">
        <f t="shared" si="62"/>
        <v>899.28</v>
      </c>
      <c r="BF204" s="61">
        <f t="shared" si="63"/>
        <v>0</v>
      </c>
      <c r="BG204" s="70">
        <f t="shared" si="64"/>
        <v>0</v>
      </c>
      <c r="BH204" s="51">
        <f t="shared" si="65"/>
        <v>0</v>
      </c>
      <c r="BI204" s="31">
        <f t="shared" si="66"/>
        <v>13529.168</v>
      </c>
      <c r="BJ204" s="31">
        <f t="shared" si="67"/>
        <v>2455.6979999999999</v>
      </c>
      <c r="BK204" s="31">
        <f t="shared" si="68"/>
        <v>692.31259999999997</v>
      </c>
      <c r="BL204" s="31">
        <f t="shared" si="73"/>
        <v>71.975173760000004</v>
      </c>
      <c r="BM204" s="31">
        <f t="shared" si="74"/>
        <v>16749.153773760001</v>
      </c>
    </row>
    <row r="205" spans="1:65" x14ac:dyDescent="0.2">
      <c r="A205" s="28">
        <f t="shared" si="75"/>
        <v>196</v>
      </c>
      <c r="B205" s="28" t="s">
        <v>1682</v>
      </c>
      <c r="C205" s="29" t="s">
        <v>399</v>
      </c>
      <c r="D205" s="16" t="s">
        <v>400</v>
      </c>
      <c r="E205" s="30">
        <f>'Bills at Current'!T205</f>
        <v>20</v>
      </c>
      <c r="F205" s="30">
        <f>'Bills at Current'!U205</f>
        <v>22</v>
      </c>
      <c r="G205" s="30">
        <f>'Bills at Current'!V205</f>
        <v>21</v>
      </c>
      <c r="H205" s="30">
        <f>'Bills at Current'!W205</f>
        <v>23</v>
      </c>
      <c r="I205" s="30">
        <f>'Bills at Current'!X205</f>
        <v>0</v>
      </c>
      <c r="J205" s="30">
        <f>'Bills at Current'!Y205</f>
        <v>6</v>
      </c>
      <c r="K205" s="30">
        <f>'Bills at Current'!Z205</f>
        <v>16</v>
      </c>
      <c r="L205" s="30">
        <f>'Bills at Current'!AA205</f>
        <v>18</v>
      </c>
      <c r="M205" s="30">
        <f>'Bills at Current'!AB205</f>
        <v>10</v>
      </c>
      <c r="N205" s="30">
        <f>'Bills at Current'!AC205</f>
        <v>5</v>
      </c>
      <c r="O205" s="30">
        <f>'Bills at Current'!AD205</f>
        <v>15</v>
      </c>
      <c r="P205" s="30">
        <f>'Bills at Current'!AE205</f>
        <v>14</v>
      </c>
      <c r="Q205" s="30">
        <f t="shared" ref="Q205:Q268" si="76">SUM(E205:P205)</f>
        <v>170</v>
      </c>
      <c r="S205" s="31">
        <f t="shared" si="60"/>
        <v>1235</v>
      </c>
      <c r="T205" s="31">
        <f t="shared" si="61"/>
        <v>1579.2</v>
      </c>
      <c r="U205" s="31">
        <f t="shared" si="69"/>
        <v>2814.2</v>
      </c>
      <c r="W205" s="32">
        <f>IF(ISBLANK('Bills at Current'!F205),"",'Bills at Current'!F205)</f>
        <v>7750</v>
      </c>
      <c r="X205" s="32">
        <f>IF(ISBLANK('Bills at Current'!G205),"",'Bills at Current'!G205)</f>
        <v>9750</v>
      </c>
      <c r="Y205" s="32">
        <f>IF(ISBLANK('Bills at Current'!H205),"",'Bills at Current'!H205)</f>
        <v>9000</v>
      </c>
      <c r="Z205" s="32">
        <f>IF(ISBLANK('Bills at Current'!I205),"",'Bills at Current'!I205)</f>
        <v>5000</v>
      </c>
      <c r="AA205" s="32">
        <f>IF(ISBLANK('Bills at Current'!J205),"",'Bills at Current'!J205)</f>
        <v>6500</v>
      </c>
      <c r="AB205" s="32">
        <f>IF(ISBLANK('Bills at Current'!K205),"",'Bills at Current'!K205)</f>
        <v>6250</v>
      </c>
      <c r="AC205" s="32">
        <f>IF(ISBLANK('Bills at Current'!L205),"",'Bills at Current'!L205)</f>
        <v>5000</v>
      </c>
      <c r="AD205" s="32">
        <f>IF(ISBLANK('Bills at Current'!M205),"",'Bills at Current'!M205)</f>
        <v>4250</v>
      </c>
      <c r="AE205" s="32">
        <f>IF(ISBLANK('Bills at Current'!N205),"",'Bills at Current'!N205)</f>
        <v>4500</v>
      </c>
      <c r="AF205" s="32">
        <f>IF(ISBLANK('Bills at Current'!O205),"",'Bills at Current'!O205)</f>
        <v>5250</v>
      </c>
      <c r="AG205" s="32">
        <f>IF(ISBLANK('Bills at Current'!P205),"",'Bills at Current'!P205)</f>
        <v>4250</v>
      </c>
      <c r="AH205" s="32">
        <f>IF(ISBLANK('Bills at Current'!Q205),"",'Bills at Current'!Q205)</f>
        <v>5400</v>
      </c>
      <c r="AI205" s="33">
        <f t="shared" ref="AI205:AI268" si="77">SUM(W205:AH205)</f>
        <v>72900</v>
      </c>
      <c r="AJ205" s="33"/>
      <c r="AK205" s="33">
        <f>'Bills at Current'!AH205</f>
        <v>0</v>
      </c>
      <c r="AL205" s="33">
        <f>'Bills at Current'!AI205</f>
        <v>0</v>
      </c>
      <c r="AM205" s="33">
        <f>'Bills at Current'!AJ205</f>
        <v>0</v>
      </c>
      <c r="AN205" s="33">
        <f>'Bills at Current'!AK205</f>
        <v>0</v>
      </c>
      <c r="AO205" s="33">
        <f>'Bills at Current'!AL205</f>
        <v>0</v>
      </c>
      <c r="AP205" s="33">
        <f>'Bills at Current'!AM205</f>
        <v>0</v>
      </c>
      <c r="AQ205" s="33">
        <f>'Bills at Current'!AN205</f>
        <v>0</v>
      </c>
      <c r="AR205" s="33">
        <f>'Bills at Current'!AO205</f>
        <v>0</v>
      </c>
      <c r="AS205" s="33">
        <f>'Bills at Current'!AP205</f>
        <v>0</v>
      </c>
      <c r="AT205" s="33">
        <f>'Bills at Current'!AQ205</f>
        <v>0</v>
      </c>
      <c r="AU205" s="33">
        <f>'Bills at Current'!AR205</f>
        <v>0</v>
      </c>
      <c r="AV205" s="33">
        <f>'Bills at Current'!AS205</f>
        <v>0</v>
      </c>
      <c r="AW205" s="33">
        <f t="shared" si="70"/>
        <v>0</v>
      </c>
      <c r="AY205" s="34">
        <f t="shared" si="71"/>
        <v>902.4</v>
      </c>
      <c r="BA205" s="34">
        <f t="shared" si="72"/>
        <v>1556.847</v>
      </c>
      <c r="BC205" s="31">
        <f t="shared" ref="BC205:BC268" si="78">SUM(AY205:BB205)</f>
        <v>2459.2469999999998</v>
      </c>
      <c r="BD205" s="34">
        <f t="shared" si="62"/>
        <v>899.28</v>
      </c>
      <c r="BF205" s="61">
        <f t="shared" si="63"/>
        <v>0</v>
      </c>
      <c r="BG205" s="70">
        <f t="shared" si="64"/>
        <v>0</v>
      </c>
      <c r="BH205" s="51">
        <f t="shared" si="65"/>
        <v>0</v>
      </c>
      <c r="BI205" s="31">
        <f t="shared" si="66"/>
        <v>6172.7269999999999</v>
      </c>
      <c r="BJ205" s="31">
        <f t="shared" si="67"/>
        <v>903.23099999999999</v>
      </c>
      <c r="BK205" s="31">
        <f t="shared" si="68"/>
        <v>254.6397</v>
      </c>
      <c r="BL205" s="31">
        <f t="shared" si="73"/>
        <v>32.838907640000002</v>
      </c>
      <c r="BM205" s="31">
        <f t="shared" si="74"/>
        <v>7363.4366076399992</v>
      </c>
    </row>
    <row r="206" spans="1:65" x14ac:dyDescent="0.2">
      <c r="A206" s="28">
        <f t="shared" si="75"/>
        <v>197</v>
      </c>
      <c r="B206" s="28" t="s">
        <v>1682</v>
      </c>
      <c r="C206" s="29" t="s">
        <v>401</v>
      </c>
      <c r="D206" s="16" t="s">
        <v>402</v>
      </c>
      <c r="E206" s="30">
        <f>'Bills at Current'!T206</f>
        <v>0</v>
      </c>
      <c r="F206" s="30">
        <f>'Bills at Current'!U206</f>
        <v>0</v>
      </c>
      <c r="G206" s="30">
        <f>'Bills at Current'!V206</f>
        <v>0</v>
      </c>
      <c r="H206" s="30">
        <f>'Bills at Current'!W206</f>
        <v>0</v>
      </c>
      <c r="I206" s="30">
        <f>'Bills at Current'!X206</f>
        <v>0</v>
      </c>
      <c r="J206" s="30">
        <f>'Bills at Current'!Y206</f>
        <v>0</v>
      </c>
      <c r="K206" s="30">
        <f>'Bills at Current'!Z206</f>
        <v>0</v>
      </c>
      <c r="L206" s="30">
        <f>'Bills at Current'!AA206</f>
        <v>0</v>
      </c>
      <c r="M206" s="30">
        <f>'Bills at Current'!AB206</f>
        <v>0</v>
      </c>
      <c r="N206" s="30">
        <f>'Bills at Current'!AC206</f>
        <v>0</v>
      </c>
      <c r="O206" s="30">
        <f>'Bills at Current'!AD206</f>
        <v>0</v>
      </c>
      <c r="P206" s="30">
        <f>'Bills at Current'!AE206</f>
        <v>0</v>
      </c>
      <c r="Q206" s="30">
        <f t="shared" si="76"/>
        <v>0</v>
      </c>
      <c r="S206" s="31">
        <f t="shared" si="60"/>
        <v>0</v>
      </c>
      <c r="T206" s="31">
        <f t="shared" si="61"/>
        <v>0</v>
      </c>
      <c r="U206" s="31">
        <f t="shared" si="69"/>
        <v>0</v>
      </c>
      <c r="W206" s="32">
        <f>IF(ISBLANK('Bills at Current'!F206),"",'Bills at Current'!F206)</f>
        <v>1221</v>
      </c>
      <c r="X206" s="32">
        <f>IF(ISBLANK('Bills at Current'!G206),"",'Bills at Current'!G206)</f>
        <v>616</v>
      </c>
      <c r="Y206" s="32">
        <f>IF(ISBLANK('Bills at Current'!H206),"",'Bills at Current'!H206)</f>
        <v>553</v>
      </c>
      <c r="Z206" s="32">
        <f>IF(ISBLANK('Bills at Current'!I206),"",'Bills at Current'!I206)</f>
        <v>416</v>
      </c>
      <c r="AA206" s="32">
        <f>IF(ISBLANK('Bills at Current'!J206),"",'Bills at Current'!J206)</f>
        <v>360</v>
      </c>
      <c r="AB206" s="32">
        <f>IF(ISBLANK('Bills at Current'!K206),"",'Bills at Current'!K206)</f>
        <v>395</v>
      </c>
      <c r="AC206" s="32">
        <f>IF(ISBLANK('Bills at Current'!L206),"",'Bills at Current'!L206)</f>
        <v>385</v>
      </c>
      <c r="AD206" s="32">
        <f>IF(ISBLANK('Bills at Current'!M206),"",'Bills at Current'!M206)</f>
        <v>365</v>
      </c>
      <c r="AE206" s="32">
        <f>IF(ISBLANK('Bills at Current'!N206),"",'Bills at Current'!N206)</f>
        <v>444</v>
      </c>
      <c r="AF206" s="32">
        <f>IF(ISBLANK('Bills at Current'!O206),"",'Bills at Current'!O206)</f>
        <v>351</v>
      </c>
      <c r="AG206" s="32">
        <f>IF(ISBLANK('Bills at Current'!P206),"",'Bills at Current'!P206)</f>
        <v>331</v>
      </c>
      <c r="AH206" s="32">
        <f>IF(ISBLANK('Bills at Current'!Q206),"",'Bills at Current'!Q206)</f>
        <v>239</v>
      </c>
      <c r="AI206" s="33">
        <f t="shared" si="77"/>
        <v>5676</v>
      </c>
      <c r="AJ206" s="33"/>
      <c r="AK206" s="33">
        <f>'Bills at Current'!AH206</f>
        <v>0</v>
      </c>
      <c r="AL206" s="33">
        <f>'Bills at Current'!AI206</f>
        <v>0</v>
      </c>
      <c r="AM206" s="33">
        <f>'Bills at Current'!AJ206</f>
        <v>0</v>
      </c>
      <c r="AN206" s="33">
        <f>'Bills at Current'!AK206</f>
        <v>0</v>
      </c>
      <c r="AO206" s="33">
        <f>'Bills at Current'!AL206</f>
        <v>0</v>
      </c>
      <c r="AP206" s="33">
        <f>'Bills at Current'!AM206</f>
        <v>0</v>
      </c>
      <c r="AQ206" s="33">
        <f>'Bills at Current'!AN206</f>
        <v>0</v>
      </c>
      <c r="AR206" s="33">
        <f>'Bills at Current'!AO206</f>
        <v>0</v>
      </c>
      <c r="AS206" s="33">
        <f>'Bills at Current'!AP206</f>
        <v>0</v>
      </c>
      <c r="AT206" s="33">
        <f>'Bills at Current'!AQ206</f>
        <v>0</v>
      </c>
      <c r="AU206" s="33">
        <f>'Bills at Current'!AR206</f>
        <v>0</v>
      </c>
      <c r="AV206" s="33">
        <f>'Bills at Current'!AS206</f>
        <v>0</v>
      </c>
      <c r="AW206" s="33">
        <f t="shared" si="70"/>
        <v>0</v>
      </c>
      <c r="AY206" s="34">
        <f t="shared" si="71"/>
        <v>71.695679999999996</v>
      </c>
      <c r="BA206" s="34">
        <f t="shared" si="72"/>
        <v>120.28041</v>
      </c>
      <c r="BC206" s="31">
        <f t="shared" si="78"/>
        <v>191.97609</v>
      </c>
      <c r="BD206" s="34">
        <f t="shared" si="62"/>
        <v>899.28</v>
      </c>
      <c r="BF206" s="61">
        <f t="shared" si="63"/>
        <v>0</v>
      </c>
      <c r="BG206" s="70">
        <f t="shared" si="64"/>
        <v>0</v>
      </c>
      <c r="BH206" s="51">
        <f t="shared" si="65"/>
        <v>0</v>
      </c>
      <c r="BI206" s="31">
        <f t="shared" si="66"/>
        <v>1091.2560899999999</v>
      </c>
      <c r="BJ206" s="31">
        <f t="shared" si="67"/>
        <v>70.325639999999993</v>
      </c>
      <c r="BK206" s="31">
        <f t="shared" si="68"/>
        <v>19.826267999999999</v>
      </c>
      <c r="BL206" s="31">
        <f t="shared" si="73"/>
        <v>5.8054823987999997</v>
      </c>
      <c r="BM206" s="31">
        <f t="shared" si="74"/>
        <v>1187.2134803987999</v>
      </c>
    </row>
    <row r="207" spans="1:65" x14ac:dyDescent="0.2">
      <c r="A207" s="28">
        <f t="shared" si="75"/>
        <v>198</v>
      </c>
      <c r="B207" s="28" t="s">
        <v>1682</v>
      </c>
      <c r="C207" s="29" t="s">
        <v>403</v>
      </c>
      <c r="D207" s="16" t="s">
        <v>404</v>
      </c>
      <c r="E207" s="30">
        <f>'Bills at Current'!T207</f>
        <v>647</v>
      </c>
      <c r="F207" s="30">
        <f>'Bills at Current'!U207</f>
        <v>777</v>
      </c>
      <c r="G207" s="30">
        <f>'Bills at Current'!V207</f>
        <v>866</v>
      </c>
      <c r="H207" s="30">
        <f>'Bills at Current'!W207</f>
        <v>833</v>
      </c>
      <c r="I207" s="30">
        <f>'Bills at Current'!X207</f>
        <v>651</v>
      </c>
      <c r="J207" s="30">
        <f>'Bills at Current'!Y207</f>
        <v>395</v>
      </c>
      <c r="K207" s="30">
        <f>'Bills at Current'!Z207</f>
        <v>573</v>
      </c>
      <c r="L207" s="30">
        <f>'Bills at Current'!AA207</f>
        <v>1010</v>
      </c>
      <c r="M207" s="30">
        <f>'Bills at Current'!AB207</f>
        <v>868</v>
      </c>
      <c r="N207" s="30">
        <f>'Bills at Current'!AC207</f>
        <v>933</v>
      </c>
      <c r="O207" s="30">
        <f>'Bills at Current'!AD207</f>
        <v>692</v>
      </c>
      <c r="P207" s="30">
        <f>'Bills at Current'!AE207</f>
        <v>687</v>
      </c>
      <c r="Q207" s="30">
        <f t="shared" si="76"/>
        <v>8932</v>
      </c>
      <c r="S207" s="31">
        <f t="shared" si="60"/>
        <v>70296.2</v>
      </c>
      <c r="T207" s="31">
        <f t="shared" si="61"/>
        <v>80091.759999999995</v>
      </c>
      <c r="U207" s="31">
        <f t="shared" si="69"/>
        <v>150387.96</v>
      </c>
      <c r="W207" s="32">
        <f>IF(ISBLANK('Bills at Current'!F207),"",'Bills at Current'!F207)</f>
        <v>246750</v>
      </c>
      <c r="X207" s="32">
        <f>IF(ISBLANK('Bills at Current'!G207),"",'Bills at Current'!G207)</f>
        <v>296100</v>
      </c>
      <c r="Y207" s="32">
        <f>IF(ISBLANK('Bills at Current'!H207),"",'Bills at Current'!H207)</f>
        <v>278250</v>
      </c>
      <c r="Z207" s="32">
        <f>IF(ISBLANK('Bills at Current'!I207),"",'Bills at Current'!I207)</f>
        <v>127050</v>
      </c>
      <c r="AA207" s="32">
        <f>IF(ISBLANK('Bills at Current'!J207),"",'Bills at Current'!J207)</f>
        <v>108150</v>
      </c>
      <c r="AB207" s="32">
        <f>IF(ISBLANK('Bills at Current'!K207),"",'Bills at Current'!K207)</f>
        <v>110250</v>
      </c>
      <c r="AC207" s="32">
        <f>IF(ISBLANK('Bills at Current'!L207),"",'Bills at Current'!L207)</f>
        <v>158550</v>
      </c>
      <c r="AD207" s="32">
        <f>IF(ISBLANK('Bills at Current'!M207),"",'Bills at Current'!M207)</f>
        <v>180600</v>
      </c>
      <c r="AE207" s="32">
        <f>IF(ISBLANK('Bills at Current'!N207),"",'Bills at Current'!N207)</f>
        <v>245700</v>
      </c>
      <c r="AF207" s="32">
        <f>IF(ISBLANK('Bills at Current'!O207),"",'Bills at Current'!O207)</f>
        <v>224700</v>
      </c>
      <c r="AG207" s="32">
        <f>IF(ISBLANK('Bills at Current'!P207),"",'Bills at Current'!P207)</f>
        <v>151200</v>
      </c>
      <c r="AH207" s="32">
        <f>IF(ISBLANK('Bills at Current'!Q207),"",'Bills at Current'!Q207)</f>
        <v>165900</v>
      </c>
      <c r="AI207" s="33">
        <f t="shared" si="77"/>
        <v>2293200</v>
      </c>
      <c r="AJ207" s="33"/>
      <c r="AK207" s="33">
        <f>'Bills at Current'!AH207</f>
        <v>0</v>
      </c>
      <c r="AL207" s="33">
        <f>'Bills at Current'!AI207</f>
        <v>0</v>
      </c>
      <c r="AM207" s="33">
        <f>'Bills at Current'!AJ207</f>
        <v>0</v>
      </c>
      <c r="AN207" s="33">
        <f>'Bills at Current'!AK207</f>
        <v>0</v>
      </c>
      <c r="AO207" s="33">
        <f>'Bills at Current'!AL207</f>
        <v>0</v>
      </c>
      <c r="AP207" s="33">
        <f>'Bills at Current'!AM207</f>
        <v>0</v>
      </c>
      <c r="AQ207" s="33">
        <f>'Bills at Current'!AN207</f>
        <v>0</v>
      </c>
      <c r="AR207" s="33">
        <f>'Bills at Current'!AO207</f>
        <v>0</v>
      </c>
      <c r="AS207" s="33">
        <f>'Bills at Current'!AP207</f>
        <v>0</v>
      </c>
      <c r="AT207" s="33">
        <f>'Bills at Current'!AQ207</f>
        <v>0</v>
      </c>
      <c r="AU207" s="33">
        <f>'Bills at Current'!AR207</f>
        <v>0</v>
      </c>
      <c r="AV207" s="33">
        <f>'Bills at Current'!AS207</f>
        <v>0</v>
      </c>
      <c r="AW207" s="33">
        <f t="shared" si="70"/>
        <v>0</v>
      </c>
      <c r="AY207" s="34">
        <f t="shared" si="71"/>
        <v>31362.912</v>
      </c>
      <c r="BA207" s="34">
        <f t="shared" si="72"/>
        <v>47032.082999999999</v>
      </c>
      <c r="BC207" s="31">
        <f t="shared" si="78"/>
        <v>78394.994999999995</v>
      </c>
      <c r="BD207" s="34">
        <f t="shared" si="62"/>
        <v>899.28</v>
      </c>
      <c r="BF207" s="61">
        <f t="shared" si="63"/>
        <v>0</v>
      </c>
      <c r="BG207" s="70">
        <f t="shared" si="64"/>
        <v>0</v>
      </c>
      <c r="BH207" s="51">
        <f t="shared" si="65"/>
        <v>0</v>
      </c>
      <c r="BI207" s="31">
        <f t="shared" si="66"/>
        <v>229682.23499999999</v>
      </c>
      <c r="BJ207" s="31">
        <f t="shared" si="67"/>
        <v>28412.748</v>
      </c>
      <c r="BK207" s="31">
        <f t="shared" si="68"/>
        <v>8010.1476000000002</v>
      </c>
      <c r="BL207" s="31">
        <f t="shared" si="73"/>
        <v>1221.9094901999999</v>
      </c>
      <c r="BM207" s="31">
        <f t="shared" si="74"/>
        <v>267327.04009019997</v>
      </c>
    </row>
    <row r="208" spans="1:65" x14ac:dyDescent="0.2">
      <c r="A208" s="28">
        <f t="shared" si="75"/>
        <v>199</v>
      </c>
      <c r="B208" s="28" t="s">
        <v>1682</v>
      </c>
      <c r="C208" s="29" t="s">
        <v>405</v>
      </c>
      <c r="D208" s="16" t="s">
        <v>406</v>
      </c>
      <c r="E208" s="30">
        <f>'Bills at Current'!T208</f>
        <v>19</v>
      </c>
      <c r="F208" s="30">
        <f>'Bills at Current'!U208</f>
        <v>10</v>
      </c>
      <c r="G208" s="30">
        <f>'Bills at Current'!V208</f>
        <v>12</v>
      </c>
      <c r="H208" s="30">
        <f>'Bills at Current'!W208</f>
        <v>24</v>
      </c>
      <c r="I208" s="30">
        <f>'Bills at Current'!X208</f>
        <v>34</v>
      </c>
      <c r="J208" s="30">
        <f>'Bills at Current'!Y208</f>
        <v>54</v>
      </c>
      <c r="K208" s="30">
        <f>'Bills at Current'!Z208</f>
        <v>62</v>
      </c>
      <c r="L208" s="30">
        <f>'Bills at Current'!AA208</f>
        <v>58</v>
      </c>
      <c r="M208" s="30">
        <f>'Bills at Current'!AB208</f>
        <v>47</v>
      </c>
      <c r="N208" s="30">
        <f>'Bills at Current'!AC208</f>
        <v>80</v>
      </c>
      <c r="O208" s="30">
        <f>'Bills at Current'!AD208</f>
        <v>50</v>
      </c>
      <c r="P208" s="30">
        <f>'Bills at Current'!AE208</f>
        <v>16</v>
      </c>
      <c r="Q208" s="30">
        <f t="shared" si="76"/>
        <v>466</v>
      </c>
      <c r="S208" s="31">
        <f t="shared" si="60"/>
        <v>5458.7</v>
      </c>
      <c r="T208" s="31">
        <f t="shared" si="61"/>
        <v>3224.2</v>
      </c>
      <c r="U208" s="31">
        <f t="shared" si="69"/>
        <v>8682.9</v>
      </c>
      <c r="W208" s="32">
        <f>IF(ISBLANK('Bills at Current'!F208),"",'Bills at Current'!F208)</f>
        <v>9400</v>
      </c>
      <c r="X208" s="32">
        <f>IF(ISBLANK('Bills at Current'!G208),"",'Bills at Current'!G208)</f>
        <v>9760</v>
      </c>
      <c r="Y208" s="32">
        <f>IF(ISBLANK('Bills at Current'!H208),"",'Bills at Current'!H208)</f>
        <v>8800</v>
      </c>
      <c r="Z208" s="32">
        <f>IF(ISBLANK('Bills at Current'!I208),"",'Bills at Current'!I208)</f>
        <v>8080</v>
      </c>
      <c r="AA208" s="32">
        <f>IF(ISBLANK('Bills at Current'!J208),"",'Bills at Current'!J208)</f>
        <v>15040</v>
      </c>
      <c r="AB208" s="32">
        <f>IF(ISBLANK('Bills at Current'!K208),"",'Bills at Current'!K208)</f>
        <v>25080</v>
      </c>
      <c r="AC208" s="32">
        <f>IF(ISBLANK('Bills at Current'!L208),"",'Bills at Current'!L208)</f>
        <v>26480</v>
      </c>
      <c r="AD208" s="32">
        <f>IF(ISBLANK('Bills at Current'!M208),"",'Bills at Current'!M208)</f>
        <v>26040</v>
      </c>
      <c r="AE208" s="32">
        <f>IF(ISBLANK('Bills at Current'!N208),"",'Bills at Current'!N208)</f>
        <v>28880</v>
      </c>
      <c r="AF208" s="32">
        <f>IF(ISBLANK('Bills at Current'!O208),"",'Bills at Current'!O208)</f>
        <v>21360</v>
      </c>
      <c r="AG208" s="32">
        <f>IF(ISBLANK('Bills at Current'!P208),"",'Bills at Current'!P208)</f>
        <v>12880</v>
      </c>
      <c r="AH208" s="32">
        <f>IF(ISBLANK('Bills at Current'!Q208),"",'Bills at Current'!Q208)</f>
        <v>7880</v>
      </c>
      <c r="AI208" s="33">
        <f t="shared" si="77"/>
        <v>199680</v>
      </c>
      <c r="AJ208" s="33"/>
      <c r="AK208" s="33">
        <f>'Bills at Current'!AH208</f>
        <v>0</v>
      </c>
      <c r="AL208" s="33">
        <f>'Bills at Current'!AI208</f>
        <v>0</v>
      </c>
      <c r="AM208" s="33">
        <f>'Bills at Current'!AJ208</f>
        <v>0</v>
      </c>
      <c r="AN208" s="33">
        <f>'Bills at Current'!AK208</f>
        <v>0</v>
      </c>
      <c r="AO208" s="33">
        <f>'Bills at Current'!AL208</f>
        <v>0</v>
      </c>
      <c r="AP208" s="33">
        <f>'Bills at Current'!AM208</f>
        <v>0</v>
      </c>
      <c r="AQ208" s="33">
        <f>'Bills at Current'!AN208</f>
        <v>0</v>
      </c>
      <c r="AR208" s="33">
        <f>'Bills at Current'!AO208</f>
        <v>0</v>
      </c>
      <c r="AS208" s="33">
        <f>'Bills at Current'!AP208</f>
        <v>0</v>
      </c>
      <c r="AT208" s="33">
        <f>'Bills at Current'!AQ208</f>
        <v>0</v>
      </c>
      <c r="AU208" s="33">
        <f>'Bills at Current'!AR208</f>
        <v>0</v>
      </c>
      <c r="AV208" s="33">
        <f>'Bills at Current'!AS208</f>
        <v>0</v>
      </c>
      <c r="AW208" s="33">
        <f t="shared" si="70"/>
        <v>0</v>
      </c>
      <c r="AY208" s="34">
        <f t="shared" si="71"/>
        <v>4804.3775999999998</v>
      </c>
      <c r="BA208" s="34">
        <f t="shared" si="72"/>
        <v>2742.8760000000002</v>
      </c>
      <c r="BC208" s="31">
        <f t="shared" si="78"/>
        <v>7547.2536</v>
      </c>
      <c r="BD208" s="34">
        <f t="shared" si="62"/>
        <v>899.28</v>
      </c>
      <c r="BF208" s="61">
        <f t="shared" si="63"/>
        <v>0</v>
      </c>
      <c r="BG208" s="70">
        <f t="shared" si="64"/>
        <v>0</v>
      </c>
      <c r="BH208" s="51">
        <f t="shared" si="65"/>
        <v>0</v>
      </c>
      <c r="BI208" s="31">
        <f t="shared" si="66"/>
        <v>17129.4336</v>
      </c>
      <c r="BJ208" s="31">
        <f t="shared" si="67"/>
        <v>2474.0351999999998</v>
      </c>
      <c r="BK208" s="31">
        <f t="shared" si="68"/>
        <v>697.48224000000005</v>
      </c>
      <c r="BL208" s="31">
        <f t="shared" si="73"/>
        <v>91.128586752000004</v>
      </c>
      <c r="BM208" s="31">
        <f t="shared" si="74"/>
        <v>20392.079626751998</v>
      </c>
    </row>
    <row r="209" spans="1:65" x14ac:dyDescent="0.2">
      <c r="A209" s="28">
        <f t="shared" si="75"/>
        <v>200</v>
      </c>
      <c r="B209" s="28" t="s">
        <v>1682</v>
      </c>
      <c r="C209" s="29" t="s">
        <v>407</v>
      </c>
      <c r="D209" s="16" t="s">
        <v>408</v>
      </c>
      <c r="E209" s="30">
        <f>'Bills at Current'!T209</f>
        <v>6</v>
      </c>
      <c r="F209" s="30">
        <f>'Bills at Current'!U209</f>
        <v>74</v>
      </c>
      <c r="G209" s="30">
        <f>'Bills at Current'!V209</f>
        <v>12</v>
      </c>
      <c r="H209" s="30">
        <f>'Bills at Current'!W209</f>
        <v>13</v>
      </c>
      <c r="I209" s="30">
        <f>'Bills at Current'!X209</f>
        <v>1</v>
      </c>
      <c r="J209" s="30">
        <f>'Bills at Current'!Y209</f>
        <v>0</v>
      </c>
      <c r="K209" s="30">
        <f>'Bills at Current'!Z209</f>
        <v>17</v>
      </c>
      <c r="L209" s="30">
        <f>'Bills at Current'!AA209</f>
        <v>18</v>
      </c>
      <c r="M209" s="30">
        <f>'Bills at Current'!AB209</f>
        <v>20</v>
      </c>
      <c r="N209" s="30">
        <f>'Bills at Current'!AC209</f>
        <v>25</v>
      </c>
      <c r="O209" s="30">
        <f>'Bills at Current'!AD209</f>
        <v>6</v>
      </c>
      <c r="P209" s="30">
        <f>'Bills at Current'!AE209</f>
        <v>5</v>
      </c>
      <c r="Q209" s="30">
        <f t="shared" si="76"/>
        <v>197</v>
      </c>
      <c r="S209" s="31">
        <f t="shared" si="60"/>
        <v>1358.5</v>
      </c>
      <c r="T209" s="31">
        <f t="shared" si="61"/>
        <v>1868.72</v>
      </c>
      <c r="U209" s="31">
        <f t="shared" si="69"/>
        <v>3227.2200000000003</v>
      </c>
      <c r="W209" s="32">
        <f>IF(ISBLANK('Bills at Current'!F209),"",'Bills at Current'!F209)</f>
        <v>5500</v>
      </c>
      <c r="X209" s="32">
        <f>IF(ISBLANK('Bills at Current'!G209),"",'Bills at Current'!G209)</f>
        <v>9800</v>
      </c>
      <c r="Y209" s="32">
        <f>IF(ISBLANK('Bills at Current'!H209),"",'Bills at Current'!H209)</f>
        <v>7700</v>
      </c>
      <c r="Z209" s="32">
        <f>IF(ISBLANK('Bills at Current'!I209),"",'Bills at Current'!I209)</f>
        <v>5900</v>
      </c>
      <c r="AA209" s="32">
        <f>IF(ISBLANK('Bills at Current'!J209),"",'Bills at Current'!J209)</f>
        <v>4300</v>
      </c>
      <c r="AB209" s="32">
        <f>IF(ISBLANK('Bills at Current'!K209),"",'Bills at Current'!K209)</f>
        <v>6400</v>
      </c>
      <c r="AC209" s="32">
        <f>IF(ISBLANK('Bills at Current'!L209),"",'Bills at Current'!L209)</f>
        <v>7400</v>
      </c>
      <c r="AD209" s="32">
        <f>IF(ISBLANK('Bills at Current'!M209),"",'Bills at Current'!M209)</f>
        <v>8200</v>
      </c>
      <c r="AE209" s="32">
        <f>IF(ISBLANK('Bills at Current'!N209),"",'Bills at Current'!N209)</f>
        <v>9400</v>
      </c>
      <c r="AF209" s="32">
        <f>IF(ISBLANK('Bills at Current'!O209),"",'Bills at Current'!O209)</f>
        <v>7200</v>
      </c>
      <c r="AG209" s="32">
        <f>IF(ISBLANK('Bills at Current'!P209),"",'Bills at Current'!P209)</f>
        <v>5000</v>
      </c>
      <c r="AH209" s="32">
        <f>IF(ISBLANK('Bills at Current'!Q209),"",'Bills at Current'!Q209)</f>
        <v>3900</v>
      </c>
      <c r="AI209" s="33">
        <f t="shared" si="77"/>
        <v>80700</v>
      </c>
      <c r="AJ209" s="33"/>
      <c r="AK209" s="33">
        <f>'Bills at Current'!AH209</f>
        <v>0</v>
      </c>
      <c r="AL209" s="33">
        <f>'Bills at Current'!AI209</f>
        <v>0</v>
      </c>
      <c r="AM209" s="33">
        <f>'Bills at Current'!AJ209</f>
        <v>0</v>
      </c>
      <c r="AN209" s="33">
        <f>'Bills at Current'!AK209</f>
        <v>0</v>
      </c>
      <c r="AO209" s="33">
        <f>'Bills at Current'!AL209</f>
        <v>0</v>
      </c>
      <c r="AP209" s="33">
        <f>'Bills at Current'!AM209</f>
        <v>0</v>
      </c>
      <c r="AQ209" s="33">
        <f>'Bills at Current'!AN209</f>
        <v>0</v>
      </c>
      <c r="AR209" s="33">
        <f>'Bills at Current'!AO209</f>
        <v>0</v>
      </c>
      <c r="AS209" s="33">
        <f>'Bills at Current'!AP209</f>
        <v>0</v>
      </c>
      <c r="AT209" s="33">
        <f>'Bills at Current'!AQ209</f>
        <v>0</v>
      </c>
      <c r="AU209" s="33">
        <f>'Bills at Current'!AR209</f>
        <v>0</v>
      </c>
      <c r="AV209" s="33">
        <f>'Bills at Current'!AS209</f>
        <v>0</v>
      </c>
      <c r="AW209" s="33">
        <f t="shared" si="70"/>
        <v>0</v>
      </c>
      <c r="AY209" s="34">
        <f t="shared" si="71"/>
        <v>1416.768</v>
      </c>
      <c r="BA209" s="34">
        <f t="shared" si="72"/>
        <v>1450.8990000000001</v>
      </c>
      <c r="BC209" s="31">
        <f t="shared" si="78"/>
        <v>2867.6670000000004</v>
      </c>
      <c r="BD209" s="34">
        <f t="shared" si="62"/>
        <v>899.28</v>
      </c>
      <c r="BF209" s="61">
        <f t="shared" si="63"/>
        <v>0</v>
      </c>
      <c r="BG209" s="70">
        <f t="shared" si="64"/>
        <v>0</v>
      </c>
      <c r="BH209" s="51">
        <f t="shared" si="65"/>
        <v>0</v>
      </c>
      <c r="BI209" s="31">
        <f t="shared" si="66"/>
        <v>6994.1670000000004</v>
      </c>
      <c r="BJ209" s="31">
        <f t="shared" si="67"/>
        <v>999.87300000000005</v>
      </c>
      <c r="BK209" s="31">
        <f t="shared" si="68"/>
        <v>281.88510000000002</v>
      </c>
      <c r="BL209" s="31">
        <f t="shared" si="73"/>
        <v>37.20896844</v>
      </c>
      <c r="BM209" s="31">
        <f t="shared" si="74"/>
        <v>8313.1340684400002</v>
      </c>
    </row>
    <row r="210" spans="1:65" x14ac:dyDescent="0.2">
      <c r="A210" s="28">
        <f t="shared" si="75"/>
        <v>201</v>
      </c>
      <c r="B210" s="28" t="s">
        <v>1682</v>
      </c>
      <c r="C210" s="29" t="s">
        <v>963</v>
      </c>
      <c r="D210" s="16" t="s">
        <v>964</v>
      </c>
      <c r="E210" s="30">
        <f>'Bills at Current'!T210</f>
        <v>0</v>
      </c>
      <c r="F210" s="30">
        <f>'Bills at Current'!U210</f>
        <v>0</v>
      </c>
      <c r="G210" s="30">
        <f>'Bills at Current'!V210</f>
        <v>0</v>
      </c>
      <c r="H210" s="30">
        <f>'Bills at Current'!W210</f>
        <v>0</v>
      </c>
      <c r="I210" s="30">
        <f>'Bills at Current'!X210</f>
        <v>0</v>
      </c>
      <c r="J210" s="30">
        <f>'Bills at Current'!Y210</f>
        <v>0</v>
      </c>
      <c r="K210" s="30">
        <f>'Bills at Current'!Z210</f>
        <v>0</v>
      </c>
      <c r="L210" s="30">
        <f>'Bills at Current'!AA210</f>
        <v>0</v>
      </c>
      <c r="M210" s="30">
        <f>'Bills at Current'!AB210</f>
        <v>0</v>
      </c>
      <c r="N210" s="30">
        <f>'Bills at Current'!AC210</f>
        <v>0</v>
      </c>
      <c r="O210" s="30">
        <f>'Bills at Current'!AD210</f>
        <v>0</v>
      </c>
      <c r="P210" s="30">
        <f>'Bills at Current'!AE210</f>
        <v>0</v>
      </c>
      <c r="Q210" s="30">
        <f t="shared" si="76"/>
        <v>0</v>
      </c>
      <c r="S210" s="31">
        <f t="shared" si="60"/>
        <v>0</v>
      </c>
      <c r="T210" s="31">
        <f t="shared" si="61"/>
        <v>0</v>
      </c>
      <c r="U210" s="31">
        <f t="shared" si="69"/>
        <v>0</v>
      </c>
      <c r="W210" s="32">
        <f>IF(ISBLANK('Bills at Current'!F210),"",'Bills at Current'!F210)</f>
        <v>100</v>
      </c>
      <c r="X210" s="32">
        <f>IF(ISBLANK('Bills at Current'!G210),"",'Bills at Current'!G210)</f>
        <v>100</v>
      </c>
      <c r="Y210" s="32">
        <f>IF(ISBLANK('Bills at Current'!H210),"",'Bills at Current'!H210)</f>
        <v>100</v>
      </c>
      <c r="Z210" s="32">
        <f>IF(ISBLANK('Bills at Current'!I210),"",'Bills at Current'!I210)</f>
        <v>100</v>
      </c>
      <c r="AA210" s="32">
        <f>IF(ISBLANK('Bills at Current'!J210),"",'Bills at Current'!J210)</f>
        <v>100</v>
      </c>
      <c r="AB210" s="32">
        <f>IF(ISBLANK('Bills at Current'!K210),"",'Bills at Current'!K210)</f>
        <v>0</v>
      </c>
      <c r="AC210" s="32">
        <f>IF(ISBLANK('Bills at Current'!L210),"",'Bills at Current'!L210)</f>
        <v>0</v>
      </c>
      <c r="AD210" s="32">
        <f>IF(ISBLANK('Bills at Current'!M210),"",'Bills at Current'!M210)</f>
        <v>0</v>
      </c>
      <c r="AE210" s="32">
        <f>IF(ISBLANK('Bills at Current'!N210),"",'Bills at Current'!N210)</f>
        <v>0</v>
      </c>
      <c r="AF210" s="32">
        <f>IF(ISBLANK('Bills at Current'!O210),"",'Bills at Current'!O210)</f>
        <v>0</v>
      </c>
      <c r="AG210" s="32">
        <f>IF(ISBLANK('Bills at Current'!P210),"",'Bills at Current'!P210)</f>
        <v>0</v>
      </c>
      <c r="AH210" s="32">
        <f>IF(ISBLANK('Bills at Current'!Q210),"",'Bills at Current'!Q210)</f>
        <v>0</v>
      </c>
      <c r="AI210" s="33">
        <f t="shared" si="77"/>
        <v>500</v>
      </c>
      <c r="AJ210" s="33"/>
      <c r="AK210" s="33">
        <f>'Bills at Current'!AH210</f>
        <v>0</v>
      </c>
      <c r="AL210" s="33">
        <f>'Bills at Current'!AI210</f>
        <v>0</v>
      </c>
      <c r="AM210" s="33">
        <f>'Bills at Current'!AJ210</f>
        <v>0</v>
      </c>
      <c r="AN210" s="33">
        <f>'Bills at Current'!AK210</f>
        <v>0</v>
      </c>
      <c r="AO210" s="33">
        <f>'Bills at Current'!AL210</f>
        <v>0</v>
      </c>
      <c r="AP210" s="33">
        <f>'Bills at Current'!AM210</f>
        <v>0</v>
      </c>
      <c r="AQ210" s="33">
        <f>'Bills at Current'!AN210</f>
        <v>0</v>
      </c>
      <c r="AR210" s="33">
        <f>'Bills at Current'!AO210</f>
        <v>0</v>
      </c>
      <c r="AS210" s="33">
        <f>'Bills at Current'!AP210</f>
        <v>0</v>
      </c>
      <c r="AT210" s="33">
        <f>'Bills at Current'!AQ210</f>
        <v>0</v>
      </c>
      <c r="AU210" s="33">
        <f>'Bills at Current'!AR210</f>
        <v>0</v>
      </c>
      <c r="AV210" s="33">
        <f>'Bills at Current'!AS210</f>
        <v>0</v>
      </c>
      <c r="AW210" s="33">
        <f t="shared" si="70"/>
        <v>0</v>
      </c>
      <c r="AY210" s="34">
        <f t="shared" si="71"/>
        <v>0</v>
      </c>
      <c r="BA210" s="34">
        <f t="shared" si="72"/>
        <v>14.715</v>
      </c>
      <c r="BC210" s="31">
        <f t="shared" si="78"/>
        <v>14.715</v>
      </c>
      <c r="BD210" s="34">
        <f t="shared" si="62"/>
        <v>899.28</v>
      </c>
      <c r="BF210" s="61">
        <f t="shared" si="63"/>
        <v>0</v>
      </c>
      <c r="BG210" s="70">
        <f t="shared" si="64"/>
        <v>0</v>
      </c>
      <c r="BH210" s="51">
        <f t="shared" si="65"/>
        <v>0</v>
      </c>
      <c r="BI210" s="31">
        <f t="shared" si="66"/>
        <v>913.995</v>
      </c>
      <c r="BJ210" s="31">
        <f t="shared" si="67"/>
        <v>6.1950000000000003</v>
      </c>
      <c r="BK210" s="31">
        <f t="shared" si="68"/>
        <v>1.7464999999999999</v>
      </c>
      <c r="BL210" s="31">
        <f t="shared" si="73"/>
        <v>4.8624533999999997</v>
      </c>
      <c r="BM210" s="31">
        <f t="shared" si="74"/>
        <v>926.79895340000007</v>
      </c>
    </row>
    <row r="211" spans="1:65" x14ac:dyDescent="0.2">
      <c r="A211" s="28">
        <f t="shared" si="75"/>
        <v>202</v>
      </c>
      <c r="B211" s="28" t="s">
        <v>1682</v>
      </c>
      <c r="C211" s="29" t="s">
        <v>409</v>
      </c>
      <c r="D211" s="16" t="s">
        <v>410</v>
      </c>
      <c r="E211" s="30">
        <f>'Bills at Current'!T211</f>
        <v>0</v>
      </c>
      <c r="F211" s="30">
        <f>'Bills at Current'!U211</f>
        <v>0</v>
      </c>
      <c r="G211" s="30">
        <f>'Bills at Current'!V211</f>
        <v>0</v>
      </c>
      <c r="H211" s="30">
        <f>'Bills at Current'!W211</f>
        <v>0</v>
      </c>
      <c r="I211" s="30">
        <f>'Bills at Current'!X211</f>
        <v>0</v>
      </c>
      <c r="J211" s="30">
        <f>'Bills at Current'!Y211</f>
        <v>0</v>
      </c>
      <c r="K211" s="30">
        <f>'Bills at Current'!Z211</f>
        <v>0</v>
      </c>
      <c r="L211" s="30">
        <f>'Bills at Current'!AA211</f>
        <v>0</v>
      </c>
      <c r="M211" s="30">
        <f>'Bills at Current'!AB211</f>
        <v>0</v>
      </c>
      <c r="N211" s="30">
        <f>'Bills at Current'!AC211</f>
        <v>0</v>
      </c>
      <c r="O211" s="30">
        <f>'Bills at Current'!AD211</f>
        <v>0</v>
      </c>
      <c r="P211" s="30">
        <f>'Bills at Current'!AE211</f>
        <v>0</v>
      </c>
      <c r="Q211" s="30">
        <f t="shared" si="76"/>
        <v>0</v>
      </c>
      <c r="S211" s="31">
        <f t="shared" si="60"/>
        <v>0</v>
      </c>
      <c r="T211" s="31">
        <f t="shared" si="61"/>
        <v>0</v>
      </c>
      <c r="U211" s="31">
        <f t="shared" si="69"/>
        <v>0</v>
      </c>
      <c r="W211" s="32">
        <f>IF(ISBLANK('Bills at Current'!F211),"",'Bills at Current'!F211)</f>
        <v>217</v>
      </c>
      <c r="X211" s="32">
        <f>IF(ISBLANK('Bills at Current'!G211),"",'Bills at Current'!G211)</f>
        <v>240</v>
      </c>
      <c r="Y211" s="32">
        <f>IF(ISBLANK('Bills at Current'!H211),"",'Bills at Current'!H211)</f>
        <v>195</v>
      </c>
      <c r="Z211" s="32">
        <f>IF(ISBLANK('Bills at Current'!I211),"",'Bills at Current'!I211)</f>
        <v>116</v>
      </c>
      <c r="AA211" s="32">
        <f>IF(ISBLANK('Bills at Current'!J211),"",'Bills at Current'!J211)</f>
        <v>160</v>
      </c>
      <c r="AB211" s="32">
        <f>IF(ISBLANK('Bills at Current'!K211),"",'Bills at Current'!K211)</f>
        <v>145</v>
      </c>
      <c r="AC211" s="32">
        <f>IF(ISBLANK('Bills at Current'!L211),"",'Bills at Current'!L211)</f>
        <v>168</v>
      </c>
      <c r="AD211" s="32">
        <f>IF(ISBLANK('Bills at Current'!M211),"",'Bills at Current'!M211)</f>
        <v>197</v>
      </c>
      <c r="AE211" s="32">
        <f>IF(ISBLANK('Bills at Current'!N211),"",'Bills at Current'!N211)</f>
        <v>221</v>
      </c>
      <c r="AF211" s="32">
        <f>IF(ISBLANK('Bills at Current'!O211),"",'Bills at Current'!O211)</f>
        <v>215</v>
      </c>
      <c r="AG211" s="32">
        <f>IF(ISBLANK('Bills at Current'!P211),"",'Bills at Current'!P211)</f>
        <v>221</v>
      </c>
      <c r="AH211" s="32">
        <f>IF(ISBLANK('Bills at Current'!Q211),"",'Bills at Current'!Q211)</f>
        <v>241</v>
      </c>
      <c r="AI211" s="33">
        <f t="shared" si="77"/>
        <v>2336</v>
      </c>
      <c r="AJ211" s="33"/>
      <c r="AK211" s="33">
        <f>'Bills at Current'!AH211</f>
        <v>0</v>
      </c>
      <c r="AL211" s="33">
        <f>'Bills at Current'!AI211</f>
        <v>0</v>
      </c>
      <c r="AM211" s="33">
        <f>'Bills at Current'!AJ211</f>
        <v>0</v>
      </c>
      <c r="AN211" s="33">
        <f>'Bills at Current'!AK211</f>
        <v>0</v>
      </c>
      <c r="AO211" s="33">
        <f>'Bills at Current'!AL211</f>
        <v>0</v>
      </c>
      <c r="AP211" s="33">
        <f>'Bills at Current'!AM211</f>
        <v>0</v>
      </c>
      <c r="AQ211" s="33">
        <f>'Bills at Current'!AN211</f>
        <v>0</v>
      </c>
      <c r="AR211" s="33">
        <f>'Bills at Current'!AO211</f>
        <v>0</v>
      </c>
      <c r="AS211" s="33">
        <f>'Bills at Current'!AP211</f>
        <v>0</v>
      </c>
      <c r="AT211" s="33">
        <f>'Bills at Current'!AQ211</f>
        <v>0</v>
      </c>
      <c r="AU211" s="33">
        <f>'Bills at Current'!AR211</f>
        <v>0</v>
      </c>
      <c r="AV211" s="33">
        <f>'Bills at Current'!AS211</f>
        <v>0</v>
      </c>
      <c r="AW211" s="33">
        <f t="shared" si="70"/>
        <v>0</v>
      </c>
      <c r="AY211" s="34">
        <f t="shared" si="71"/>
        <v>32.98272</v>
      </c>
      <c r="BA211" s="34">
        <f t="shared" si="72"/>
        <v>47.235150000000004</v>
      </c>
      <c r="BC211" s="31">
        <f t="shared" si="78"/>
        <v>80.217870000000005</v>
      </c>
      <c r="BD211" s="34">
        <f t="shared" si="62"/>
        <v>899.28</v>
      </c>
      <c r="BF211" s="61">
        <f t="shared" si="63"/>
        <v>0</v>
      </c>
      <c r="BG211" s="70">
        <f t="shared" si="64"/>
        <v>0</v>
      </c>
      <c r="BH211" s="51">
        <f t="shared" si="65"/>
        <v>0</v>
      </c>
      <c r="BI211" s="31">
        <f t="shared" si="66"/>
        <v>979.49786999999992</v>
      </c>
      <c r="BJ211" s="31">
        <f t="shared" si="67"/>
        <v>28.94304</v>
      </c>
      <c r="BK211" s="31">
        <f t="shared" si="68"/>
        <v>8.1596480000000007</v>
      </c>
      <c r="BL211" s="31">
        <f t="shared" si="73"/>
        <v>5.2109286683999994</v>
      </c>
      <c r="BM211" s="31">
        <f t="shared" si="74"/>
        <v>1021.8114866683999</v>
      </c>
    </row>
    <row r="212" spans="1:65" x14ac:dyDescent="0.2">
      <c r="A212" s="28">
        <f t="shared" si="75"/>
        <v>203</v>
      </c>
      <c r="B212" s="28" t="s">
        <v>1682</v>
      </c>
      <c r="C212" s="29" t="s">
        <v>411</v>
      </c>
      <c r="D212" s="16" t="s">
        <v>412</v>
      </c>
      <c r="E212" s="30">
        <f>'Bills at Current'!T212</f>
        <v>0</v>
      </c>
      <c r="F212" s="30">
        <f>'Bills at Current'!U212</f>
        <v>0</v>
      </c>
      <c r="G212" s="30">
        <f>'Bills at Current'!V212</f>
        <v>0</v>
      </c>
      <c r="H212" s="30">
        <f>'Bills at Current'!W212</f>
        <v>0</v>
      </c>
      <c r="I212" s="30">
        <f>'Bills at Current'!X212</f>
        <v>0</v>
      </c>
      <c r="J212" s="30">
        <f>'Bills at Current'!Y212</f>
        <v>0</v>
      </c>
      <c r="K212" s="30">
        <f>'Bills at Current'!Z212</f>
        <v>0</v>
      </c>
      <c r="L212" s="30">
        <f>'Bills at Current'!AA212</f>
        <v>0</v>
      </c>
      <c r="M212" s="30">
        <f>'Bills at Current'!AB212</f>
        <v>0</v>
      </c>
      <c r="N212" s="30">
        <f>'Bills at Current'!AC212</f>
        <v>0</v>
      </c>
      <c r="O212" s="30">
        <f>'Bills at Current'!AD212</f>
        <v>0</v>
      </c>
      <c r="P212" s="30">
        <f>'Bills at Current'!AE212</f>
        <v>0</v>
      </c>
      <c r="Q212" s="30">
        <f t="shared" si="76"/>
        <v>0</v>
      </c>
      <c r="S212" s="31">
        <f t="shared" si="60"/>
        <v>0</v>
      </c>
      <c r="T212" s="31">
        <f t="shared" si="61"/>
        <v>0</v>
      </c>
      <c r="U212" s="31">
        <f t="shared" si="69"/>
        <v>0</v>
      </c>
      <c r="W212" s="32">
        <f>IF(ISBLANK('Bills at Current'!F212),"",'Bills at Current'!F212)</f>
        <v>959</v>
      </c>
      <c r="X212" s="32">
        <f>IF(ISBLANK('Bills at Current'!G212),"",'Bills at Current'!G212)</f>
        <v>939</v>
      </c>
      <c r="Y212" s="32">
        <f>IF(ISBLANK('Bills at Current'!H212),"",'Bills at Current'!H212)</f>
        <v>879</v>
      </c>
      <c r="Z212" s="32">
        <f>IF(ISBLANK('Bills at Current'!I212),"",'Bills at Current'!I212)</f>
        <v>772</v>
      </c>
      <c r="AA212" s="32">
        <f>IF(ISBLANK('Bills at Current'!J212),"",'Bills at Current'!J212)</f>
        <v>1182</v>
      </c>
      <c r="AB212" s="32">
        <f>IF(ISBLANK('Bills at Current'!K212),"",'Bills at Current'!K212)</f>
        <v>1414</v>
      </c>
      <c r="AC212" s="32">
        <f>IF(ISBLANK('Bills at Current'!L212),"",'Bills at Current'!L212)</f>
        <v>1959</v>
      </c>
      <c r="AD212" s="32">
        <f>IF(ISBLANK('Bills at Current'!M212),"",'Bills at Current'!M212)</f>
        <v>1818</v>
      </c>
      <c r="AE212" s="32">
        <f>IF(ISBLANK('Bills at Current'!N212),"",'Bills at Current'!N212)</f>
        <v>1482</v>
      </c>
      <c r="AF212" s="32">
        <f>IF(ISBLANK('Bills at Current'!O212),"",'Bills at Current'!O212)</f>
        <v>1040</v>
      </c>
      <c r="AG212" s="32">
        <f>IF(ISBLANK('Bills at Current'!P212),"",'Bills at Current'!P212)</f>
        <v>896</v>
      </c>
      <c r="AH212" s="32">
        <f>IF(ISBLANK('Bills at Current'!Q212),"",'Bills at Current'!Q212)</f>
        <v>1090</v>
      </c>
      <c r="AI212" s="33">
        <f t="shared" si="77"/>
        <v>14430</v>
      </c>
      <c r="AJ212" s="33"/>
      <c r="AK212" s="33">
        <f>'Bills at Current'!AH212</f>
        <v>0</v>
      </c>
      <c r="AL212" s="33">
        <f>'Bills at Current'!AI212</f>
        <v>0</v>
      </c>
      <c r="AM212" s="33">
        <f>'Bills at Current'!AJ212</f>
        <v>0</v>
      </c>
      <c r="AN212" s="33">
        <f>'Bills at Current'!AK212</f>
        <v>0</v>
      </c>
      <c r="AO212" s="33">
        <f>'Bills at Current'!AL212</f>
        <v>0</v>
      </c>
      <c r="AP212" s="33">
        <f>'Bills at Current'!AM212</f>
        <v>0</v>
      </c>
      <c r="AQ212" s="33">
        <f>'Bills at Current'!AN212</f>
        <v>0</v>
      </c>
      <c r="AR212" s="33">
        <f>'Bills at Current'!AO212</f>
        <v>0</v>
      </c>
      <c r="AS212" s="33">
        <f>'Bills at Current'!AP212</f>
        <v>0</v>
      </c>
      <c r="AT212" s="33">
        <f>'Bills at Current'!AQ212</f>
        <v>0</v>
      </c>
      <c r="AU212" s="33">
        <f>'Bills at Current'!AR212</f>
        <v>0</v>
      </c>
      <c r="AV212" s="33">
        <f>'Bills at Current'!AS212</f>
        <v>0</v>
      </c>
      <c r="AW212" s="33">
        <f t="shared" si="70"/>
        <v>0</v>
      </c>
      <c r="AY212" s="34">
        <f t="shared" si="71"/>
        <v>301.08575999999999</v>
      </c>
      <c r="BA212" s="34">
        <f t="shared" si="72"/>
        <v>228.28851</v>
      </c>
      <c r="BC212" s="31">
        <f t="shared" si="78"/>
        <v>529.37427000000002</v>
      </c>
      <c r="BD212" s="34">
        <f t="shared" si="62"/>
        <v>899.28</v>
      </c>
      <c r="BF212" s="61">
        <f t="shared" si="63"/>
        <v>0</v>
      </c>
      <c r="BG212" s="70">
        <f t="shared" si="64"/>
        <v>0</v>
      </c>
      <c r="BH212" s="51">
        <f t="shared" si="65"/>
        <v>0</v>
      </c>
      <c r="BI212" s="31">
        <f t="shared" si="66"/>
        <v>1428.65427</v>
      </c>
      <c r="BJ212" s="31">
        <f t="shared" si="67"/>
        <v>178.7877</v>
      </c>
      <c r="BK212" s="31">
        <f t="shared" si="68"/>
        <v>50.40399</v>
      </c>
      <c r="BL212" s="31">
        <f t="shared" si="73"/>
        <v>7.6004407164000005</v>
      </c>
      <c r="BM212" s="31">
        <f t="shared" si="74"/>
        <v>1665.4464007164001</v>
      </c>
    </row>
    <row r="213" spans="1:65" x14ac:dyDescent="0.2">
      <c r="A213" s="28">
        <f t="shared" si="75"/>
        <v>204</v>
      </c>
      <c r="B213" s="28" t="s">
        <v>1682</v>
      </c>
      <c r="C213" s="29" t="s">
        <v>413</v>
      </c>
      <c r="D213" s="16" t="s">
        <v>414</v>
      </c>
      <c r="E213" s="30">
        <f>'Bills at Current'!T213</f>
        <v>0</v>
      </c>
      <c r="F213" s="30">
        <f>'Bills at Current'!U213</f>
        <v>0</v>
      </c>
      <c r="G213" s="30">
        <f>'Bills at Current'!V213</f>
        <v>0</v>
      </c>
      <c r="H213" s="30">
        <f>'Bills at Current'!W213</f>
        <v>5</v>
      </c>
      <c r="I213" s="30">
        <f>'Bills at Current'!X213</f>
        <v>5</v>
      </c>
      <c r="J213" s="30">
        <f>'Bills at Current'!Y213</f>
        <v>8</v>
      </c>
      <c r="K213" s="30">
        <f>'Bills at Current'!Z213</f>
        <v>19</v>
      </c>
      <c r="L213" s="30">
        <f>'Bills at Current'!AA213</f>
        <v>19</v>
      </c>
      <c r="M213" s="30">
        <f>'Bills at Current'!AB213</f>
        <v>21</v>
      </c>
      <c r="N213" s="30">
        <f>'Bills at Current'!AC213</f>
        <v>7</v>
      </c>
      <c r="O213" s="30">
        <f>'Bills at Current'!AD213</f>
        <v>4</v>
      </c>
      <c r="P213" s="30">
        <f>'Bills at Current'!AE213</f>
        <v>0</v>
      </c>
      <c r="Q213" s="30">
        <f t="shared" si="76"/>
        <v>88</v>
      </c>
      <c r="S213" s="31">
        <f t="shared" si="60"/>
        <v>1654.8999999999999</v>
      </c>
      <c r="T213" s="31">
        <f t="shared" si="61"/>
        <v>276.36</v>
      </c>
      <c r="U213" s="31">
        <f t="shared" si="69"/>
        <v>1931.2599999999998</v>
      </c>
      <c r="W213" s="32">
        <f>IF(ISBLANK('Bills at Current'!F213),"",'Bills at Current'!F213)</f>
        <v>2725</v>
      </c>
      <c r="X213" s="32">
        <f>IF(ISBLANK('Bills at Current'!G213),"",'Bills at Current'!G213)</f>
        <v>2781</v>
      </c>
      <c r="Y213" s="32">
        <f>IF(ISBLANK('Bills at Current'!H213),"",'Bills at Current'!H213)</f>
        <v>2469</v>
      </c>
      <c r="Z213" s="32">
        <f>IF(ISBLANK('Bills at Current'!I213),"",'Bills at Current'!I213)</f>
        <v>2571</v>
      </c>
      <c r="AA213" s="32">
        <f>IF(ISBLANK('Bills at Current'!J213),"",'Bills at Current'!J213)</f>
        <v>3108</v>
      </c>
      <c r="AB213" s="32">
        <f>IF(ISBLANK('Bills at Current'!K213),"",'Bills at Current'!K213)</f>
        <v>5300</v>
      </c>
      <c r="AC213" s="32">
        <f>IF(ISBLANK('Bills at Current'!L213),"",'Bills at Current'!L213)</f>
        <v>7345</v>
      </c>
      <c r="AD213" s="32">
        <f>IF(ISBLANK('Bills at Current'!M213),"",'Bills at Current'!M213)</f>
        <v>6856</v>
      </c>
      <c r="AE213" s="32">
        <f>IF(ISBLANK('Bills at Current'!N213),"",'Bills at Current'!N213)</f>
        <v>6156</v>
      </c>
      <c r="AF213" s="32">
        <f>IF(ISBLANK('Bills at Current'!O213),"",'Bills at Current'!O213)</f>
        <v>3706</v>
      </c>
      <c r="AG213" s="32">
        <f>IF(ISBLANK('Bills at Current'!P213),"",'Bills at Current'!P213)</f>
        <v>2617</v>
      </c>
      <c r="AH213" s="32">
        <f>IF(ISBLANK('Bills at Current'!Q213),"",'Bills at Current'!Q213)</f>
        <v>2008</v>
      </c>
      <c r="AI213" s="33">
        <f t="shared" si="77"/>
        <v>47642</v>
      </c>
      <c r="AJ213" s="33"/>
      <c r="AK213" s="33">
        <f>'Bills at Current'!AH213</f>
        <v>0</v>
      </c>
      <c r="AL213" s="33">
        <f>'Bills at Current'!AI213</f>
        <v>0</v>
      </c>
      <c r="AM213" s="33">
        <f>'Bills at Current'!AJ213</f>
        <v>0</v>
      </c>
      <c r="AN213" s="33">
        <f>'Bills at Current'!AK213</f>
        <v>0</v>
      </c>
      <c r="AO213" s="33">
        <f>'Bills at Current'!AL213</f>
        <v>0</v>
      </c>
      <c r="AP213" s="33">
        <f>'Bills at Current'!AM213</f>
        <v>0</v>
      </c>
      <c r="AQ213" s="33">
        <f>'Bills at Current'!AN213</f>
        <v>0</v>
      </c>
      <c r="AR213" s="33">
        <f>'Bills at Current'!AO213</f>
        <v>0</v>
      </c>
      <c r="AS213" s="33">
        <f>'Bills at Current'!AP213</f>
        <v>0</v>
      </c>
      <c r="AT213" s="33">
        <f>'Bills at Current'!AQ213</f>
        <v>0</v>
      </c>
      <c r="AU213" s="33">
        <f>'Bills at Current'!AR213</f>
        <v>0</v>
      </c>
      <c r="AV213" s="33">
        <f>'Bills at Current'!AS213</f>
        <v>0</v>
      </c>
      <c r="AW213" s="33">
        <f t="shared" si="70"/>
        <v>0</v>
      </c>
      <c r="AY213" s="34">
        <f t="shared" si="71"/>
        <v>1157.64384</v>
      </c>
      <c r="BA213" s="34">
        <f t="shared" si="72"/>
        <v>647.01855</v>
      </c>
      <c r="BC213" s="31">
        <f t="shared" si="78"/>
        <v>1804.66239</v>
      </c>
      <c r="BD213" s="34">
        <f t="shared" si="62"/>
        <v>899.28</v>
      </c>
      <c r="BF213" s="61">
        <f t="shared" si="63"/>
        <v>0</v>
      </c>
      <c r="BG213" s="70">
        <f t="shared" si="64"/>
        <v>0</v>
      </c>
      <c r="BH213" s="51">
        <f t="shared" si="65"/>
        <v>0</v>
      </c>
      <c r="BI213" s="31">
        <f t="shared" si="66"/>
        <v>4635.2023899999995</v>
      </c>
      <c r="BJ213" s="31">
        <f t="shared" si="67"/>
        <v>590.28437999999994</v>
      </c>
      <c r="BK213" s="31">
        <f t="shared" si="68"/>
        <v>166.41350600000001</v>
      </c>
      <c r="BL213" s="31">
        <f t="shared" si="73"/>
        <v>24.659276714799997</v>
      </c>
      <c r="BM213" s="31">
        <f t="shared" si="74"/>
        <v>5416.5595527147998</v>
      </c>
    </row>
    <row r="214" spans="1:65" x14ac:dyDescent="0.2">
      <c r="A214" s="28">
        <f t="shared" si="75"/>
        <v>205</v>
      </c>
      <c r="B214" s="28" t="s">
        <v>1682</v>
      </c>
      <c r="C214" s="29" t="s">
        <v>415</v>
      </c>
      <c r="D214" s="16" t="s">
        <v>416</v>
      </c>
      <c r="E214" s="30">
        <f>'Bills at Current'!T214</f>
        <v>253</v>
      </c>
      <c r="F214" s="30">
        <f>'Bills at Current'!U214</f>
        <v>256</v>
      </c>
      <c r="G214" s="30">
        <f>'Bills at Current'!V214</f>
        <v>265</v>
      </c>
      <c r="H214" s="30">
        <f>'Bills at Current'!W214</f>
        <v>160</v>
      </c>
      <c r="I214" s="30">
        <f>'Bills at Current'!X214</f>
        <v>274</v>
      </c>
      <c r="J214" s="30">
        <f>'Bills at Current'!Y214</f>
        <v>213</v>
      </c>
      <c r="K214" s="30">
        <f>'Bills at Current'!Z214</f>
        <v>420</v>
      </c>
      <c r="L214" s="30">
        <f>'Bills at Current'!AA214</f>
        <v>541</v>
      </c>
      <c r="M214" s="30">
        <f>'Bills at Current'!AB214</f>
        <v>382</v>
      </c>
      <c r="N214" s="30">
        <f>'Bills at Current'!AC214</f>
        <v>322</v>
      </c>
      <c r="O214" s="30">
        <f>'Bills at Current'!AD214</f>
        <v>210</v>
      </c>
      <c r="P214" s="30">
        <f>'Bills at Current'!AE214</f>
        <v>202</v>
      </c>
      <c r="Q214" s="30">
        <f t="shared" si="76"/>
        <v>3498</v>
      </c>
      <c r="S214" s="31">
        <f t="shared" si="60"/>
        <v>38433.199999999997</v>
      </c>
      <c r="T214" s="31">
        <f t="shared" si="61"/>
        <v>25556.720000000001</v>
      </c>
      <c r="U214" s="31">
        <f t="shared" si="69"/>
        <v>63989.919999999998</v>
      </c>
      <c r="W214" s="32">
        <f>IF(ISBLANK('Bills at Current'!F214),"",'Bills at Current'!F214)</f>
        <v>72000</v>
      </c>
      <c r="X214" s="32">
        <f>IF(ISBLANK('Bills at Current'!G214),"",'Bills at Current'!G214)</f>
        <v>90000</v>
      </c>
      <c r="Y214" s="32">
        <f>IF(ISBLANK('Bills at Current'!H214),"",'Bills at Current'!H214)</f>
        <v>71000</v>
      </c>
      <c r="Z214" s="32">
        <f>IF(ISBLANK('Bills at Current'!I214),"",'Bills at Current'!I214)</f>
        <v>36500</v>
      </c>
      <c r="AA214" s="32">
        <f>IF(ISBLANK('Bills at Current'!J214),"",'Bills at Current'!J214)</f>
        <v>37500</v>
      </c>
      <c r="AB214" s="32">
        <f>IF(ISBLANK('Bills at Current'!K214),"",'Bills at Current'!K214)</f>
        <v>54000</v>
      </c>
      <c r="AC214" s="32">
        <f>IF(ISBLANK('Bills at Current'!L214),"",'Bills at Current'!L214)</f>
        <v>85000</v>
      </c>
      <c r="AD214" s="32">
        <f>IF(ISBLANK('Bills at Current'!M214),"",'Bills at Current'!M214)</f>
        <v>94500</v>
      </c>
      <c r="AE214" s="32">
        <f>IF(ISBLANK('Bills at Current'!N214),"",'Bills at Current'!N214)</f>
        <v>112500</v>
      </c>
      <c r="AF214" s="32">
        <f>IF(ISBLANK('Bills at Current'!O214),"",'Bills at Current'!O214)</f>
        <v>92000</v>
      </c>
      <c r="AG214" s="32">
        <f>IF(ISBLANK('Bills at Current'!P214),"",'Bills at Current'!P214)</f>
        <v>71000</v>
      </c>
      <c r="AH214" s="32">
        <f>IF(ISBLANK('Bills at Current'!Q214),"",'Bills at Current'!Q214)</f>
        <v>55000</v>
      </c>
      <c r="AI214" s="33">
        <f t="shared" si="77"/>
        <v>871000</v>
      </c>
      <c r="AJ214" s="33"/>
      <c r="AK214" s="33">
        <f>'Bills at Current'!AH214</f>
        <v>0</v>
      </c>
      <c r="AL214" s="33">
        <f>'Bills at Current'!AI214</f>
        <v>0</v>
      </c>
      <c r="AM214" s="33">
        <f>'Bills at Current'!AJ214</f>
        <v>0</v>
      </c>
      <c r="AN214" s="33">
        <f>'Bills at Current'!AK214</f>
        <v>0</v>
      </c>
      <c r="AO214" s="33">
        <f>'Bills at Current'!AL214</f>
        <v>0</v>
      </c>
      <c r="AP214" s="33">
        <f>'Bills at Current'!AM214</f>
        <v>0</v>
      </c>
      <c r="AQ214" s="33">
        <f>'Bills at Current'!AN214</f>
        <v>0</v>
      </c>
      <c r="AR214" s="33">
        <f>'Bills at Current'!AO214</f>
        <v>0</v>
      </c>
      <c r="AS214" s="33">
        <f>'Bills at Current'!AP214</f>
        <v>0</v>
      </c>
      <c r="AT214" s="33">
        <f>'Bills at Current'!AQ214</f>
        <v>0</v>
      </c>
      <c r="AU214" s="33">
        <f>'Bills at Current'!AR214</f>
        <v>0</v>
      </c>
      <c r="AV214" s="33">
        <f>'Bills at Current'!AS214</f>
        <v>0</v>
      </c>
      <c r="AW214" s="33">
        <f t="shared" si="70"/>
        <v>0</v>
      </c>
      <c r="AY214" s="34">
        <f t="shared" si="71"/>
        <v>15611.52</v>
      </c>
      <c r="BA214" s="34">
        <f t="shared" si="72"/>
        <v>15450.75</v>
      </c>
      <c r="BC214" s="31">
        <f t="shared" si="78"/>
        <v>31062.27</v>
      </c>
      <c r="BD214" s="34">
        <f t="shared" si="62"/>
        <v>899.28</v>
      </c>
      <c r="BF214" s="61">
        <f t="shared" si="63"/>
        <v>0</v>
      </c>
      <c r="BG214" s="70">
        <f t="shared" si="64"/>
        <v>0</v>
      </c>
      <c r="BH214" s="51">
        <f t="shared" si="65"/>
        <v>0</v>
      </c>
      <c r="BI214" s="31">
        <f t="shared" si="66"/>
        <v>95951.47</v>
      </c>
      <c r="BJ214" s="31">
        <f t="shared" si="67"/>
        <v>10791.69</v>
      </c>
      <c r="BK214" s="31">
        <f t="shared" si="68"/>
        <v>3042.4029999999998</v>
      </c>
      <c r="BL214" s="31">
        <f t="shared" si="73"/>
        <v>510.46182040000002</v>
      </c>
      <c r="BM214" s="31">
        <f t="shared" si="74"/>
        <v>110296.02482040001</v>
      </c>
    </row>
    <row r="215" spans="1:65" x14ac:dyDescent="0.2">
      <c r="A215" s="28">
        <f t="shared" si="75"/>
        <v>206</v>
      </c>
      <c r="B215" s="28" t="s">
        <v>1682</v>
      </c>
      <c r="C215" s="29" t="s">
        <v>417</v>
      </c>
      <c r="D215" s="16" t="s">
        <v>418</v>
      </c>
      <c r="E215" s="30">
        <f>'Bills at Current'!T215</f>
        <v>16</v>
      </c>
      <c r="F215" s="30">
        <f>'Bills at Current'!U215</f>
        <v>16</v>
      </c>
      <c r="G215" s="30">
        <f>'Bills at Current'!V215</f>
        <v>19</v>
      </c>
      <c r="H215" s="30">
        <f>'Bills at Current'!W215</f>
        <v>17</v>
      </c>
      <c r="I215" s="30">
        <f>'Bills at Current'!X215</f>
        <v>14</v>
      </c>
      <c r="J215" s="30">
        <f>'Bills at Current'!Y215</f>
        <v>19</v>
      </c>
      <c r="K215" s="30">
        <f>'Bills at Current'!Z215</f>
        <v>22</v>
      </c>
      <c r="L215" s="30">
        <f>'Bills at Current'!AA215</f>
        <v>30</v>
      </c>
      <c r="M215" s="30">
        <f>'Bills at Current'!AB215</f>
        <v>31</v>
      </c>
      <c r="N215" s="30">
        <f>'Bills at Current'!AC215</f>
        <v>18</v>
      </c>
      <c r="O215" s="30">
        <f>'Bills at Current'!AD215</f>
        <v>20</v>
      </c>
      <c r="P215" s="30">
        <f>'Bills at Current'!AE215</f>
        <v>16</v>
      </c>
      <c r="Q215" s="30">
        <f t="shared" si="76"/>
        <v>238</v>
      </c>
      <c r="S215" s="31">
        <f t="shared" si="60"/>
        <v>2519.4</v>
      </c>
      <c r="T215" s="31">
        <f t="shared" si="61"/>
        <v>1789.76</v>
      </c>
      <c r="U215" s="31">
        <f t="shared" si="69"/>
        <v>4309.16</v>
      </c>
      <c r="W215" s="32">
        <f>IF(ISBLANK('Bills at Current'!F215),"",'Bills at Current'!F215)</f>
        <v>6335</v>
      </c>
      <c r="X215" s="32">
        <f>IF(ISBLANK('Bills at Current'!G215),"",'Bills at Current'!G215)</f>
        <v>7477</v>
      </c>
      <c r="Y215" s="32">
        <f>IF(ISBLANK('Bills at Current'!H215),"",'Bills at Current'!H215)</f>
        <v>7378</v>
      </c>
      <c r="Z215" s="32">
        <f>IF(ISBLANK('Bills at Current'!I215),"",'Bills at Current'!I215)</f>
        <v>5519</v>
      </c>
      <c r="AA215" s="32">
        <f>IF(ISBLANK('Bills at Current'!J215),"",'Bills at Current'!J215)</f>
        <v>7166</v>
      </c>
      <c r="AB215" s="32">
        <f>IF(ISBLANK('Bills at Current'!K215),"",'Bills at Current'!K215)</f>
        <v>7963</v>
      </c>
      <c r="AC215" s="32">
        <f>IF(ISBLANK('Bills at Current'!L215),"",'Bills at Current'!L215)</f>
        <v>11075</v>
      </c>
      <c r="AD215" s="32">
        <f>IF(ISBLANK('Bills at Current'!M215),"",'Bills at Current'!M215)</f>
        <v>10415</v>
      </c>
      <c r="AE215" s="32">
        <f>IF(ISBLANK('Bills at Current'!N215),"",'Bills at Current'!N215)</f>
        <v>10717</v>
      </c>
      <c r="AF215" s="32">
        <f>IF(ISBLANK('Bills at Current'!O215),"",'Bills at Current'!O215)</f>
        <v>8536</v>
      </c>
      <c r="AG215" s="32">
        <f>IF(ISBLANK('Bills at Current'!P215),"",'Bills at Current'!P215)</f>
        <v>6336</v>
      </c>
      <c r="AH215" s="32">
        <f>IF(ISBLANK('Bills at Current'!Q215),"",'Bills at Current'!Q215)</f>
        <v>6106</v>
      </c>
      <c r="AI215" s="33">
        <f t="shared" si="77"/>
        <v>95023</v>
      </c>
      <c r="AJ215" s="33"/>
      <c r="AK215" s="33">
        <f>'Bills at Current'!AH215</f>
        <v>0</v>
      </c>
      <c r="AL215" s="33">
        <f>'Bills at Current'!AI215</f>
        <v>0</v>
      </c>
      <c r="AM215" s="33">
        <f>'Bills at Current'!AJ215</f>
        <v>0</v>
      </c>
      <c r="AN215" s="33">
        <f>'Bills at Current'!AK215</f>
        <v>0</v>
      </c>
      <c r="AO215" s="33">
        <f>'Bills at Current'!AL215</f>
        <v>0</v>
      </c>
      <c r="AP215" s="33">
        <f>'Bills at Current'!AM215</f>
        <v>0</v>
      </c>
      <c r="AQ215" s="33">
        <f>'Bills at Current'!AN215</f>
        <v>0</v>
      </c>
      <c r="AR215" s="33">
        <f>'Bills at Current'!AO215</f>
        <v>0</v>
      </c>
      <c r="AS215" s="33">
        <f>'Bills at Current'!AP215</f>
        <v>0</v>
      </c>
      <c r="AT215" s="33">
        <f>'Bills at Current'!AQ215</f>
        <v>0</v>
      </c>
      <c r="AU215" s="33">
        <f>'Bills at Current'!AR215</f>
        <v>0</v>
      </c>
      <c r="AV215" s="33">
        <f>'Bills at Current'!AS215</f>
        <v>0</v>
      </c>
      <c r="AW215" s="33">
        <f t="shared" si="70"/>
        <v>0</v>
      </c>
      <c r="AY215" s="34">
        <f t="shared" si="71"/>
        <v>1812.4703999999999</v>
      </c>
      <c r="BA215" s="34">
        <f t="shared" si="72"/>
        <v>1614.3237900000001</v>
      </c>
      <c r="BC215" s="31">
        <f t="shared" si="78"/>
        <v>3426.7941900000001</v>
      </c>
      <c r="BD215" s="34">
        <f t="shared" si="62"/>
        <v>899.28</v>
      </c>
      <c r="BF215" s="61">
        <f t="shared" si="63"/>
        <v>0</v>
      </c>
      <c r="BG215" s="70">
        <f t="shared" si="64"/>
        <v>0</v>
      </c>
      <c r="BH215" s="51">
        <f t="shared" si="65"/>
        <v>0</v>
      </c>
      <c r="BI215" s="31">
        <f t="shared" si="66"/>
        <v>8635.234190000001</v>
      </c>
      <c r="BJ215" s="31">
        <f t="shared" si="67"/>
        <v>1177.3349699999999</v>
      </c>
      <c r="BK215" s="31">
        <f t="shared" si="68"/>
        <v>331.91533900000002</v>
      </c>
      <c r="BL215" s="31">
        <f t="shared" si="73"/>
        <v>45.939445890800009</v>
      </c>
      <c r="BM215" s="31">
        <f t="shared" si="74"/>
        <v>10190.423944890799</v>
      </c>
    </row>
    <row r="216" spans="1:65" x14ac:dyDescent="0.2">
      <c r="A216" s="28">
        <f t="shared" si="75"/>
        <v>207</v>
      </c>
      <c r="B216" s="28" t="s">
        <v>1682</v>
      </c>
      <c r="C216" s="29" t="s">
        <v>419</v>
      </c>
      <c r="D216" s="16" t="s">
        <v>420</v>
      </c>
      <c r="E216" s="30">
        <f>'Bills at Current'!T216</f>
        <v>0</v>
      </c>
      <c r="F216" s="30">
        <f>'Bills at Current'!U216</f>
        <v>0</v>
      </c>
      <c r="G216" s="30">
        <f>'Bills at Current'!V216</f>
        <v>0</v>
      </c>
      <c r="H216" s="30">
        <f>'Bills at Current'!W216</f>
        <v>0</v>
      </c>
      <c r="I216" s="30">
        <f>'Bills at Current'!X216</f>
        <v>0</v>
      </c>
      <c r="J216" s="30">
        <f>'Bills at Current'!Y216</f>
        <v>0</v>
      </c>
      <c r="K216" s="30">
        <f>'Bills at Current'!Z216</f>
        <v>0</v>
      </c>
      <c r="L216" s="30">
        <f>'Bills at Current'!AA216</f>
        <v>0</v>
      </c>
      <c r="M216" s="30">
        <f>'Bills at Current'!AB216</f>
        <v>0</v>
      </c>
      <c r="N216" s="30">
        <f>'Bills at Current'!AC216</f>
        <v>0</v>
      </c>
      <c r="O216" s="30">
        <f>'Bills at Current'!AD216</f>
        <v>0</v>
      </c>
      <c r="P216" s="30">
        <f>'Bills at Current'!AE216</f>
        <v>0</v>
      </c>
      <c r="Q216" s="30">
        <f t="shared" si="76"/>
        <v>0</v>
      </c>
      <c r="S216" s="31">
        <f t="shared" si="60"/>
        <v>0</v>
      </c>
      <c r="T216" s="31">
        <f t="shared" si="61"/>
        <v>0</v>
      </c>
      <c r="U216" s="31">
        <f t="shared" si="69"/>
        <v>0</v>
      </c>
      <c r="W216" s="32">
        <f>IF(ISBLANK('Bills at Current'!F216),"",'Bills at Current'!F216)</f>
        <v>2299</v>
      </c>
      <c r="X216" s="32">
        <f>IF(ISBLANK('Bills at Current'!G216),"",'Bills at Current'!G216)</f>
        <v>3000</v>
      </c>
      <c r="Y216" s="32">
        <f>IF(ISBLANK('Bills at Current'!H216),"",'Bills at Current'!H216)</f>
        <v>2353</v>
      </c>
      <c r="Z216" s="32">
        <f>IF(ISBLANK('Bills at Current'!I216),"",'Bills at Current'!I216)</f>
        <v>1078</v>
      </c>
      <c r="AA216" s="32">
        <f>IF(ISBLANK('Bills at Current'!J216),"",'Bills at Current'!J216)</f>
        <v>402</v>
      </c>
      <c r="AB216" s="32">
        <f>IF(ISBLANK('Bills at Current'!K216),"",'Bills at Current'!K216)</f>
        <v>672</v>
      </c>
      <c r="AC216" s="32">
        <f>IF(ISBLANK('Bills at Current'!L216),"",'Bills at Current'!L216)</f>
        <v>283</v>
      </c>
      <c r="AD216" s="32">
        <f>IF(ISBLANK('Bills at Current'!M216),"",'Bills at Current'!M216)</f>
        <v>760</v>
      </c>
      <c r="AE216" s="32">
        <f>IF(ISBLANK('Bills at Current'!N216),"",'Bills at Current'!N216)</f>
        <v>1547</v>
      </c>
      <c r="AF216" s="32">
        <f>IF(ISBLANK('Bills at Current'!O216),"",'Bills at Current'!O216)</f>
        <v>964</v>
      </c>
      <c r="AG216" s="32">
        <f>IF(ISBLANK('Bills at Current'!P216),"",'Bills at Current'!P216)</f>
        <v>831</v>
      </c>
      <c r="AH216" s="32">
        <f>IF(ISBLANK('Bills at Current'!Q216),"",'Bills at Current'!Q216)</f>
        <v>1246</v>
      </c>
      <c r="AI216" s="33">
        <f t="shared" si="77"/>
        <v>15435</v>
      </c>
      <c r="AJ216" s="33"/>
      <c r="AK216" s="33">
        <f>'Bills at Current'!AH216</f>
        <v>0</v>
      </c>
      <c r="AL216" s="33">
        <f>'Bills at Current'!AI216</f>
        <v>0</v>
      </c>
      <c r="AM216" s="33">
        <f>'Bills at Current'!AJ216</f>
        <v>0</v>
      </c>
      <c r="AN216" s="33">
        <f>'Bills at Current'!AK216</f>
        <v>0</v>
      </c>
      <c r="AO216" s="33">
        <f>'Bills at Current'!AL216</f>
        <v>0</v>
      </c>
      <c r="AP216" s="33">
        <f>'Bills at Current'!AM216</f>
        <v>0</v>
      </c>
      <c r="AQ216" s="33">
        <f>'Bills at Current'!AN216</f>
        <v>0</v>
      </c>
      <c r="AR216" s="33">
        <f>'Bills at Current'!AO216</f>
        <v>0</v>
      </c>
      <c r="AS216" s="33">
        <f>'Bills at Current'!AP216</f>
        <v>0</v>
      </c>
      <c r="AT216" s="33">
        <f>'Bills at Current'!AQ216</f>
        <v>0</v>
      </c>
      <c r="AU216" s="33">
        <f>'Bills at Current'!AR216</f>
        <v>0</v>
      </c>
      <c r="AV216" s="33">
        <f>'Bills at Current'!AS216</f>
        <v>0</v>
      </c>
      <c r="AW216" s="33">
        <f t="shared" si="70"/>
        <v>0</v>
      </c>
      <c r="AY216" s="34">
        <f t="shared" si="71"/>
        <v>147.18144000000001</v>
      </c>
      <c r="BA216" s="34">
        <f t="shared" si="72"/>
        <v>358.25139000000001</v>
      </c>
      <c r="BC216" s="31">
        <f t="shared" si="78"/>
        <v>505.43283000000002</v>
      </c>
      <c r="BD216" s="34">
        <f t="shared" si="62"/>
        <v>899.28</v>
      </c>
      <c r="BF216" s="61">
        <f t="shared" si="63"/>
        <v>0</v>
      </c>
      <c r="BG216" s="70">
        <f t="shared" si="64"/>
        <v>0</v>
      </c>
      <c r="BH216" s="51">
        <f t="shared" si="65"/>
        <v>0</v>
      </c>
      <c r="BI216" s="31">
        <f t="shared" si="66"/>
        <v>1404.7128299999999</v>
      </c>
      <c r="BJ216" s="31">
        <f t="shared" si="67"/>
        <v>191.23965000000001</v>
      </c>
      <c r="BK216" s="31">
        <f t="shared" si="68"/>
        <v>53.914454999999997</v>
      </c>
      <c r="BL216" s="31">
        <f t="shared" si="73"/>
        <v>7.4730722556</v>
      </c>
      <c r="BM216" s="31">
        <f t="shared" si="74"/>
        <v>1657.3400072556001</v>
      </c>
    </row>
    <row r="217" spans="1:65" x14ac:dyDescent="0.2">
      <c r="A217" s="28">
        <f t="shared" si="75"/>
        <v>208</v>
      </c>
      <c r="B217" s="28" t="s">
        <v>1682</v>
      </c>
      <c r="C217" s="29" t="s">
        <v>421</v>
      </c>
      <c r="D217" s="16" t="s">
        <v>422</v>
      </c>
      <c r="E217" s="30">
        <f>'Bills at Current'!T217</f>
        <v>79</v>
      </c>
      <c r="F217" s="30">
        <f>'Bills at Current'!U217</f>
        <v>78</v>
      </c>
      <c r="G217" s="30">
        <f>'Bills at Current'!V217</f>
        <v>75</v>
      </c>
      <c r="H217" s="30">
        <f>'Bills at Current'!W217</f>
        <v>74</v>
      </c>
      <c r="I217" s="30">
        <f>'Bills at Current'!X217</f>
        <v>55</v>
      </c>
      <c r="J217" s="30">
        <f>'Bills at Current'!Y217</f>
        <v>53</v>
      </c>
      <c r="K217" s="30">
        <f>'Bills at Current'!Z217</f>
        <v>79</v>
      </c>
      <c r="L217" s="30">
        <f>'Bills at Current'!AA217</f>
        <v>62</v>
      </c>
      <c r="M217" s="30">
        <f>'Bills at Current'!AB217</f>
        <v>75</v>
      </c>
      <c r="N217" s="30">
        <f>'Bills at Current'!AC217</f>
        <v>74</v>
      </c>
      <c r="O217" s="30">
        <f>'Bills at Current'!AD217</f>
        <v>73</v>
      </c>
      <c r="P217" s="30">
        <f>'Bills at Current'!AE217</f>
        <v>73</v>
      </c>
      <c r="Q217" s="30">
        <f t="shared" si="76"/>
        <v>850</v>
      </c>
      <c r="S217" s="31">
        <f t="shared" si="60"/>
        <v>6644.3</v>
      </c>
      <c r="T217" s="31">
        <f t="shared" si="61"/>
        <v>7645.96</v>
      </c>
      <c r="U217" s="31">
        <f t="shared" si="69"/>
        <v>14290.26</v>
      </c>
      <c r="W217" s="32">
        <f>IF(ISBLANK('Bills at Current'!F217),"",'Bills at Current'!F217)</f>
        <v>50600</v>
      </c>
      <c r="X217" s="32">
        <f>IF(ISBLANK('Bills at Current'!G217),"",'Bills at Current'!G217)</f>
        <v>48200</v>
      </c>
      <c r="Y217" s="32">
        <f>IF(ISBLANK('Bills at Current'!H217),"",'Bills at Current'!H217)</f>
        <v>45900</v>
      </c>
      <c r="Z217" s="32">
        <f>IF(ISBLANK('Bills at Current'!I217),"",'Bills at Current'!I217)</f>
        <v>42900</v>
      </c>
      <c r="AA217" s="32">
        <f>IF(ISBLANK('Bills at Current'!J217),"",'Bills at Current'!J217)</f>
        <v>41000</v>
      </c>
      <c r="AB217" s="32">
        <f>IF(ISBLANK('Bills at Current'!K217),"",'Bills at Current'!K217)</f>
        <v>43300</v>
      </c>
      <c r="AC217" s="32">
        <f>IF(ISBLANK('Bills at Current'!L217),"",'Bills at Current'!L217)</f>
        <v>47200</v>
      </c>
      <c r="AD217" s="32">
        <f>IF(ISBLANK('Bills at Current'!M217),"",'Bills at Current'!M217)</f>
        <v>44900</v>
      </c>
      <c r="AE217" s="32">
        <f>IF(ISBLANK('Bills at Current'!N217),"",'Bills at Current'!N217)</f>
        <v>51300</v>
      </c>
      <c r="AF217" s="32">
        <f>IF(ISBLANK('Bills at Current'!O217),"",'Bills at Current'!O217)</f>
        <v>42100</v>
      </c>
      <c r="AG217" s="32">
        <f>IF(ISBLANK('Bills at Current'!P217),"",'Bills at Current'!P217)</f>
        <v>39000</v>
      </c>
      <c r="AH217" s="32">
        <f>IF(ISBLANK('Bills at Current'!Q217),"",'Bills at Current'!Q217)</f>
        <v>44700</v>
      </c>
      <c r="AI217" s="33">
        <f t="shared" si="77"/>
        <v>541100</v>
      </c>
      <c r="AJ217" s="33"/>
      <c r="AK217" s="33">
        <f>'Bills at Current'!AH217</f>
        <v>0</v>
      </c>
      <c r="AL217" s="33">
        <f>'Bills at Current'!AI217</f>
        <v>0</v>
      </c>
      <c r="AM217" s="33">
        <f>'Bills at Current'!AJ217</f>
        <v>0</v>
      </c>
      <c r="AN217" s="33">
        <f>'Bills at Current'!AK217</f>
        <v>0</v>
      </c>
      <c r="AO217" s="33">
        <f>'Bills at Current'!AL217</f>
        <v>0</v>
      </c>
      <c r="AP217" s="33">
        <f>'Bills at Current'!AM217</f>
        <v>0</v>
      </c>
      <c r="AQ217" s="33">
        <f>'Bills at Current'!AN217</f>
        <v>0</v>
      </c>
      <c r="AR217" s="33">
        <f>'Bills at Current'!AO217</f>
        <v>0</v>
      </c>
      <c r="AS217" s="33">
        <f>'Bills at Current'!AP217</f>
        <v>0</v>
      </c>
      <c r="AT217" s="33">
        <f>'Bills at Current'!AQ217</f>
        <v>0</v>
      </c>
      <c r="AU217" s="33">
        <f>'Bills at Current'!AR217</f>
        <v>0</v>
      </c>
      <c r="AV217" s="33">
        <f>'Bills at Current'!AS217</f>
        <v>0</v>
      </c>
      <c r="AW217" s="33">
        <f t="shared" si="70"/>
        <v>0</v>
      </c>
      <c r="AY217" s="34">
        <f t="shared" si="71"/>
        <v>8423.9040000000005</v>
      </c>
      <c r="BA217" s="34">
        <f t="shared" si="72"/>
        <v>10429.992</v>
      </c>
      <c r="BC217" s="31">
        <f t="shared" si="78"/>
        <v>18853.896000000001</v>
      </c>
      <c r="BD217" s="34">
        <f t="shared" si="62"/>
        <v>899.28</v>
      </c>
      <c r="BF217" s="61">
        <f t="shared" si="63"/>
        <v>0</v>
      </c>
      <c r="BG217" s="70">
        <f t="shared" si="64"/>
        <v>0</v>
      </c>
      <c r="BH217" s="51">
        <f t="shared" si="65"/>
        <v>0</v>
      </c>
      <c r="BI217" s="31">
        <f t="shared" si="66"/>
        <v>34043.436000000002</v>
      </c>
      <c r="BJ217" s="31">
        <f t="shared" si="67"/>
        <v>6704.2290000000003</v>
      </c>
      <c r="BK217" s="31">
        <f t="shared" si="68"/>
        <v>1890.0623000000001</v>
      </c>
      <c r="BL217" s="31">
        <f t="shared" si="73"/>
        <v>181.11107952</v>
      </c>
      <c r="BM217" s="31">
        <f t="shared" si="74"/>
        <v>42818.838379519999</v>
      </c>
    </row>
    <row r="218" spans="1:65" x14ac:dyDescent="0.2">
      <c r="A218" s="28">
        <f t="shared" si="75"/>
        <v>209</v>
      </c>
      <c r="B218" s="28" t="s">
        <v>1682</v>
      </c>
      <c r="C218" s="29" t="s">
        <v>423</v>
      </c>
      <c r="D218" s="16" t="s">
        <v>424</v>
      </c>
      <c r="E218" s="30">
        <f>'Bills at Current'!T218</f>
        <v>87</v>
      </c>
      <c r="F218" s="30">
        <f>'Bills at Current'!U218</f>
        <v>86</v>
      </c>
      <c r="G218" s="30">
        <f>'Bills at Current'!V218</f>
        <v>90</v>
      </c>
      <c r="H218" s="30">
        <f>'Bills at Current'!W218</f>
        <v>82</v>
      </c>
      <c r="I218" s="30">
        <f>'Bills at Current'!X218</f>
        <v>6</v>
      </c>
      <c r="J218" s="30">
        <f>'Bills at Current'!Y218</f>
        <v>53</v>
      </c>
      <c r="K218" s="30">
        <f>'Bills at Current'!Z218</f>
        <v>62</v>
      </c>
      <c r="L218" s="30">
        <f>'Bills at Current'!AA218</f>
        <v>65</v>
      </c>
      <c r="M218" s="30">
        <f>'Bills at Current'!AB218</f>
        <v>70</v>
      </c>
      <c r="N218" s="30">
        <f>'Bills at Current'!AC218</f>
        <v>70</v>
      </c>
      <c r="O218" s="30">
        <f>'Bills at Current'!AD218</f>
        <v>42</v>
      </c>
      <c r="P218" s="30">
        <f>'Bills at Current'!AE218</f>
        <v>29</v>
      </c>
      <c r="Q218" s="30">
        <f t="shared" si="76"/>
        <v>742</v>
      </c>
      <c r="S218" s="31">
        <f t="shared" si="60"/>
        <v>6175</v>
      </c>
      <c r="T218" s="31">
        <f t="shared" si="61"/>
        <v>6474.72</v>
      </c>
      <c r="U218" s="31">
        <f t="shared" si="69"/>
        <v>12649.720000000001</v>
      </c>
      <c r="W218" s="32">
        <f>IF(ISBLANK('Bills at Current'!F218),"",'Bills at Current'!F218)</f>
        <v>15500</v>
      </c>
      <c r="X218" s="32">
        <f>IF(ISBLANK('Bills at Current'!G218),"",'Bills at Current'!G218)</f>
        <v>23800</v>
      </c>
      <c r="Y218" s="32">
        <f>IF(ISBLANK('Bills at Current'!H218),"",'Bills at Current'!H218)</f>
        <v>23500</v>
      </c>
      <c r="Z218" s="32">
        <f>IF(ISBLANK('Bills at Current'!I218),"",'Bills at Current'!I218)</f>
        <v>11000</v>
      </c>
      <c r="AA218" s="32">
        <f>IF(ISBLANK('Bills at Current'!J218),"",'Bills at Current'!J218)</f>
        <v>7700</v>
      </c>
      <c r="AB218" s="32">
        <f>IF(ISBLANK('Bills at Current'!K218),"",'Bills at Current'!K218)</f>
        <v>11100</v>
      </c>
      <c r="AC218" s="32">
        <f>IF(ISBLANK('Bills at Current'!L218),"",'Bills at Current'!L218)</f>
        <v>20300</v>
      </c>
      <c r="AD218" s="32">
        <f>IF(ISBLANK('Bills at Current'!M218),"",'Bills at Current'!M218)</f>
        <v>16400</v>
      </c>
      <c r="AE218" s="32">
        <f>IF(ISBLANK('Bills at Current'!N218),"",'Bills at Current'!N218)</f>
        <v>18700</v>
      </c>
      <c r="AF218" s="32">
        <f>IF(ISBLANK('Bills at Current'!O218),"",'Bills at Current'!O218)</f>
        <v>18300</v>
      </c>
      <c r="AG218" s="32">
        <f>IF(ISBLANK('Bills at Current'!P218),"",'Bills at Current'!P218)</f>
        <v>11200</v>
      </c>
      <c r="AH218" s="32">
        <f>IF(ISBLANK('Bills at Current'!Q218),"",'Bills at Current'!Q218)</f>
        <v>10500</v>
      </c>
      <c r="AI218" s="33">
        <f t="shared" si="77"/>
        <v>188000</v>
      </c>
      <c r="AJ218" s="33"/>
      <c r="AK218" s="33">
        <f>'Bills at Current'!AH218</f>
        <v>0</v>
      </c>
      <c r="AL218" s="33">
        <f>'Bills at Current'!AI218</f>
        <v>0</v>
      </c>
      <c r="AM218" s="33">
        <f>'Bills at Current'!AJ218</f>
        <v>0</v>
      </c>
      <c r="AN218" s="33">
        <f>'Bills at Current'!AK218</f>
        <v>0</v>
      </c>
      <c r="AO218" s="33">
        <f>'Bills at Current'!AL218</f>
        <v>0</v>
      </c>
      <c r="AP218" s="33">
        <f>'Bills at Current'!AM218</f>
        <v>0</v>
      </c>
      <c r="AQ218" s="33">
        <f>'Bills at Current'!AN218</f>
        <v>0</v>
      </c>
      <c r="AR218" s="33">
        <f>'Bills at Current'!AO218</f>
        <v>0</v>
      </c>
      <c r="AS218" s="33">
        <f>'Bills at Current'!AP218</f>
        <v>0</v>
      </c>
      <c r="AT218" s="33">
        <f>'Bills at Current'!AQ218</f>
        <v>0</v>
      </c>
      <c r="AU218" s="33">
        <f>'Bills at Current'!AR218</f>
        <v>0</v>
      </c>
      <c r="AV218" s="33">
        <f>'Bills at Current'!AS218</f>
        <v>0</v>
      </c>
      <c r="AW218" s="33">
        <f t="shared" si="70"/>
        <v>0</v>
      </c>
      <c r="AY218" s="34">
        <f t="shared" si="71"/>
        <v>3000.48</v>
      </c>
      <c r="BA218" s="34">
        <f t="shared" si="72"/>
        <v>3575.7450000000003</v>
      </c>
      <c r="BC218" s="31">
        <f t="shared" si="78"/>
        <v>6576.2250000000004</v>
      </c>
      <c r="BD218" s="34">
        <f t="shared" si="62"/>
        <v>899.28</v>
      </c>
      <c r="BF218" s="61">
        <f t="shared" si="63"/>
        <v>0</v>
      </c>
      <c r="BG218" s="70">
        <f t="shared" si="64"/>
        <v>0</v>
      </c>
      <c r="BH218" s="51">
        <f t="shared" si="65"/>
        <v>0</v>
      </c>
      <c r="BI218" s="31">
        <f t="shared" si="66"/>
        <v>20125.224999999999</v>
      </c>
      <c r="BJ218" s="31">
        <f t="shared" si="67"/>
        <v>2329.3200000000002</v>
      </c>
      <c r="BK218" s="31">
        <f t="shared" si="68"/>
        <v>656.68399999999997</v>
      </c>
      <c r="BL218" s="31">
        <f t="shared" si="73"/>
        <v>107.06619699999999</v>
      </c>
      <c r="BM218" s="31">
        <f t="shared" si="74"/>
        <v>23218.295196999999</v>
      </c>
    </row>
    <row r="219" spans="1:65" x14ac:dyDescent="0.2">
      <c r="A219" s="28">
        <f t="shared" si="75"/>
        <v>210</v>
      </c>
      <c r="B219" s="28" t="s">
        <v>1682</v>
      </c>
      <c r="C219" s="29" t="s">
        <v>425</v>
      </c>
      <c r="D219" s="16" t="s">
        <v>426</v>
      </c>
      <c r="E219" s="30">
        <f>'Bills at Current'!T219</f>
        <v>84</v>
      </c>
      <c r="F219" s="30">
        <f>'Bills at Current'!U219</f>
        <v>81</v>
      </c>
      <c r="G219" s="30">
        <f>'Bills at Current'!V219</f>
        <v>83</v>
      </c>
      <c r="H219" s="30">
        <f>'Bills at Current'!W219</f>
        <v>64</v>
      </c>
      <c r="I219" s="30">
        <f>'Bills at Current'!X219</f>
        <v>34</v>
      </c>
      <c r="J219" s="30">
        <f>'Bills at Current'!Y219</f>
        <v>27</v>
      </c>
      <c r="K219" s="30">
        <f>'Bills at Current'!Z219</f>
        <v>47</v>
      </c>
      <c r="L219" s="30">
        <f>'Bills at Current'!AA219</f>
        <v>65</v>
      </c>
      <c r="M219" s="30">
        <f>'Bills at Current'!AB219</f>
        <v>64</v>
      </c>
      <c r="N219" s="30">
        <f>'Bills at Current'!AC219</f>
        <v>60</v>
      </c>
      <c r="O219" s="30">
        <f>'Bills at Current'!AD219</f>
        <v>45</v>
      </c>
      <c r="P219" s="30">
        <f>'Bills at Current'!AE219</f>
        <v>34</v>
      </c>
      <c r="Q219" s="30">
        <f t="shared" si="76"/>
        <v>688</v>
      </c>
      <c r="S219" s="31">
        <f t="shared" si="60"/>
        <v>5014.0999999999995</v>
      </c>
      <c r="T219" s="31">
        <f t="shared" si="61"/>
        <v>6382.6</v>
      </c>
      <c r="U219" s="31">
        <f t="shared" si="69"/>
        <v>11396.7</v>
      </c>
      <c r="W219" s="32">
        <f>IF(ISBLANK('Bills at Current'!F219),"",'Bills at Current'!F219)</f>
        <v>24480</v>
      </c>
      <c r="X219" s="32">
        <f>IF(ISBLANK('Bills at Current'!G219),"",'Bills at Current'!G219)</f>
        <v>28560</v>
      </c>
      <c r="Y219" s="32">
        <f>IF(ISBLANK('Bills at Current'!H219),"",'Bills at Current'!H219)</f>
        <v>19680</v>
      </c>
      <c r="Z219" s="32">
        <f>IF(ISBLANK('Bills at Current'!I219),"",'Bills at Current'!I219)</f>
        <v>8400</v>
      </c>
      <c r="AA219" s="32">
        <f>IF(ISBLANK('Bills at Current'!J219),"",'Bills at Current'!J219)</f>
        <v>12720</v>
      </c>
      <c r="AB219" s="32">
        <f>IF(ISBLANK('Bills at Current'!K219),"",'Bills at Current'!K219)</f>
        <v>13560</v>
      </c>
      <c r="AC219" s="32">
        <f>IF(ISBLANK('Bills at Current'!L219),"",'Bills at Current'!L219)</f>
        <v>18360</v>
      </c>
      <c r="AD219" s="32">
        <f>IF(ISBLANK('Bills at Current'!M219),"",'Bills at Current'!M219)</f>
        <v>16560</v>
      </c>
      <c r="AE219" s="32">
        <f>IF(ISBLANK('Bills at Current'!N219),"",'Bills at Current'!N219)</f>
        <v>14160</v>
      </c>
      <c r="AF219" s="32">
        <f>IF(ISBLANK('Bills at Current'!O219),"",'Bills at Current'!O219)</f>
        <v>12240</v>
      </c>
      <c r="AG219" s="32">
        <f>IF(ISBLANK('Bills at Current'!P219),"",'Bills at Current'!P219)</f>
        <v>13200</v>
      </c>
      <c r="AH219" s="32">
        <f>IF(ISBLANK('Bills at Current'!Q219),"",'Bills at Current'!Q219)</f>
        <v>11280</v>
      </c>
      <c r="AI219" s="33">
        <f t="shared" si="77"/>
        <v>193200</v>
      </c>
      <c r="AJ219" s="33"/>
      <c r="AK219" s="33">
        <f>'Bills at Current'!AH219</f>
        <v>0</v>
      </c>
      <c r="AL219" s="33">
        <f>'Bills at Current'!AI219</f>
        <v>0</v>
      </c>
      <c r="AM219" s="33">
        <f>'Bills at Current'!AJ219</f>
        <v>0</v>
      </c>
      <c r="AN219" s="33">
        <f>'Bills at Current'!AK219</f>
        <v>0</v>
      </c>
      <c r="AO219" s="33">
        <f>'Bills at Current'!AL219</f>
        <v>0</v>
      </c>
      <c r="AP219" s="33">
        <f>'Bills at Current'!AM219</f>
        <v>0</v>
      </c>
      <c r="AQ219" s="33">
        <f>'Bills at Current'!AN219</f>
        <v>0</v>
      </c>
      <c r="AR219" s="33">
        <f>'Bills at Current'!AO219</f>
        <v>0</v>
      </c>
      <c r="AS219" s="33">
        <f>'Bills at Current'!AP219</f>
        <v>0</v>
      </c>
      <c r="AT219" s="33">
        <f>'Bills at Current'!AQ219</f>
        <v>0</v>
      </c>
      <c r="AU219" s="33">
        <f>'Bills at Current'!AR219</f>
        <v>0</v>
      </c>
      <c r="AV219" s="33">
        <f>'Bills at Current'!AS219</f>
        <v>0</v>
      </c>
      <c r="AW219" s="33">
        <f t="shared" si="70"/>
        <v>0</v>
      </c>
      <c r="AY219" s="34">
        <f t="shared" si="71"/>
        <v>2826.3168000000001</v>
      </c>
      <c r="BA219" s="34">
        <f t="shared" si="72"/>
        <v>3842.3808000000004</v>
      </c>
      <c r="BC219" s="31">
        <f t="shared" si="78"/>
        <v>6668.6976000000004</v>
      </c>
      <c r="BD219" s="34">
        <f t="shared" si="62"/>
        <v>899.28</v>
      </c>
      <c r="BF219" s="61">
        <f t="shared" si="63"/>
        <v>0</v>
      </c>
      <c r="BG219" s="70">
        <f t="shared" si="64"/>
        <v>0</v>
      </c>
      <c r="BH219" s="51">
        <f t="shared" si="65"/>
        <v>0</v>
      </c>
      <c r="BI219" s="31">
        <f t="shared" si="66"/>
        <v>18964.677599999999</v>
      </c>
      <c r="BJ219" s="31">
        <f t="shared" si="67"/>
        <v>2393.748</v>
      </c>
      <c r="BK219" s="31">
        <f t="shared" si="68"/>
        <v>674.84760000000006</v>
      </c>
      <c r="BL219" s="31">
        <f t="shared" si="73"/>
        <v>100.89208483199999</v>
      </c>
      <c r="BM219" s="31">
        <f t="shared" si="74"/>
        <v>22134.165284832001</v>
      </c>
    </row>
    <row r="220" spans="1:65" x14ac:dyDescent="0.2">
      <c r="A220" s="28">
        <f t="shared" si="75"/>
        <v>211</v>
      </c>
      <c r="B220" s="28" t="s">
        <v>1682</v>
      </c>
      <c r="C220" s="29" t="s">
        <v>1561</v>
      </c>
      <c r="D220" s="16" t="s">
        <v>1567</v>
      </c>
      <c r="E220" s="30">
        <f>'Bills at Current'!T220</f>
        <v>0</v>
      </c>
      <c r="F220" s="30">
        <f>'Bills at Current'!U220</f>
        <v>0</v>
      </c>
      <c r="G220" s="30">
        <f>'Bills at Current'!V220</f>
        <v>0</v>
      </c>
      <c r="H220" s="30">
        <f>'Bills at Current'!W220</f>
        <v>0</v>
      </c>
      <c r="I220" s="30">
        <f>'Bills at Current'!X220</f>
        <v>0</v>
      </c>
      <c r="J220" s="30">
        <f>'Bills at Current'!Y220</f>
        <v>3</v>
      </c>
      <c r="K220" s="30">
        <f>'Bills at Current'!Z220</f>
        <v>0</v>
      </c>
      <c r="L220" s="30">
        <f>'Bills at Current'!AA220</f>
        <v>9</v>
      </c>
      <c r="M220" s="30">
        <f>'Bills at Current'!AB220</f>
        <v>9</v>
      </c>
      <c r="N220" s="30">
        <f>'Bills at Current'!AC220</f>
        <v>0</v>
      </c>
      <c r="O220" s="30">
        <f>'Bills at Current'!AD220</f>
        <v>0</v>
      </c>
      <c r="P220" s="30">
        <f>'Bills at Current'!AE220</f>
        <v>0</v>
      </c>
      <c r="Q220" s="30">
        <f t="shared" si="76"/>
        <v>21</v>
      </c>
      <c r="S220" s="31">
        <f t="shared" si="60"/>
        <v>518.69999999999993</v>
      </c>
      <c r="T220" s="31">
        <f t="shared" si="61"/>
        <v>0</v>
      </c>
      <c r="U220" s="31">
        <f t="shared" si="69"/>
        <v>518.69999999999993</v>
      </c>
      <c r="W220" s="32">
        <f>IF(ISBLANK('Bills at Current'!F220),"",'Bills at Current'!F220)</f>
        <v>1476</v>
      </c>
      <c r="X220" s="32">
        <f>IF(ISBLANK('Bills at Current'!G220),"",'Bills at Current'!G220)</f>
        <v>1589</v>
      </c>
      <c r="Y220" s="32">
        <f>IF(ISBLANK('Bills at Current'!H220),"",'Bills at Current'!H220)</f>
        <v>1416</v>
      </c>
      <c r="Z220" s="32">
        <f>IF(ISBLANK('Bills at Current'!I220),"",'Bills at Current'!I220)</f>
        <v>869</v>
      </c>
      <c r="AA220" s="32">
        <f>IF(ISBLANK('Bills at Current'!J220),"",'Bills at Current'!J220)</f>
        <v>931</v>
      </c>
      <c r="AB220" s="32">
        <f>IF(ISBLANK('Bills at Current'!K220),"",'Bills at Current'!K220)</f>
        <v>2483</v>
      </c>
      <c r="AC220" s="32">
        <f>IF(ISBLANK('Bills at Current'!L220),"",'Bills at Current'!L220)</f>
        <v>3718</v>
      </c>
      <c r="AD220" s="32">
        <f>IF(ISBLANK('Bills at Current'!M220),"",'Bills at Current'!M220)</f>
        <v>4007</v>
      </c>
      <c r="AE220" s="32">
        <f>IF(ISBLANK('Bills at Current'!N220),"",'Bills at Current'!N220)</f>
        <v>3709</v>
      </c>
      <c r="AF220" s="32">
        <f>IF(ISBLANK('Bills at Current'!O220),"",'Bills at Current'!O220)</f>
        <v>1915</v>
      </c>
      <c r="AG220" s="32">
        <f>IF(ISBLANK('Bills at Current'!P220),"",'Bills at Current'!P220)</f>
        <v>1075</v>
      </c>
      <c r="AH220" s="32">
        <f>IF(ISBLANK('Bills at Current'!Q220),"",'Bills at Current'!Q220)</f>
        <v>847</v>
      </c>
      <c r="AI220" s="33">
        <f t="shared" si="77"/>
        <v>24035</v>
      </c>
      <c r="AJ220" s="33"/>
      <c r="AK220" s="33">
        <f>'Bills at Current'!AH220</f>
        <v>0</v>
      </c>
      <c r="AL220" s="33">
        <f>'Bills at Current'!AI220</f>
        <v>0</v>
      </c>
      <c r="AM220" s="33">
        <f>'Bills at Current'!AJ220</f>
        <v>0</v>
      </c>
      <c r="AN220" s="33">
        <f>'Bills at Current'!AK220</f>
        <v>0</v>
      </c>
      <c r="AO220" s="33">
        <f>'Bills at Current'!AL220</f>
        <v>0</v>
      </c>
      <c r="AP220" s="33">
        <f>'Bills at Current'!AM220</f>
        <v>0</v>
      </c>
      <c r="AQ220" s="33">
        <f>'Bills at Current'!AN220</f>
        <v>0</v>
      </c>
      <c r="AR220" s="33">
        <f>'Bills at Current'!AO220</f>
        <v>0</v>
      </c>
      <c r="AS220" s="33">
        <f>'Bills at Current'!AP220</f>
        <v>0</v>
      </c>
      <c r="AT220" s="33">
        <f>'Bills at Current'!AQ220</f>
        <v>0</v>
      </c>
      <c r="AU220" s="33">
        <f>'Bills at Current'!AR220</f>
        <v>0</v>
      </c>
      <c r="AV220" s="33">
        <f>'Bills at Current'!AS220</f>
        <v>0</v>
      </c>
      <c r="AW220" s="33">
        <f t="shared" si="70"/>
        <v>0</v>
      </c>
      <c r="AY220" s="34">
        <f t="shared" si="71"/>
        <v>627.93503999999996</v>
      </c>
      <c r="BA220" s="34">
        <f t="shared" si="72"/>
        <v>297.77274</v>
      </c>
      <c r="BC220" s="31">
        <f t="shared" si="78"/>
        <v>925.70777999999996</v>
      </c>
      <c r="BD220" s="34">
        <f t="shared" si="62"/>
        <v>899.28</v>
      </c>
      <c r="BF220" s="61">
        <f t="shared" si="63"/>
        <v>0</v>
      </c>
      <c r="BG220" s="70">
        <f t="shared" si="64"/>
        <v>0</v>
      </c>
      <c r="BH220" s="51">
        <f t="shared" si="65"/>
        <v>0</v>
      </c>
      <c r="BI220" s="31">
        <f t="shared" si="66"/>
        <v>2343.6877800000002</v>
      </c>
      <c r="BJ220" s="31">
        <f t="shared" si="67"/>
        <v>297.79365000000001</v>
      </c>
      <c r="BK220" s="31">
        <f t="shared" si="68"/>
        <v>83.954255000000003</v>
      </c>
      <c r="BL220" s="31">
        <f t="shared" si="73"/>
        <v>12.468418989600002</v>
      </c>
      <c r="BM220" s="31">
        <f t="shared" si="74"/>
        <v>2737.9041039896006</v>
      </c>
    </row>
    <row r="221" spans="1:65" x14ac:dyDescent="0.2">
      <c r="A221" s="28">
        <f t="shared" si="75"/>
        <v>212</v>
      </c>
      <c r="B221" s="28" t="s">
        <v>1682</v>
      </c>
      <c r="C221" s="29" t="s">
        <v>427</v>
      </c>
      <c r="D221" s="16" t="s">
        <v>428</v>
      </c>
      <c r="E221" s="30">
        <f>'Bills at Current'!T221</f>
        <v>67</v>
      </c>
      <c r="F221" s="30">
        <f>'Bills at Current'!U221</f>
        <v>61</v>
      </c>
      <c r="G221" s="30">
        <f>'Bills at Current'!V221</f>
        <v>68</v>
      </c>
      <c r="H221" s="30">
        <f>'Bills at Current'!W221</f>
        <v>65</v>
      </c>
      <c r="I221" s="30">
        <f>'Bills at Current'!X221</f>
        <v>80</v>
      </c>
      <c r="J221" s="30">
        <f>'Bills at Current'!Y221</f>
        <v>112</v>
      </c>
      <c r="K221" s="30">
        <f>'Bills at Current'!Z221</f>
        <v>208</v>
      </c>
      <c r="L221" s="30">
        <f>'Bills at Current'!AA221</f>
        <v>176</v>
      </c>
      <c r="M221" s="30">
        <f>'Bills at Current'!AB221</f>
        <v>196</v>
      </c>
      <c r="N221" s="30">
        <f>'Bills at Current'!AC221</f>
        <v>162</v>
      </c>
      <c r="O221" s="30">
        <f>'Bills at Current'!AD221</f>
        <v>126</v>
      </c>
      <c r="P221" s="30">
        <f>'Bills at Current'!AE221</f>
        <v>64</v>
      </c>
      <c r="Q221" s="30">
        <f t="shared" si="76"/>
        <v>1385</v>
      </c>
      <c r="S221" s="31">
        <f t="shared" si="60"/>
        <v>17092.399999999998</v>
      </c>
      <c r="T221" s="31">
        <f t="shared" si="61"/>
        <v>9119.8799999999992</v>
      </c>
      <c r="U221" s="31">
        <f t="shared" si="69"/>
        <v>26212.28</v>
      </c>
      <c r="W221" s="32">
        <f>IF(ISBLANK('Bills at Current'!F221),"",'Bills at Current'!F221)</f>
        <v>25920</v>
      </c>
      <c r="X221" s="32">
        <f>IF(ISBLANK('Bills at Current'!G221),"",'Bills at Current'!G221)</f>
        <v>30000</v>
      </c>
      <c r="Y221" s="32">
        <f>IF(ISBLANK('Bills at Current'!H221),"",'Bills at Current'!H221)</f>
        <v>30840</v>
      </c>
      <c r="Z221" s="32">
        <f>IF(ISBLANK('Bills at Current'!I221),"",'Bills at Current'!I221)</f>
        <v>22440</v>
      </c>
      <c r="AA221" s="32">
        <f>IF(ISBLANK('Bills at Current'!J221),"",'Bills at Current'!J221)</f>
        <v>28800</v>
      </c>
      <c r="AB221" s="32">
        <f>IF(ISBLANK('Bills at Current'!K221),"",'Bills at Current'!K221)</f>
        <v>45120</v>
      </c>
      <c r="AC221" s="32">
        <f>IF(ISBLANK('Bills at Current'!L221),"",'Bills at Current'!L221)</f>
        <v>53160</v>
      </c>
      <c r="AD221" s="32">
        <f>IF(ISBLANK('Bills at Current'!M221),"",'Bills at Current'!M221)</f>
        <v>56280</v>
      </c>
      <c r="AE221" s="32">
        <f>IF(ISBLANK('Bills at Current'!N221),"",'Bills at Current'!N221)</f>
        <v>71160</v>
      </c>
      <c r="AF221" s="32">
        <f>IF(ISBLANK('Bills at Current'!O221),"",'Bills at Current'!O221)</f>
        <v>43680</v>
      </c>
      <c r="AG221" s="32">
        <f>IF(ISBLANK('Bills at Current'!P221),"",'Bills at Current'!P221)</f>
        <v>32400</v>
      </c>
      <c r="AH221" s="32">
        <f>IF(ISBLANK('Bills at Current'!Q221),"",'Bills at Current'!Q221)</f>
        <v>29280</v>
      </c>
      <c r="AI221" s="33">
        <f t="shared" si="77"/>
        <v>469080</v>
      </c>
      <c r="AJ221" s="33"/>
      <c r="AK221" s="33">
        <f>'Bills at Current'!AH221</f>
        <v>0</v>
      </c>
      <c r="AL221" s="33">
        <f>'Bills at Current'!AI221</f>
        <v>0</v>
      </c>
      <c r="AM221" s="33">
        <f>'Bills at Current'!AJ221</f>
        <v>0</v>
      </c>
      <c r="AN221" s="33">
        <f>'Bills at Current'!AK221</f>
        <v>0</v>
      </c>
      <c r="AO221" s="33">
        <f>'Bills at Current'!AL221</f>
        <v>0</v>
      </c>
      <c r="AP221" s="33">
        <f>'Bills at Current'!AM221</f>
        <v>0</v>
      </c>
      <c r="AQ221" s="33">
        <f>'Bills at Current'!AN221</f>
        <v>0</v>
      </c>
      <c r="AR221" s="33">
        <f>'Bills at Current'!AO221</f>
        <v>0</v>
      </c>
      <c r="AS221" s="33">
        <f>'Bills at Current'!AP221</f>
        <v>0</v>
      </c>
      <c r="AT221" s="33">
        <f>'Bills at Current'!AQ221</f>
        <v>0</v>
      </c>
      <c r="AU221" s="33">
        <f>'Bills at Current'!AR221</f>
        <v>0</v>
      </c>
      <c r="AV221" s="33">
        <f>'Bills at Current'!AS221</f>
        <v>0</v>
      </c>
      <c r="AW221" s="33">
        <f t="shared" si="70"/>
        <v>0</v>
      </c>
      <c r="AY221" s="34">
        <f t="shared" si="71"/>
        <v>10184.4864</v>
      </c>
      <c r="BA221" s="34">
        <f t="shared" si="72"/>
        <v>7162.0848000000005</v>
      </c>
      <c r="BC221" s="31">
        <f t="shared" si="78"/>
        <v>17346.571199999998</v>
      </c>
      <c r="BD221" s="34">
        <f t="shared" si="62"/>
        <v>899.28</v>
      </c>
      <c r="BF221" s="61">
        <f t="shared" si="63"/>
        <v>0</v>
      </c>
      <c r="BG221" s="70">
        <f t="shared" si="64"/>
        <v>0</v>
      </c>
      <c r="BH221" s="51">
        <f t="shared" si="65"/>
        <v>0</v>
      </c>
      <c r="BI221" s="31">
        <f t="shared" si="66"/>
        <v>44458.131199999996</v>
      </c>
      <c r="BJ221" s="31">
        <f t="shared" si="67"/>
        <v>5811.9012000000002</v>
      </c>
      <c r="BK221" s="31">
        <f t="shared" si="68"/>
        <v>1638.4964399999999</v>
      </c>
      <c r="BL221" s="31">
        <f t="shared" si="73"/>
        <v>236.517257984</v>
      </c>
      <c r="BM221" s="31">
        <f t="shared" si="74"/>
        <v>52145.046097983999</v>
      </c>
    </row>
    <row r="222" spans="1:65" x14ac:dyDescent="0.2">
      <c r="A222" s="28">
        <f t="shared" si="75"/>
        <v>213</v>
      </c>
      <c r="B222" s="28" t="s">
        <v>1682</v>
      </c>
      <c r="C222" s="29" t="s">
        <v>429</v>
      </c>
      <c r="D222" s="16" t="s">
        <v>430</v>
      </c>
      <c r="E222" s="30">
        <f>'Bills at Current'!T222</f>
        <v>0</v>
      </c>
      <c r="F222" s="30">
        <f>'Bills at Current'!U222</f>
        <v>0</v>
      </c>
      <c r="G222" s="30">
        <f>'Bills at Current'!V222</f>
        <v>0</v>
      </c>
      <c r="H222" s="30">
        <f>'Bills at Current'!W222</f>
        <v>0</v>
      </c>
      <c r="I222" s="30">
        <f>'Bills at Current'!X222</f>
        <v>0</v>
      </c>
      <c r="J222" s="30">
        <f>'Bills at Current'!Y222</f>
        <v>0</v>
      </c>
      <c r="K222" s="30">
        <f>'Bills at Current'!Z222</f>
        <v>0</v>
      </c>
      <c r="L222" s="30">
        <f>'Bills at Current'!AA222</f>
        <v>0</v>
      </c>
      <c r="M222" s="30">
        <f>'Bills at Current'!AB222</f>
        <v>0</v>
      </c>
      <c r="N222" s="30">
        <f>'Bills at Current'!AC222</f>
        <v>0</v>
      </c>
      <c r="O222" s="30">
        <f>'Bills at Current'!AD222</f>
        <v>0</v>
      </c>
      <c r="P222" s="30">
        <f>'Bills at Current'!AE222</f>
        <v>0</v>
      </c>
      <c r="Q222" s="30">
        <f t="shared" si="76"/>
        <v>0</v>
      </c>
      <c r="S222" s="31">
        <f t="shared" si="60"/>
        <v>0</v>
      </c>
      <c r="T222" s="31">
        <f t="shared" si="61"/>
        <v>0</v>
      </c>
      <c r="U222" s="31">
        <f t="shared" si="69"/>
        <v>0</v>
      </c>
      <c r="W222" s="32">
        <f>IF(ISBLANK('Bills at Current'!F222),"",'Bills at Current'!F222)</f>
        <v>1258</v>
      </c>
      <c r="X222" s="32">
        <f>IF(ISBLANK('Bills at Current'!G222),"",'Bills at Current'!G222)</f>
        <v>1144</v>
      </c>
      <c r="Y222" s="32">
        <f>IF(ISBLANK('Bills at Current'!H222),"",'Bills at Current'!H222)</f>
        <v>1179</v>
      </c>
      <c r="Z222" s="32">
        <f>IF(ISBLANK('Bills at Current'!I222),"",'Bills at Current'!I222)</f>
        <v>864</v>
      </c>
      <c r="AA222" s="32">
        <f>IF(ISBLANK('Bills at Current'!J222),"",'Bills at Current'!J222)</f>
        <v>905</v>
      </c>
      <c r="AB222" s="32">
        <f>IF(ISBLANK('Bills at Current'!K222),"",'Bills at Current'!K222)</f>
        <v>864</v>
      </c>
      <c r="AC222" s="32">
        <f>IF(ISBLANK('Bills at Current'!L222),"",'Bills at Current'!L222)</f>
        <v>893</v>
      </c>
      <c r="AD222" s="32">
        <f>IF(ISBLANK('Bills at Current'!M222),"",'Bills at Current'!M222)</f>
        <v>784</v>
      </c>
      <c r="AE222" s="32">
        <f>IF(ISBLANK('Bills at Current'!N222),"",'Bills at Current'!N222)</f>
        <v>883</v>
      </c>
      <c r="AF222" s="32">
        <f>IF(ISBLANK('Bills at Current'!O222),"",'Bills at Current'!O222)</f>
        <v>803</v>
      </c>
      <c r="AG222" s="32">
        <f>IF(ISBLANK('Bills at Current'!P222),"",'Bills at Current'!P222)</f>
        <v>903</v>
      </c>
      <c r="AH222" s="32">
        <f>IF(ISBLANK('Bills at Current'!Q222),"",'Bills at Current'!Q222)</f>
        <v>999</v>
      </c>
      <c r="AI222" s="33">
        <f t="shared" si="77"/>
        <v>11479</v>
      </c>
      <c r="AJ222" s="33"/>
      <c r="AK222" s="33">
        <f>'Bills at Current'!AH222</f>
        <v>0</v>
      </c>
      <c r="AL222" s="33">
        <f>'Bills at Current'!AI222</f>
        <v>0</v>
      </c>
      <c r="AM222" s="33">
        <f>'Bills at Current'!AJ222</f>
        <v>0</v>
      </c>
      <c r="AN222" s="33">
        <f>'Bills at Current'!AK222</f>
        <v>0</v>
      </c>
      <c r="AO222" s="33">
        <f>'Bills at Current'!AL222</f>
        <v>0</v>
      </c>
      <c r="AP222" s="33">
        <f>'Bills at Current'!AM222</f>
        <v>0</v>
      </c>
      <c r="AQ222" s="33">
        <f>'Bills at Current'!AN222</f>
        <v>0</v>
      </c>
      <c r="AR222" s="33">
        <f>'Bills at Current'!AO222</f>
        <v>0</v>
      </c>
      <c r="AS222" s="33">
        <f>'Bills at Current'!AP222</f>
        <v>0</v>
      </c>
      <c r="AT222" s="33">
        <f>'Bills at Current'!AQ222</f>
        <v>0</v>
      </c>
      <c r="AU222" s="33">
        <f>'Bills at Current'!AR222</f>
        <v>0</v>
      </c>
      <c r="AV222" s="33">
        <f>'Bills at Current'!AS222</f>
        <v>0</v>
      </c>
      <c r="AW222" s="33">
        <f t="shared" si="70"/>
        <v>0</v>
      </c>
      <c r="AY222" s="34">
        <f t="shared" si="71"/>
        <v>154.49088</v>
      </c>
      <c r="BA222" s="34">
        <f t="shared" si="72"/>
        <v>237.05865</v>
      </c>
      <c r="BC222" s="31">
        <f t="shared" si="78"/>
        <v>391.54953</v>
      </c>
      <c r="BD222" s="34">
        <f t="shared" si="62"/>
        <v>899.28</v>
      </c>
      <c r="BF222" s="61">
        <f t="shared" si="63"/>
        <v>0</v>
      </c>
      <c r="BG222" s="70">
        <f t="shared" si="64"/>
        <v>0</v>
      </c>
      <c r="BH222" s="51">
        <f t="shared" si="65"/>
        <v>0</v>
      </c>
      <c r="BI222" s="31">
        <f t="shared" si="66"/>
        <v>1290.82953</v>
      </c>
      <c r="BJ222" s="31">
        <f t="shared" si="67"/>
        <v>142.22480999999999</v>
      </c>
      <c r="BK222" s="31">
        <f t="shared" si="68"/>
        <v>40.096147000000002</v>
      </c>
      <c r="BL222" s="31">
        <f t="shared" si="73"/>
        <v>6.8672130995999998</v>
      </c>
      <c r="BM222" s="31">
        <f t="shared" si="74"/>
        <v>1480.0177000995998</v>
      </c>
    </row>
    <row r="223" spans="1:65" x14ac:dyDescent="0.2">
      <c r="A223" s="28">
        <f t="shared" si="75"/>
        <v>214</v>
      </c>
      <c r="B223" s="28" t="s">
        <v>1682</v>
      </c>
      <c r="C223" s="29" t="s">
        <v>431</v>
      </c>
      <c r="D223" s="16" t="s">
        <v>432</v>
      </c>
      <c r="E223" s="30">
        <f>'Bills at Current'!T223</f>
        <v>420</v>
      </c>
      <c r="F223" s="30">
        <f>'Bills at Current'!U223</f>
        <v>436</v>
      </c>
      <c r="G223" s="30">
        <f>'Bills at Current'!V223</f>
        <v>465</v>
      </c>
      <c r="H223" s="30">
        <f>'Bills at Current'!W223</f>
        <v>211</v>
      </c>
      <c r="I223" s="30">
        <f>'Bills at Current'!X223</f>
        <v>286</v>
      </c>
      <c r="J223" s="30">
        <f>'Bills at Current'!Y223</f>
        <v>275</v>
      </c>
      <c r="K223" s="30">
        <f>'Bills at Current'!Z223</f>
        <v>407</v>
      </c>
      <c r="L223" s="30">
        <f>'Bills at Current'!AA223</f>
        <v>505</v>
      </c>
      <c r="M223" s="30">
        <f>'Bills at Current'!AB223</f>
        <v>498</v>
      </c>
      <c r="N223" s="30">
        <f>'Bills at Current'!AC223</f>
        <v>348</v>
      </c>
      <c r="O223" s="30">
        <f>'Bills at Current'!AD223</f>
        <v>331</v>
      </c>
      <c r="P223" s="30">
        <f>'Bills at Current'!AE223</f>
        <v>339</v>
      </c>
      <c r="Q223" s="30">
        <f t="shared" si="76"/>
        <v>4521</v>
      </c>
      <c r="S223" s="31">
        <f t="shared" si="60"/>
        <v>41619.5</v>
      </c>
      <c r="T223" s="31">
        <f t="shared" si="61"/>
        <v>37321.760000000002</v>
      </c>
      <c r="U223" s="31">
        <f t="shared" si="69"/>
        <v>78941.260000000009</v>
      </c>
      <c r="W223" s="32">
        <f>IF(ISBLANK('Bills at Current'!F223),"",'Bills at Current'!F223)</f>
        <v>107000</v>
      </c>
      <c r="X223" s="32">
        <f>IF(ISBLANK('Bills at Current'!G223),"",'Bills at Current'!G223)</f>
        <v>129000</v>
      </c>
      <c r="Y223" s="32">
        <f>IF(ISBLANK('Bills at Current'!H223),"",'Bills at Current'!H223)</f>
        <v>119000</v>
      </c>
      <c r="Z223" s="32">
        <f>IF(ISBLANK('Bills at Current'!I223),"",'Bills at Current'!I223)</f>
        <v>56000</v>
      </c>
      <c r="AA223" s="32">
        <f>IF(ISBLANK('Bills at Current'!J223),"",'Bills at Current'!J223)</f>
        <v>44000</v>
      </c>
      <c r="AB223" s="32">
        <f>IF(ISBLANK('Bills at Current'!K223),"",'Bills at Current'!K223)</f>
        <v>58000</v>
      </c>
      <c r="AC223" s="32">
        <f>IF(ISBLANK('Bills at Current'!L223),"",'Bills at Current'!L223)</f>
        <v>79000</v>
      </c>
      <c r="AD223" s="32">
        <f>IF(ISBLANK('Bills at Current'!M223),"",'Bills at Current'!M223)</f>
        <v>113000</v>
      </c>
      <c r="AE223" s="32">
        <f>IF(ISBLANK('Bills at Current'!N223),"",'Bills at Current'!N223)</f>
        <v>148000</v>
      </c>
      <c r="AF223" s="32">
        <f>IF(ISBLANK('Bills at Current'!O223),"",'Bills at Current'!O223)</f>
        <v>112000</v>
      </c>
      <c r="AG223" s="32">
        <f>IF(ISBLANK('Bills at Current'!P223),"",'Bills at Current'!P223)</f>
        <v>82000</v>
      </c>
      <c r="AH223" s="32">
        <f>IF(ISBLANK('Bills at Current'!Q223),"",'Bills at Current'!Q223)</f>
        <v>82000</v>
      </c>
      <c r="AI223" s="33">
        <f t="shared" si="77"/>
        <v>1129000</v>
      </c>
      <c r="AJ223" s="33"/>
      <c r="AK223" s="33">
        <f>'Bills at Current'!AH223</f>
        <v>0</v>
      </c>
      <c r="AL223" s="33">
        <f>'Bills at Current'!AI223</f>
        <v>0</v>
      </c>
      <c r="AM223" s="33">
        <f>'Bills at Current'!AJ223</f>
        <v>0</v>
      </c>
      <c r="AN223" s="33">
        <f>'Bills at Current'!AK223</f>
        <v>0</v>
      </c>
      <c r="AO223" s="33">
        <f>'Bills at Current'!AL223</f>
        <v>0</v>
      </c>
      <c r="AP223" s="33">
        <f>'Bills at Current'!AM223</f>
        <v>0</v>
      </c>
      <c r="AQ223" s="33">
        <f>'Bills at Current'!AN223</f>
        <v>0</v>
      </c>
      <c r="AR223" s="33">
        <f>'Bills at Current'!AO223</f>
        <v>0</v>
      </c>
      <c r="AS223" s="33">
        <f>'Bills at Current'!AP223</f>
        <v>0</v>
      </c>
      <c r="AT223" s="33">
        <f>'Bills at Current'!AQ223</f>
        <v>0</v>
      </c>
      <c r="AU223" s="33">
        <f>'Bills at Current'!AR223</f>
        <v>0</v>
      </c>
      <c r="AV223" s="33">
        <f>'Bills at Current'!AS223</f>
        <v>0</v>
      </c>
      <c r="AW223" s="33">
        <f t="shared" si="70"/>
        <v>0</v>
      </c>
      <c r="AY223" s="34">
        <f t="shared" si="71"/>
        <v>17957.759999999998</v>
      </c>
      <c r="BA223" s="34">
        <f t="shared" si="72"/>
        <v>21513.33</v>
      </c>
      <c r="BC223" s="31">
        <f t="shared" si="78"/>
        <v>39471.089999999997</v>
      </c>
      <c r="BD223" s="34">
        <f t="shared" si="62"/>
        <v>899.28</v>
      </c>
      <c r="BF223" s="61">
        <f t="shared" si="63"/>
        <v>0</v>
      </c>
      <c r="BG223" s="70">
        <f t="shared" si="64"/>
        <v>0</v>
      </c>
      <c r="BH223" s="51">
        <f t="shared" si="65"/>
        <v>0</v>
      </c>
      <c r="BI223" s="31">
        <f t="shared" si="66"/>
        <v>119311.63</v>
      </c>
      <c r="BJ223" s="31">
        <f t="shared" si="67"/>
        <v>13988.31</v>
      </c>
      <c r="BK223" s="31">
        <f t="shared" si="68"/>
        <v>3943.5970000000002</v>
      </c>
      <c r="BL223" s="31">
        <f t="shared" si="73"/>
        <v>634.73787160000006</v>
      </c>
      <c r="BM223" s="31">
        <f t="shared" si="74"/>
        <v>137878.27487160001</v>
      </c>
    </row>
    <row r="224" spans="1:65" x14ac:dyDescent="0.2">
      <c r="A224" s="28">
        <f t="shared" si="75"/>
        <v>215</v>
      </c>
      <c r="B224" s="28" t="s">
        <v>1682</v>
      </c>
      <c r="C224" s="29" t="s">
        <v>433</v>
      </c>
      <c r="D224" s="16" t="s">
        <v>434</v>
      </c>
      <c r="E224" s="30">
        <f>'Bills at Current'!T224</f>
        <v>0</v>
      </c>
      <c r="F224" s="30">
        <f>'Bills at Current'!U224</f>
        <v>0</v>
      </c>
      <c r="G224" s="30">
        <f>'Bills at Current'!V224</f>
        <v>0</v>
      </c>
      <c r="H224" s="30">
        <f>'Bills at Current'!W224</f>
        <v>0</v>
      </c>
      <c r="I224" s="30">
        <f>'Bills at Current'!X224</f>
        <v>0</v>
      </c>
      <c r="J224" s="30">
        <f>'Bills at Current'!Y224</f>
        <v>0</v>
      </c>
      <c r="K224" s="30">
        <f>'Bills at Current'!Z224</f>
        <v>0</v>
      </c>
      <c r="L224" s="30">
        <f>'Bills at Current'!AA224</f>
        <v>0</v>
      </c>
      <c r="M224" s="30">
        <f>'Bills at Current'!AB224</f>
        <v>0</v>
      </c>
      <c r="N224" s="30">
        <f>'Bills at Current'!AC224</f>
        <v>0</v>
      </c>
      <c r="O224" s="30">
        <f>'Bills at Current'!AD224</f>
        <v>0</v>
      </c>
      <c r="P224" s="30">
        <f>'Bills at Current'!AE224</f>
        <v>0</v>
      </c>
      <c r="Q224" s="30">
        <f t="shared" si="76"/>
        <v>0</v>
      </c>
      <c r="S224" s="31">
        <f t="shared" si="60"/>
        <v>0</v>
      </c>
      <c r="T224" s="31">
        <f t="shared" si="61"/>
        <v>0</v>
      </c>
      <c r="U224" s="31">
        <f t="shared" si="69"/>
        <v>0</v>
      </c>
      <c r="W224" s="32" t="str">
        <f>IF(ISBLANK('Bills at Current'!F224),"",'Bills at Current'!F224)</f>
        <v/>
      </c>
      <c r="X224" s="32" t="str">
        <f>IF(ISBLANK('Bills at Current'!G224),"",'Bills at Current'!G224)</f>
        <v/>
      </c>
      <c r="Y224" s="32" t="str">
        <f>IF(ISBLANK('Bills at Current'!H224),"",'Bills at Current'!H224)</f>
        <v/>
      </c>
      <c r="Z224" s="32" t="str">
        <f>IF(ISBLANK('Bills at Current'!I224),"",'Bills at Current'!I224)</f>
        <v/>
      </c>
      <c r="AA224" s="32" t="str">
        <f>IF(ISBLANK('Bills at Current'!J224),"",'Bills at Current'!J224)</f>
        <v/>
      </c>
      <c r="AB224" s="32" t="str">
        <f>IF(ISBLANK('Bills at Current'!K224),"",'Bills at Current'!K224)</f>
        <v/>
      </c>
      <c r="AC224" s="32" t="str">
        <f>IF(ISBLANK('Bills at Current'!L224),"",'Bills at Current'!L224)</f>
        <v/>
      </c>
      <c r="AD224" s="32" t="str">
        <f>IF(ISBLANK('Bills at Current'!M224),"",'Bills at Current'!M224)</f>
        <v/>
      </c>
      <c r="AE224" s="32" t="str">
        <f>IF(ISBLANK('Bills at Current'!N224),"",'Bills at Current'!N224)</f>
        <v/>
      </c>
      <c r="AF224" s="32" t="str">
        <f>IF(ISBLANK('Bills at Current'!O224),"",'Bills at Current'!O224)</f>
        <v/>
      </c>
      <c r="AG224" s="32" t="str">
        <f>IF(ISBLANK('Bills at Current'!P224),"",'Bills at Current'!P224)</f>
        <v/>
      </c>
      <c r="AH224" s="32" t="str">
        <f>IF(ISBLANK('Bills at Current'!Q224),"",'Bills at Current'!Q224)</f>
        <v/>
      </c>
      <c r="AI224" s="33">
        <f t="shared" si="77"/>
        <v>0</v>
      </c>
      <c r="AJ224" s="33"/>
      <c r="AK224" s="33">
        <f>'Bills at Current'!AH224</f>
        <v>0</v>
      </c>
      <c r="AL224" s="33">
        <f>'Bills at Current'!AI224</f>
        <v>0</v>
      </c>
      <c r="AM224" s="33">
        <f>'Bills at Current'!AJ224</f>
        <v>0</v>
      </c>
      <c r="AN224" s="33">
        <f>'Bills at Current'!AK224</f>
        <v>0</v>
      </c>
      <c r="AO224" s="33">
        <f>'Bills at Current'!AL224</f>
        <v>0</v>
      </c>
      <c r="AP224" s="33">
        <f>'Bills at Current'!AM224</f>
        <v>0</v>
      </c>
      <c r="AQ224" s="33">
        <f>'Bills at Current'!AN224</f>
        <v>0</v>
      </c>
      <c r="AR224" s="33">
        <f>'Bills at Current'!AO224</f>
        <v>0</v>
      </c>
      <c r="AS224" s="33">
        <f>'Bills at Current'!AP224</f>
        <v>0</v>
      </c>
      <c r="AT224" s="33">
        <f>'Bills at Current'!AQ224</f>
        <v>0</v>
      </c>
      <c r="AU224" s="33">
        <f>'Bills at Current'!AR224</f>
        <v>0</v>
      </c>
      <c r="AV224" s="33">
        <f>'Bills at Current'!AS224</f>
        <v>0</v>
      </c>
      <c r="AW224" s="33">
        <f t="shared" si="70"/>
        <v>0</v>
      </c>
      <c r="AY224" s="34">
        <f t="shared" si="71"/>
        <v>0</v>
      </c>
      <c r="BA224" s="34">
        <f t="shared" si="72"/>
        <v>0</v>
      </c>
      <c r="BC224" s="31">
        <f t="shared" si="78"/>
        <v>0</v>
      </c>
      <c r="BD224" s="34">
        <f t="shared" si="62"/>
        <v>0</v>
      </c>
      <c r="BF224" s="61">
        <f t="shared" si="63"/>
        <v>0</v>
      </c>
      <c r="BG224" s="70">
        <f t="shared" si="64"/>
        <v>0</v>
      </c>
      <c r="BH224" s="51">
        <f t="shared" si="65"/>
        <v>0</v>
      </c>
      <c r="BI224" s="31">
        <f t="shared" si="66"/>
        <v>0</v>
      </c>
      <c r="BJ224" s="31">
        <f t="shared" si="67"/>
        <v>0</v>
      </c>
      <c r="BK224" s="31">
        <f t="shared" si="68"/>
        <v>0</v>
      </c>
      <c r="BL224" s="31">
        <f t="shared" si="73"/>
        <v>0</v>
      </c>
      <c r="BM224" s="31">
        <f t="shared" si="74"/>
        <v>0</v>
      </c>
    </row>
    <row r="225" spans="1:65" x14ac:dyDescent="0.2">
      <c r="A225" s="28">
        <f t="shared" si="75"/>
        <v>216</v>
      </c>
      <c r="B225" s="28" t="s">
        <v>1682</v>
      </c>
      <c r="C225" s="29" t="s">
        <v>435</v>
      </c>
      <c r="D225" s="16" t="s">
        <v>436</v>
      </c>
      <c r="E225" s="30">
        <f>'Bills at Current'!T225</f>
        <v>0</v>
      </c>
      <c r="F225" s="30">
        <f>'Bills at Current'!U225</f>
        <v>0</v>
      </c>
      <c r="G225" s="30">
        <f>'Bills at Current'!V225</f>
        <v>0</v>
      </c>
      <c r="H225" s="30">
        <f>'Bills at Current'!W225</f>
        <v>0</v>
      </c>
      <c r="I225" s="30">
        <f>'Bills at Current'!X225</f>
        <v>0</v>
      </c>
      <c r="J225" s="30">
        <f>'Bills at Current'!Y225</f>
        <v>0</v>
      </c>
      <c r="K225" s="30">
        <f>'Bills at Current'!Z225</f>
        <v>0</v>
      </c>
      <c r="L225" s="30">
        <f>'Bills at Current'!AA225</f>
        <v>0</v>
      </c>
      <c r="M225" s="30">
        <f>'Bills at Current'!AB225</f>
        <v>0</v>
      </c>
      <c r="N225" s="30">
        <f>'Bills at Current'!AC225</f>
        <v>0</v>
      </c>
      <c r="O225" s="30">
        <f>'Bills at Current'!AD225</f>
        <v>0</v>
      </c>
      <c r="P225" s="30">
        <f>'Bills at Current'!AE225</f>
        <v>0</v>
      </c>
      <c r="Q225" s="30">
        <f t="shared" si="76"/>
        <v>0</v>
      </c>
      <c r="S225" s="31">
        <f t="shared" si="60"/>
        <v>0</v>
      </c>
      <c r="T225" s="31">
        <f t="shared" si="61"/>
        <v>0</v>
      </c>
      <c r="U225" s="31">
        <f t="shared" si="69"/>
        <v>0</v>
      </c>
      <c r="W225" s="32">
        <f>IF(ISBLANK('Bills at Current'!F225),"",'Bills at Current'!F225)</f>
        <v>21</v>
      </c>
      <c r="X225" s="32">
        <f>IF(ISBLANK('Bills at Current'!G225),"",'Bills at Current'!G225)</f>
        <v>20</v>
      </c>
      <c r="Y225" s="32">
        <f>IF(ISBLANK('Bills at Current'!H225),"",'Bills at Current'!H225)</f>
        <v>15</v>
      </c>
      <c r="Z225" s="32">
        <f>IF(ISBLANK('Bills at Current'!I225),"",'Bills at Current'!I225)</f>
        <v>15</v>
      </c>
      <c r="AA225" s="32">
        <f>IF(ISBLANK('Bills at Current'!J225),"",'Bills at Current'!J225)</f>
        <v>54</v>
      </c>
      <c r="AB225" s="32">
        <f>IF(ISBLANK('Bills at Current'!K225),"",'Bills at Current'!K225)</f>
        <v>104</v>
      </c>
      <c r="AC225" s="32">
        <f>IF(ISBLANK('Bills at Current'!L225),"",'Bills at Current'!L225)</f>
        <v>100</v>
      </c>
      <c r="AD225" s="32">
        <f>IF(ISBLANK('Bills at Current'!M225),"",'Bills at Current'!M225)</f>
        <v>81</v>
      </c>
      <c r="AE225" s="32">
        <f>IF(ISBLANK('Bills at Current'!N225),"",'Bills at Current'!N225)</f>
        <v>51</v>
      </c>
      <c r="AF225" s="32">
        <f>IF(ISBLANK('Bills at Current'!O225),"",'Bills at Current'!O225)</f>
        <v>49</v>
      </c>
      <c r="AG225" s="32">
        <f>IF(ISBLANK('Bills at Current'!P225),"",'Bills at Current'!P225)</f>
        <v>54</v>
      </c>
      <c r="AH225" s="32">
        <f>IF(ISBLANK('Bills at Current'!Q225),"",'Bills at Current'!Q225)</f>
        <v>48</v>
      </c>
      <c r="AI225" s="33">
        <f t="shared" si="77"/>
        <v>612</v>
      </c>
      <c r="AJ225" s="33"/>
      <c r="AK225" s="33">
        <f>'Bills at Current'!AH225</f>
        <v>0</v>
      </c>
      <c r="AL225" s="33">
        <f>'Bills at Current'!AI225</f>
        <v>0</v>
      </c>
      <c r="AM225" s="33">
        <f>'Bills at Current'!AJ225</f>
        <v>0</v>
      </c>
      <c r="AN225" s="33">
        <f>'Bills at Current'!AK225</f>
        <v>0</v>
      </c>
      <c r="AO225" s="33">
        <f>'Bills at Current'!AL225</f>
        <v>0</v>
      </c>
      <c r="AP225" s="33">
        <f>'Bills at Current'!AM225</f>
        <v>0</v>
      </c>
      <c r="AQ225" s="33">
        <f>'Bills at Current'!AN225</f>
        <v>0</v>
      </c>
      <c r="AR225" s="33">
        <f>'Bills at Current'!AO225</f>
        <v>0</v>
      </c>
      <c r="AS225" s="33">
        <f>'Bills at Current'!AP225</f>
        <v>0</v>
      </c>
      <c r="AT225" s="33">
        <f>'Bills at Current'!AQ225</f>
        <v>0</v>
      </c>
      <c r="AU225" s="33">
        <f>'Bills at Current'!AR225</f>
        <v>0</v>
      </c>
      <c r="AV225" s="33">
        <f>'Bills at Current'!AS225</f>
        <v>0</v>
      </c>
      <c r="AW225" s="33">
        <f t="shared" si="70"/>
        <v>0</v>
      </c>
      <c r="AY225" s="34">
        <f t="shared" si="71"/>
        <v>15.16032</v>
      </c>
      <c r="BA225" s="34">
        <f t="shared" si="72"/>
        <v>8.1226800000000008</v>
      </c>
      <c r="BC225" s="31">
        <f t="shared" si="78"/>
        <v>23.283000000000001</v>
      </c>
      <c r="BD225" s="34">
        <f t="shared" si="62"/>
        <v>899.28</v>
      </c>
      <c r="BF225" s="61">
        <f t="shared" si="63"/>
        <v>0</v>
      </c>
      <c r="BG225" s="70">
        <f t="shared" si="64"/>
        <v>0</v>
      </c>
      <c r="BH225" s="51">
        <f t="shared" si="65"/>
        <v>0</v>
      </c>
      <c r="BI225" s="31">
        <f t="shared" si="66"/>
        <v>922.56299999999999</v>
      </c>
      <c r="BJ225" s="31">
        <f t="shared" si="67"/>
        <v>7.5826799999999999</v>
      </c>
      <c r="BK225" s="31">
        <f t="shared" si="68"/>
        <v>2.1377160000000002</v>
      </c>
      <c r="BL225" s="31">
        <f t="shared" si="73"/>
        <v>4.9080351599999998</v>
      </c>
      <c r="BM225" s="31">
        <f t="shared" si="74"/>
        <v>937.19143115999998</v>
      </c>
    </row>
    <row r="226" spans="1:65" x14ac:dyDescent="0.2">
      <c r="A226" s="28">
        <f t="shared" si="75"/>
        <v>217</v>
      </c>
      <c r="B226" s="28" t="s">
        <v>1682</v>
      </c>
      <c r="C226" s="29" t="s">
        <v>437</v>
      </c>
      <c r="D226" s="16" t="s">
        <v>438</v>
      </c>
      <c r="E226" s="30">
        <f>'Bills at Current'!T226</f>
        <v>0</v>
      </c>
      <c r="F226" s="30">
        <f>'Bills at Current'!U226</f>
        <v>0</v>
      </c>
      <c r="G226" s="30">
        <f>'Bills at Current'!V226</f>
        <v>0</v>
      </c>
      <c r="H226" s="30">
        <f>'Bills at Current'!W226</f>
        <v>0</v>
      </c>
      <c r="I226" s="30">
        <f>'Bills at Current'!X226</f>
        <v>0</v>
      </c>
      <c r="J226" s="30">
        <f>'Bills at Current'!Y226</f>
        <v>0</v>
      </c>
      <c r="K226" s="30">
        <f>'Bills at Current'!Z226</f>
        <v>0</v>
      </c>
      <c r="L226" s="30">
        <f>'Bills at Current'!AA226</f>
        <v>0</v>
      </c>
      <c r="M226" s="30">
        <f>'Bills at Current'!AB226</f>
        <v>0</v>
      </c>
      <c r="N226" s="30">
        <f>'Bills at Current'!AC226</f>
        <v>0</v>
      </c>
      <c r="O226" s="30">
        <f>'Bills at Current'!AD226</f>
        <v>0</v>
      </c>
      <c r="P226" s="30">
        <f>'Bills at Current'!AE226</f>
        <v>0</v>
      </c>
      <c r="Q226" s="30">
        <f t="shared" si="76"/>
        <v>0</v>
      </c>
      <c r="S226" s="31">
        <f t="shared" si="60"/>
        <v>0</v>
      </c>
      <c r="T226" s="31">
        <f t="shared" si="61"/>
        <v>0</v>
      </c>
      <c r="U226" s="31">
        <f t="shared" si="69"/>
        <v>0</v>
      </c>
      <c r="W226" s="32">
        <f>IF(ISBLANK('Bills at Current'!F226),"",'Bills at Current'!F226)</f>
        <v>2060</v>
      </c>
      <c r="X226" s="32">
        <f>IF(ISBLANK('Bills at Current'!G226),"",'Bills at Current'!G226)</f>
        <v>2144</v>
      </c>
      <c r="Y226" s="32">
        <f>IF(ISBLANK('Bills at Current'!H226),"",'Bills at Current'!H226)</f>
        <v>2002</v>
      </c>
      <c r="Z226" s="32">
        <f>IF(ISBLANK('Bills at Current'!I226),"",'Bills at Current'!I226)</f>
        <v>2061</v>
      </c>
      <c r="AA226" s="32">
        <f>IF(ISBLANK('Bills at Current'!J226),"",'Bills at Current'!J226)</f>
        <v>2331</v>
      </c>
      <c r="AB226" s="32">
        <f>IF(ISBLANK('Bills at Current'!K226),"",'Bills at Current'!K226)</f>
        <v>2709</v>
      </c>
      <c r="AC226" s="32">
        <f>IF(ISBLANK('Bills at Current'!L226),"",'Bills at Current'!L226)</f>
        <v>3429</v>
      </c>
      <c r="AD226" s="32">
        <f>IF(ISBLANK('Bills at Current'!M226),"",'Bills at Current'!M226)</f>
        <v>3247</v>
      </c>
      <c r="AE226" s="32">
        <f>IF(ISBLANK('Bills at Current'!N226),"",'Bills at Current'!N226)</f>
        <v>4006</v>
      </c>
      <c r="AF226" s="32">
        <f>IF(ISBLANK('Bills at Current'!O226),"",'Bills at Current'!O226)</f>
        <v>2304</v>
      </c>
      <c r="AG226" s="32">
        <f>IF(ISBLANK('Bills at Current'!P226),"",'Bills at Current'!P226)</f>
        <v>2198</v>
      </c>
      <c r="AH226" s="32">
        <f>IF(ISBLANK('Bills at Current'!Q226),"",'Bills at Current'!Q226)</f>
        <v>2151</v>
      </c>
      <c r="AI226" s="33">
        <f t="shared" si="77"/>
        <v>30642</v>
      </c>
      <c r="AJ226" s="33"/>
      <c r="AK226" s="33">
        <f>'Bills at Current'!AH226</f>
        <v>0</v>
      </c>
      <c r="AL226" s="33">
        <f>'Bills at Current'!AI226</f>
        <v>0</v>
      </c>
      <c r="AM226" s="33">
        <f>'Bills at Current'!AJ226</f>
        <v>0</v>
      </c>
      <c r="AN226" s="33">
        <f>'Bills at Current'!AK226</f>
        <v>0</v>
      </c>
      <c r="AO226" s="33">
        <f>'Bills at Current'!AL226</f>
        <v>0</v>
      </c>
      <c r="AP226" s="33">
        <f>'Bills at Current'!AM226</f>
        <v>0</v>
      </c>
      <c r="AQ226" s="33">
        <f>'Bills at Current'!AN226</f>
        <v>0</v>
      </c>
      <c r="AR226" s="33">
        <f>'Bills at Current'!AO226</f>
        <v>0</v>
      </c>
      <c r="AS226" s="33">
        <f>'Bills at Current'!AP226</f>
        <v>0</v>
      </c>
      <c r="AT226" s="33">
        <f>'Bills at Current'!AQ226</f>
        <v>0</v>
      </c>
      <c r="AU226" s="33">
        <f>'Bills at Current'!AR226</f>
        <v>0</v>
      </c>
      <c r="AV226" s="33">
        <f>'Bills at Current'!AS226</f>
        <v>0</v>
      </c>
      <c r="AW226" s="33">
        <f t="shared" si="70"/>
        <v>0</v>
      </c>
      <c r="AY226" s="34">
        <f t="shared" si="71"/>
        <v>604.20191999999997</v>
      </c>
      <c r="BA226" s="34">
        <f t="shared" si="72"/>
        <v>507.69693000000001</v>
      </c>
      <c r="BC226" s="31">
        <f t="shared" si="78"/>
        <v>1111.89885</v>
      </c>
      <c r="BD226" s="34">
        <f t="shared" si="62"/>
        <v>899.28</v>
      </c>
      <c r="BF226" s="61">
        <f t="shared" si="63"/>
        <v>0</v>
      </c>
      <c r="BG226" s="70">
        <f t="shared" si="64"/>
        <v>0</v>
      </c>
      <c r="BH226" s="51">
        <f t="shared" si="65"/>
        <v>0</v>
      </c>
      <c r="BI226" s="31">
        <f t="shared" si="66"/>
        <v>2011.17885</v>
      </c>
      <c r="BJ226" s="31">
        <f t="shared" si="67"/>
        <v>379.65438</v>
      </c>
      <c r="BK226" s="31">
        <f t="shared" si="68"/>
        <v>107.032506</v>
      </c>
      <c r="BL226" s="31">
        <f t="shared" si="73"/>
        <v>10.699471482</v>
      </c>
      <c r="BM226" s="31">
        <f t="shared" si="74"/>
        <v>2508.565207482</v>
      </c>
    </row>
    <row r="227" spans="1:65" x14ac:dyDescent="0.2">
      <c r="A227" s="28">
        <f t="shared" si="75"/>
        <v>218</v>
      </c>
      <c r="B227" s="28" t="s">
        <v>1682</v>
      </c>
      <c r="C227" s="29" t="s">
        <v>439</v>
      </c>
      <c r="D227" s="16" t="s">
        <v>440</v>
      </c>
      <c r="E227" s="30">
        <f>'Bills at Current'!T227</f>
        <v>7</v>
      </c>
      <c r="F227" s="30">
        <f>'Bills at Current'!U227</f>
        <v>7</v>
      </c>
      <c r="G227" s="30">
        <f>'Bills at Current'!V227</f>
        <v>7</v>
      </c>
      <c r="H227" s="30">
        <f>'Bills at Current'!W227</f>
        <v>7</v>
      </c>
      <c r="I227" s="30">
        <f>'Bills at Current'!X227</f>
        <v>7</v>
      </c>
      <c r="J227" s="30">
        <f>'Bills at Current'!Y227</f>
        <v>7</v>
      </c>
      <c r="K227" s="30">
        <f>'Bills at Current'!Z227</f>
        <v>5</v>
      </c>
      <c r="L227" s="30">
        <f>'Bills at Current'!AA227</f>
        <v>7</v>
      </c>
      <c r="M227" s="30">
        <f>'Bills at Current'!AB227</f>
        <v>4</v>
      </c>
      <c r="N227" s="30">
        <f>'Bills at Current'!AC227</f>
        <v>4</v>
      </c>
      <c r="O227" s="30">
        <f>'Bills at Current'!AD227</f>
        <v>5</v>
      </c>
      <c r="P227" s="30">
        <f>'Bills at Current'!AE227</f>
        <v>4</v>
      </c>
      <c r="Q227" s="30">
        <f t="shared" si="76"/>
        <v>71</v>
      </c>
      <c r="S227" s="31">
        <f t="shared" si="60"/>
        <v>568.1</v>
      </c>
      <c r="T227" s="31">
        <f t="shared" si="61"/>
        <v>631.68000000000006</v>
      </c>
      <c r="U227" s="31">
        <f t="shared" si="69"/>
        <v>1199.7800000000002</v>
      </c>
      <c r="W227" s="32">
        <f>IF(ISBLANK('Bills at Current'!F227),"",'Bills at Current'!F227)</f>
        <v>9520</v>
      </c>
      <c r="X227" s="32">
        <f>IF(ISBLANK('Bills at Current'!G227),"",'Bills at Current'!G227)</f>
        <v>9080</v>
      </c>
      <c r="Y227" s="32">
        <f>IF(ISBLANK('Bills at Current'!H227),"",'Bills at Current'!H227)</f>
        <v>7720</v>
      </c>
      <c r="Z227" s="32">
        <f>IF(ISBLANK('Bills at Current'!I227),"",'Bills at Current'!I227)</f>
        <v>8040</v>
      </c>
      <c r="AA227" s="32">
        <f>IF(ISBLANK('Bills at Current'!J227),"",'Bills at Current'!J227)</f>
        <v>9040</v>
      </c>
      <c r="AB227" s="32">
        <f>IF(ISBLANK('Bills at Current'!K227),"",'Bills at Current'!K227)</f>
        <v>8120</v>
      </c>
      <c r="AC227" s="32">
        <f>IF(ISBLANK('Bills at Current'!L227),"",'Bills at Current'!L227)</f>
        <v>9240</v>
      </c>
      <c r="AD227" s="32">
        <f>IF(ISBLANK('Bills at Current'!M227),"",'Bills at Current'!M227)</f>
        <v>10160</v>
      </c>
      <c r="AE227" s="32">
        <f>IF(ISBLANK('Bills at Current'!N227),"",'Bills at Current'!N227)</f>
        <v>8400</v>
      </c>
      <c r="AF227" s="32">
        <f>IF(ISBLANK('Bills at Current'!O227),"",'Bills at Current'!O227)</f>
        <v>8800</v>
      </c>
      <c r="AG227" s="32">
        <f>IF(ISBLANK('Bills at Current'!P227),"",'Bills at Current'!P227)</f>
        <v>7720</v>
      </c>
      <c r="AH227" s="32">
        <f>IF(ISBLANK('Bills at Current'!Q227),"",'Bills at Current'!Q227)</f>
        <v>7800</v>
      </c>
      <c r="AI227" s="33">
        <f t="shared" si="77"/>
        <v>103640</v>
      </c>
      <c r="AJ227" s="33"/>
      <c r="AK227" s="33">
        <f>'Bills at Current'!AH227</f>
        <v>0</v>
      </c>
      <c r="AL227" s="33">
        <f>'Bills at Current'!AI227</f>
        <v>0</v>
      </c>
      <c r="AM227" s="33">
        <f>'Bills at Current'!AJ227</f>
        <v>0</v>
      </c>
      <c r="AN227" s="33">
        <f>'Bills at Current'!AK227</f>
        <v>0</v>
      </c>
      <c r="AO227" s="33">
        <f>'Bills at Current'!AL227</f>
        <v>0</v>
      </c>
      <c r="AP227" s="33">
        <f>'Bills at Current'!AM227</f>
        <v>0</v>
      </c>
      <c r="AQ227" s="33">
        <f>'Bills at Current'!AN227</f>
        <v>0</v>
      </c>
      <c r="AR227" s="33">
        <f>'Bills at Current'!AO227</f>
        <v>0</v>
      </c>
      <c r="AS227" s="33">
        <f>'Bills at Current'!AP227</f>
        <v>0</v>
      </c>
      <c r="AT227" s="33">
        <f>'Bills at Current'!AQ227</f>
        <v>0</v>
      </c>
      <c r="AU227" s="33">
        <f>'Bills at Current'!AR227</f>
        <v>0</v>
      </c>
      <c r="AV227" s="33">
        <f>'Bills at Current'!AS227</f>
        <v>0</v>
      </c>
      <c r="AW227" s="33">
        <f t="shared" si="70"/>
        <v>0</v>
      </c>
      <c r="AY227" s="34">
        <f t="shared" si="71"/>
        <v>1620.7103999999999</v>
      </c>
      <c r="BA227" s="34">
        <f t="shared" si="72"/>
        <v>1992.9996000000001</v>
      </c>
      <c r="BC227" s="31">
        <f t="shared" si="78"/>
        <v>3613.71</v>
      </c>
      <c r="BD227" s="34">
        <f t="shared" si="62"/>
        <v>899.28</v>
      </c>
      <c r="BF227" s="61">
        <f t="shared" si="63"/>
        <v>0</v>
      </c>
      <c r="BG227" s="70">
        <f t="shared" si="64"/>
        <v>0</v>
      </c>
      <c r="BH227" s="51">
        <f t="shared" si="65"/>
        <v>0</v>
      </c>
      <c r="BI227" s="31">
        <f t="shared" si="66"/>
        <v>5712.7699999999995</v>
      </c>
      <c r="BJ227" s="31">
        <f t="shared" si="67"/>
        <v>1284.0996</v>
      </c>
      <c r="BK227" s="31">
        <f t="shared" si="68"/>
        <v>362.01452</v>
      </c>
      <c r="BL227" s="31">
        <f t="shared" si="73"/>
        <v>30.391936399999999</v>
      </c>
      <c r="BM227" s="31">
        <f t="shared" si="74"/>
        <v>7389.2760564</v>
      </c>
    </row>
    <row r="228" spans="1:65" x14ac:dyDescent="0.2">
      <c r="A228" s="28">
        <f t="shared" si="75"/>
        <v>219</v>
      </c>
      <c r="B228" s="28" t="s">
        <v>1682</v>
      </c>
      <c r="C228" s="29" t="s">
        <v>441</v>
      </c>
      <c r="D228" s="16" t="s">
        <v>442</v>
      </c>
      <c r="E228" s="30">
        <f>'Bills at Current'!T228</f>
        <v>0</v>
      </c>
      <c r="F228" s="30">
        <f>'Bills at Current'!U228</f>
        <v>0</v>
      </c>
      <c r="G228" s="30">
        <f>'Bills at Current'!V228</f>
        <v>0</v>
      </c>
      <c r="H228" s="30">
        <f>'Bills at Current'!W228</f>
        <v>0</v>
      </c>
      <c r="I228" s="30">
        <f>'Bills at Current'!X228</f>
        <v>1</v>
      </c>
      <c r="J228" s="30">
        <f>'Bills at Current'!Y228</f>
        <v>4</v>
      </c>
      <c r="K228" s="30">
        <f>'Bills at Current'!Z228</f>
        <v>6</v>
      </c>
      <c r="L228" s="30">
        <f>'Bills at Current'!AA228</f>
        <v>5</v>
      </c>
      <c r="M228" s="30">
        <f>'Bills at Current'!AB228</f>
        <v>3</v>
      </c>
      <c r="N228" s="30">
        <f>'Bills at Current'!AC228</f>
        <v>0</v>
      </c>
      <c r="O228" s="30">
        <f>'Bills at Current'!AD228</f>
        <v>0</v>
      </c>
      <c r="P228" s="30">
        <f>'Bills at Current'!AE228</f>
        <v>0</v>
      </c>
      <c r="Q228" s="30">
        <f t="shared" si="76"/>
        <v>19</v>
      </c>
      <c r="S228" s="31">
        <f t="shared" si="60"/>
        <v>444.59999999999997</v>
      </c>
      <c r="T228" s="31">
        <f t="shared" si="61"/>
        <v>13.16</v>
      </c>
      <c r="U228" s="31">
        <f t="shared" si="69"/>
        <v>457.76</v>
      </c>
      <c r="W228" s="32">
        <f>IF(ISBLANK('Bills at Current'!F228),"",'Bills at Current'!F228)</f>
        <v>2614</v>
      </c>
      <c r="X228" s="32">
        <f>IF(ISBLANK('Bills at Current'!G228),"",'Bills at Current'!G228)</f>
        <v>2282</v>
      </c>
      <c r="Y228" s="32">
        <f>IF(ISBLANK('Bills at Current'!H228),"",'Bills at Current'!H228)</f>
        <v>2193</v>
      </c>
      <c r="Z228" s="32">
        <f>IF(ISBLANK('Bills at Current'!I228),"",'Bills at Current'!I228)</f>
        <v>3648</v>
      </c>
      <c r="AA228" s="32">
        <f>IF(ISBLANK('Bills at Current'!J228),"",'Bills at Current'!J228)</f>
        <v>6191</v>
      </c>
      <c r="AB228" s="32">
        <f>IF(ISBLANK('Bills at Current'!K228),"",'Bills at Current'!K228)</f>
        <v>8334</v>
      </c>
      <c r="AC228" s="32">
        <f>IF(ISBLANK('Bills at Current'!L228),"",'Bills at Current'!L228)</f>
        <v>9261</v>
      </c>
      <c r="AD228" s="32">
        <f>IF(ISBLANK('Bills at Current'!M228),"",'Bills at Current'!M228)</f>
        <v>8786</v>
      </c>
      <c r="AE228" s="32">
        <f>IF(ISBLANK('Bills at Current'!N228),"",'Bills at Current'!N228)</f>
        <v>6436</v>
      </c>
      <c r="AF228" s="32">
        <f>IF(ISBLANK('Bills at Current'!O228),"",'Bills at Current'!O228)</f>
        <v>4719</v>
      </c>
      <c r="AG228" s="32">
        <f>IF(ISBLANK('Bills at Current'!P228),"",'Bills at Current'!P228)</f>
        <v>2654</v>
      </c>
      <c r="AH228" s="32">
        <f>IF(ISBLANK('Bills at Current'!Q228),"",'Bills at Current'!Q228)</f>
        <v>2539</v>
      </c>
      <c r="AI228" s="33">
        <f t="shared" si="77"/>
        <v>59657</v>
      </c>
      <c r="AJ228" s="33"/>
      <c r="AK228" s="33">
        <f>'Bills at Current'!AH228</f>
        <v>0</v>
      </c>
      <c r="AL228" s="33">
        <f>'Bills at Current'!AI228</f>
        <v>0</v>
      </c>
      <c r="AM228" s="33">
        <f>'Bills at Current'!AJ228</f>
        <v>0</v>
      </c>
      <c r="AN228" s="33">
        <f>'Bills at Current'!AK228</f>
        <v>0</v>
      </c>
      <c r="AO228" s="33">
        <f>'Bills at Current'!AL228</f>
        <v>0</v>
      </c>
      <c r="AP228" s="33">
        <f>'Bills at Current'!AM228</f>
        <v>0</v>
      </c>
      <c r="AQ228" s="33">
        <f>'Bills at Current'!AN228</f>
        <v>0</v>
      </c>
      <c r="AR228" s="33">
        <f>'Bills at Current'!AO228</f>
        <v>0</v>
      </c>
      <c r="AS228" s="33">
        <f>'Bills at Current'!AP228</f>
        <v>0</v>
      </c>
      <c r="AT228" s="33">
        <f>'Bills at Current'!AQ228</f>
        <v>0</v>
      </c>
      <c r="AU228" s="33">
        <f>'Bills at Current'!AR228</f>
        <v>0</v>
      </c>
      <c r="AV228" s="33">
        <f>'Bills at Current'!AS228</f>
        <v>0</v>
      </c>
      <c r="AW228" s="33">
        <f t="shared" si="70"/>
        <v>0</v>
      </c>
      <c r="AY228" s="34">
        <f t="shared" si="71"/>
        <v>1480.7030400000001</v>
      </c>
      <c r="BA228" s="34">
        <f t="shared" si="72"/>
        <v>789.90120000000002</v>
      </c>
      <c r="BC228" s="31">
        <f t="shared" si="78"/>
        <v>2270.6042400000001</v>
      </c>
      <c r="BD228" s="34">
        <f t="shared" si="62"/>
        <v>899.28</v>
      </c>
      <c r="BF228" s="61">
        <f t="shared" si="63"/>
        <v>0</v>
      </c>
      <c r="BG228" s="70">
        <f t="shared" si="64"/>
        <v>0</v>
      </c>
      <c r="BH228" s="51">
        <f t="shared" si="65"/>
        <v>0</v>
      </c>
      <c r="BI228" s="31">
        <f t="shared" si="66"/>
        <v>3627.6442399999996</v>
      </c>
      <c r="BJ228" s="31">
        <f t="shared" si="67"/>
        <v>739.15022999999997</v>
      </c>
      <c r="BK228" s="31">
        <f t="shared" si="68"/>
        <v>208.381901</v>
      </c>
      <c r="BL228" s="31">
        <f t="shared" si="73"/>
        <v>19.299067356799998</v>
      </c>
      <c r="BM228" s="31">
        <f t="shared" si="74"/>
        <v>4594.4754383567997</v>
      </c>
    </row>
    <row r="229" spans="1:65" x14ac:dyDescent="0.2">
      <c r="A229" s="28">
        <f t="shared" si="75"/>
        <v>220</v>
      </c>
      <c r="B229" s="28" t="s">
        <v>1682</v>
      </c>
      <c r="C229" s="29" t="s">
        <v>443</v>
      </c>
      <c r="D229" s="16" t="s">
        <v>444</v>
      </c>
      <c r="E229" s="30">
        <f>'Bills at Current'!T229</f>
        <v>35</v>
      </c>
      <c r="F229" s="30">
        <f>'Bills at Current'!U229</f>
        <v>45</v>
      </c>
      <c r="G229" s="30">
        <f>'Bills at Current'!V229</f>
        <v>43</v>
      </c>
      <c r="H229" s="30">
        <f>'Bills at Current'!W229</f>
        <v>18</v>
      </c>
      <c r="I229" s="30">
        <f>'Bills at Current'!X229</f>
        <v>35</v>
      </c>
      <c r="J229" s="30">
        <f>'Bills at Current'!Y229</f>
        <v>48</v>
      </c>
      <c r="K229" s="30">
        <f>'Bills at Current'!Z229</f>
        <v>55</v>
      </c>
      <c r="L229" s="30">
        <f>'Bills at Current'!AA229</f>
        <v>62</v>
      </c>
      <c r="M229" s="30">
        <f>'Bills at Current'!AB229</f>
        <v>66</v>
      </c>
      <c r="N229" s="30">
        <f>'Bills at Current'!AC229</f>
        <v>38</v>
      </c>
      <c r="O229" s="30">
        <f>'Bills at Current'!AD229</f>
        <v>30</v>
      </c>
      <c r="P229" s="30">
        <f>'Bills at Current'!AE229</f>
        <v>31</v>
      </c>
      <c r="Q229" s="30">
        <f t="shared" si="76"/>
        <v>506</v>
      </c>
      <c r="S229" s="31">
        <f t="shared" si="60"/>
        <v>5705.7</v>
      </c>
      <c r="T229" s="31">
        <f t="shared" si="61"/>
        <v>3619</v>
      </c>
      <c r="U229" s="31">
        <f t="shared" si="69"/>
        <v>9324.7000000000007</v>
      </c>
      <c r="W229" s="32">
        <f>IF(ISBLANK('Bills at Current'!F229),"",'Bills at Current'!F229)</f>
        <v>16750</v>
      </c>
      <c r="X229" s="32">
        <f>IF(ISBLANK('Bills at Current'!G229),"",'Bills at Current'!G229)</f>
        <v>16750</v>
      </c>
      <c r="Y229" s="32">
        <f>IF(ISBLANK('Bills at Current'!H229),"",'Bills at Current'!H229)</f>
        <v>11000</v>
      </c>
      <c r="Z229" s="32">
        <f>IF(ISBLANK('Bills at Current'!I229),"",'Bills at Current'!I229)</f>
        <v>7750</v>
      </c>
      <c r="AA229" s="32">
        <f>IF(ISBLANK('Bills at Current'!J229),"",'Bills at Current'!J229)</f>
        <v>9250</v>
      </c>
      <c r="AB229" s="32">
        <f>IF(ISBLANK('Bills at Current'!K229),"",'Bills at Current'!K229)</f>
        <v>14500</v>
      </c>
      <c r="AC229" s="32">
        <f>IF(ISBLANK('Bills at Current'!L229),"",'Bills at Current'!L229)</f>
        <v>18500</v>
      </c>
      <c r="AD229" s="32">
        <f>IF(ISBLANK('Bills at Current'!M229),"",'Bills at Current'!M229)</f>
        <v>16000</v>
      </c>
      <c r="AE229" s="32">
        <f>IF(ISBLANK('Bills at Current'!N229),"",'Bills at Current'!N229)</f>
        <v>15000</v>
      </c>
      <c r="AF229" s="32">
        <f>IF(ISBLANK('Bills at Current'!O229),"",'Bills at Current'!O229)</f>
        <v>12000</v>
      </c>
      <c r="AG229" s="32">
        <f>IF(ISBLANK('Bills at Current'!P229),"",'Bills at Current'!P229)</f>
        <v>8750</v>
      </c>
      <c r="AH229" s="32">
        <f>IF(ISBLANK('Bills at Current'!Q229),"",'Bills at Current'!Q229)</f>
        <v>12250</v>
      </c>
      <c r="AI229" s="33">
        <f t="shared" si="77"/>
        <v>158500</v>
      </c>
      <c r="AJ229" s="33"/>
      <c r="AK229" s="33">
        <f>'Bills at Current'!AH229</f>
        <v>0</v>
      </c>
      <c r="AL229" s="33">
        <f>'Bills at Current'!AI229</f>
        <v>0</v>
      </c>
      <c r="AM229" s="33">
        <f>'Bills at Current'!AJ229</f>
        <v>0</v>
      </c>
      <c r="AN229" s="33">
        <f>'Bills at Current'!AK229</f>
        <v>0</v>
      </c>
      <c r="AO229" s="33">
        <f>'Bills at Current'!AL229</f>
        <v>0</v>
      </c>
      <c r="AP229" s="33">
        <f>'Bills at Current'!AM229</f>
        <v>0</v>
      </c>
      <c r="AQ229" s="33">
        <f>'Bills at Current'!AN229</f>
        <v>0</v>
      </c>
      <c r="AR229" s="33">
        <f>'Bills at Current'!AO229</f>
        <v>0</v>
      </c>
      <c r="AS229" s="33">
        <f>'Bills at Current'!AP229</f>
        <v>0</v>
      </c>
      <c r="AT229" s="33">
        <f>'Bills at Current'!AQ229</f>
        <v>0</v>
      </c>
      <c r="AU229" s="33">
        <f>'Bills at Current'!AR229</f>
        <v>0</v>
      </c>
      <c r="AV229" s="33">
        <f>'Bills at Current'!AS229</f>
        <v>0</v>
      </c>
      <c r="AW229" s="33">
        <f t="shared" si="70"/>
        <v>0</v>
      </c>
      <c r="AY229" s="34">
        <f t="shared" si="71"/>
        <v>2887.68</v>
      </c>
      <c r="BA229" s="34">
        <f t="shared" si="72"/>
        <v>2781.1350000000002</v>
      </c>
      <c r="BC229" s="31">
        <f t="shared" si="78"/>
        <v>5668.8150000000005</v>
      </c>
      <c r="BD229" s="34">
        <f t="shared" si="62"/>
        <v>899.28</v>
      </c>
      <c r="BF229" s="61">
        <f t="shared" si="63"/>
        <v>0</v>
      </c>
      <c r="BG229" s="70">
        <f t="shared" si="64"/>
        <v>0</v>
      </c>
      <c r="BH229" s="51">
        <f t="shared" si="65"/>
        <v>0</v>
      </c>
      <c r="BI229" s="31">
        <f t="shared" si="66"/>
        <v>15892.795000000002</v>
      </c>
      <c r="BJ229" s="31">
        <f t="shared" si="67"/>
        <v>1963.8150000000001</v>
      </c>
      <c r="BK229" s="31">
        <f t="shared" si="68"/>
        <v>553.64049999999997</v>
      </c>
      <c r="BL229" s="31">
        <f t="shared" si="73"/>
        <v>84.549669400000013</v>
      </c>
      <c r="BM229" s="31">
        <f t="shared" si="74"/>
        <v>18494.800169400001</v>
      </c>
    </row>
    <row r="230" spans="1:65" x14ac:dyDescent="0.2">
      <c r="A230" s="28">
        <f t="shared" si="75"/>
        <v>221</v>
      </c>
      <c r="B230" s="28" t="s">
        <v>1682</v>
      </c>
      <c r="C230" s="29" t="s">
        <v>445</v>
      </c>
      <c r="D230" s="16" t="s">
        <v>446</v>
      </c>
      <c r="E230" s="30">
        <f>'Bills at Current'!T230</f>
        <v>9</v>
      </c>
      <c r="F230" s="30">
        <f>'Bills at Current'!U230</f>
        <v>8</v>
      </c>
      <c r="G230" s="30">
        <f>'Bills at Current'!V230</f>
        <v>4</v>
      </c>
      <c r="H230" s="30">
        <f>'Bills at Current'!W230</f>
        <v>3</v>
      </c>
      <c r="I230" s="30">
        <f>'Bills at Current'!X230</f>
        <v>0</v>
      </c>
      <c r="J230" s="30">
        <f>'Bills at Current'!Y230</f>
        <v>0</v>
      </c>
      <c r="K230" s="30">
        <f>'Bills at Current'!Z230</f>
        <v>0</v>
      </c>
      <c r="L230" s="30">
        <f>'Bills at Current'!AA230</f>
        <v>0</v>
      </c>
      <c r="M230" s="30">
        <f>'Bills at Current'!AB230</f>
        <v>0</v>
      </c>
      <c r="N230" s="30">
        <f>'Bills at Current'!AC230</f>
        <v>0</v>
      </c>
      <c r="O230" s="30">
        <f>'Bills at Current'!AD230</f>
        <v>4</v>
      </c>
      <c r="P230" s="30">
        <f>'Bills at Current'!AE230</f>
        <v>4</v>
      </c>
      <c r="Q230" s="30">
        <f t="shared" si="76"/>
        <v>32</v>
      </c>
      <c r="S230" s="31">
        <f t="shared" si="60"/>
        <v>0</v>
      </c>
      <c r="T230" s="31">
        <f t="shared" si="61"/>
        <v>421.12</v>
      </c>
      <c r="U230" s="31">
        <f t="shared" si="69"/>
        <v>421.12</v>
      </c>
      <c r="W230" s="32">
        <f>IF(ISBLANK('Bills at Current'!F230),"",'Bills at Current'!F230)</f>
        <v>2345</v>
      </c>
      <c r="X230" s="32">
        <f>IF(ISBLANK('Bills at Current'!G230),"",'Bills at Current'!G230)</f>
        <v>2367</v>
      </c>
      <c r="Y230" s="32">
        <f>IF(ISBLANK('Bills at Current'!H230),"",'Bills at Current'!H230)</f>
        <v>1793</v>
      </c>
      <c r="Z230" s="32">
        <f>IF(ISBLANK('Bills at Current'!I230),"",'Bills at Current'!I230)</f>
        <v>426</v>
      </c>
      <c r="AA230" s="32">
        <f>IF(ISBLANK('Bills at Current'!J230),"",'Bills at Current'!J230)</f>
        <v>511</v>
      </c>
      <c r="AB230" s="32">
        <f>IF(ISBLANK('Bills at Current'!K230),"",'Bills at Current'!K230)</f>
        <v>1523</v>
      </c>
      <c r="AC230" s="32">
        <f>IF(ISBLANK('Bills at Current'!L230),"",'Bills at Current'!L230)</f>
        <v>1639</v>
      </c>
      <c r="AD230" s="32">
        <f>IF(ISBLANK('Bills at Current'!M230),"",'Bills at Current'!M230)</f>
        <v>1999</v>
      </c>
      <c r="AE230" s="32">
        <f>IF(ISBLANK('Bills at Current'!N230),"",'Bills at Current'!N230)</f>
        <v>2458</v>
      </c>
      <c r="AF230" s="32">
        <f>IF(ISBLANK('Bills at Current'!O230),"",'Bills at Current'!O230)</f>
        <v>1159</v>
      </c>
      <c r="AG230" s="32">
        <f>IF(ISBLANK('Bills at Current'!P230),"",'Bills at Current'!P230)</f>
        <v>1205</v>
      </c>
      <c r="AH230" s="32">
        <f>IF(ISBLANK('Bills at Current'!Q230),"",'Bills at Current'!Q230)</f>
        <v>1482</v>
      </c>
      <c r="AI230" s="33">
        <f t="shared" si="77"/>
        <v>18907</v>
      </c>
      <c r="AJ230" s="33"/>
      <c r="AK230" s="33">
        <f>'Bills at Current'!AH230</f>
        <v>0</v>
      </c>
      <c r="AL230" s="33">
        <f>'Bills at Current'!AI230</f>
        <v>0</v>
      </c>
      <c r="AM230" s="33">
        <f>'Bills at Current'!AJ230</f>
        <v>0</v>
      </c>
      <c r="AN230" s="33">
        <f>'Bills at Current'!AK230</f>
        <v>0</v>
      </c>
      <c r="AO230" s="33">
        <f>'Bills at Current'!AL230</f>
        <v>0</v>
      </c>
      <c r="AP230" s="33">
        <f>'Bills at Current'!AM230</f>
        <v>0</v>
      </c>
      <c r="AQ230" s="33">
        <f>'Bills at Current'!AN230</f>
        <v>0</v>
      </c>
      <c r="AR230" s="33">
        <f>'Bills at Current'!AO230</f>
        <v>0</v>
      </c>
      <c r="AS230" s="33">
        <f>'Bills at Current'!AP230</f>
        <v>0</v>
      </c>
      <c r="AT230" s="33">
        <f>'Bills at Current'!AQ230</f>
        <v>0</v>
      </c>
      <c r="AU230" s="33">
        <f>'Bills at Current'!AR230</f>
        <v>0</v>
      </c>
      <c r="AV230" s="33">
        <f>'Bills at Current'!AS230</f>
        <v>0</v>
      </c>
      <c r="AW230" s="33">
        <f t="shared" si="70"/>
        <v>0</v>
      </c>
      <c r="AY230" s="34">
        <f t="shared" si="71"/>
        <v>343.76927999999998</v>
      </c>
      <c r="BA230" s="34">
        <f t="shared" si="72"/>
        <v>332.20584000000002</v>
      </c>
      <c r="BC230" s="31">
        <f t="shared" si="78"/>
        <v>675.97512000000006</v>
      </c>
      <c r="BD230" s="34">
        <f t="shared" si="62"/>
        <v>899.28</v>
      </c>
      <c r="BF230" s="61">
        <f t="shared" si="63"/>
        <v>0</v>
      </c>
      <c r="BG230" s="70">
        <f t="shared" si="64"/>
        <v>0</v>
      </c>
      <c r="BH230" s="51">
        <f t="shared" si="65"/>
        <v>0</v>
      </c>
      <c r="BI230" s="31">
        <f t="shared" si="66"/>
        <v>1996.3751199999999</v>
      </c>
      <c r="BJ230" s="31">
        <f t="shared" si="67"/>
        <v>234.25773000000001</v>
      </c>
      <c r="BK230" s="31">
        <f t="shared" si="68"/>
        <v>66.042151000000004</v>
      </c>
      <c r="BL230" s="31">
        <f t="shared" si="73"/>
        <v>10.6207156384</v>
      </c>
      <c r="BM230" s="31">
        <f t="shared" si="74"/>
        <v>2307.2957166383999</v>
      </c>
    </row>
    <row r="231" spans="1:65" x14ac:dyDescent="0.2">
      <c r="A231" s="28">
        <f t="shared" si="75"/>
        <v>222</v>
      </c>
      <c r="B231" s="28" t="s">
        <v>1682</v>
      </c>
      <c r="C231" s="29" t="s">
        <v>447</v>
      </c>
      <c r="D231" s="16" t="s">
        <v>448</v>
      </c>
      <c r="E231" s="30">
        <f>'Bills at Current'!T231</f>
        <v>0</v>
      </c>
      <c r="F231" s="30">
        <f>'Bills at Current'!U231</f>
        <v>0</v>
      </c>
      <c r="G231" s="30">
        <f>'Bills at Current'!V231</f>
        <v>0</v>
      </c>
      <c r="H231" s="30">
        <f>'Bills at Current'!W231</f>
        <v>0</v>
      </c>
      <c r="I231" s="30">
        <f>'Bills at Current'!X231</f>
        <v>4</v>
      </c>
      <c r="J231" s="30">
        <f>'Bills at Current'!Y231</f>
        <v>7</v>
      </c>
      <c r="K231" s="30">
        <f>'Bills at Current'!Z231</f>
        <v>8</v>
      </c>
      <c r="L231" s="30">
        <f>'Bills at Current'!AA231</f>
        <v>10</v>
      </c>
      <c r="M231" s="30">
        <f>'Bills at Current'!AB231</f>
        <v>10</v>
      </c>
      <c r="N231" s="30">
        <f>'Bills at Current'!AC231</f>
        <v>7</v>
      </c>
      <c r="O231" s="30">
        <f>'Bills at Current'!AD231</f>
        <v>2</v>
      </c>
      <c r="P231" s="30">
        <f>'Bills at Current'!AE231</f>
        <v>0</v>
      </c>
      <c r="Q231" s="30">
        <f t="shared" si="76"/>
        <v>48</v>
      </c>
      <c r="S231" s="31">
        <f t="shared" si="60"/>
        <v>864.5</v>
      </c>
      <c r="T231" s="31">
        <f t="shared" si="61"/>
        <v>171.08</v>
      </c>
      <c r="U231" s="31">
        <f t="shared" si="69"/>
        <v>1035.58</v>
      </c>
      <c r="W231" s="32">
        <f>IF(ISBLANK('Bills at Current'!F231),"",'Bills at Current'!F231)</f>
        <v>4245</v>
      </c>
      <c r="X231" s="32">
        <f>IF(ISBLANK('Bills at Current'!G231),"",'Bills at Current'!G231)</f>
        <v>4273</v>
      </c>
      <c r="Y231" s="32">
        <f>IF(ISBLANK('Bills at Current'!H231),"",'Bills at Current'!H231)</f>
        <v>4459</v>
      </c>
      <c r="Z231" s="32">
        <f>IF(ISBLANK('Bills at Current'!I231),"",'Bills at Current'!I231)</f>
        <v>4812</v>
      </c>
      <c r="AA231" s="32">
        <f>IF(ISBLANK('Bills at Current'!J231),"",'Bills at Current'!J231)</f>
        <v>6748</v>
      </c>
      <c r="AB231" s="32">
        <f>IF(ISBLANK('Bills at Current'!K231),"",'Bills at Current'!K231)</f>
        <v>9219</v>
      </c>
      <c r="AC231" s="32">
        <f>IF(ISBLANK('Bills at Current'!L231),"",'Bills at Current'!L231)</f>
        <v>10118</v>
      </c>
      <c r="AD231" s="32">
        <f>IF(ISBLANK('Bills at Current'!M231),"",'Bills at Current'!M231)</f>
        <v>13183</v>
      </c>
      <c r="AE231" s="32">
        <f>IF(ISBLANK('Bills at Current'!N231),"",'Bills at Current'!N231)</f>
        <v>11512</v>
      </c>
      <c r="AF231" s="32">
        <f>IF(ISBLANK('Bills at Current'!O231),"",'Bills at Current'!O231)</f>
        <v>7745</v>
      </c>
      <c r="AG231" s="32">
        <f>IF(ISBLANK('Bills at Current'!P231),"",'Bills at Current'!P231)</f>
        <v>6442</v>
      </c>
      <c r="AH231" s="32">
        <f>IF(ISBLANK('Bills at Current'!Q231),"",'Bills at Current'!Q231)</f>
        <v>4634</v>
      </c>
      <c r="AI231" s="33">
        <f t="shared" si="77"/>
        <v>87390</v>
      </c>
      <c r="AJ231" s="33"/>
      <c r="AK231" s="33">
        <f>'Bills at Current'!AH231</f>
        <v>0</v>
      </c>
      <c r="AL231" s="33">
        <f>'Bills at Current'!AI231</f>
        <v>0</v>
      </c>
      <c r="AM231" s="33">
        <f>'Bills at Current'!AJ231</f>
        <v>0</v>
      </c>
      <c r="AN231" s="33">
        <f>'Bills at Current'!AK231</f>
        <v>0</v>
      </c>
      <c r="AO231" s="33">
        <f>'Bills at Current'!AL231</f>
        <v>0</v>
      </c>
      <c r="AP231" s="33">
        <f>'Bills at Current'!AM231</f>
        <v>0</v>
      </c>
      <c r="AQ231" s="33">
        <f>'Bills at Current'!AN231</f>
        <v>0</v>
      </c>
      <c r="AR231" s="33">
        <f>'Bills at Current'!AO231</f>
        <v>0</v>
      </c>
      <c r="AS231" s="33">
        <f>'Bills at Current'!AP231</f>
        <v>0</v>
      </c>
      <c r="AT231" s="33">
        <f>'Bills at Current'!AQ231</f>
        <v>0</v>
      </c>
      <c r="AU231" s="33">
        <f>'Bills at Current'!AR231</f>
        <v>0</v>
      </c>
      <c r="AV231" s="33">
        <f>'Bills at Current'!AS231</f>
        <v>0</v>
      </c>
      <c r="AW231" s="33">
        <f t="shared" si="70"/>
        <v>0</v>
      </c>
      <c r="AY231" s="34">
        <f t="shared" si="71"/>
        <v>1986.7238400000001</v>
      </c>
      <c r="BA231" s="34">
        <f t="shared" si="72"/>
        <v>1276.02594</v>
      </c>
      <c r="BC231" s="31">
        <f t="shared" si="78"/>
        <v>3262.7497800000001</v>
      </c>
      <c r="BD231" s="34">
        <f t="shared" si="62"/>
        <v>899.28</v>
      </c>
      <c r="BF231" s="61">
        <f t="shared" si="63"/>
        <v>0</v>
      </c>
      <c r="BG231" s="70">
        <f t="shared" si="64"/>
        <v>0</v>
      </c>
      <c r="BH231" s="51">
        <f t="shared" si="65"/>
        <v>0</v>
      </c>
      <c r="BI231" s="31">
        <f t="shared" si="66"/>
        <v>5197.6097799999998</v>
      </c>
      <c r="BJ231" s="31">
        <f t="shared" si="67"/>
        <v>1082.7620999999999</v>
      </c>
      <c r="BK231" s="31">
        <f t="shared" si="68"/>
        <v>305.25326999999999</v>
      </c>
      <c r="BL231" s="31">
        <f t="shared" si="73"/>
        <v>27.651284029599999</v>
      </c>
      <c r="BM231" s="31">
        <f t="shared" si="74"/>
        <v>6613.2764340295998</v>
      </c>
    </row>
    <row r="232" spans="1:65" x14ac:dyDescent="0.2">
      <c r="A232" s="28">
        <f t="shared" si="75"/>
        <v>223</v>
      </c>
      <c r="B232" s="28" t="s">
        <v>1682</v>
      </c>
      <c r="C232" s="29" t="s">
        <v>449</v>
      </c>
      <c r="D232" s="16" t="s">
        <v>450</v>
      </c>
      <c r="E232" s="30">
        <f>'Bills at Current'!T232</f>
        <v>11</v>
      </c>
      <c r="F232" s="30">
        <f>'Bills at Current'!U232</f>
        <v>9</v>
      </c>
      <c r="G232" s="30">
        <f>'Bills at Current'!V232</f>
        <v>8</v>
      </c>
      <c r="H232" s="30">
        <f>'Bills at Current'!W232</f>
        <v>6</v>
      </c>
      <c r="I232" s="30">
        <f>'Bills at Current'!X232</f>
        <v>1</v>
      </c>
      <c r="J232" s="30">
        <f>'Bills at Current'!Y232</f>
        <v>1</v>
      </c>
      <c r="K232" s="30">
        <f>'Bills at Current'!Z232</f>
        <v>1</v>
      </c>
      <c r="L232" s="30">
        <f>'Bills at Current'!AA232</f>
        <v>0</v>
      </c>
      <c r="M232" s="30">
        <f>'Bills at Current'!AB232</f>
        <v>0</v>
      </c>
      <c r="N232" s="30">
        <f>'Bills at Current'!AC232</f>
        <v>0</v>
      </c>
      <c r="O232" s="30">
        <f>'Bills at Current'!AD232</f>
        <v>0</v>
      </c>
      <c r="P232" s="30">
        <f>'Bills at Current'!AE232</f>
        <v>0</v>
      </c>
      <c r="Q232" s="30">
        <f t="shared" si="76"/>
        <v>37</v>
      </c>
      <c r="S232" s="31">
        <f t="shared" si="60"/>
        <v>49.4</v>
      </c>
      <c r="T232" s="31">
        <f t="shared" si="61"/>
        <v>460.6</v>
      </c>
      <c r="U232" s="31">
        <f t="shared" si="69"/>
        <v>510</v>
      </c>
      <c r="W232" s="32">
        <f>IF(ISBLANK('Bills at Current'!F232),"",'Bills at Current'!F232)</f>
        <v>6689</v>
      </c>
      <c r="X232" s="32">
        <f>IF(ISBLANK('Bills at Current'!G232),"",'Bills at Current'!G232)</f>
        <v>6225</v>
      </c>
      <c r="Y232" s="32">
        <f>IF(ISBLANK('Bills at Current'!H232),"",'Bills at Current'!H232)</f>
        <v>5772</v>
      </c>
      <c r="Z232" s="32">
        <f>IF(ISBLANK('Bills at Current'!I232),"",'Bills at Current'!I232)</f>
        <v>3957</v>
      </c>
      <c r="AA232" s="32">
        <f>IF(ISBLANK('Bills at Current'!J232),"",'Bills at Current'!J232)</f>
        <v>4086</v>
      </c>
      <c r="AB232" s="32">
        <f>IF(ISBLANK('Bills at Current'!K232),"",'Bills at Current'!K232)</f>
        <v>4385</v>
      </c>
      <c r="AC232" s="32">
        <f>IF(ISBLANK('Bills at Current'!L232),"",'Bills at Current'!L232)</f>
        <v>4940</v>
      </c>
      <c r="AD232" s="32">
        <f>IF(ISBLANK('Bills at Current'!M232),"",'Bills at Current'!M232)</f>
        <v>3901</v>
      </c>
      <c r="AE232" s="32">
        <f>IF(ISBLANK('Bills at Current'!N232),"",'Bills at Current'!N232)</f>
        <v>2565</v>
      </c>
      <c r="AF232" s="32">
        <f>IF(ISBLANK('Bills at Current'!O232),"",'Bills at Current'!O232)</f>
        <v>2008</v>
      </c>
      <c r="AG232" s="32">
        <f>IF(ISBLANK('Bills at Current'!P232),"",'Bills at Current'!P232)</f>
        <v>1601</v>
      </c>
      <c r="AH232" s="32">
        <f>IF(ISBLANK('Bills at Current'!Q232),"",'Bills at Current'!Q232)</f>
        <v>1172</v>
      </c>
      <c r="AI232" s="33">
        <f t="shared" si="77"/>
        <v>47301</v>
      </c>
      <c r="AJ232" s="33"/>
      <c r="AK232" s="33">
        <f>'Bills at Current'!AH232</f>
        <v>0</v>
      </c>
      <c r="AL232" s="33">
        <f>'Bills at Current'!AI232</f>
        <v>0</v>
      </c>
      <c r="AM232" s="33">
        <f>'Bills at Current'!AJ232</f>
        <v>0</v>
      </c>
      <c r="AN232" s="33">
        <f>'Bills at Current'!AK232</f>
        <v>0</v>
      </c>
      <c r="AO232" s="33">
        <f>'Bills at Current'!AL232</f>
        <v>0</v>
      </c>
      <c r="AP232" s="33">
        <f>'Bills at Current'!AM232</f>
        <v>0</v>
      </c>
      <c r="AQ232" s="33">
        <f>'Bills at Current'!AN232</f>
        <v>0</v>
      </c>
      <c r="AR232" s="33">
        <f>'Bills at Current'!AO232</f>
        <v>0</v>
      </c>
      <c r="AS232" s="33">
        <f>'Bills at Current'!AP232</f>
        <v>0</v>
      </c>
      <c r="AT232" s="33">
        <f>'Bills at Current'!AQ232</f>
        <v>0</v>
      </c>
      <c r="AU232" s="33">
        <f>'Bills at Current'!AR232</f>
        <v>0</v>
      </c>
      <c r="AV232" s="33">
        <f>'Bills at Current'!AS232</f>
        <v>0</v>
      </c>
      <c r="AW232" s="33">
        <f t="shared" si="70"/>
        <v>0</v>
      </c>
      <c r="AY232" s="34">
        <f t="shared" si="71"/>
        <v>712.48991999999998</v>
      </c>
      <c r="BA232" s="34">
        <f t="shared" si="72"/>
        <v>927.33930000000009</v>
      </c>
      <c r="BC232" s="31">
        <f t="shared" si="78"/>
        <v>1639.8292200000001</v>
      </c>
      <c r="BD232" s="34">
        <f t="shared" si="62"/>
        <v>899.28</v>
      </c>
      <c r="BF232" s="61">
        <f t="shared" si="63"/>
        <v>0</v>
      </c>
      <c r="BG232" s="70">
        <f t="shared" si="64"/>
        <v>0</v>
      </c>
      <c r="BH232" s="51">
        <f t="shared" si="65"/>
        <v>0</v>
      </c>
      <c r="BI232" s="31">
        <f t="shared" si="66"/>
        <v>3049.1092200000003</v>
      </c>
      <c r="BJ232" s="31">
        <f t="shared" si="67"/>
        <v>586.05939000000001</v>
      </c>
      <c r="BK232" s="31">
        <f t="shared" si="68"/>
        <v>165.22239300000001</v>
      </c>
      <c r="BL232" s="31">
        <f t="shared" si="73"/>
        <v>16.221261050400003</v>
      </c>
      <c r="BM232" s="31">
        <f t="shared" si="74"/>
        <v>3816.6122640504</v>
      </c>
    </row>
    <row r="233" spans="1:65" x14ac:dyDescent="0.2">
      <c r="A233" s="28">
        <f t="shared" si="75"/>
        <v>224</v>
      </c>
      <c r="B233" s="28" t="s">
        <v>1682</v>
      </c>
      <c r="C233" s="29" t="s">
        <v>451</v>
      </c>
      <c r="D233" s="16" t="s">
        <v>452</v>
      </c>
      <c r="E233" s="30">
        <f>'Bills at Current'!T233</f>
        <v>0</v>
      </c>
      <c r="F233" s="30">
        <f>'Bills at Current'!U233</f>
        <v>0</v>
      </c>
      <c r="G233" s="30">
        <f>'Bills at Current'!V233</f>
        <v>0</v>
      </c>
      <c r="H233" s="30">
        <f>'Bills at Current'!W233</f>
        <v>0</v>
      </c>
      <c r="I233" s="30">
        <f>'Bills at Current'!X233</f>
        <v>0</v>
      </c>
      <c r="J233" s="30">
        <f>'Bills at Current'!Y233</f>
        <v>0</v>
      </c>
      <c r="K233" s="30">
        <f>'Bills at Current'!Z233</f>
        <v>0</v>
      </c>
      <c r="L233" s="30">
        <f>'Bills at Current'!AA233</f>
        <v>0</v>
      </c>
      <c r="M233" s="30">
        <f>'Bills at Current'!AB233</f>
        <v>0</v>
      </c>
      <c r="N233" s="30">
        <f>'Bills at Current'!AC233</f>
        <v>0</v>
      </c>
      <c r="O233" s="30">
        <f>'Bills at Current'!AD233</f>
        <v>0</v>
      </c>
      <c r="P233" s="30">
        <f>'Bills at Current'!AE233</f>
        <v>0</v>
      </c>
      <c r="Q233" s="30">
        <f t="shared" si="76"/>
        <v>0</v>
      </c>
      <c r="S233" s="31">
        <f t="shared" si="60"/>
        <v>0</v>
      </c>
      <c r="T233" s="31">
        <f t="shared" si="61"/>
        <v>0</v>
      </c>
      <c r="U233" s="31">
        <f t="shared" si="69"/>
        <v>0</v>
      </c>
      <c r="W233" s="32">
        <f>IF(ISBLANK('Bills at Current'!F233),"",'Bills at Current'!F233)</f>
        <v>1</v>
      </c>
      <c r="X233" s="32">
        <f>IF(ISBLANK('Bills at Current'!G233),"",'Bills at Current'!G233)</f>
        <v>0</v>
      </c>
      <c r="Y233" s="32">
        <f>IF(ISBLANK('Bills at Current'!H233),"",'Bills at Current'!H233)</f>
        <v>1</v>
      </c>
      <c r="Z233" s="32">
        <f>IF(ISBLANK('Bills at Current'!I233),"",'Bills at Current'!I233)</f>
        <v>1</v>
      </c>
      <c r="AA233" s="32">
        <f>IF(ISBLANK('Bills at Current'!J233),"",'Bills at Current'!J233)</f>
        <v>6</v>
      </c>
      <c r="AB233" s="32">
        <f>IF(ISBLANK('Bills at Current'!K233),"",'Bills at Current'!K233)</f>
        <v>6</v>
      </c>
      <c r="AC233" s="32">
        <f>IF(ISBLANK('Bills at Current'!L233),"",'Bills at Current'!L233)</f>
        <v>5</v>
      </c>
      <c r="AD233" s="32">
        <f>IF(ISBLANK('Bills at Current'!M233),"",'Bills at Current'!M233)</f>
        <v>7</v>
      </c>
      <c r="AE233" s="32">
        <f>IF(ISBLANK('Bills at Current'!N233),"",'Bills at Current'!N233)</f>
        <v>5</v>
      </c>
      <c r="AF233" s="32">
        <f>IF(ISBLANK('Bills at Current'!O233),"",'Bills at Current'!O233)</f>
        <v>6</v>
      </c>
      <c r="AG233" s="32">
        <f>IF(ISBLANK('Bills at Current'!P233),"",'Bills at Current'!P233)</f>
        <v>6</v>
      </c>
      <c r="AH233" s="32">
        <f>IF(ISBLANK('Bills at Current'!Q233),"",'Bills at Current'!Q233)</f>
        <v>5</v>
      </c>
      <c r="AI233" s="33">
        <f t="shared" si="77"/>
        <v>49</v>
      </c>
      <c r="AJ233" s="33"/>
      <c r="AK233" s="33">
        <f>'Bills at Current'!AH233</f>
        <v>0</v>
      </c>
      <c r="AL233" s="33">
        <f>'Bills at Current'!AI233</f>
        <v>0</v>
      </c>
      <c r="AM233" s="33">
        <f>'Bills at Current'!AJ233</f>
        <v>0</v>
      </c>
      <c r="AN233" s="33">
        <f>'Bills at Current'!AK233</f>
        <v>0</v>
      </c>
      <c r="AO233" s="33">
        <f>'Bills at Current'!AL233</f>
        <v>0</v>
      </c>
      <c r="AP233" s="33">
        <f>'Bills at Current'!AM233</f>
        <v>0</v>
      </c>
      <c r="AQ233" s="33">
        <f>'Bills at Current'!AN233</f>
        <v>0</v>
      </c>
      <c r="AR233" s="33">
        <f>'Bills at Current'!AO233</f>
        <v>0</v>
      </c>
      <c r="AS233" s="33">
        <f>'Bills at Current'!AP233</f>
        <v>0</v>
      </c>
      <c r="AT233" s="33">
        <f>'Bills at Current'!AQ233</f>
        <v>0</v>
      </c>
      <c r="AU233" s="33">
        <f>'Bills at Current'!AR233</f>
        <v>0</v>
      </c>
      <c r="AV233" s="33">
        <f>'Bills at Current'!AS233</f>
        <v>0</v>
      </c>
      <c r="AW233" s="33">
        <f t="shared" si="70"/>
        <v>0</v>
      </c>
      <c r="AY233" s="34">
        <f t="shared" si="71"/>
        <v>1.03776</v>
      </c>
      <c r="BA233" s="34">
        <f t="shared" si="72"/>
        <v>0.76518000000000008</v>
      </c>
      <c r="BC233" s="31">
        <f t="shared" si="78"/>
        <v>1.80294</v>
      </c>
      <c r="BD233" s="34">
        <f t="shared" si="62"/>
        <v>899.28</v>
      </c>
      <c r="BF233" s="61">
        <f t="shared" si="63"/>
        <v>0</v>
      </c>
      <c r="BG233" s="70">
        <f t="shared" si="64"/>
        <v>0</v>
      </c>
      <c r="BH233" s="51">
        <f t="shared" si="65"/>
        <v>0</v>
      </c>
      <c r="BI233" s="31">
        <f t="shared" si="66"/>
        <v>901.08294000000001</v>
      </c>
      <c r="BJ233" s="31">
        <f t="shared" si="67"/>
        <v>0.60711000000000004</v>
      </c>
      <c r="BK233" s="31">
        <f t="shared" si="68"/>
        <v>0.171157</v>
      </c>
      <c r="BL233" s="31">
        <f t="shared" si="73"/>
        <v>4.7937612408000003</v>
      </c>
      <c r="BM233" s="31">
        <f t="shared" si="74"/>
        <v>906.65496824080003</v>
      </c>
    </row>
    <row r="234" spans="1:65" x14ac:dyDescent="0.2">
      <c r="A234" s="28">
        <f t="shared" si="75"/>
        <v>225</v>
      </c>
      <c r="B234" s="28" t="s">
        <v>1682</v>
      </c>
      <c r="C234" s="29" t="s">
        <v>1408</v>
      </c>
      <c r="D234" s="16" t="s">
        <v>1414</v>
      </c>
      <c r="E234" s="30">
        <f>'Bills at Current'!T234</f>
        <v>0</v>
      </c>
      <c r="F234" s="30">
        <f>'Bills at Current'!U234</f>
        <v>0</v>
      </c>
      <c r="G234" s="30">
        <f>'Bills at Current'!V234</f>
        <v>0</v>
      </c>
      <c r="H234" s="30">
        <f>'Bills at Current'!W234</f>
        <v>0</v>
      </c>
      <c r="I234" s="30">
        <f>'Bills at Current'!X234</f>
        <v>0</v>
      </c>
      <c r="J234" s="30">
        <f>'Bills at Current'!Y234</f>
        <v>0</v>
      </c>
      <c r="K234" s="30">
        <f>'Bills at Current'!Z234</f>
        <v>0</v>
      </c>
      <c r="L234" s="30">
        <f>'Bills at Current'!AA234</f>
        <v>0</v>
      </c>
      <c r="M234" s="30">
        <f>'Bills at Current'!AB234</f>
        <v>0</v>
      </c>
      <c r="N234" s="30">
        <f>'Bills at Current'!AC234</f>
        <v>0</v>
      </c>
      <c r="O234" s="30">
        <f>'Bills at Current'!AD234</f>
        <v>0</v>
      </c>
      <c r="P234" s="30">
        <f>'Bills at Current'!AE234</f>
        <v>0</v>
      </c>
      <c r="Q234" s="30">
        <f t="shared" si="76"/>
        <v>0</v>
      </c>
      <c r="S234" s="31">
        <f t="shared" si="60"/>
        <v>0</v>
      </c>
      <c r="T234" s="31">
        <f t="shared" si="61"/>
        <v>0</v>
      </c>
      <c r="U234" s="31">
        <f t="shared" si="69"/>
        <v>0</v>
      </c>
      <c r="W234" s="32">
        <f>IF(ISBLANK('Bills at Current'!F234),"",'Bills at Current'!F234)</f>
        <v>810</v>
      </c>
      <c r="X234" s="32">
        <f>IF(ISBLANK('Bills at Current'!G234),"",'Bills at Current'!G234)</f>
        <v>863</v>
      </c>
      <c r="Y234" s="32">
        <f>IF(ISBLANK('Bills at Current'!H234),"",'Bills at Current'!H234)</f>
        <v>717</v>
      </c>
      <c r="Z234" s="32">
        <f>IF(ISBLANK('Bills at Current'!I234),"",'Bills at Current'!I234)</f>
        <v>438</v>
      </c>
      <c r="AA234" s="32">
        <f>IF(ISBLANK('Bills at Current'!J234),"",'Bills at Current'!J234)</f>
        <v>404</v>
      </c>
      <c r="AB234" s="32">
        <f>IF(ISBLANK('Bills at Current'!K234),"",'Bills at Current'!K234)</f>
        <v>146</v>
      </c>
      <c r="AC234" s="32">
        <f>IF(ISBLANK('Bills at Current'!L234),"",'Bills at Current'!L234)</f>
        <v>132</v>
      </c>
      <c r="AD234" s="32">
        <f>IF(ISBLANK('Bills at Current'!M234),"",'Bills at Current'!M234)</f>
        <v>123</v>
      </c>
      <c r="AE234" s="32">
        <f>IF(ISBLANK('Bills at Current'!N234),"",'Bills at Current'!N234)</f>
        <v>120</v>
      </c>
      <c r="AF234" s="32">
        <f>IF(ISBLANK('Bills at Current'!O234),"",'Bills at Current'!O234)</f>
        <v>0</v>
      </c>
      <c r="AG234" s="32">
        <f>IF(ISBLANK('Bills at Current'!P234),"",'Bills at Current'!P234)</f>
        <v>155</v>
      </c>
      <c r="AH234" s="32">
        <f>IF(ISBLANK('Bills at Current'!Q234),"",'Bills at Current'!Q234)</f>
        <v>59</v>
      </c>
      <c r="AI234" s="33">
        <f t="shared" si="77"/>
        <v>3967</v>
      </c>
      <c r="AJ234" s="33"/>
      <c r="AK234" s="33">
        <f>'Bills at Current'!AH234</f>
        <v>0</v>
      </c>
      <c r="AL234" s="33">
        <f>'Bills at Current'!AI234</f>
        <v>0</v>
      </c>
      <c r="AM234" s="33">
        <f>'Bills at Current'!AJ234</f>
        <v>0</v>
      </c>
      <c r="AN234" s="33">
        <f>'Bills at Current'!AK234</f>
        <v>0</v>
      </c>
      <c r="AO234" s="33">
        <f>'Bills at Current'!AL234</f>
        <v>0</v>
      </c>
      <c r="AP234" s="33">
        <f>'Bills at Current'!AM234</f>
        <v>0</v>
      </c>
      <c r="AQ234" s="33">
        <f>'Bills at Current'!AN234</f>
        <v>0</v>
      </c>
      <c r="AR234" s="33">
        <f>'Bills at Current'!AO234</f>
        <v>0</v>
      </c>
      <c r="AS234" s="33">
        <f>'Bills at Current'!AP234</f>
        <v>0</v>
      </c>
      <c r="AT234" s="33">
        <f>'Bills at Current'!AQ234</f>
        <v>0</v>
      </c>
      <c r="AU234" s="33">
        <f>'Bills at Current'!AR234</f>
        <v>0</v>
      </c>
      <c r="AV234" s="33">
        <f>'Bills at Current'!AS234</f>
        <v>0</v>
      </c>
      <c r="AW234" s="33">
        <f t="shared" si="70"/>
        <v>0</v>
      </c>
      <c r="AY234" s="34">
        <f t="shared" si="71"/>
        <v>23.50752</v>
      </c>
      <c r="BA234" s="34">
        <f t="shared" si="72"/>
        <v>101.41578</v>
      </c>
      <c r="BC234" s="31">
        <f t="shared" si="78"/>
        <v>124.9233</v>
      </c>
      <c r="BD234" s="34">
        <f t="shared" si="62"/>
        <v>899.28</v>
      </c>
      <c r="BF234" s="61">
        <f t="shared" si="63"/>
        <v>0</v>
      </c>
      <c r="BG234" s="70">
        <f t="shared" si="64"/>
        <v>0</v>
      </c>
      <c r="BH234" s="51">
        <f t="shared" si="65"/>
        <v>0</v>
      </c>
      <c r="BI234" s="31">
        <f t="shared" si="66"/>
        <v>1024.2032999999999</v>
      </c>
      <c r="BJ234" s="31">
        <f t="shared" si="67"/>
        <v>49.151130000000002</v>
      </c>
      <c r="BK234" s="31">
        <f t="shared" si="68"/>
        <v>13.856731</v>
      </c>
      <c r="BL234" s="31">
        <f t="shared" si="73"/>
        <v>5.4487615559999991</v>
      </c>
      <c r="BM234" s="31">
        <f t="shared" si="74"/>
        <v>1092.6599225559999</v>
      </c>
    </row>
    <row r="235" spans="1:65" x14ac:dyDescent="0.2">
      <c r="A235" s="28">
        <f t="shared" si="75"/>
        <v>226</v>
      </c>
      <c r="B235" s="28" t="s">
        <v>1682</v>
      </c>
      <c r="C235" s="29" t="s">
        <v>453</v>
      </c>
      <c r="D235" s="16" t="s">
        <v>454</v>
      </c>
      <c r="E235" s="30">
        <f>'Bills at Current'!T235</f>
        <v>169</v>
      </c>
      <c r="F235" s="30">
        <f>'Bills at Current'!U235</f>
        <v>160</v>
      </c>
      <c r="G235" s="30">
        <f>'Bills at Current'!V235</f>
        <v>155</v>
      </c>
      <c r="H235" s="30">
        <f>'Bills at Current'!W235</f>
        <v>121</v>
      </c>
      <c r="I235" s="30">
        <f>'Bills at Current'!X235</f>
        <v>160</v>
      </c>
      <c r="J235" s="30">
        <f>'Bills at Current'!Y235</f>
        <v>217</v>
      </c>
      <c r="K235" s="30">
        <f>'Bills at Current'!Z235</f>
        <v>254</v>
      </c>
      <c r="L235" s="30">
        <f>'Bills at Current'!AA235</f>
        <v>280</v>
      </c>
      <c r="M235" s="30">
        <f>'Bills at Current'!AB235</f>
        <v>257</v>
      </c>
      <c r="N235" s="30">
        <f>'Bills at Current'!AC235</f>
        <v>149</v>
      </c>
      <c r="O235" s="30">
        <f>'Bills at Current'!AD235</f>
        <v>126</v>
      </c>
      <c r="P235" s="30">
        <f>'Bills at Current'!AE235</f>
        <v>105</v>
      </c>
      <c r="Q235" s="30">
        <f t="shared" si="76"/>
        <v>2153</v>
      </c>
      <c r="S235" s="31">
        <f t="shared" si="60"/>
        <v>24897.599999999999</v>
      </c>
      <c r="T235" s="31">
        <f t="shared" si="61"/>
        <v>15068.2</v>
      </c>
      <c r="U235" s="31">
        <f t="shared" si="69"/>
        <v>39965.800000000003</v>
      </c>
      <c r="W235" s="32">
        <f>IF(ISBLANK('Bills at Current'!F235),"",'Bills at Current'!F235)</f>
        <v>49800</v>
      </c>
      <c r="X235" s="32">
        <f>IF(ISBLANK('Bills at Current'!G235),"",'Bills at Current'!G235)</f>
        <v>55560</v>
      </c>
      <c r="Y235" s="32">
        <f>IF(ISBLANK('Bills at Current'!H235),"",'Bills at Current'!H235)</f>
        <v>41520</v>
      </c>
      <c r="Z235" s="32">
        <f>IF(ISBLANK('Bills at Current'!I235),"",'Bills at Current'!I235)</f>
        <v>34800</v>
      </c>
      <c r="AA235" s="32">
        <f>IF(ISBLANK('Bills at Current'!J235),"",'Bills at Current'!J235)</f>
        <v>51840</v>
      </c>
      <c r="AB235" s="32">
        <f>IF(ISBLANK('Bills at Current'!K235),"",'Bills at Current'!K235)</f>
        <v>73440</v>
      </c>
      <c r="AC235" s="32">
        <f>IF(ISBLANK('Bills at Current'!L235),"",'Bills at Current'!L235)</f>
        <v>88320</v>
      </c>
      <c r="AD235" s="32">
        <f>IF(ISBLANK('Bills at Current'!M235),"",'Bills at Current'!M235)</f>
        <v>81600</v>
      </c>
      <c r="AE235" s="32">
        <f>IF(ISBLANK('Bills at Current'!N235),"",'Bills at Current'!N235)</f>
        <v>57600</v>
      </c>
      <c r="AF235" s="32">
        <f>IF(ISBLANK('Bills at Current'!O235),"",'Bills at Current'!O235)</f>
        <v>42720</v>
      </c>
      <c r="AG235" s="32">
        <f>IF(ISBLANK('Bills at Current'!P235),"",'Bills at Current'!P235)</f>
        <v>31680</v>
      </c>
      <c r="AH235" s="32">
        <f>IF(ISBLANK('Bills at Current'!Q235),"",'Bills at Current'!Q235)</f>
        <v>39240</v>
      </c>
      <c r="AI235" s="33">
        <f t="shared" si="77"/>
        <v>648120</v>
      </c>
      <c r="AJ235" s="33"/>
      <c r="AK235" s="33">
        <f>'Bills at Current'!AH235</f>
        <v>0</v>
      </c>
      <c r="AL235" s="33">
        <f>'Bills at Current'!AI235</f>
        <v>0</v>
      </c>
      <c r="AM235" s="33">
        <f>'Bills at Current'!AJ235</f>
        <v>0</v>
      </c>
      <c r="AN235" s="33">
        <f>'Bills at Current'!AK235</f>
        <v>0</v>
      </c>
      <c r="AO235" s="33">
        <f>'Bills at Current'!AL235</f>
        <v>0</v>
      </c>
      <c r="AP235" s="33">
        <f>'Bills at Current'!AM235</f>
        <v>0</v>
      </c>
      <c r="AQ235" s="33">
        <f>'Bills at Current'!AN235</f>
        <v>0</v>
      </c>
      <c r="AR235" s="33">
        <f>'Bills at Current'!AO235</f>
        <v>0</v>
      </c>
      <c r="AS235" s="33">
        <f>'Bills at Current'!AP235</f>
        <v>0</v>
      </c>
      <c r="AT235" s="33">
        <f>'Bills at Current'!AQ235</f>
        <v>0</v>
      </c>
      <c r="AU235" s="33">
        <f>'Bills at Current'!AR235</f>
        <v>0</v>
      </c>
      <c r="AV235" s="33">
        <f>'Bills at Current'!AS235</f>
        <v>0</v>
      </c>
      <c r="AW235" s="33">
        <f t="shared" si="70"/>
        <v>0</v>
      </c>
      <c r="AY235" s="34">
        <f t="shared" si="71"/>
        <v>13579.315200000001</v>
      </c>
      <c r="BA235" s="34">
        <f t="shared" si="72"/>
        <v>10216.918800000001</v>
      </c>
      <c r="BC235" s="31">
        <f t="shared" si="78"/>
        <v>23796.234000000004</v>
      </c>
      <c r="BD235" s="34">
        <f t="shared" si="62"/>
        <v>899.28</v>
      </c>
      <c r="BF235" s="61">
        <f t="shared" si="63"/>
        <v>0</v>
      </c>
      <c r="BG235" s="70">
        <f t="shared" si="64"/>
        <v>0</v>
      </c>
      <c r="BH235" s="51">
        <f t="shared" si="65"/>
        <v>0</v>
      </c>
      <c r="BI235" s="31">
        <f t="shared" si="66"/>
        <v>64661.314000000006</v>
      </c>
      <c r="BJ235" s="31">
        <f t="shared" si="67"/>
        <v>8030.2067999999999</v>
      </c>
      <c r="BK235" s="31">
        <f t="shared" si="68"/>
        <v>2263.8831599999999</v>
      </c>
      <c r="BL235" s="31">
        <f t="shared" si="73"/>
        <v>343.99819048000006</v>
      </c>
      <c r="BM235" s="31">
        <f t="shared" si="74"/>
        <v>75299.402150479989</v>
      </c>
    </row>
    <row r="236" spans="1:65" x14ac:dyDescent="0.2">
      <c r="A236" s="28">
        <f t="shared" si="75"/>
        <v>227</v>
      </c>
      <c r="B236" s="28" t="s">
        <v>1682</v>
      </c>
      <c r="C236" s="29" t="s">
        <v>455</v>
      </c>
      <c r="D236" s="16" t="s">
        <v>456</v>
      </c>
      <c r="E236" s="30">
        <f>'Bills at Current'!T236</f>
        <v>5</v>
      </c>
      <c r="F236" s="30">
        <f>'Bills at Current'!U236</f>
        <v>5</v>
      </c>
      <c r="G236" s="30">
        <f>'Bills at Current'!V236</f>
        <v>9</v>
      </c>
      <c r="H236" s="30">
        <f>'Bills at Current'!W236</f>
        <v>0</v>
      </c>
      <c r="I236" s="30">
        <f>'Bills at Current'!X236</f>
        <v>0</v>
      </c>
      <c r="J236" s="30">
        <f>'Bills at Current'!Y236</f>
        <v>0</v>
      </c>
      <c r="K236" s="30">
        <f>'Bills at Current'!Z236</f>
        <v>0</v>
      </c>
      <c r="L236" s="30">
        <f>'Bills at Current'!AA236</f>
        <v>0</v>
      </c>
      <c r="M236" s="30">
        <f>'Bills at Current'!AB236</f>
        <v>0</v>
      </c>
      <c r="N236" s="30">
        <f>'Bills at Current'!AC236</f>
        <v>0</v>
      </c>
      <c r="O236" s="30">
        <f>'Bills at Current'!AD236</f>
        <v>9</v>
      </c>
      <c r="P236" s="30">
        <f>'Bills at Current'!AE236</f>
        <v>7</v>
      </c>
      <c r="Q236" s="30">
        <f t="shared" si="76"/>
        <v>35</v>
      </c>
      <c r="S236" s="31">
        <f t="shared" si="60"/>
        <v>0</v>
      </c>
      <c r="T236" s="31">
        <f t="shared" si="61"/>
        <v>460.6</v>
      </c>
      <c r="U236" s="31">
        <f t="shared" si="69"/>
        <v>460.6</v>
      </c>
      <c r="W236" s="32">
        <f>IF(ISBLANK('Bills at Current'!F236),"",'Bills at Current'!F236)</f>
        <v>8280</v>
      </c>
      <c r="X236" s="32">
        <f>IF(ISBLANK('Bills at Current'!G236),"",'Bills at Current'!G236)</f>
        <v>6040</v>
      </c>
      <c r="Y236" s="32">
        <f>IF(ISBLANK('Bills at Current'!H236),"",'Bills at Current'!H236)</f>
        <v>4800</v>
      </c>
      <c r="Z236" s="32">
        <f>IF(ISBLANK('Bills at Current'!I236),"",'Bills at Current'!I236)</f>
        <v>1320</v>
      </c>
      <c r="AA236" s="32">
        <f>IF(ISBLANK('Bills at Current'!J236),"",'Bills at Current'!J236)</f>
        <v>720</v>
      </c>
      <c r="AB236" s="32">
        <f>IF(ISBLANK('Bills at Current'!K236),"",'Bills at Current'!K236)</f>
        <v>760</v>
      </c>
      <c r="AC236" s="32">
        <f>IF(ISBLANK('Bills at Current'!L236),"",'Bills at Current'!L236)</f>
        <v>1000</v>
      </c>
      <c r="AD236" s="32">
        <f>IF(ISBLANK('Bills at Current'!M236),"",'Bills at Current'!M236)</f>
        <v>920</v>
      </c>
      <c r="AE236" s="32">
        <f>IF(ISBLANK('Bills at Current'!N236),"",'Bills at Current'!N236)</f>
        <v>920</v>
      </c>
      <c r="AF236" s="32">
        <f>IF(ISBLANK('Bills at Current'!O236),"",'Bills at Current'!O236)</f>
        <v>920</v>
      </c>
      <c r="AG236" s="32">
        <f>IF(ISBLANK('Bills at Current'!P236),"",'Bills at Current'!P236)</f>
        <v>2640</v>
      </c>
      <c r="AH236" s="32">
        <f>IF(ISBLANK('Bills at Current'!Q236),"",'Bills at Current'!Q236)</f>
        <v>6040</v>
      </c>
      <c r="AI236" s="33">
        <f t="shared" si="77"/>
        <v>34360</v>
      </c>
      <c r="AJ236" s="33"/>
      <c r="AK236" s="33">
        <f>'Bills at Current'!AH236</f>
        <v>0</v>
      </c>
      <c r="AL236" s="33">
        <f>'Bills at Current'!AI236</f>
        <v>0</v>
      </c>
      <c r="AM236" s="33">
        <f>'Bills at Current'!AJ236</f>
        <v>0</v>
      </c>
      <c r="AN236" s="33">
        <f>'Bills at Current'!AK236</f>
        <v>0</v>
      </c>
      <c r="AO236" s="33">
        <f>'Bills at Current'!AL236</f>
        <v>0</v>
      </c>
      <c r="AP236" s="33">
        <f>'Bills at Current'!AM236</f>
        <v>0</v>
      </c>
      <c r="AQ236" s="33">
        <f>'Bills at Current'!AN236</f>
        <v>0</v>
      </c>
      <c r="AR236" s="33">
        <f>'Bills at Current'!AO236</f>
        <v>0</v>
      </c>
      <c r="AS236" s="33">
        <f>'Bills at Current'!AP236</f>
        <v>0</v>
      </c>
      <c r="AT236" s="33">
        <f>'Bills at Current'!AQ236</f>
        <v>0</v>
      </c>
      <c r="AU236" s="33">
        <f>'Bills at Current'!AR236</f>
        <v>0</v>
      </c>
      <c r="AV236" s="33">
        <f>'Bills at Current'!AS236</f>
        <v>0</v>
      </c>
      <c r="AW236" s="33">
        <f t="shared" si="70"/>
        <v>0</v>
      </c>
      <c r="AY236" s="34">
        <f t="shared" si="71"/>
        <v>162.43199999999999</v>
      </c>
      <c r="BA236" s="34">
        <f t="shared" si="72"/>
        <v>905.26679999999999</v>
      </c>
      <c r="BC236" s="31">
        <f t="shared" si="78"/>
        <v>1067.6987999999999</v>
      </c>
      <c r="BD236" s="34">
        <f t="shared" si="62"/>
        <v>899.28</v>
      </c>
      <c r="BF236" s="61">
        <f t="shared" si="63"/>
        <v>0</v>
      </c>
      <c r="BG236" s="70">
        <f t="shared" si="64"/>
        <v>0</v>
      </c>
      <c r="BH236" s="51">
        <f t="shared" si="65"/>
        <v>0</v>
      </c>
      <c r="BI236" s="31">
        <f t="shared" si="66"/>
        <v>2427.5788000000002</v>
      </c>
      <c r="BJ236" s="31">
        <f t="shared" si="67"/>
        <v>425.72039999999998</v>
      </c>
      <c r="BK236" s="31">
        <f t="shared" si="68"/>
        <v>120.01948</v>
      </c>
      <c r="BL236" s="31">
        <f t="shared" si="73"/>
        <v>12.914719216000002</v>
      </c>
      <c r="BM236" s="31">
        <f t="shared" si="74"/>
        <v>2986.2333992160002</v>
      </c>
    </row>
    <row r="237" spans="1:65" x14ac:dyDescent="0.2">
      <c r="A237" s="28">
        <f t="shared" si="75"/>
        <v>228</v>
      </c>
      <c r="B237" s="28" t="s">
        <v>1682</v>
      </c>
      <c r="C237" s="29" t="s">
        <v>457</v>
      </c>
      <c r="D237" s="16" t="s">
        <v>458</v>
      </c>
      <c r="E237" s="30">
        <f>'Bills at Current'!T237</f>
        <v>0</v>
      </c>
      <c r="F237" s="30">
        <f>'Bills at Current'!U237</f>
        <v>0</v>
      </c>
      <c r="G237" s="30">
        <f>'Bills at Current'!V237</f>
        <v>0</v>
      </c>
      <c r="H237" s="30">
        <f>'Bills at Current'!W237</f>
        <v>0</v>
      </c>
      <c r="I237" s="30">
        <f>'Bills at Current'!X237</f>
        <v>0</v>
      </c>
      <c r="J237" s="30">
        <f>'Bills at Current'!Y237</f>
        <v>0</v>
      </c>
      <c r="K237" s="30">
        <f>'Bills at Current'!Z237</f>
        <v>0</v>
      </c>
      <c r="L237" s="30">
        <f>'Bills at Current'!AA237</f>
        <v>0</v>
      </c>
      <c r="M237" s="30">
        <f>'Bills at Current'!AB237</f>
        <v>0</v>
      </c>
      <c r="N237" s="30">
        <f>'Bills at Current'!AC237</f>
        <v>0</v>
      </c>
      <c r="O237" s="30">
        <f>'Bills at Current'!AD237</f>
        <v>0</v>
      </c>
      <c r="P237" s="30">
        <f>'Bills at Current'!AE237</f>
        <v>0</v>
      </c>
      <c r="Q237" s="30">
        <f t="shared" si="76"/>
        <v>0</v>
      </c>
      <c r="S237" s="31">
        <f t="shared" si="60"/>
        <v>0</v>
      </c>
      <c r="T237" s="31">
        <f t="shared" si="61"/>
        <v>0</v>
      </c>
      <c r="U237" s="31">
        <f t="shared" si="69"/>
        <v>0</v>
      </c>
      <c r="W237" s="32">
        <f>IF(ISBLANK('Bills at Current'!F237),"",'Bills at Current'!F237)</f>
        <v>84</v>
      </c>
      <c r="X237" s="32">
        <f>IF(ISBLANK('Bills at Current'!G237),"",'Bills at Current'!G237)</f>
        <v>73</v>
      </c>
      <c r="Y237" s="32">
        <f>IF(ISBLANK('Bills at Current'!H237),"",'Bills at Current'!H237)</f>
        <v>69</v>
      </c>
      <c r="Z237" s="32">
        <f>IF(ISBLANK('Bills at Current'!I237),"",'Bills at Current'!I237)</f>
        <v>52</v>
      </c>
      <c r="AA237" s="32">
        <f>IF(ISBLANK('Bills at Current'!J237),"",'Bills at Current'!J237)</f>
        <v>96</v>
      </c>
      <c r="AB237" s="32">
        <f>IF(ISBLANK('Bills at Current'!K237),"",'Bills at Current'!K237)</f>
        <v>143</v>
      </c>
      <c r="AC237" s="32">
        <f>IF(ISBLANK('Bills at Current'!L237),"",'Bills at Current'!L237)</f>
        <v>283</v>
      </c>
      <c r="AD237" s="32">
        <f>IF(ISBLANK('Bills at Current'!M237),"",'Bills at Current'!M237)</f>
        <v>325</v>
      </c>
      <c r="AE237" s="32">
        <f>IF(ISBLANK('Bills at Current'!N237),"",'Bills at Current'!N237)</f>
        <v>227</v>
      </c>
      <c r="AF237" s="32">
        <f>IF(ISBLANK('Bills at Current'!O237),"",'Bills at Current'!O237)</f>
        <v>185</v>
      </c>
      <c r="AG237" s="32">
        <f>IF(ISBLANK('Bills at Current'!P237),"",'Bills at Current'!P237)</f>
        <v>93</v>
      </c>
      <c r="AH237" s="32">
        <f>IF(ISBLANK('Bills at Current'!Q237),"",'Bills at Current'!Q237)</f>
        <v>93</v>
      </c>
      <c r="AI237" s="33">
        <f t="shared" si="77"/>
        <v>1723</v>
      </c>
      <c r="AJ237" s="33"/>
      <c r="AK237" s="33">
        <f>'Bills at Current'!AH237</f>
        <v>0</v>
      </c>
      <c r="AL237" s="33">
        <f>'Bills at Current'!AI237</f>
        <v>0</v>
      </c>
      <c r="AM237" s="33">
        <f>'Bills at Current'!AJ237</f>
        <v>0</v>
      </c>
      <c r="AN237" s="33">
        <f>'Bills at Current'!AK237</f>
        <v>0</v>
      </c>
      <c r="AO237" s="33">
        <f>'Bills at Current'!AL237</f>
        <v>0</v>
      </c>
      <c r="AP237" s="33">
        <f>'Bills at Current'!AM237</f>
        <v>0</v>
      </c>
      <c r="AQ237" s="33">
        <f>'Bills at Current'!AN237</f>
        <v>0</v>
      </c>
      <c r="AR237" s="33">
        <f>'Bills at Current'!AO237</f>
        <v>0</v>
      </c>
      <c r="AS237" s="33">
        <f>'Bills at Current'!AP237</f>
        <v>0</v>
      </c>
      <c r="AT237" s="33">
        <f>'Bills at Current'!AQ237</f>
        <v>0</v>
      </c>
      <c r="AU237" s="33">
        <f>'Bills at Current'!AR237</f>
        <v>0</v>
      </c>
      <c r="AV237" s="33">
        <f>'Bills at Current'!AS237</f>
        <v>0</v>
      </c>
      <c r="AW237" s="33">
        <f t="shared" si="70"/>
        <v>0</v>
      </c>
      <c r="AY237" s="34">
        <f t="shared" si="71"/>
        <v>44.127360000000003</v>
      </c>
      <c r="BA237" s="34">
        <f t="shared" si="72"/>
        <v>21.925350000000002</v>
      </c>
      <c r="BC237" s="31">
        <f t="shared" si="78"/>
        <v>66.052710000000005</v>
      </c>
      <c r="BD237" s="34">
        <f t="shared" si="62"/>
        <v>899.28</v>
      </c>
      <c r="BF237" s="61">
        <f t="shared" si="63"/>
        <v>0</v>
      </c>
      <c r="BG237" s="70">
        <f t="shared" si="64"/>
        <v>0</v>
      </c>
      <c r="BH237" s="51">
        <f t="shared" si="65"/>
        <v>0</v>
      </c>
      <c r="BI237" s="31">
        <f t="shared" si="66"/>
        <v>965.33271000000002</v>
      </c>
      <c r="BJ237" s="31">
        <f t="shared" si="67"/>
        <v>21.34797</v>
      </c>
      <c r="BK237" s="31">
        <f t="shared" si="68"/>
        <v>6.0184389999999999</v>
      </c>
      <c r="BL237" s="31">
        <f t="shared" si="73"/>
        <v>5.1355700172000001</v>
      </c>
      <c r="BM237" s="31">
        <f t="shared" si="74"/>
        <v>997.83468901720005</v>
      </c>
    </row>
    <row r="238" spans="1:65" x14ac:dyDescent="0.2">
      <c r="A238" s="28">
        <f t="shared" si="75"/>
        <v>229</v>
      </c>
      <c r="B238" s="28" t="s">
        <v>1682</v>
      </c>
      <c r="C238" s="29" t="s">
        <v>459</v>
      </c>
      <c r="D238" s="16" t="s">
        <v>460</v>
      </c>
      <c r="E238" s="30">
        <f>'Bills at Current'!T238</f>
        <v>32</v>
      </c>
      <c r="F238" s="30">
        <f>'Bills at Current'!U238</f>
        <v>37</v>
      </c>
      <c r="G238" s="30">
        <f>'Bills at Current'!V238</f>
        <v>31</v>
      </c>
      <c r="H238" s="30">
        <f>'Bills at Current'!W238</f>
        <v>7</v>
      </c>
      <c r="I238" s="30">
        <f>'Bills at Current'!X238</f>
        <v>5</v>
      </c>
      <c r="J238" s="30">
        <f>'Bills at Current'!Y238</f>
        <v>0</v>
      </c>
      <c r="K238" s="30">
        <f>'Bills at Current'!Z238</f>
        <v>0</v>
      </c>
      <c r="L238" s="30">
        <f>'Bills at Current'!AA238</f>
        <v>8</v>
      </c>
      <c r="M238" s="30">
        <f>'Bills at Current'!AB238</f>
        <v>5</v>
      </c>
      <c r="N238" s="30">
        <f>'Bills at Current'!AC238</f>
        <v>3</v>
      </c>
      <c r="O238" s="30">
        <f>'Bills at Current'!AD238</f>
        <v>4</v>
      </c>
      <c r="P238" s="30">
        <f>'Bills at Current'!AE238</f>
        <v>5</v>
      </c>
      <c r="Q238" s="30">
        <f t="shared" si="76"/>
        <v>137</v>
      </c>
      <c r="S238" s="31">
        <f t="shared" si="60"/>
        <v>321.09999999999997</v>
      </c>
      <c r="T238" s="31">
        <f t="shared" si="61"/>
        <v>1631.84</v>
      </c>
      <c r="U238" s="31">
        <f t="shared" si="69"/>
        <v>1952.9399999999998</v>
      </c>
      <c r="W238" s="32">
        <f>IF(ISBLANK('Bills at Current'!F238),"",'Bills at Current'!F238)</f>
        <v>8320</v>
      </c>
      <c r="X238" s="32">
        <f>IF(ISBLANK('Bills at Current'!G238),"",'Bills at Current'!G238)</f>
        <v>10880</v>
      </c>
      <c r="Y238" s="32">
        <f>IF(ISBLANK('Bills at Current'!H238),"",'Bills at Current'!H238)</f>
        <v>7840</v>
      </c>
      <c r="Z238" s="32">
        <f>IF(ISBLANK('Bills at Current'!I238),"",'Bills at Current'!I238)</f>
        <v>4080</v>
      </c>
      <c r="AA238" s="32">
        <f>IF(ISBLANK('Bills at Current'!J238),"",'Bills at Current'!J238)</f>
        <v>2400</v>
      </c>
      <c r="AB238" s="32">
        <f>IF(ISBLANK('Bills at Current'!K238),"",'Bills at Current'!K238)</f>
        <v>1280</v>
      </c>
      <c r="AC238" s="32">
        <f>IF(ISBLANK('Bills at Current'!L238),"",'Bills at Current'!L238)</f>
        <v>4880</v>
      </c>
      <c r="AD238" s="32">
        <f>IF(ISBLANK('Bills at Current'!M238),"",'Bills at Current'!M238)</f>
        <v>3920</v>
      </c>
      <c r="AE238" s="32">
        <f>IF(ISBLANK('Bills at Current'!N238),"",'Bills at Current'!N238)</f>
        <v>4080</v>
      </c>
      <c r="AF238" s="32">
        <f>IF(ISBLANK('Bills at Current'!O238),"",'Bills at Current'!O238)</f>
        <v>2560</v>
      </c>
      <c r="AG238" s="32">
        <f>IF(ISBLANK('Bills at Current'!P238),"",'Bills at Current'!P238)</f>
        <v>4000</v>
      </c>
      <c r="AH238" s="32">
        <f>IF(ISBLANK('Bills at Current'!Q238),"",'Bills at Current'!Q238)</f>
        <v>7040</v>
      </c>
      <c r="AI238" s="33">
        <f t="shared" si="77"/>
        <v>61280</v>
      </c>
      <c r="AJ238" s="33"/>
      <c r="AK238" s="33">
        <f>'Bills at Current'!AH238</f>
        <v>0</v>
      </c>
      <c r="AL238" s="33">
        <f>'Bills at Current'!AI238</f>
        <v>0</v>
      </c>
      <c r="AM238" s="33">
        <f>'Bills at Current'!AJ238</f>
        <v>0</v>
      </c>
      <c r="AN238" s="33">
        <f>'Bills at Current'!AK238</f>
        <v>0</v>
      </c>
      <c r="AO238" s="33">
        <f>'Bills at Current'!AL238</f>
        <v>0</v>
      </c>
      <c r="AP238" s="33">
        <f>'Bills at Current'!AM238</f>
        <v>0</v>
      </c>
      <c r="AQ238" s="33">
        <f>'Bills at Current'!AN238</f>
        <v>0</v>
      </c>
      <c r="AR238" s="33">
        <f>'Bills at Current'!AO238</f>
        <v>0</v>
      </c>
      <c r="AS238" s="33">
        <f>'Bills at Current'!AP238</f>
        <v>0</v>
      </c>
      <c r="AT238" s="33">
        <f>'Bills at Current'!AQ238</f>
        <v>0</v>
      </c>
      <c r="AU238" s="33">
        <f>'Bills at Current'!AR238</f>
        <v>0</v>
      </c>
      <c r="AV238" s="33">
        <f>'Bills at Current'!AS238</f>
        <v>0</v>
      </c>
      <c r="AW238" s="33">
        <f t="shared" si="70"/>
        <v>0</v>
      </c>
      <c r="AY238" s="34">
        <f t="shared" si="71"/>
        <v>638.89919999999995</v>
      </c>
      <c r="BA238" s="34">
        <f t="shared" si="72"/>
        <v>1386.7416000000001</v>
      </c>
      <c r="BC238" s="31">
        <f t="shared" si="78"/>
        <v>2025.6408000000001</v>
      </c>
      <c r="BD238" s="34">
        <f t="shared" si="62"/>
        <v>899.28</v>
      </c>
      <c r="BF238" s="61">
        <f t="shared" si="63"/>
        <v>0</v>
      </c>
      <c r="BG238" s="70">
        <f t="shared" si="64"/>
        <v>0</v>
      </c>
      <c r="BH238" s="51">
        <f t="shared" si="65"/>
        <v>0</v>
      </c>
      <c r="BI238" s="31">
        <f t="shared" si="66"/>
        <v>4877.8607999999995</v>
      </c>
      <c r="BJ238" s="31">
        <f t="shared" si="67"/>
        <v>759.25919999999996</v>
      </c>
      <c r="BK238" s="31">
        <f t="shared" si="68"/>
        <v>214.05104</v>
      </c>
      <c r="BL238" s="31">
        <f t="shared" si="73"/>
        <v>25.950219455999999</v>
      </c>
      <c r="BM238" s="31">
        <f t="shared" si="74"/>
        <v>5877.1212594559993</v>
      </c>
    </row>
    <row r="239" spans="1:65" x14ac:dyDescent="0.2">
      <c r="A239" s="28">
        <f t="shared" si="75"/>
        <v>230</v>
      </c>
      <c r="B239" s="28" t="s">
        <v>1682</v>
      </c>
      <c r="C239" s="29" t="s">
        <v>461</v>
      </c>
      <c r="D239" s="16" t="s">
        <v>462</v>
      </c>
      <c r="E239" s="30">
        <f>'Bills at Current'!T239</f>
        <v>133</v>
      </c>
      <c r="F239" s="30">
        <f>'Bills at Current'!U239</f>
        <v>137</v>
      </c>
      <c r="G239" s="30">
        <f>'Bills at Current'!V239</f>
        <v>168</v>
      </c>
      <c r="H239" s="30">
        <f>'Bills at Current'!W239</f>
        <v>163</v>
      </c>
      <c r="I239" s="30">
        <f>'Bills at Current'!X239</f>
        <v>201</v>
      </c>
      <c r="J239" s="30">
        <f>'Bills at Current'!Y239</f>
        <v>223</v>
      </c>
      <c r="K239" s="30">
        <f>'Bills at Current'!Z239</f>
        <v>248</v>
      </c>
      <c r="L239" s="30">
        <f>'Bills at Current'!AA239</f>
        <v>266</v>
      </c>
      <c r="M239" s="30">
        <f>'Bills at Current'!AB239</f>
        <v>263</v>
      </c>
      <c r="N239" s="30">
        <f>'Bills at Current'!AC239</f>
        <v>217</v>
      </c>
      <c r="O239" s="30">
        <f>'Bills at Current'!AD239</f>
        <v>184</v>
      </c>
      <c r="P239" s="30">
        <f>'Bills at Current'!AE239</f>
        <v>129</v>
      </c>
      <c r="Q239" s="30">
        <f t="shared" si="76"/>
        <v>2332</v>
      </c>
      <c r="S239" s="31">
        <f t="shared" si="60"/>
        <v>24700</v>
      </c>
      <c r="T239" s="31">
        <f t="shared" si="61"/>
        <v>17529.12</v>
      </c>
      <c r="U239" s="31">
        <f t="shared" si="69"/>
        <v>42229.119999999995</v>
      </c>
      <c r="W239" s="32">
        <f>IF(ISBLANK('Bills at Current'!F239),"",'Bills at Current'!F239)</f>
        <v>45000</v>
      </c>
      <c r="X239" s="32">
        <f>IF(ISBLANK('Bills at Current'!G239),"",'Bills at Current'!G239)</f>
        <v>47700</v>
      </c>
      <c r="Y239" s="32">
        <f>IF(ISBLANK('Bills at Current'!H239),"",'Bills at Current'!H239)</f>
        <v>46200</v>
      </c>
      <c r="Z239" s="32">
        <f>IF(ISBLANK('Bills at Current'!I239),"",'Bills at Current'!I239)</f>
        <v>33000</v>
      </c>
      <c r="AA239" s="32">
        <f>IF(ISBLANK('Bills at Current'!J239),"",'Bills at Current'!J239)</f>
        <v>51000</v>
      </c>
      <c r="AB239" s="32">
        <f>IF(ISBLANK('Bills at Current'!K239),"",'Bills at Current'!K239)</f>
        <v>70200</v>
      </c>
      <c r="AC239" s="32">
        <f>IF(ISBLANK('Bills at Current'!L239),"",'Bills at Current'!L239)</f>
        <v>87300</v>
      </c>
      <c r="AD239" s="32">
        <f>IF(ISBLANK('Bills at Current'!M239),"",'Bills at Current'!M239)</f>
        <v>84000</v>
      </c>
      <c r="AE239" s="32">
        <f>IF(ISBLANK('Bills at Current'!N239),"",'Bills at Current'!N239)</f>
        <v>77100</v>
      </c>
      <c r="AF239" s="32">
        <f>IF(ISBLANK('Bills at Current'!O239),"",'Bills at Current'!O239)</f>
        <v>57600</v>
      </c>
      <c r="AG239" s="32">
        <f>IF(ISBLANK('Bills at Current'!P239),"",'Bills at Current'!P239)</f>
        <v>35400</v>
      </c>
      <c r="AH239" s="32">
        <f>IF(ISBLANK('Bills at Current'!Q239),"",'Bills at Current'!Q239)</f>
        <v>31800</v>
      </c>
      <c r="AI239" s="33">
        <f t="shared" si="77"/>
        <v>666300</v>
      </c>
      <c r="AJ239" s="33"/>
      <c r="AK239" s="33">
        <f>'Bills at Current'!AH239</f>
        <v>0</v>
      </c>
      <c r="AL239" s="33">
        <f>'Bills at Current'!AI239</f>
        <v>0</v>
      </c>
      <c r="AM239" s="33">
        <f>'Bills at Current'!AJ239</f>
        <v>0</v>
      </c>
      <c r="AN239" s="33">
        <f>'Bills at Current'!AK239</f>
        <v>0</v>
      </c>
      <c r="AO239" s="33">
        <f>'Bills at Current'!AL239</f>
        <v>0</v>
      </c>
      <c r="AP239" s="33">
        <f>'Bills at Current'!AM239</f>
        <v>0</v>
      </c>
      <c r="AQ239" s="33">
        <f>'Bills at Current'!AN239</f>
        <v>0</v>
      </c>
      <c r="AR239" s="33">
        <f>'Bills at Current'!AO239</f>
        <v>0</v>
      </c>
      <c r="AS239" s="33">
        <f>'Bills at Current'!AP239</f>
        <v>0</v>
      </c>
      <c r="AT239" s="33">
        <f>'Bills at Current'!AQ239</f>
        <v>0</v>
      </c>
      <c r="AU239" s="33">
        <f>'Bills at Current'!AR239</f>
        <v>0</v>
      </c>
      <c r="AV239" s="33">
        <f>'Bills at Current'!AS239</f>
        <v>0</v>
      </c>
      <c r="AW239" s="33">
        <f t="shared" si="70"/>
        <v>0</v>
      </c>
      <c r="AY239" s="34">
        <f t="shared" si="71"/>
        <v>14375.232</v>
      </c>
      <c r="BA239" s="34">
        <f t="shared" si="72"/>
        <v>10232.811</v>
      </c>
      <c r="BC239" s="31">
        <f t="shared" si="78"/>
        <v>24608.042999999998</v>
      </c>
      <c r="BD239" s="34">
        <f t="shared" si="62"/>
        <v>899.28</v>
      </c>
      <c r="BF239" s="61">
        <f t="shared" si="63"/>
        <v>0</v>
      </c>
      <c r="BG239" s="70">
        <f t="shared" si="64"/>
        <v>0</v>
      </c>
      <c r="BH239" s="51">
        <f t="shared" si="65"/>
        <v>0</v>
      </c>
      <c r="BI239" s="31">
        <f t="shared" si="66"/>
        <v>67736.442999999999</v>
      </c>
      <c r="BJ239" s="31">
        <f t="shared" si="67"/>
        <v>8255.4570000000003</v>
      </c>
      <c r="BK239" s="31">
        <f t="shared" si="68"/>
        <v>2327.3859000000002</v>
      </c>
      <c r="BL239" s="31">
        <f t="shared" si="73"/>
        <v>360.35787676000001</v>
      </c>
      <c r="BM239" s="31">
        <f t="shared" si="74"/>
        <v>78679.643776759985</v>
      </c>
    </row>
    <row r="240" spans="1:65" x14ac:dyDescent="0.2">
      <c r="A240" s="28">
        <f t="shared" si="75"/>
        <v>231</v>
      </c>
      <c r="B240" s="28" t="s">
        <v>1682</v>
      </c>
      <c r="C240" s="29" t="s">
        <v>1561</v>
      </c>
      <c r="D240" s="16" t="s">
        <v>1568</v>
      </c>
      <c r="E240" s="30">
        <f>'Bills at Current'!T240</f>
        <v>216</v>
      </c>
      <c r="F240" s="30">
        <f>'Bills at Current'!U240</f>
        <v>220</v>
      </c>
      <c r="G240" s="30">
        <f>'Bills at Current'!V240</f>
        <v>224</v>
      </c>
      <c r="H240" s="30">
        <f>'Bills at Current'!W240</f>
        <v>211</v>
      </c>
      <c r="I240" s="30">
        <f>'Bills at Current'!X240</f>
        <v>114</v>
      </c>
      <c r="J240" s="30">
        <f>'Bills at Current'!Y240</f>
        <v>211</v>
      </c>
      <c r="K240" s="30">
        <f>'Bills at Current'!Z240</f>
        <v>237</v>
      </c>
      <c r="L240" s="30">
        <f>'Bills at Current'!AA240</f>
        <v>493</v>
      </c>
      <c r="M240" s="30">
        <f>'Bills at Current'!AB240</f>
        <v>490</v>
      </c>
      <c r="N240" s="30">
        <f>'Bills at Current'!AC240</f>
        <v>421</v>
      </c>
      <c r="O240" s="30">
        <f>'Bills at Current'!AD240</f>
        <v>336</v>
      </c>
      <c r="P240" s="30">
        <f>'Bills at Current'!AE240</f>
        <v>242</v>
      </c>
      <c r="Q240" s="30">
        <f t="shared" si="76"/>
        <v>3415</v>
      </c>
      <c r="S240" s="31">
        <f t="shared" si="60"/>
        <v>35345.699999999997</v>
      </c>
      <c r="T240" s="31">
        <f t="shared" si="61"/>
        <v>26109.439999999999</v>
      </c>
      <c r="U240" s="31">
        <f t="shared" si="69"/>
        <v>61455.14</v>
      </c>
      <c r="W240" s="32">
        <f>IF(ISBLANK('Bills at Current'!F240),"",'Bills at Current'!F240)</f>
        <v>69200</v>
      </c>
      <c r="X240" s="32">
        <f>IF(ISBLANK('Bills at Current'!G240),"",'Bills at Current'!G240)</f>
        <v>81200</v>
      </c>
      <c r="Y240" s="32">
        <f>IF(ISBLANK('Bills at Current'!H240),"",'Bills at Current'!H240)</f>
        <v>71200</v>
      </c>
      <c r="Z240" s="32">
        <f>IF(ISBLANK('Bills at Current'!I240),"",'Bills at Current'!I240)</f>
        <v>32800</v>
      </c>
      <c r="AA240" s="32">
        <f>IF(ISBLANK('Bills at Current'!J240),"",'Bills at Current'!J240)</f>
        <v>36400</v>
      </c>
      <c r="AB240" s="32">
        <f>IF(ISBLANK('Bills at Current'!K240),"",'Bills at Current'!K240)</f>
        <v>47200</v>
      </c>
      <c r="AC240" s="32">
        <f>IF(ISBLANK('Bills at Current'!L240),"",'Bills at Current'!L240)</f>
        <v>86400</v>
      </c>
      <c r="AD240" s="32">
        <f>IF(ISBLANK('Bills at Current'!M240),"",'Bills at Current'!M240)</f>
        <v>129600</v>
      </c>
      <c r="AE240" s="32">
        <f>IF(ISBLANK('Bills at Current'!N240),"",'Bills at Current'!N240)</f>
        <v>102400</v>
      </c>
      <c r="AF240" s="32">
        <f>IF(ISBLANK('Bills at Current'!O240),"",'Bills at Current'!O240)</f>
        <v>84800</v>
      </c>
      <c r="AG240" s="32">
        <f>IF(ISBLANK('Bills at Current'!P240),"",'Bills at Current'!P240)</f>
        <v>65600</v>
      </c>
      <c r="AH240" s="32">
        <f>IF(ISBLANK('Bills at Current'!Q240),"",'Bills at Current'!Q240)</f>
        <v>67200</v>
      </c>
      <c r="AI240" s="33">
        <f t="shared" si="77"/>
        <v>874000</v>
      </c>
      <c r="AJ240" s="33"/>
      <c r="AK240" s="33">
        <f>'Bills at Current'!AH240</f>
        <v>0</v>
      </c>
      <c r="AL240" s="33">
        <f>'Bills at Current'!AI240</f>
        <v>0</v>
      </c>
      <c r="AM240" s="33">
        <f>'Bills at Current'!AJ240</f>
        <v>0</v>
      </c>
      <c r="AN240" s="33">
        <f>'Bills at Current'!AK240</f>
        <v>0</v>
      </c>
      <c r="AO240" s="33">
        <f>'Bills at Current'!AL240</f>
        <v>0</v>
      </c>
      <c r="AP240" s="33">
        <f>'Bills at Current'!AM240</f>
        <v>0</v>
      </c>
      <c r="AQ240" s="33">
        <f>'Bills at Current'!AN240</f>
        <v>0</v>
      </c>
      <c r="AR240" s="33">
        <f>'Bills at Current'!AO240</f>
        <v>0</v>
      </c>
      <c r="AS240" s="33">
        <f>'Bills at Current'!AP240</f>
        <v>0</v>
      </c>
      <c r="AT240" s="33">
        <f>'Bills at Current'!AQ240</f>
        <v>0</v>
      </c>
      <c r="AU240" s="33">
        <f>'Bills at Current'!AR240</f>
        <v>0</v>
      </c>
      <c r="AV240" s="33">
        <f>'Bills at Current'!AS240</f>
        <v>0</v>
      </c>
      <c r="AW240" s="33">
        <f t="shared" si="70"/>
        <v>0</v>
      </c>
      <c r="AY240" s="34">
        <f t="shared" si="71"/>
        <v>16495.871999999999</v>
      </c>
      <c r="BA240" s="34">
        <f t="shared" si="72"/>
        <v>14962.212000000001</v>
      </c>
      <c r="BC240" s="31">
        <f t="shared" si="78"/>
        <v>31458.084000000003</v>
      </c>
      <c r="BD240" s="34">
        <f t="shared" si="62"/>
        <v>899.28</v>
      </c>
      <c r="BF240" s="61">
        <f t="shared" si="63"/>
        <v>0</v>
      </c>
      <c r="BG240" s="70">
        <f t="shared" si="64"/>
        <v>0</v>
      </c>
      <c r="BH240" s="51">
        <f t="shared" si="65"/>
        <v>0</v>
      </c>
      <c r="BI240" s="31">
        <f t="shared" si="66"/>
        <v>93812.504000000001</v>
      </c>
      <c r="BJ240" s="31">
        <f t="shared" si="67"/>
        <v>10828.86</v>
      </c>
      <c r="BK240" s="31">
        <f t="shared" si="68"/>
        <v>3052.8820000000001</v>
      </c>
      <c r="BL240" s="31">
        <f t="shared" si="73"/>
        <v>499.08252128000004</v>
      </c>
      <c r="BM240" s="31">
        <f t="shared" si="74"/>
        <v>108193.32852128</v>
      </c>
    </row>
    <row r="241" spans="1:65" x14ac:dyDescent="0.2">
      <c r="A241" s="28">
        <f t="shared" si="75"/>
        <v>232</v>
      </c>
      <c r="B241" s="28" t="s">
        <v>1682</v>
      </c>
      <c r="C241" s="29" t="s">
        <v>463</v>
      </c>
      <c r="D241" s="16" t="s">
        <v>464</v>
      </c>
      <c r="E241" s="30">
        <f>'Bills at Current'!T241</f>
        <v>30</v>
      </c>
      <c r="F241" s="30">
        <f>'Bills at Current'!U241</f>
        <v>29</v>
      </c>
      <c r="G241" s="30">
        <f>'Bills at Current'!V241</f>
        <v>30</v>
      </c>
      <c r="H241" s="30">
        <f>'Bills at Current'!W241</f>
        <v>29</v>
      </c>
      <c r="I241" s="30">
        <f>'Bills at Current'!X241</f>
        <v>25</v>
      </c>
      <c r="J241" s="30">
        <f>'Bills at Current'!Y241</f>
        <v>0</v>
      </c>
      <c r="K241" s="30">
        <f>'Bills at Current'!Z241</f>
        <v>0</v>
      </c>
      <c r="L241" s="30">
        <f>'Bills at Current'!AA241</f>
        <v>10</v>
      </c>
      <c r="M241" s="30">
        <f>'Bills at Current'!AB241</f>
        <v>10</v>
      </c>
      <c r="N241" s="30">
        <f>'Bills at Current'!AC241</f>
        <v>14</v>
      </c>
      <c r="O241" s="30">
        <f>'Bills at Current'!AD241</f>
        <v>18</v>
      </c>
      <c r="P241" s="30">
        <f>'Bills at Current'!AE241</f>
        <v>17</v>
      </c>
      <c r="Q241" s="30">
        <f t="shared" si="76"/>
        <v>212</v>
      </c>
      <c r="S241" s="31">
        <f t="shared" si="60"/>
        <v>494</v>
      </c>
      <c r="T241" s="31">
        <f t="shared" si="61"/>
        <v>2526.7200000000003</v>
      </c>
      <c r="U241" s="31">
        <f t="shared" si="69"/>
        <v>3020.7200000000003</v>
      </c>
      <c r="W241" s="32">
        <f>IF(ISBLANK('Bills at Current'!F241),"",'Bills at Current'!F241)</f>
        <v>3120</v>
      </c>
      <c r="X241" s="32">
        <f>IF(ISBLANK('Bills at Current'!G241),"",'Bills at Current'!G241)</f>
        <v>4680</v>
      </c>
      <c r="Y241" s="32">
        <f>IF(ISBLANK('Bills at Current'!H241),"",'Bills at Current'!H241)</f>
        <v>4320</v>
      </c>
      <c r="Z241" s="32">
        <f>IF(ISBLANK('Bills at Current'!I241),"",'Bills at Current'!I241)</f>
        <v>920</v>
      </c>
      <c r="AA241" s="32">
        <f>IF(ISBLANK('Bills at Current'!J241),"",'Bills at Current'!J241)</f>
        <v>1120</v>
      </c>
      <c r="AB241" s="32">
        <f>IF(ISBLANK('Bills at Current'!K241),"",'Bills at Current'!K241)</f>
        <v>280</v>
      </c>
      <c r="AC241" s="32">
        <f>IF(ISBLANK('Bills at Current'!L241),"",'Bills at Current'!L241)</f>
        <v>320</v>
      </c>
      <c r="AD241" s="32">
        <f>IF(ISBLANK('Bills at Current'!M241),"",'Bills at Current'!M241)</f>
        <v>4240</v>
      </c>
      <c r="AE241" s="32">
        <f>IF(ISBLANK('Bills at Current'!N241),"",'Bills at Current'!N241)</f>
        <v>4480</v>
      </c>
      <c r="AF241" s="32">
        <f>IF(ISBLANK('Bills at Current'!O241),"",'Bills at Current'!O241)</f>
        <v>2280</v>
      </c>
      <c r="AG241" s="32">
        <f>IF(ISBLANK('Bills at Current'!P241),"",'Bills at Current'!P241)</f>
        <v>2480</v>
      </c>
      <c r="AH241" s="32">
        <f>IF(ISBLANK('Bills at Current'!Q241),"",'Bills at Current'!Q241)</f>
        <v>1960</v>
      </c>
      <c r="AI241" s="33">
        <f t="shared" si="77"/>
        <v>30200</v>
      </c>
      <c r="AJ241" s="33"/>
      <c r="AK241" s="33">
        <f>'Bills at Current'!AH241</f>
        <v>0</v>
      </c>
      <c r="AL241" s="33">
        <f>'Bills at Current'!AI241</f>
        <v>0</v>
      </c>
      <c r="AM241" s="33">
        <f>'Bills at Current'!AJ241</f>
        <v>0</v>
      </c>
      <c r="AN241" s="33">
        <f>'Bills at Current'!AK241</f>
        <v>0</v>
      </c>
      <c r="AO241" s="33">
        <f>'Bills at Current'!AL241</f>
        <v>0</v>
      </c>
      <c r="AP241" s="33">
        <f>'Bills at Current'!AM241</f>
        <v>0</v>
      </c>
      <c r="AQ241" s="33">
        <f>'Bills at Current'!AN241</f>
        <v>0</v>
      </c>
      <c r="AR241" s="33">
        <f>'Bills at Current'!AO241</f>
        <v>0</v>
      </c>
      <c r="AS241" s="33">
        <f>'Bills at Current'!AP241</f>
        <v>0</v>
      </c>
      <c r="AT241" s="33">
        <f>'Bills at Current'!AQ241</f>
        <v>0</v>
      </c>
      <c r="AU241" s="33">
        <f>'Bills at Current'!AR241</f>
        <v>0</v>
      </c>
      <c r="AV241" s="33">
        <f>'Bills at Current'!AS241</f>
        <v>0</v>
      </c>
      <c r="AW241" s="33">
        <f t="shared" si="70"/>
        <v>0</v>
      </c>
      <c r="AY241" s="34">
        <f t="shared" si="71"/>
        <v>420.51839999999999</v>
      </c>
      <c r="BA241" s="34">
        <f t="shared" si="72"/>
        <v>614.49840000000006</v>
      </c>
      <c r="BC241" s="31">
        <f t="shared" si="78"/>
        <v>1035.0168000000001</v>
      </c>
      <c r="BD241" s="34">
        <f t="shared" si="62"/>
        <v>899.28</v>
      </c>
      <c r="BF241" s="61">
        <f t="shared" si="63"/>
        <v>0</v>
      </c>
      <c r="BG241" s="70">
        <f t="shared" si="64"/>
        <v>0</v>
      </c>
      <c r="BH241" s="51">
        <f t="shared" si="65"/>
        <v>0</v>
      </c>
      <c r="BI241" s="31">
        <f t="shared" si="66"/>
        <v>4955.0168000000003</v>
      </c>
      <c r="BJ241" s="31">
        <f t="shared" si="67"/>
        <v>374.178</v>
      </c>
      <c r="BK241" s="31">
        <f t="shared" si="68"/>
        <v>105.48860000000001</v>
      </c>
      <c r="BL241" s="31">
        <f t="shared" si="73"/>
        <v>26.360689376000003</v>
      </c>
      <c r="BM241" s="31">
        <f t="shared" si="74"/>
        <v>5461.0440893759996</v>
      </c>
    </row>
    <row r="242" spans="1:65" x14ac:dyDescent="0.2">
      <c r="A242" s="28">
        <f t="shared" si="75"/>
        <v>233</v>
      </c>
      <c r="B242" s="28" t="s">
        <v>1682</v>
      </c>
      <c r="C242" s="29" t="s">
        <v>465</v>
      </c>
      <c r="D242" s="16" t="s">
        <v>466</v>
      </c>
      <c r="E242" s="30">
        <f>'Bills at Current'!T242</f>
        <v>81</v>
      </c>
      <c r="F242" s="30">
        <f>'Bills at Current'!U242</f>
        <v>81</v>
      </c>
      <c r="G242" s="30">
        <f>'Bills at Current'!V242</f>
        <v>78</v>
      </c>
      <c r="H242" s="30">
        <f>'Bills at Current'!W242</f>
        <v>77</v>
      </c>
      <c r="I242" s="30">
        <f>'Bills at Current'!X242</f>
        <v>205</v>
      </c>
      <c r="J242" s="30">
        <f>'Bills at Current'!Y242</f>
        <v>239</v>
      </c>
      <c r="K242" s="30">
        <f>'Bills at Current'!Z242</f>
        <v>260</v>
      </c>
      <c r="L242" s="30">
        <f>'Bills at Current'!AA242</f>
        <v>292</v>
      </c>
      <c r="M242" s="30">
        <f>'Bills at Current'!AB242</f>
        <v>272</v>
      </c>
      <c r="N242" s="30">
        <f>'Bills at Current'!AC242</f>
        <v>263</v>
      </c>
      <c r="O242" s="30">
        <f>'Bills at Current'!AD242</f>
        <v>187</v>
      </c>
      <c r="P242" s="30">
        <f>'Bills at Current'!AE242</f>
        <v>73</v>
      </c>
      <c r="Q242" s="30">
        <f t="shared" si="76"/>
        <v>2108</v>
      </c>
      <c r="S242" s="31">
        <f t="shared" si="60"/>
        <v>26256.1</v>
      </c>
      <c r="T242" s="31">
        <f t="shared" si="61"/>
        <v>13752.2</v>
      </c>
      <c r="U242" s="31">
        <f t="shared" si="69"/>
        <v>40008.300000000003</v>
      </c>
      <c r="W242" s="32">
        <f>IF(ISBLANK('Bills at Current'!F242),"",'Bills at Current'!F242)</f>
        <v>53360</v>
      </c>
      <c r="X242" s="32">
        <f>IF(ISBLANK('Bills at Current'!G242),"",'Bills at Current'!G242)</f>
        <v>49040</v>
      </c>
      <c r="Y242" s="32">
        <f>IF(ISBLANK('Bills at Current'!H242),"",'Bills at Current'!H242)</f>
        <v>50160</v>
      </c>
      <c r="Z242" s="32">
        <f>IF(ISBLANK('Bills at Current'!I242),"",'Bills at Current'!I242)</f>
        <v>45200</v>
      </c>
      <c r="AA242" s="32">
        <f>IF(ISBLANK('Bills at Current'!J242),"",'Bills at Current'!J242)</f>
        <v>59360</v>
      </c>
      <c r="AB242" s="32">
        <f>IF(ISBLANK('Bills at Current'!K242),"",'Bills at Current'!K242)</f>
        <v>83520</v>
      </c>
      <c r="AC242" s="32">
        <f>IF(ISBLANK('Bills at Current'!L242),"",'Bills at Current'!L242)</f>
        <v>106400</v>
      </c>
      <c r="AD242" s="32">
        <f>IF(ISBLANK('Bills at Current'!M242),"",'Bills at Current'!M242)</f>
        <v>101040</v>
      </c>
      <c r="AE242" s="32">
        <f>IF(ISBLANK('Bills at Current'!N242),"",'Bills at Current'!N242)</f>
        <v>108640</v>
      </c>
      <c r="AF242" s="32">
        <f>IF(ISBLANK('Bills at Current'!O242),"",'Bills at Current'!O242)</f>
        <v>71280</v>
      </c>
      <c r="AG242" s="32">
        <f>IF(ISBLANK('Bills at Current'!P242),"",'Bills at Current'!P242)</f>
        <v>56880</v>
      </c>
      <c r="AH242" s="32">
        <f>IF(ISBLANK('Bills at Current'!Q242),"",'Bills at Current'!Q242)</f>
        <v>44800</v>
      </c>
      <c r="AI242" s="33">
        <f t="shared" si="77"/>
        <v>829680</v>
      </c>
      <c r="AJ242" s="33"/>
      <c r="AK242" s="33">
        <f>'Bills at Current'!AH242</f>
        <v>0</v>
      </c>
      <c r="AL242" s="33">
        <f>'Bills at Current'!AI242</f>
        <v>0</v>
      </c>
      <c r="AM242" s="33">
        <f>'Bills at Current'!AJ242</f>
        <v>0</v>
      </c>
      <c r="AN242" s="33">
        <f>'Bills at Current'!AK242</f>
        <v>0</v>
      </c>
      <c r="AO242" s="33">
        <f>'Bills at Current'!AL242</f>
        <v>0</v>
      </c>
      <c r="AP242" s="33">
        <f>'Bills at Current'!AM242</f>
        <v>0</v>
      </c>
      <c r="AQ242" s="33">
        <f>'Bills at Current'!AN242</f>
        <v>0</v>
      </c>
      <c r="AR242" s="33">
        <f>'Bills at Current'!AO242</f>
        <v>0</v>
      </c>
      <c r="AS242" s="33">
        <f>'Bills at Current'!AP242</f>
        <v>0</v>
      </c>
      <c r="AT242" s="33">
        <f>'Bills at Current'!AQ242</f>
        <v>0</v>
      </c>
      <c r="AU242" s="33">
        <f>'Bills at Current'!AR242</f>
        <v>0</v>
      </c>
      <c r="AV242" s="33">
        <f>'Bills at Current'!AS242</f>
        <v>0</v>
      </c>
      <c r="AW242" s="33">
        <f t="shared" si="70"/>
        <v>0</v>
      </c>
      <c r="AY242" s="34">
        <f t="shared" si="71"/>
        <v>18029.952000000001</v>
      </c>
      <c r="BA242" s="34">
        <f t="shared" si="72"/>
        <v>12657.2544</v>
      </c>
      <c r="BC242" s="31">
        <f t="shared" si="78"/>
        <v>30687.206400000003</v>
      </c>
      <c r="BD242" s="34">
        <f t="shared" si="62"/>
        <v>899.28</v>
      </c>
      <c r="BF242" s="61">
        <f t="shared" si="63"/>
        <v>0</v>
      </c>
      <c r="BG242" s="70">
        <f t="shared" si="64"/>
        <v>0</v>
      </c>
      <c r="BH242" s="51">
        <f t="shared" si="65"/>
        <v>0</v>
      </c>
      <c r="BI242" s="31">
        <f t="shared" si="66"/>
        <v>71594.786400000012</v>
      </c>
      <c r="BJ242" s="31">
        <f t="shared" si="67"/>
        <v>10279.735199999999</v>
      </c>
      <c r="BK242" s="31">
        <f t="shared" si="68"/>
        <v>2898.07224</v>
      </c>
      <c r="BL242" s="31">
        <f t="shared" si="73"/>
        <v>380.88426364800006</v>
      </c>
      <c r="BM242" s="31">
        <f t="shared" si="74"/>
        <v>85153.478103647998</v>
      </c>
    </row>
    <row r="243" spans="1:65" x14ac:dyDescent="0.2">
      <c r="A243" s="28">
        <f t="shared" si="75"/>
        <v>234</v>
      </c>
      <c r="B243" s="28" t="s">
        <v>1682</v>
      </c>
      <c r="C243" s="29" t="s">
        <v>1617</v>
      </c>
      <c r="D243" s="16" t="s">
        <v>1618</v>
      </c>
      <c r="E243" s="30">
        <f>'Bills at Current'!T243</f>
        <v>0</v>
      </c>
      <c r="F243" s="30">
        <f>'Bills at Current'!U243</f>
        <v>0</v>
      </c>
      <c r="G243" s="30">
        <f>'Bills at Current'!V243</f>
        <v>0</v>
      </c>
      <c r="H243" s="30">
        <f>'Bills at Current'!W243</f>
        <v>0</v>
      </c>
      <c r="I243" s="30">
        <f>'Bills at Current'!X243</f>
        <v>1</v>
      </c>
      <c r="J243" s="30">
        <f>'Bills at Current'!Y243</f>
        <v>3</v>
      </c>
      <c r="K243" s="30">
        <f>'Bills at Current'!Z243</f>
        <v>5</v>
      </c>
      <c r="L243" s="30">
        <f>'Bills at Current'!AA243</f>
        <v>4</v>
      </c>
      <c r="M243" s="30">
        <f>'Bills at Current'!AB243</f>
        <v>5</v>
      </c>
      <c r="N243" s="30">
        <f>'Bills at Current'!AC243</f>
        <v>1</v>
      </c>
      <c r="O243" s="30">
        <f>'Bills at Current'!AD243</f>
        <v>0</v>
      </c>
      <c r="P243" s="30">
        <f>'Bills at Current'!AE243</f>
        <v>0</v>
      </c>
      <c r="Q243" s="30">
        <f t="shared" si="76"/>
        <v>19</v>
      </c>
      <c r="S243" s="31">
        <f t="shared" si="60"/>
        <v>419.9</v>
      </c>
      <c r="T243" s="31">
        <f t="shared" si="61"/>
        <v>26.32</v>
      </c>
      <c r="U243" s="31">
        <f t="shared" si="69"/>
        <v>446.21999999999997</v>
      </c>
      <c r="W243" s="32">
        <f>IF(ISBLANK('Bills at Current'!F243),"",'Bills at Current'!F243)</f>
        <v>2939</v>
      </c>
      <c r="X243" s="32">
        <f>IF(ISBLANK('Bills at Current'!G243),"",'Bills at Current'!G243)</f>
        <v>2587</v>
      </c>
      <c r="Y243" s="32">
        <f>IF(ISBLANK('Bills at Current'!H243),"",'Bills at Current'!H243)</f>
        <v>2231</v>
      </c>
      <c r="Z243" s="32">
        <f>IF(ISBLANK('Bills at Current'!I243),"",'Bills at Current'!I243)</f>
        <v>1895</v>
      </c>
      <c r="AA243" s="32">
        <f>IF(ISBLANK('Bills at Current'!J243),"",'Bills at Current'!J243)</f>
        <v>2899</v>
      </c>
      <c r="AB243" s="32">
        <f>IF(ISBLANK('Bills at Current'!K243),"",'Bills at Current'!K243)</f>
        <v>5143</v>
      </c>
      <c r="AC243" s="32">
        <f>IF(ISBLANK('Bills at Current'!L243),"",'Bills at Current'!L243)</f>
        <v>6639</v>
      </c>
      <c r="AD243" s="32">
        <f>IF(ISBLANK('Bills at Current'!M243),"",'Bills at Current'!M243)</f>
        <v>5842</v>
      </c>
      <c r="AE243" s="32">
        <f>IF(ISBLANK('Bills at Current'!N243),"",'Bills at Current'!N243)</f>
        <v>5869</v>
      </c>
      <c r="AF243" s="32">
        <f>IF(ISBLANK('Bills at Current'!O243),"",'Bills at Current'!O243)</f>
        <v>3838</v>
      </c>
      <c r="AG243" s="32">
        <f>IF(ISBLANK('Bills at Current'!P243),"",'Bills at Current'!P243)</f>
        <v>3092</v>
      </c>
      <c r="AH243" s="32">
        <f>IF(ISBLANK('Bills at Current'!Q243),"",'Bills at Current'!Q243)</f>
        <v>2686</v>
      </c>
      <c r="AI243" s="33">
        <f t="shared" si="77"/>
        <v>45660</v>
      </c>
      <c r="AJ243" s="33"/>
      <c r="AK243" s="33">
        <f>'Bills at Current'!AH243</f>
        <v>0</v>
      </c>
      <c r="AL243" s="33">
        <f>'Bills at Current'!AI243</f>
        <v>0</v>
      </c>
      <c r="AM243" s="33">
        <f>'Bills at Current'!AJ243</f>
        <v>0</v>
      </c>
      <c r="AN243" s="33">
        <f>'Bills at Current'!AK243</f>
        <v>0</v>
      </c>
      <c r="AO243" s="33">
        <f>'Bills at Current'!AL243</f>
        <v>0</v>
      </c>
      <c r="AP243" s="33">
        <f>'Bills at Current'!AM243</f>
        <v>0</v>
      </c>
      <c r="AQ243" s="33">
        <f>'Bills at Current'!AN243</f>
        <v>0</v>
      </c>
      <c r="AR243" s="33">
        <f>'Bills at Current'!AO243</f>
        <v>0</v>
      </c>
      <c r="AS243" s="33">
        <f>'Bills at Current'!AP243</f>
        <v>0</v>
      </c>
      <c r="AT243" s="33">
        <f>'Bills at Current'!AQ243</f>
        <v>0</v>
      </c>
      <c r="AU243" s="33">
        <f>'Bills at Current'!AR243</f>
        <v>0</v>
      </c>
      <c r="AV243" s="33">
        <f>'Bills at Current'!AS243</f>
        <v>0</v>
      </c>
      <c r="AW243" s="33">
        <f t="shared" si="70"/>
        <v>0</v>
      </c>
      <c r="AY243" s="34">
        <f t="shared" si="71"/>
        <v>1060.00416</v>
      </c>
      <c r="BA243" s="34">
        <f t="shared" si="72"/>
        <v>652.37481000000002</v>
      </c>
      <c r="BC243" s="31">
        <f t="shared" si="78"/>
        <v>1712.37897</v>
      </c>
      <c r="BD243" s="34">
        <f t="shared" si="62"/>
        <v>899.28</v>
      </c>
      <c r="BF243" s="61">
        <f t="shared" si="63"/>
        <v>0</v>
      </c>
      <c r="BG243" s="70">
        <f t="shared" si="64"/>
        <v>0</v>
      </c>
      <c r="BH243" s="51">
        <f t="shared" si="65"/>
        <v>0</v>
      </c>
      <c r="BI243" s="31">
        <f t="shared" si="66"/>
        <v>3057.8789699999998</v>
      </c>
      <c r="BJ243" s="31">
        <f t="shared" si="67"/>
        <v>565.72739999999999</v>
      </c>
      <c r="BK243" s="31">
        <f t="shared" si="68"/>
        <v>159.49037999999999</v>
      </c>
      <c r="BL243" s="31">
        <f t="shared" si="73"/>
        <v>16.267916120399999</v>
      </c>
      <c r="BM243" s="31">
        <f t="shared" si="74"/>
        <v>3799.3646661203998</v>
      </c>
    </row>
    <row r="244" spans="1:65" x14ac:dyDescent="0.2">
      <c r="A244" s="28">
        <f t="shared" si="75"/>
        <v>235</v>
      </c>
      <c r="B244" s="28" t="s">
        <v>1682</v>
      </c>
      <c r="C244" s="29" t="s">
        <v>1408</v>
      </c>
      <c r="D244" s="16" t="s">
        <v>1415</v>
      </c>
      <c r="E244" s="30">
        <f>'Bills at Current'!T244</f>
        <v>0</v>
      </c>
      <c r="F244" s="30">
        <f>'Bills at Current'!U244</f>
        <v>0</v>
      </c>
      <c r="G244" s="30">
        <f>'Bills at Current'!V244</f>
        <v>0</v>
      </c>
      <c r="H244" s="30">
        <f>'Bills at Current'!W244</f>
        <v>0</v>
      </c>
      <c r="I244" s="30">
        <f>'Bills at Current'!X244</f>
        <v>0</v>
      </c>
      <c r="J244" s="30">
        <f>'Bills at Current'!Y244</f>
        <v>0</v>
      </c>
      <c r="K244" s="30">
        <f>'Bills at Current'!Z244</f>
        <v>0</v>
      </c>
      <c r="L244" s="30">
        <f>'Bills at Current'!AA244</f>
        <v>0</v>
      </c>
      <c r="M244" s="30">
        <f>'Bills at Current'!AB244</f>
        <v>0</v>
      </c>
      <c r="N244" s="30">
        <f>'Bills at Current'!AC244</f>
        <v>0</v>
      </c>
      <c r="O244" s="30">
        <f>'Bills at Current'!AD244</f>
        <v>0</v>
      </c>
      <c r="P244" s="30">
        <f>'Bills at Current'!AE244</f>
        <v>0</v>
      </c>
      <c r="Q244" s="30">
        <f t="shared" si="76"/>
        <v>0</v>
      </c>
      <c r="S244" s="31">
        <f t="shared" si="60"/>
        <v>0</v>
      </c>
      <c r="T244" s="31">
        <f t="shared" si="61"/>
        <v>0</v>
      </c>
      <c r="U244" s="31">
        <f t="shared" si="69"/>
        <v>0</v>
      </c>
      <c r="W244" s="32">
        <f>IF(ISBLANK('Bills at Current'!F244),"",'Bills at Current'!F244)</f>
        <v>519</v>
      </c>
      <c r="X244" s="32">
        <f>IF(ISBLANK('Bills at Current'!G244),"",'Bills at Current'!G244)</f>
        <v>162</v>
      </c>
      <c r="Y244" s="32">
        <f>IF(ISBLANK('Bills at Current'!H244),"",'Bills at Current'!H244)</f>
        <v>182</v>
      </c>
      <c r="Z244" s="32">
        <f>IF(ISBLANK('Bills at Current'!I244),"",'Bills at Current'!I244)</f>
        <v>175</v>
      </c>
      <c r="AA244" s="32">
        <f>IF(ISBLANK('Bills at Current'!J244),"",'Bills at Current'!J244)</f>
        <v>88</v>
      </c>
      <c r="AB244" s="32">
        <f>IF(ISBLANK('Bills at Current'!K244),"",'Bills at Current'!K244)</f>
        <v>108</v>
      </c>
      <c r="AC244" s="32">
        <f>IF(ISBLANK('Bills at Current'!L244),"",'Bills at Current'!L244)</f>
        <v>118</v>
      </c>
      <c r="AD244" s="32">
        <f>IF(ISBLANK('Bills at Current'!M244),"",'Bills at Current'!M244)</f>
        <v>111</v>
      </c>
      <c r="AE244" s="32">
        <f>IF(ISBLANK('Bills at Current'!N244),"",'Bills at Current'!N244)</f>
        <v>118</v>
      </c>
      <c r="AF244" s="32">
        <f>IF(ISBLANK('Bills at Current'!O244),"",'Bills at Current'!O244)</f>
        <v>0</v>
      </c>
      <c r="AG244" s="32">
        <f>IF(ISBLANK('Bills at Current'!P244),"",'Bills at Current'!P244)</f>
        <v>164</v>
      </c>
      <c r="AH244" s="32">
        <f>IF(ISBLANK('Bills at Current'!Q244),"",'Bills at Current'!Q244)</f>
        <v>70</v>
      </c>
      <c r="AI244" s="33">
        <f t="shared" si="77"/>
        <v>1815</v>
      </c>
      <c r="AJ244" s="33"/>
      <c r="AK244" s="33">
        <f>'Bills at Current'!AH244</f>
        <v>0</v>
      </c>
      <c r="AL244" s="33">
        <f>'Bills at Current'!AI244</f>
        <v>0</v>
      </c>
      <c r="AM244" s="33">
        <f>'Bills at Current'!AJ244</f>
        <v>0</v>
      </c>
      <c r="AN244" s="33">
        <f>'Bills at Current'!AK244</f>
        <v>0</v>
      </c>
      <c r="AO244" s="33">
        <f>'Bills at Current'!AL244</f>
        <v>0</v>
      </c>
      <c r="AP244" s="33">
        <f>'Bills at Current'!AM244</f>
        <v>0</v>
      </c>
      <c r="AQ244" s="33">
        <f>'Bills at Current'!AN244</f>
        <v>0</v>
      </c>
      <c r="AR244" s="33">
        <f>'Bills at Current'!AO244</f>
        <v>0</v>
      </c>
      <c r="AS244" s="33">
        <f>'Bills at Current'!AP244</f>
        <v>0</v>
      </c>
      <c r="AT244" s="33">
        <f>'Bills at Current'!AQ244</f>
        <v>0</v>
      </c>
      <c r="AU244" s="33">
        <f>'Bills at Current'!AR244</f>
        <v>0</v>
      </c>
      <c r="AV244" s="33">
        <f>'Bills at Current'!AS244</f>
        <v>0</v>
      </c>
      <c r="AW244" s="33">
        <f t="shared" si="70"/>
        <v>0</v>
      </c>
      <c r="AY244" s="34">
        <f t="shared" si="71"/>
        <v>20.529599999999999</v>
      </c>
      <c r="BA244" s="34">
        <f t="shared" si="72"/>
        <v>40.024799999999999</v>
      </c>
      <c r="BC244" s="31">
        <f t="shared" si="78"/>
        <v>60.554400000000001</v>
      </c>
      <c r="BD244" s="34">
        <f t="shared" si="62"/>
        <v>899.28</v>
      </c>
      <c r="BF244" s="61">
        <f t="shared" si="63"/>
        <v>0</v>
      </c>
      <c r="BG244" s="70">
        <f t="shared" si="64"/>
        <v>0</v>
      </c>
      <c r="BH244" s="51">
        <f t="shared" si="65"/>
        <v>0</v>
      </c>
      <c r="BI244" s="31">
        <f t="shared" si="66"/>
        <v>959.83439999999996</v>
      </c>
      <c r="BJ244" s="31">
        <f t="shared" si="67"/>
        <v>22.487850000000002</v>
      </c>
      <c r="BK244" s="31">
        <f t="shared" si="68"/>
        <v>6.3397949999999996</v>
      </c>
      <c r="BL244" s="31">
        <f t="shared" si="73"/>
        <v>5.1063190079999998</v>
      </c>
      <c r="BM244" s="31">
        <f t="shared" si="74"/>
        <v>993.76836400799993</v>
      </c>
    </row>
    <row r="245" spans="1:65" x14ac:dyDescent="0.2">
      <c r="A245" s="28">
        <f t="shared" si="75"/>
        <v>236</v>
      </c>
      <c r="B245" s="28" t="s">
        <v>1682</v>
      </c>
      <c r="C245" s="29" t="s">
        <v>467</v>
      </c>
      <c r="D245" s="16" t="s">
        <v>468</v>
      </c>
      <c r="E245" s="30">
        <f>'Bills at Current'!T245</f>
        <v>0</v>
      </c>
      <c r="F245" s="30">
        <f>'Bills at Current'!U245</f>
        <v>0</v>
      </c>
      <c r="G245" s="30">
        <f>'Bills at Current'!V245</f>
        <v>0</v>
      </c>
      <c r="H245" s="30">
        <f>'Bills at Current'!W245</f>
        <v>0</v>
      </c>
      <c r="I245" s="30">
        <f>'Bills at Current'!X245</f>
        <v>0</v>
      </c>
      <c r="J245" s="30">
        <f>'Bills at Current'!Y245</f>
        <v>0</v>
      </c>
      <c r="K245" s="30">
        <f>'Bills at Current'!Z245</f>
        <v>0</v>
      </c>
      <c r="L245" s="30">
        <f>'Bills at Current'!AA245</f>
        <v>0</v>
      </c>
      <c r="M245" s="30">
        <f>'Bills at Current'!AB245</f>
        <v>0</v>
      </c>
      <c r="N245" s="30">
        <f>'Bills at Current'!AC245</f>
        <v>0</v>
      </c>
      <c r="O245" s="30">
        <f>'Bills at Current'!AD245</f>
        <v>0</v>
      </c>
      <c r="P245" s="30">
        <f>'Bills at Current'!AE245</f>
        <v>0</v>
      </c>
      <c r="Q245" s="30">
        <f t="shared" si="76"/>
        <v>0</v>
      </c>
      <c r="S245" s="31">
        <f t="shared" si="60"/>
        <v>0</v>
      </c>
      <c r="T245" s="31">
        <f t="shared" si="61"/>
        <v>0</v>
      </c>
      <c r="U245" s="31">
        <f t="shared" si="69"/>
        <v>0</v>
      </c>
      <c r="W245" s="32">
        <f>IF(ISBLANK('Bills at Current'!F245),"",'Bills at Current'!F245)</f>
        <v>533</v>
      </c>
      <c r="X245" s="32">
        <f>IF(ISBLANK('Bills at Current'!G245),"",'Bills at Current'!G245)</f>
        <v>477</v>
      </c>
      <c r="Y245" s="32">
        <f>IF(ISBLANK('Bills at Current'!H245),"",'Bills at Current'!H245)</f>
        <v>616</v>
      </c>
      <c r="Z245" s="32">
        <f>IF(ISBLANK('Bills at Current'!I245),"",'Bills at Current'!I245)</f>
        <v>389</v>
      </c>
      <c r="AA245" s="32">
        <f>IF(ISBLANK('Bills at Current'!J245),"",'Bills at Current'!J245)</f>
        <v>347</v>
      </c>
      <c r="AB245" s="32">
        <f>IF(ISBLANK('Bills at Current'!K245),"",'Bills at Current'!K245)</f>
        <v>519</v>
      </c>
      <c r="AC245" s="32">
        <f>IF(ISBLANK('Bills at Current'!L245),"",'Bills at Current'!L245)</f>
        <v>413</v>
      </c>
      <c r="AD245" s="32">
        <f>IF(ISBLANK('Bills at Current'!M245),"",'Bills at Current'!M245)</f>
        <v>456</v>
      </c>
      <c r="AE245" s="32">
        <f>IF(ISBLANK('Bills at Current'!N245),"",'Bills at Current'!N245)</f>
        <v>1019</v>
      </c>
      <c r="AF245" s="32">
        <f>IF(ISBLANK('Bills at Current'!O245),"",'Bills at Current'!O245)</f>
        <v>335</v>
      </c>
      <c r="AG245" s="32">
        <f>IF(ISBLANK('Bills at Current'!P245),"",'Bills at Current'!P245)</f>
        <v>214</v>
      </c>
      <c r="AH245" s="32">
        <f>IF(ISBLANK('Bills at Current'!Q245),"",'Bills at Current'!Q245)</f>
        <v>217</v>
      </c>
      <c r="AI245" s="33">
        <f t="shared" si="77"/>
        <v>5535</v>
      </c>
      <c r="AJ245" s="33"/>
      <c r="AK245" s="33">
        <f>'Bills at Current'!AH245</f>
        <v>0</v>
      </c>
      <c r="AL245" s="33">
        <f>'Bills at Current'!AI245</f>
        <v>0</v>
      </c>
      <c r="AM245" s="33">
        <f>'Bills at Current'!AJ245</f>
        <v>0</v>
      </c>
      <c r="AN245" s="33">
        <f>'Bills at Current'!AK245</f>
        <v>0</v>
      </c>
      <c r="AO245" s="33">
        <f>'Bills at Current'!AL245</f>
        <v>0</v>
      </c>
      <c r="AP245" s="33">
        <f>'Bills at Current'!AM245</f>
        <v>0</v>
      </c>
      <c r="AQ245" s="33">
        <f>'Bills at Current'!AN245</f>
        <v>0</v>
      </c>
      <c r="AR245" s="33">
        <f>'Bills at Current'!AO245</f>
        <v>0</v>
      </c>
      <c r="AS245" s="33">
        <f>'Bills at Current'!AP245</f>
        <v>0</v>
      </c>
      <c r="AT245" s="33">
        <f>'Bills at Current'!AQ245</f>
        <v>0</v>
      </c>
      <c r="AU245" s="33">
        <f>'Bills at Current'!AR245</f>
        <v>0</v>
      </c>
      <c r="AV245" s="33">
        <f>'Bills at Current'!AS245</f>
        <v>0</v>
      </c>
      <c r="AW245" s="33">
        <f t="shared" si="70"/>
        <v>0</v>
      </c>
      <c r="AY245" s="34">
        <f t="shared" si="71"/>
        <v>108.60384000000001</v>
      </c>
      <c r="BA245" s="34">
        <f t="shared" si="72"/>
        <v>92.057040000000001</v>
      </c>
      <c r="BC245" s="31">
        <f t="shared" si="78"/>
        <v>200.66088000000002</v>
      </c>
      <c r="BD245" s="34">
        <f t="shared" si="62"/>
        <v>899.28</v>
      </c>
      <c r="BF245" s="61">
        <f t="shared" si="63"/>
        <v>0</v>
      </c>
      <c r="BG245" s="70">
        <f t="shared" si="64"/>
        <v>0</v>
      </c>
      <c r="BH245" s="51">
        <f t="shared" si="65"/>
        <v>0</v>
      </c>
      <c r="BI245" s="31">
        <f t="shared" si="66"/>
        <v>1099.9408800000001</v>
      </c>
      <c r="BJ245" s="31">
        <f t="shared" si="67"/>
        <v>68.578649999999996</v>
      </c>
      <c r="BK245" s="31">
        <f t="shared" si="68"/>
        <v>19.333755</v>
      </c>
      <c r="BL245" s="31">
        <f t="shared" si="73"/>
        <v>5.8516854816000006</v>
      </c>
      <c r="BM245" s="31">
        <f t="shared" si="74"/>
        <v>1193.7049704816002</v>
      </c>
    </row>
    <row r="246" spans="1:65" x14ac:dyDescent="0.2">
      <c r="A246" s="28">
        <f t="shared" si="75"/>
        <v>237</v>
      </c>
      <c r="B246" s="28" t="s">
        <v>1682</v>
      </c>
      <c r="C246" s="29" t="s">
        <v>469</v>
      </c>
      <c r="D246" s="16" t="s">
        <v>470</v>
      </c>
      <c r="E246" s="30">
        <f>'Bills at Current'!T246</f>
        <v>0</v>
      </c>
      <c r="F246" s="30">
        <f>'Bills at Current'!U246</f>
        <v>0</v>
      </c>
      <c r="G246" s="30">
        <f>'Bills at Current'!V246</f>
        <v>0</v>
      </c>
      <c r="H246" s="30">
        <f>'Bills at Current'!W246</f>
        <v>0</v>
      </c>
      <c r="I246" s="30">
        <f>'Bills at Current'!X246</f>
        <v>0</v>
      </c>
      <c r="J246" s="30">
        <f>'Bills at Current'!Y246</f>
        <v>0</v>
      </c>
      <c r="K246" s="30">
        <f>'Bills at Current'!Z246</f>
        <v>0</v>
      </c>
      <c r="L246" s="30">
        <f>'Bills at Current'!AA246</f>
        <v>0</v>
      </c>
      <c r="M246" s="30">
        <f>'Bills at Current'!AB246</f>
        <v>0</v>
      </c>
      <c r="N246" s="30">
        <f>'Bills at Current'!AC246</f>
        <v>0</v>
      </c>
      <c r="O246" s="30">
        <f>'Bills at Current'!AD246</f>
        <v>0</v>
      </c>
      <c r="P246" s="30">
        <f>'Bills at Current'!AE246</f>
        <v>0</v>
      </c>
      <c r="Q246" s="30">
        <f t="shared" si="76"/>
        <v>0</v>
      </c>
      <c r="S246" s="31">
        <f t="shared" si="60"/>
        <v>0</v>
      </c>
      <c r="T246" s="31">
        <f t="shared" si="61"/>
        <v>0</v>
      </c>
      <c r="U246" s="31">
        <f t="shared" si="69"/>
        <v>0</v>
      </c>
      <c r="W246" s="32">
        <f>IF(ISBLANK('Bills at Current'!F246),"",'Bills at Current'!F246)</f>
        <v>344</v>
      </c>
      <c r="X246" s="32">
        <f>IF(ISBLANK('Bills at Current'!G246),"",'Bills at Current'!G246)</f>
        <v>389</v>
      </c>
      <c r="Y246" s="32">
        <f>IF(ISBLANK('Bills at Current'!H246),"",'Bills at Current'!H246)</f>
        <v>366</v>
      </c>
      <c r="Z246" s="32">
        <f>IF(ISBLANK('Bills at Current'!I246),"",'Bills at Current'!I246)</f>
        <v>304</v>
      </c>
      <c r="AA246" s="32">
        <f>IF(ISBLANK('Bills at Current'!J246),"",'Bills at Current'!J246)</f>
        <v>263</v>
      </c>
      <c r="AB246" s="32">
        <f>IF(ISBLANK('Bills at Current'!K246),"",'Bills at Current'!K246)</f>
        <v>216</v>
      </c>
      <c r="AC246" s="32">
        <f>IF(ISBLANK('Bills at Current'!L246),"",'Bills at Current'!L246)</f>
        <v>225</v>
      </c>
      <c r="AD246" s="32">
        <f>IF(ISBLANK('Bills at Current'!M246),"",'Bills at Current'!M246)</f>
        <v>153</v>
      </c>
      <c r="AE246" s="32">
        <f>IF(ISBLANK('Bills at Current'!N246),"",'Bills at Current'!N246)</f>
        <v>345</v>
      </c>
      <c r="AF246" s="32">
        <f>IF(ISBLANK('Bills at Current'!O246),"",'Bills at Current'!O246)</f>
        <v>247</v>
      </c>
      <c r="AG246" s="32">
        <f>IF(ISBLANK('Bills at Current'!P246),"",'Bills at Current'!P246)</f>
        <v>182</v>
      </c>
      <c r="AH246" s="32">
        <f>IF(ISBLANK('Bills at Current'!Q246),"",'Bills at Current'!Q246)</f>
        <v>170</v>
      </c>
      <c r="AI246" s="33">
        <f t="shared" si="77"/>
        <v>3204</v>
      </c>
      <c r="AJ246" s="33"/>
      <c r="AK246" s="33">
        <f>'Bills at Current'!AH246</f>
        <v>0</v>
      </c>
      <c r="AL246" s="33">
        <f>'Bills at Current'!AI246</f>
        <v>0</v>
      </c>
      <c r="AM246" s="33">
        <f>'Bills at Current'!AJ246</f>
        <v>0</v>
      </c>
      <c r="AN246" s="33">
        <f>'Bills at Current'!AK246</f>
        <v>0</v>
      </c>
      <c r="AO246" s="33">
        <f>'Bills at Current'!AL246</f>
        <v>0</v>
      </c>
      <c r="AP246" s="33">
        <f>'Bills at Current'!AM246</f>
        <v>0</v>
      </c>
      <c r="AQ246" s="33">
        <f>'Bills at Current'!AN246</f>
        <v>0</v>
      </c>
      <c r="AR246" s="33">
        <f>'Bills at Current'!AO246</f>
        <v>0</v>
      </c>
      <c r="AS246" s="33">
        <f>'Bills at Current'!AP246</f>
        <v>0</v>
      </c>
      <c r="AT246" s="33">
        <f>'Bills at Current'!AQ246</f>
        <v>0</v>
      </c>
      <c r="AU246" s="33">
        <f>'Bills at Current'!AR246</f>
        <v>0</v>
      </c>
      <c r="AV246" s="33">
        <f>'Bills at Current'!AS246</f>
        <v>0</v>
      </c>
      <c r="AW246" s="33">
        <f t="shared" si="70"/>
        <v>0</v>
      </c>
      <c r="AY246" s="34">
        <f t="shared" si="71"/>
        <v>42.36768</v>
      </c>
      <c r="BA246" s="34">
        <f t="shared" si="72"/>
        <v>66.658950000000004</v>
      </c>
      <c r="BC246" s="31">
        <f t="shared" si="78"/>
        <v>109.02663000000001</v>
      </c>
      <c r="BD246" s="34">
        <f t="shared" si="62"/>
        <v>899.28</v>
      </c>
      <c r="BF246" s="61">
        <f t="shared" si="63"/>
        <v>0</v>
      </c>
      <c r="BG246" s="70">
        <f t="shared" si="64"/>
        <v>0</v>
      </c>
      <c r="BH246" s="51">
        <f t="shared" si="65"/>
        <v>0</v>
      </c>
      <c r="BI246" s="31">
        <f t="shared" si="66"/>
        <v>1008.30663</v>
      </c>
      <c r="BJ246" s="31">
        <f t="shared" si="67"/>
        <v>39.697560000000003</v>
      </c>
      <c r="BK246" s="31">
        <f t="shared" si="68"/>
        <v>11.191572000000001</v>
      </c>
      <c r="BL246" s="31">
        <f t="shared" si="73"/>
        <v>5.3641912716000002</v>
      </c>
      <c r="BM246" s="31">
        <f t="shared" si="74"/>
        <v>1064.5599532716001</v>
      </c>
    </row>
    <row r="247" spans="1:65" x14ac:dyDescent="0.2">
      <c r="A247" s="28">
        <f t="shared" si="75"/>
        <v>238</v>
      </c>
      <c r="B247" s="28" t="s">
        <v>1682</v>
      </c>
      <c r="C247" s="29" t="s">
        <v>471</v>
      </c>
      <c r="D247" s="16" t="s">
        <v>472</v>
      </c>
      <c r="E247" s="30">
        <f>'Bills at Current'!T247</f>
        <v>0</v>
      </c>
      <c r="F247" s="30">
        <f>'Bills at Current'!U247</f>
        <v>0</v>
      </c>
      <c r="G247" s="30">
        <f>'Bills at Current'!V247</f>
        <v>0</v>
      </c>
      <c r="H247" s="30">
        <f>'Bills at Current'!W247</f>
        <v>0</v>
      </c>
      <c r="I247" s="30">
        <f>'Bills at Current'!X247</f>
        <v>0</v>
      </c>
      <c r="J247" s="30">
        <f>'Bills at Current'!Y247</f>
        <v>0</v>
      </c>
      <c r="K247" s="30">
        <f>'Bills at Current'!Z247</f>
        <v>0</v>
      </c>
      <c r="L247" s="30">
        <f>'Bills at Current'!AA247</f>
        <v>0</v>
      </c>
      <c r="M247" s="30">
        <f>'Bills at Current'!AB247</f>
        <v>0</v>
      </c>
      <c r="N247" s="30">
        <f>'Bills at Current'!AC247</f>
        <v>0</v>
      </c>
      <c r="O247" s="30">
        <f>'Bills at Current'!AD247</f>
        <v>0</v>
      </c>
      <c r="P247" s="30">
        <f>'Bills at Current'!AE247</f>
        <v>0</v>
      </c>
      <c r="Q247" s="30">
        <f t="shared" si="76"/>
        <v>0</v>
      </c>
      <c r="S247" s="31">
        <f t="shared" si="60"/>
        <v>0</v>
      </c>
      <c r="T247" s="31">
        <f t="shared" si="61"/>
        <v>0</v>
      </c>
      <c r="U247" s="31">
        <f t="shared" si="69"/>
        <v>0</v>
      </c>
      <c r="W247" s="32">
        <f>IF(ISBLANK('Bills at Current'!F247),"",'Bills at Current'!F247)</f>
        <v>1421</v>
      </c>
      <c r="X247" s="32">
        <f>IF(ISBLANK('Bills at Current'!G247),"",'Bills at Current'!G247)</f>
        <v>1292</v>
      </c>
      <c r="Y247" s="32">
        <f>IF(ISBLANK('Bills at Current'!H247),"",'Bills at Current'!H247)</f>
        <v>915</v>
      </c>
      <c r="Z247" s="32">
        <f>IF(ISBLANK('Bills at Current'!I247),"",'Bills at Current'!I247)</f>
        <v>501</v>
      </c>
      <c r="AA247" s="32">
        <f>IF(ISBLANK('Bills at Current'!J247),"",'Bills at Current'!J247)</f>
        <v>919</v>
      </c>
      <c r="AB247" s="32">
        <f>IF(ISBLANK('Bills at Current'!K247),"",'Bills at Current'!K247)</f>
        <v>1728</v>
      </c>
      <c r="AC247" s="32">
        <f>IF(ISBLANK('Bills at Current'!L247),"",'Bills at Current'!L247)</f>
        <v>2153</v>
      </c>
      <c r="AD247" s="32">
        <f>IF(ISBLANK('Bills at Current'!M247),"",'Bills at Current'!M247)</f>
        <v>2408</v>
      </c>
      <c r="AE247" s="32">
        <f>IF(ISBLANK('Bills at Current'!N247),"",'Bills at Current'!N247)</f>
        <v>2272</v>
      </c>
      <c r="AF247" s="32">
        <f>IF(ISBLANK('Bills at Current'!O247),"",'Bills at Current'!O247)</f>
        <v>1485</v>
      </c>
      <c r="AG247" s="32">
        <f>IF(ISBLANK('Bills at Current'!P247),"",'Bills at Current'!P247)</f>
        <v>1297</v>
      </c>
      <c r="AH247" s="32">
        <f>IF(ISBLANK('Bills at Current'!Q247),"",'Bills at Current'!Q247)</f>
        <v>1137</v>
      </c>
      <c r="AI247" s="33">
        <f t="shared" si="77"/>
        <v>17528</v>
      </c>
      <c r="AJ247" s="33"/>
      <c r="AK247" s="33">
        <f>'Bills at Current'!AH247</f>
        <v>0</v>
      </c>
      <c r="AL247" s="33">
        <f>'Bills at Current'!AI247</f>
        <v>0</v>
      </c>
      <c r="AM247" s="33">
        <f>'Bills at Current'!AJ247</f>
        <v>0</v>
      </c>
      <c r="AN247" s="33">
        <f>'Bills at Current'!AK247</f>
        <v>0</v>
      </c>
      <c r="AO247" s="33">
        <f>'Bills at Current'!AL247</f>
        <v>0</v>
      </c>
      <c r="AP247" s="33">
        <f>'Bills at Current'!AM247</f>
        <v>0</v>
      </c>
      <c r="AQ247" s="33">
        <f>'Bills at Current'!AN247</f>
        <v>0</v>
      </c>
      <c r="AR247" s="33">
        <f>'Bills at Current'!AO247</f>
        <v>0</v>
      </c>
      <c r="AS247" s="33">
        <f>'Bills at Current'!AP247</f>
        <v>0</v>
      </c>
      <c r="AT247" s="33">
        <f>'Bills at Current'!AQ247</f>
        <v>0</v>
      </c>
      <c r="AU247" s="33">
        <f>'Bills at Current'!AR247</f>
        <v>0</v>
      </c>
      <c r="AV247" s="33">
        <f>'Bills at Current'!AS247</f>
        <v>0</v>
      </c>
      <c r="AW247" s="33">
        <f t="shared" si="70"/>
        <v>0</v>
      </c>
      <c r="AY247" s="34">
        <f t="shared" si="71"/>
        <v>386.27231999999998</v>
      </c>
      <c r="BA247" s="34">
        <f t="shared" si="72"/>
        <v>263.89881000000003</v>
      </c>
      <c r="BC247" s="31">
        <f t="shared" si="78"/>
        <v>650.17112999999995</v>
      </c>
      <c r="BD247" s="34">
        <f t="shared" si="62"/>
        <v>899.28</v>
      </c>
      <c r="BF247" s="61">
        <f t="shared" si="63"/>
        <v>0</v>
      </c>
      <c r="BG247" s="70">
        <f t="shared" si="64"/>
        <v>0</v>
      </c>
      <c r="BH247" s="51">
        <f t="shared" si="65"/>
        <v>0</v>
      </c>
      <c r="BI247" s="31">
        <f t="shared" si="66"/>
        <v>1549.4511299999999</v>
      </c>
      <c r="BJ247" s="31">
        <f t="shared" si="67"/>
        <v>217.17192</v>
      </c>
      <c r="BK247" s="31">
        <f t="shared" si="68"/>
        <v>61.225304000000001</v>
      </c>
      <c r="BL247" s="31">
        <f t="shared" si="73"/>
        <v>8.2430800116</v>
      </c>
      <c r="BM247" s="31">
        <f t="shared" si="74"/>
        <v>1836.0914340116001</v>
      </c>
    </row>
    <row r="248" spans="1:65" x14ac:dyDescent="0.2">
      <c r="A248" s="28">
        <f t="shared" si="75"/>
        <v>239</v>
      </c>
      <c r="B248" s="28" t="s">
        <v>1682</v>
      </c>
      <c r="C248" s="29" t="s">
        <v>473</v>
      </c>
      <c r="D248" s="16" t="s">
        <v>474</v>
      </c>
      <c r="E248" s="30">
        <f>'Bills at Current'!T248</f>
        <v>46</v>
      </c>
      <c r="F248" s="30">
        <f>'Bills at Current'!U248</f>
        <v>44</v>
      </c>
      <c r="G248" s="30">
        <f>'Bills at Current'!V248</f>
        <v>45</v>
      </c>
      <c r="H248" s="30">
        <f>'Bills at Current'!W248</f>
        <v>45</v>
      </c>
      <c r="I248" s="30">
        <f>'Bills at Current'!X248</f>
        <v>40</v>
      </c>
      <c r="J248" s="30">
        <f>'Bills at Current'!Y248</f>
        <v>43</v>
      </c>
      <c r="K248" s="30">
        <f>'Bills at Current'!Z248</f>
        <v>43</v>
      </c>
      <c r="L248" s="30">
        <f>'Bills at Current'!AA248</f>
        <v>43</v>
      </c>
      <c r="M248" s="30">
        <f>'Bills at Current'!AB248</f>
        <v>43</v>
      </c>
      <c r="N248" s="30">
        <f>'Bills at Current'!AC248</f>
        <v>41</v>
      </c>
      <c r="O248" s="30">
        <f>'Bills at Current'!AD248</f>
        <v>43</v>
      </c>
      <c r="P248" s="30">
        <f>'Bills at Current'!AE248</f>
        <v>44</v>
      </c>
      <c r="Q248" s="30">
        <f t="shared" si="76"/>
        <v>520</v>
      </c>
      <c r="S248" s="31">
        <f t="shared" si="60"/>
        <v>4248.3999999999996</v>
      </c>
      <c r="T248" s="31">
        <f t="shared" si="61"/>
        <v>4579.68</v>
      </c>
      <c r="U248" s="31">
        <f t="shared" si="69"/>
        <v>8828.08</v>
      </c>
      <c r="W248" s="32">
        <f>IF(ISBLANK('Bills at Current'!F248),"",'Bills at Current'!F248)</f>
        <v>35750</v>
      </c>
      <c r="X248" s="32">
        <f>IF(ISBLANK('Bills at Current'!G248),"",'Bills at Current'!G248)</f>
        <v>32500</v>
      </c>
      <c r="Y248" s="32">
        <f>IF(ISBLANK('Bills at Current'!H248),"",'Bills at Current'!H248)</f>
        <v>34000</v>
      </c>
      <c r="Z248" s="32">
        <f>IF(ISBLANK('Bills at Current'!I248),"",'Bills at Current'!I248)</f>
        <v>30500</v>
      </c>
      <c r="AA248" s="32">
        <f>IF(ISBLANK('Bills at Current'!J248),"",'Bills at Current'!J248)</f>
        <v>30750</v>
      </c>
      <c r="AB248" s="32">
        <f>IF(ISBLANK('Bills at Current'!K248),"",'Bills at Current'!K248)</f>
        <v>32750</v>
      </c>
      <c r="AC248" s="32">
        <f>IF(ISBLANK('Bills at Current'!L248),"",'Bills at Current'!L248)</f>
        <v>33000</v>
      </c>
      <c r="AD248" s="32">
        <f>IF(ISBLANK('Bills at Current'!M248),"",'Bills at Current'!M248)</f>
        <v>31750</v>
      </c>
      <c r="AE248" s="32">
        <f>IF(ISBLANK('Bills at Current'!N248),"",'Bills at Current'!N248)</f>
        <v>35500</v>
      </c>
      <c r="AF248" s="32">
        <f>IF(ISBLANK('Bills at Current'!O248),"",'Bills at Current'!O248)</f>
        <v>32250</v>
      </c>
      <c r="AG248" s="32">
        <f>IF(ISBLANK('Bills at Current'!P248),"",'Bills at Current'!P248)</f>
        <v>31750</v>
      </c>
      <c r="AH248" s="32">
        <f>IF(ISBLANK('Bills at Current'!Q248),"",'Bills at Current'!Q248)</f>
        <v>33500</v>
      </c>
      <c r="AI248" s="33">
        <f t="shared" si="77"/>
        <v>394000</v>
      </c>
      <c r="AJ248" s="33"/>
      <c r="AK248" s="33">
        <f>'Bills at Current'!AH248</f>
        <v>0</v>
      </c>
      <c r="AL248" s="33">
        <f>'Bills at Current'!AI248</f>
        <v>0</v>
      </c>
      <c r="AM248" s="33">
        <f>'Bills at Current'!AJ248</f>
        <v>0</v>
      </c>
      <c r="AN248" s="33">
        <f>'Bills at Current'!AK248</f>
        <v>0</v>
      </c>
      <c r="AO248" s="33">
        <f>'Bills at Current'!AL248</f>
        <v>0</v>
      </c>
      <c r="AP248" s="33">
        <f>'Bills at Current'!AM248</f>
        <v>0</v>
      </c>
      <c r="AQ248" s="33">
        <f>'Bills at Current'!AN248</f>
        <v>0</v>
      </c>
      <c r="AR248" s="33">
        <f>'Bills at Current'!AO248</f>
        <v>0</v>
      </c>
      <c r="AS248" s="33">
        <f>'Bills at Current'!AP248</f>
        <v>0</v>
      </c>
      <c r="AT248" s="33">
        <f>'Bills at Current'!AQ248</f>
        <v>0</v>
      </c>
      <c r="AU248" s="33">
        <f>'Bills at Current'!AR248</f>
        <v>0</v>
      </c>
      <c r="AV248" s="33">
        <f>'Bills at Current'!AS248</f>
        <v>0</v>
      </c>
      <c r="AW248" s="33">
        <f t="shared" si="70"/>
        <v>0</v>
      </c>
      <c r="AY248" s="34">
        <f t="shared" si="71"/>
        <v>6000.96</v>
      </c>
      <c r="BA248" s="34">
        <f t="shared" si="72"/>
        <v>7681.2300000000005</v>
      </c>
      <c r="BC248" s="31">
        <f t="shared" si="78"/>
        <v>13682.19</v>
      </c>
      <c r="BD248" s="34">
        <f t="shared" si="62"/>
        <v>899.28</v>
      </c>
      <c r="BF248" s="61">
        <f t="shared" si="63"/>
        <v>0</v>
      </c>
      <c r="BG248" s="70">
        <f t="shared" si="64"/>
        <v>0</v>
      </c>
      <c r="BH248" s="51">
        <f t="shared" si="65"/>
        <v>0</v>
      </c>
      <c r="BI248" s="31">
        <f t="shared" si="66"/>
        <v>23409.55</v>
      </c>
      <c r="BJ248" s="31">
        <f t="shared" si="67"/>
        <v>4881.66</v>
      </c>
      <c r="BK248" s="31">
        <f t="shared" si="68"/>
        <v>1376.242</v>
      </c>
      <c r="BL248" s="31">
        <f t="shared" si="73"/>
        <v>124.53880599999999</v>
      </c>
      <c r="BM248" s="31">
        <f t="shared" si="74"/>
        <v>29791.990805999998</v>
      </c>
    </row>
    <row r="249" spans="1:65" x14ac:dyDescent="0.2">
      <c r="A249" s="28">
        <f t="shared" si="75"/>
        <v>240</v>
      </c>
      <c r="B249" s="28" t="s">
        <v>1682</v>
      </c>
      <c r="C249" s="29" t="s">
        <v>1561</v>
      </c>
      <c r="D249" s="16" t="s">
        <v>1569</v>
      </c>
      <c r="E249" s="30">
        <f>'Bills at Current'!T249</f>
        <v>179</v>
      </c>
      <c r="F249" s="30">
        <f>'Bills at Current'!U249</f>
        <v>181</v>
      </c>
      <c r="G249" s="30">
        <f>'Bills at Current'!V249</f>
        <v>190</v>
      </c>
      <c r="H249" s="30">
        <f>'Bills at Current'!W249</f>
        <v>92</v>
      </c>
      <c r="I249" s="30">
        <f>'Bills at Current'!X249</f>
        <v>154</v>
      </c>
      <c r="J249" s="30">
        <f>'Bills at Current'!Y249</f>
        <v>242</v>
      </c>
      <c r="K249" s="30">
        <f>'Bills at Current'!Z249</f>
        <v>399</v>
      </c>
      <c r="L249" s="30">
        <f>'Bills at Current'!AA249</f>
        <v>442</v>
      </c>
      <c r="M249" s="30">
        <f>'Bills at Current'!AB249</f>
        <v>452</v>
      </c>
      <c r="N249" s="30">
        <f>'Bills at Current'!AC249</f>
        <v>365</v>
      </c>
      <c r="O249" s="30">
        <f>'Bills at Current'!AD249</f>
        <v>277</v>
      </c>
      <c r="P249" s="30">
        <f>'Bills at Current'!AE249</f>
        <v>233</v>
      </c>
      <c r="Q249" s="30">
        <f t="shared" si="76"/>
        <v>3206</v>
      </c>
      <c r="S249" s="31">
        <f t="shared" si="60"/>
        <v>37914.5</v>
      </c>
      <c r="T249" s="31">
        <f t="shared" si="61"/>
        <v>21990.36</v>
      </c>
      <c r="U249" s="31">
        <f t="shared" si="69"/>
        <v>59904.86</v>
      </c>
      <c r="W249" s="32">
        <f>IF(ISBLANK('Bills at Current'!F249),"",'Bills at Current'!F249)</f>
        <v>53000</v>
      </c>
      <c r="X249" s="32">
        <f>IF(ISBLANK('Bills at Current'!G249),"",'Bills at Current'!G249)</f>
        <v>63000</v>
      </c>
      <c r="Y249" s="32">
        <f>IF(ISBLANK('Bills at Current'!H249),"",'Bills at Current'!H249)</f>
        <v>56000</v>
      </c>
      <c r="Z249" s="32">
        <f>IF(ISBLANK('Bills at Current'!I249),"",'Bills at Current'!I249)</f>
        <v>33000</v>
      </c>
      <c r="AA249" s="32">
        <f>IF(ISBLANK('Bills at Current'!J249),"",'Bills at Current'!J249)</f>
        <v>42000</v>
      </c>
      <c r="AB249" s="32">
        <f>IF(ISBLANK('Bills at Current'!K249),"",'Bills at Current'!K249)</f>
        <v>61500</v>
      </c>
      <c r="AC249" s="32">
        <f>IF(ISBLANK('Bills at Current'!L249),"",'Bills at Current'!L249)</f>
        <v>97000</v>
      </c>
      <c r="AD249" s="32">
        <f>IF(ISBLANK('Bills at Current'!M249),"",'Bills at Current'!M249)</f>
        <v>106500</v>
      </c>
      <c r="AE249" s="32">
        <f>IF(ISBLANK('Bills at Current'!N249),"",'Bills at Current'!N249)</f>
        <v>105000</v>
      </c>
      <c r="AF249" s="32">
        <f>IF(ISBLANK('Bills at Current'!O249),"",'Bills at Current'!O249)</f>
        <v>76000</v>
      </c>
      <c r="AG249" s="32">
        <f>IF(ISBLANK('Bills at Current'!P249),"",'Bills at Current'!P249)</f>
        <v>57000</v>
      </c>
      <c r="AH249" s="32">
        <f>IF(ISBLANK('Bills at Current'!Q249),"",'Bills at Current'!Q249)</f>
        <v>63500</v>
      </c>
      <c r="AI249" s="33">
        <f t="shared" si="77"/>
        <v>813500</v>
      </c>
      <c r="AJ249" s="33"/>
      <c r="AK249" s="33">
        <f>'Bills at Current'!AH249</f>
        <v>0</v>
      </c>
      <c r="AL249" s="33">
        <f>'Bills at Current'!AI249</f>
        <v>0</v>
      </c>
      <c r="AM249" s="33">
        <f>'Bills at Current'!AJ249</f>
        <v>0</v>
      </c>
      <c r="AN249" s="33">
        <f>'Bills at Current'!AK249</f>
        <v>0</v>
      </c>
      <c r="AO249" s="33">
        <f>'Bills at Current'!AL249</f>
        <v>0</v>
      </c>
      <c r="AP249" s="33">
        <f>'Bills at Current'!AM249</f>
        <v>0</v>
      </c>
      <c r="AQ249" s="33">
        <f>'Bills at Current'!AN249</f>
        <v>0</v>
      </c>
      <c r="AR249" s="33">
        <f>'Bills at Current'!AO249</f>
        <v>0</v>
      </c>
      <c r="AS249" s="33">
        <f>'Bills at Current'!AP249</f>
        <v>0</v>
      </c>
      <c r="AT249" s="33">
        <f>'Bills at Current'!AQ249</f>
        <v>0</v>
      </c>
      <c r="AU249" s="33">
        <f>'Bills at Current'!AR249</f>
        <v>0</v>
      </c>
      <c r="AV249" s="33">
        <f>'Bills at Current'!AS249</f>
        <v>0</v>
      </c>
      <c r="AW249" s="33">
        <f t="shared" si="70"/>
        <v>0</v>
      </c>
      <c r="AY249" s="34">
        <f t="shared" si="71"/>
        <v>16694.400000000001</v>
      </c>
      <c r="BA249" s="34">
        <f t="shared" si="72"/>
        <v>13052.205</v>
      </c>
      <c r="BC249" s="31">
        <f t="shared" si="78"/>
        <v>29746.605000000003</v>
      </c>
      <c r="BD249" s="34">
        <f t="shared" si="62"/>
        <v>899.28</v>
      </c>
      <c r="BF249" s="61">
        <f t="shared" si="63"/>
        <v>0</v>
      </c>
      <c r="BG249" s="70">
        <f t="shared" si="64"/>
        <v>0</v>
      </c>
      <c r="BH249" s="51">
        <f t="shared" si="65"/>
        <v>0</v>
      </c>
      <c r="BI249" s="31">
        <f t="shared" si="66"/>
        <v>90550.744999999995</v>
      </c>
      <c r="BJ249" s="31">
        <f t="shared" si="67"/>
        <v>10079.264999999999</v>
      </c>
      <c r="BK249" s="31">
        <f t="shared" si="68"/>
        <v>2841.5554999999999</v>
      </c>
      <c r="BL249" s="31">
        <f t="shared" si="73"/>
        <v>481.72996339999997</v>
      </c>
      <c r="BM249" s="31">
        <f t="shared" si="74"/>
        <v>103953.29546339999</v>
      </c>
    </row>
    <row r="250" spans="1:65" x14ac:dyDescent="0.2">
      <c r="A250" s="28">
        <f t="shared" si="75"/>
        <v>241</v>
      </c>
      <c r="B250" s="28" t="s">
        <v>1682</v>
      </c>
      <c r="C250" s="29" t="s">
        <v>475</v>
      </c>
      <c r="D250" s="16" t="s">
        <v>476</v>
      </c>
      <c r="E250" s="30">
        <f>'Bills at Current'!T250</f>
        <v>259</v>
      </c>
      <c r="F250" s="30">
        <f>'Bills at Current'!U250</f>
        <v>269</v>
      </c>
      <c r="G250" s="30">
        <f>'Bills at Current'!V250</f>
        <v>0</v>
      </c>
      <c r="H250" s="30">
        <f>'Bills at Current'!W250</f>
        <v>249</v>
      </c>
      <c r="I250" s="30">
        <f>'Bills at Current'!X250</f>
        <v>129</v>
      </c>
      <c r="J250" s="30">
        <f>'Bills at Current'!Y250</f>
        <v>155</v>
      </c>
      <c r="K250" s="30">
        <f>'Bills at Current'!Z250</f>
        <v>238</v>
      </c>
      <c r="L250" s="30">
        <f>'Bills at Current'!AA250</f>
        <v>288</v>
      </c>
      <c r="M250" s="30">
        <f>'Bills at Current'!AB250</f>
        <v>292</v>
      </c>
      <c r="N250" s="30">
        <f>'Bills at Current'!AC250</f>
        <v>248</v>
      </c>
      <c r="O250" s="30">
        <f>'Bills at Current'!AD250</f>
        <v>171</v>
      </c>
      <c r="P250" s="30">
        <f>'Bills at Current'!AE250</f>
        <v>154</v>
      </c>
      <c r="Q250" s="30">
        <f t="shared" si="76"/>
        <v>2452</v>
      </c>
      <c r="S250" s="31">
        <f t="shared" si="60"/>
        <v>24033.1</v>
      </c>
      <c r="T250" s="31">
        <f t="shared" si="61"/>
        <v>19463.64</v>
      </c>
      <c r="U250" s="31">
        <f t="shared" si="69"/>
        <v>43496.74</v>
      </c>
      <c r="W250" s="32">
        <f>IF(ISBLANK('Bills at Current'!F250),"",'Bills at Current'!F250)</f>
        <v>59000</v>
      </c>
      <c r="X250" s="32">
        <f>IF(ISBLANK('Bills at Current'!G250),"",'Bills at Current'!G250)</f>
        <v>95500</v>
      </c>
      <c r="Y250" s="32">
        <f>IF(ISBLANK('Bills at Current'!H250),"",'Bills at Current'!H250)</f>
        <v>85000</v>
      </c>
      <c r="Z250" s="32">
        <f>IF(ISBLANK('Bills at Current'!I250),"",'Bills at Current'!I250)</f>
        <v>23000</v>
      </c>
      <c r="AA250" s="32">
        <f>IF(ISBLANK('Bills at Current'!J250),"",'Bills at Current'!J250)</f>
        <v>34000</v>
      </c>
      <c r="AB250" s="32">
        <f>IF(ISBLANK('Bills at Current'!K250),"",'Bills at Current'!K250)</f>
        <v>44500</v>
      </c>
      <c r="AC250" s="32">
        <f>IF(ISBLANK('Bills at Current'!L250),"",'Bills at Current'!L250)</f>
        <v>55000</v>
      </c>
      <c r="AD250" s="32">
        <f>IF(ISBLANK('Bills at Current'!M250),"",'Bills at Current'!M250)</f>
        <v>60000</v>
      </c>
      <c r="AE250" s="32">
        <f>IF(ISBLANK('Bills at Current'!N250),"",'Bills at Current'!N250)</f>
        <v>46500</v>
      </c>
      <c r="AF250" s="32">
        <f>IF(ISBLANK('Bills at Current'!O250),"",'Bills at Current'!O250)</f>
        <v>54000</v>
      </c>
      <c r="AG250" s="32">
        <f>IF(ISBLANK('Bills at Current'!P250),"",'Bills at Current'!P250)</f>
        <v>36000</v>
      </c>
      <c r="AH250" s="32">
        <f>IF(ISBLANK('Bills at Current'!Q250),"",'Bills at Current'!Q250)</f>
        <v>35500</v>
      </c>
      <c r="AI250" s="33">
        <f t="shared" si="77"/>
        <v>628000</v>
      </c>
      <c r="AJ250" s="33"/>
      <c r="AK250" s="33">
        <f>'Bills at Current'!AH250</f>
        <v>0</v>
      </c>
      <c r="AL250" s="33">
        <f>'Bills at Current'!AI250</f>
        <v>0</v>
      </c>
      <c r="AM250" s="33">
        <f>'Bills at Current'!AJ250</f>
        <v>0</v>
      </c>
      <c r="AN250" s="33">
        <f>'Bills at Current'!AK250</f>
        <v>0</v>
      </c>
      <c r="AO250" s="33">
        <f>'Bills at Current'!AL250</f>
        <v>0</v>
      </c>
      <c r="AP250" s="33">
        <f>'Bills at Current'!AM250</f>
        <v>0</v>
      </c>
      <c r="AQ250" s="33">
        <f>'Bills at Current'!AN250</f>
        <v>0</v>
      </c>
      <c r="AR250" s="33">
        <f>'Bills at Current'!AO250</f>
        <v>0</v>
      </c>
      <c r="AS250" s="33">
        <f>'Bills at Current'!AP250</f>
        <v>0</v>
      </c>
      <c r="AT250" s="33">
        <f>'Bills at Current'!AQ250</f>
        <v>0</v>
      </c>
      <c r="AU250" s="33">
        <f>'Bills at Current'!AR250</f>
        <v>0</v>
      </c>
      <c r="AV250" s="33">
        <f>'Bills at Current'!AS250</f>
        <v>0</v>
      </c>
      <c r="AW250" s="33">
        <f t="shared" si="70"/>
        <v>0</v>
      </c>
      <c r="AY250" s="34">
        <f t="shared" si="71"/>
        <v>9294.7199999999993</v>
      </c>
      <c r="BA250" s="34">
        <f t="shared" si="72"/>
        <v>12419.460000000001</v>
      </c>
      <c r="BC250" s="31">
        <f t="shared" si="78"/>
        <v>21714.18</v>
      </c>
      <c r="BD250" s="34">
        <f t="shared" si="62"/>
        <v>899.28</v>
      </c>
      <c r="BF250" s="61">
        <f t="shared" si="63"/>
        <v>0</v>
      </c>
      <c r="BG250" s="70">
        <f t="shared" si="64"/>
        <v>0</v>
      </c>
      <c r="BH250" s="51">
        <f t="shared" si="65"/>
        <v>0</v>
      </c>
      <c r="BI250" s="31">
        <f t="shared" si="66"/>
        <v>66110.2</v>
      </c>
      <c r="BJ250" s="31">
        <f t="shared" si="67"/>
        <v>7780.92</v>
      </c>
      <c r="BK250" s="31">
        <f t="shared" si="68"/>
        <v>2193.6039999999998</v>
      </c>
      <c r="BL250" s="31">
        <f t="shared" si="73"/>
        <v>351.70626399999998</v>
      </c>
      <c r="BM250" s="31">
        <f t="shared" si="74"/>
        <v>76436.430263999995</v>
      </c>
    </row>
    <row r="251" spans="1:65" x14ac:dyDescent="0.2">
      <c r="A251" s="28">
        <f t="shared" si="75"/>
        <v>242</v>
      </c>
      <c r="B251" s="28" t="s">
        <v>1682</v>
      </c>
      <c r="C251" s="29" t="s">
        <v>477</v>
      </c>
      <c r="D251" s="16" t="s">
        <v>478</v>
      </c>
      <c r="E251" s="30">
        <f>'Bills at Current'!T251</f>
        <v>16</v>
      </c>
      <c r="F251" s="30">
        <f>'Bills at Current'!U251</f>
        <v>11</v>
      </c>
      <c r="G251" s="30">
        <f>'Bills at Current'!V251</f>
        <v>18</v>
      </c>
      <c r="H251" s="30">
        <f>'Bills at Current'!W251</f>
        <v>23</v>
      </c>
      <c r="I251" s="30">
        <f>'Bills at Current'!X251</f>
        <v>6</v>
      </c>
      <c r="J251" s="30">
        <f>'Bills at Current'!Y251</f>
        <v>0</v>
      </c>
      <c r="K251" s="30">
        <f>'Bills at Current'!Z251</f>
        <v>17</v>
      </c>
      <c r="L251" s="30">
        <f>'Bills at Current'!AA251</f>
        <v>26</v>
      </c>
      <c r="M251" s="30">
        <f>'Bills at Current'!AB251</f>
        <v>37</v>
      </c>
      <c r="N251" s="30">
        <f>'Bills at Current'!AC251</f>
        <v>42</v>
      </c>
      <c r="O251" s="30">
        <f>'Bills at Current'!AD251</f>
        <v>21</v>
      </c>
      <c r="P251" s="30">
        <f>'Bills at Current'!AE251</f>
        <v>0</v>
      </c>
      <c r="Q251" s="30">
        <f t="shared" si="76"/>
        <v>217</v>
      </c>
      <c r="S251" s="31">
        <f t="shared" si="60"/>
        <v>1976</v>
      </c>
      <c r="T251" s="31">
        <f t="shared" si="61"/>
        <v>1802.92</v>
      </c>
      <c r="U251" s="31">
        <f t="shared" si="69"/>
        <v>3778.92</v>
      </c>
      <c r="W251" s="32">
        <f>IF(ISBLANK('Bills at Current'!F251),"",'Bills at Current'!F251)</f>
        <v>4200</v>
      </c>
      <c r="X251" s="32">
        <f>IF(ISBLANK('Bills at Current'!G251),"",'Bills at Current'!G251)</f>
        <v>5900</v>
      </c>
      <c r="Y251" s="32">
        <f>IF(ISBLANK('Bills at Current'!H251),"",'Bills at Current'!H251)</f>
        <v>5300</v>
      </c>
      <c r="Z251" s="32">
        <f>IF(ISBLANK('Bills at Current'!I251),"",'Bills at Current'!I251)</f>
        <v>2900</v>
      </c>
      <c r="AA251" s="32">
        <f>IF(ISBLANK('Bills at Current'!J251),"",'Bills at Current'!J251)</f>
        <v>1900</v>
      </c>
      <c r="AB251" s="32">
        <f>IF(ISBLANK('Bills at Current'!K251),"",'Bills at Current'!K251)</f>
        <v>2300</v>
      </c>
      <c r="AC251" s="32">
        <f>IF(ISBLANK('Bills at Current'!L251),"",'Bills at Current'!L251)</f>
        <v>3300</v>
      </c>
      <c r="AD251" s="32">
        <f>IF(ISBLANK('Bills at Current'!M251),"",'Bills at Current'!M251)</f>
        <v>4000</v>
      </c>
      <c r="AE251" s="32">
        <f>IF(ISBLANK('Bills at Current'!N251),"",'Bills at Current'!N251)</f>
        <v>5200</v>
      </c>
      <c r="AF251" s="32">
        <f>IF(ISBLANK('Bills at Current'!O251),"",'Bills at Current'!O251)</f>
        <v>3700</v>
      </c>
      <c r="AG251" s="32">
        <f>IF(ISBLANK('Bills at Current'!P251),"",'Bills at Current'!P251)</f>
        <v>2800</v>
      </c>
      <c r="AH251" s="32">
        <f>IF(ISBLANK('Bills at Current'!Q251),"",'Bills at Current'!Q251)</f>
        <v>2300</v>
      </c>
      <c r="AI251" s="33">
        <f t="shared" si="77"/>
        <v>43800</v>
      </c>
      <c r="AJ251" s="33"/>
      <c r="AK251" s="33">
        <f>'Bills at Current'!AH251</f>
        <v>0</v>
      </c>
      <c r="AL251" s="33">
        <f>'Bills at Current'!AI251</f>
        <v>0</v>
      </c>
      <c r="AM251" s="33">
        <f>'Bills at Current'!AJ251</f>
        <v>0</v>
      </c>
      <c r="AN251" s="33">
        <f>'Bills at Current'!AK251</f>
        <v>0</v>
      </c>
      <c r="AO251" s="33">
        <f>'Bills at Current'!AL251</f>
        <v>0</v>
      </c>
      <c r="AP251" s="33">
        <f>'Bills at Current'!AM251</f>
        <v>0</v>
      </c>
      <c r="AQ251" s="33">
        <f>'Bills at Current'!AN251</f>
        <v>0</v>
      </c>
      <c r="AR251" s="33">
        <f>'Bills at Current'!AO251</f>
        <v>0</v>
      </c>
      <c r="AS251" s="33">
        <f>'Bills at Current'!AP251</f>
        <v>0</v>
      </c>
      <c r="AT251" s="33">
        <f>'Bills at Current'!AQ251</f>
        <v>0</v>
      </c>
      <c r="AU251" s="33">
        <f>'Bills at Current'!AR251</f>
        <v>0</v>
      </c>
      <c r="AV251" s="33">
        <f>'Bills at Current'!AS251</f>
        <v>0</v>
      </c>
      <c r="AW251" s="33">
        <f t="shared" si="70"/>
        <v>0</v>
      </c>
      <c r="AY251" s="34">
        <f t="shared" si="71"/>
        <v>667.77599999999995</v>
      </c>
      <c r="BA251" s="34">
        <f t="shared" si="72"/>
        <v>853.47</v>
      </c>
      <c r="BC251" s="31">
        <f t="shared" si="78"/>
        <v>1521.2460000000001</v>
      </c>
      <c r="BD251" s="34">
        <f t="shared" si="62"/>
        <v>899.28</v>
      </c>
      <c r="BF251" s="61">
        <f t="shared" si="63"/>
        <v>0</v>
      </c>
      <c r="BG251" s="70">
        <f t="shared" si="64"/>
        <v>0</v>
      </c>
      <c r="BH251" s="51">
        <f t="shared" si="65"/>
        <v>0</v>
      </c>
      <c r="BI251" s="31">
        <f t="shared" si="66"/>
        <v>6199.4459999999999</v>
      </c>
      <c r="BJ251" s="31">
        <f t="shared" si="67"/>
        <v>542.68200000000002</v>
      </c>
      <c r="BK251" s="31">
        <f t="shared" si="68"/>
        <v>152.99340000000001</v>
      </c>
      <c r="BL251" s="31">
        <f t="shared" si="73"/>
        <v>32.981052720000001</v>
      </c>
      <c r="BM251" s="31">
        <f t="shared" si="74"/>
        <v>6928.1024527199997</v>
      </c>
    </row>
    <row r="252" spans="1:65" x14ac:dyDescent="0.2">
      <c r="A252" s="28">
        <f t="shared" si="75"/>
        <v>243</v>
      </c>
      <c r="B252" s="28" t="s">
        <v>1682</v>
      </c>
      <c r="C252" s="29" t="s">
        <v>1408</v>
      </c>
      <c r="D252" s="16" t="s">
        <v>1416</v>
      </c>
      <c r="E252" s="30">
        <f>'Bills at Current'!T252</f>
        <v>0</v>
      </c>
      <c r="F252" s="30">
        <f>'Bills at Current'!U252</f>
        <v>0</v>
      </c>
      <c r="G252" s="30">
        <f>'Bills at Current'!V252</f>
        <v>0</v>
      </c>
      <c r="H252" s="30">
        <f>'Bills at Current'!W252</f>
        <v>0</v>
      </c>
      <c r="I252" s="30">
        <f>'Bills at Current'!X252</f>
        <v>0</v>
      </c>
      <c r="J252" s="30">
        <f>'Bills at Current'!Y252</f>
        <v>0</v>
      </c>
      <c r="K252" s="30">
        <f>'Bills at Current'!Z252</f>
        <v>0</v>
      </c>
      <c r="L252" s="30">
        <f>'Bills at Current'!AA252</f>
        <v>0</v>
      </c>
      <c r="M252" s="30">
        <f>'Bills at Current'!AB252</f>
        <v>0</v>
      </c>
      <c r="N252" s="30">
        <f>'Bills at Current'!AC252</f>
        <v>0</v>
      </c>
      <c r="O252" s="30">
        <f>'Bills at Current'!AD252</f>
        <v>0</v>
      </c>
      <c r="P252" s="30">
        <f>'Bills at Current'!AE252</f>
        <v>0</v>
      </c>
      <c r="Q252" s="30">
        <f t="shared" si="76"/>
        <v>0</v>
      </c>
      <c r="S252" s="31">
        <f t="shared" si="60"/>
        <v>0</v>
      </c>
      <c r="T252" s="31">
        <f t="shared" si="61"/>
        <v>0</v>
      </c>
      <c r="U252" s="31">
        <f t="shared" si="69"/>
        <v>0</v>
      </c>
      <c r="W252" s="32">
        <f>IF(ISBLANK('Bills at Current'!F252),"",'Bills at Current'!F252)</f>
        <v>1000</v>
      </c>
      <c r="X252" s="32">
        <f>IF(ISBLANK('Bills at Current'!G252),"",'Bills at Current'!G252)</f>
        <v>856</v>
      </c>
      <c r="Y252" s="32">
        <f>IF(ISBLANK('Bills at Current'!H252),"",'Bills at Current'!H252)</f>
        <v>1259</v>
      </c>
      <c r="Z252" s="32">
        <f>IF(ISBLANK('Bills at Current'!I252),"",'Bills at Current'!I252)</f>
        <v>1013</v>
      </c>
      <c r="AA252" s="32">
        <f>IF(ISBLANK('Bills at Current'!J252),"",'Bills at Current'!J252)</f>
        <v>0</v>
      </c>
      <c r="AB252" s="32">
        <f>IF(ISBLANK('Bills at Current'!K252),"",'Bills at Current'!K252)</f>
        <v>1080</v>
      </c>
      <c r="AC252" s="32">
        <f>IF(ISBLANK('Bills at Current'!L252),"",'Bills at Current'!L252)</f>
        <v>2178</v>
      </c>
      <c r="AD252" s="32">
        <f>IF(ISBLANK('Bills at Current'!M252),"",'Bills at Current'!M252)</f>
        <v>0</v>
      </c>
      <c r="AE252" s="32">
        <f>IF(ISBLANK('Bills at Current'!N252),"",'Bills at Current'!N252)</f>
        <v>-3178</v>
      </c>
      <c r="AF252" s="32">
        <f>IF(ISBLANK('Bills at Current'!O252),"",'Bills at Current'!O252)</f>
        <v>0</v>
      </c>
      <c r="AG252" s="32">
        <f>IF(ISBLANK('Bills at Current'!P252),"",'Bills at Current'!P252)</f>
        <v>59</v>
      </c>
      <c r="AH252" s="32">
        <f>IF(ISBLANK('Bills at Current'!Q252),"",'Bills at Current'!Q252)</f>
        <v>1018</v>
      </c>
      <c r="AI252" s="33">
        <f t="shared" si="77"/>
        <v>5285</v>
      </c>
      <c r="AJ252" s="33"/>
      <c r="AK252" s="33">
        <f>'Bills at Current'!AH252</f>
        <v>0</v>
      </c>
      <c r="AL252" s="33">
        <f>'Bills at Current'!AI252</f>
        <v>0</v>
      </c>
      <c r="AM252" s="33">
        <f>'Bills at Current'!AJ252</f>
        <v>0</v>
      </c>
      <c r="AN252" s="33">
        <f>'Bills at Current'!AK252</f>
        <v>0</v>
      </c>
      <c r="AO252" s="33">
        <f>'Bills at Current'!AL252</f>
        <v>0</v>
      </c>
      <c r="AP252" s="33">
        <f>'Bills at Current'!AM252</f>
        <v>0</v>
      </c>
      <c r="AQ252" s="33">
        <f>'Bills at Current'!AN252</f>
        <v>0</v>
      </c>
      <c r="AR252" s="33">
        <f>'Bills at Current'!AO252</f>
        <v>0</v>
      </c>
      <c r="AS252" s="33">
        <f>'Bills at Current'!AP252</f>
        <v>0</v>
      </c>
      <c r="AT252" s="33">
        <f>'Bills at Current'!AQ252</f>
        <v>0</v>
      </c>
      <c r="AU252" s="33">
        <f>'Bills at Current'!AR252</f>
        <v>0</v>
      </c>
      <c r="AV252" s="33">
        <f>'Bills at Current'!AS252</f>
        <v>0</v>
      </c>
      <c r="AW252" s="33">
        <f t="shared" si="70"/>
        <v>0</v>
      </c>
      <c r="AY252" s="34">
        <f t="shared" si="71"/>
        <v>3.6095999999999999</v>
      </c>
      <c r="BA252" s="34">
        <f t="shared" si="72"/>
        <v>153.18315000000001</v>
      </c>
      <c r="BC252" s="31">
        <f t="shared" si="78"/>
        <v>156.79275000000001</v>
      </c>
      <c r="BD252" s="34">
        <f t="shared" si="62"/>
        <v>824.33999999999992</v>
      </c>
      <c r="BF252" s="61">
        <f t="shared" si="63"/>
        <v>0</v>
      </c>
      <c r="BG252" s="70">
        <f t="shared" si="64"/>
        <v>0</v>
      </c>
      <c r="BH252" s="51">
        <f t="shared" si="65"/>
        <v>0</v>
      </c>
      <c r="BI252" s="31">
        <f t="shared" si="66"/>
        <v>981.13274999999999</v>
      </c>
      <c r="BJ252" s="31">
        <f t="shared" si="67"/>
        <v>65.48115</v>
      </c>
      <c r="BK252" s="31">
        <f t="shared" si="68"/>
        <v>18.460505000000001</v>
      </c>
      <c r="BL252" s="31">
        <f t="shared" si="73"/>
        <v>5.2196262300000003</v>
      </c>
      <c r="BM252" s="31">
        <f t="shared" si="74"/>
        <v>1070.29403123</v>
      </c>
    </row>
    <row r="253" spans="1:65" x14ac:dyDescent="0.2">
      <c r="A253" s="28">
        <f t="shared" si="75"/>
        <v>244</v>
      </c>
      <c r="B253" s="28" t="s">
        <v>1682</v>
      </c>
      <c r="C253" s="29" t="s">
        <v>479</v>
      </c>
      <c r="D253" s="16" t="s">
        <v>480</v>
      </c>
      <c r="E253" s="30">
        <f>'Bills at Current'!T253</f>
        <v>62</v>
      </c>
      <c r="F253" s="30">
        <f>'Bills at Current'!U253</f>
        <v>69</v>
      </c>
      <c r="G253" s="30">
        <f>'Bills at Current'!V253</f>
        <v>64</v>
      </c>
      <c r="H253" s="30">
        <f>'Bills at Current'!W253</f>
        <v>30</v>
      </c>
      <c r="I253" s="30">
        <f>'Bills at Current'!X253</f>
        <v>8</v>
      </c>
      <c r="J253" s="30">
        <f>'Bills at Current'!Y253</f>
        <v>15</v>
      </c>
      <c r="K253" s="30">
        <f>'Bills at Current'!Z253</f>
        <v>26</v>
      </c>
      <c r="L253" s="30">
        <f>'Bills at Current'!AA253</f>
        <v>27</v>
      </c>
      <c r="M253" s="30">
        <f>'Bills at Current'!AB253</f>
        <v>29</v>
      </c>
      <c r="N253" s="30">
        <f>'Bills at Current'!AC253</f>
        <v>55</v>
      </c>
      <c r="O253" s="30">
        <f>'Bills at Current'!AD253</f>
        <v>45</v>
      </c>
      <c r="P253" s="30">
        <f>'Bills at Current'!AE253</f>
        <v>61</v>
      </c>
      <c r="Q253" s="30">
        <f t="shared" si="76"/>
        <v>491</v>
      </c>
      <c r="S253" s="31">
        <f t="shared" si="60"/>
        <v>2395.9</v>
      </c>
      <c r="T253" s="31">
        <f t="shared" si="61"/>
        <v>5185.04</v>
      </c>
      <c r="U253" s="31">
        <f t="shared" si="69"/>
        <v>7580.9400000000005</v>
      </c>
      <c r="W253" s="32">
        <f>IF(ISBLANK('Bills at Current'!F253),"",'Bills at Current'!F253)</f>
        <v>15720</v>
      </c>
      <c r="X253" s="32">
        <f>IF(ISBLANK('Bills at Current'!G253),"",'Bills at Current'!G253)</f>
        <v>14080</v>
      </c>
      <c r="Y253" s="32">
        <f>IF(ISBLANK('Bills at Current'!H253),"",'Bills at Current'!H253)</f>
        <v>8440</v>
      </c>
      <c r="Z253" s="32">
        <f>IF(ISBLANK('Bills at Current'!I253),"",'Bills at Current'!I253)</f>
        <v>3600</v>
      </c>
      <c r="AA253" s="32">
        <f>IF(ISBLANK('Bills at Current'!J253),"",'Bills at Current'!J253)</f>
        <v>3040</v>
      </c>
      <c r="AB253" s="32">
        <f>IF(ISBLANK('Bills at Current'!K253),"",'Bills at Current'!K253)</f>
        <v>5200</v>
      </c>
      <c r="AC253" s="32">
        <f>IF(ISBLANK('Bills at Current'!L253),"",'Bills at Current'!L253)</f>
        <v>9800</v>
      </c>
      <c r="AD253" s="32">
        <f>IF(ISBLANK('Bills at Current'!M253),"",'Bills at Current'!M253)</f>
        <v>8720</v>
      </c>
      <c r="AE253" s="32">
        <f>IF(ISBLANK('Bills at Current'!N253),"",'Bills at Current'!N253)</f>
        <v>7120</v>
      </c>
      <c r="AF253" s="32">
        <f>IF(ISBLANK('Bills at Current'!O253),"",'Bills at Current'!O253)</f>
        <v>7160</v>
      </c>
      <c r="AG253" s="32">
        <f>IF(ISBLANK('Bills at Current'!P253),"",'Bills at Current'!P253)</f>
        <v>5280</v>
      </c>
      <c r="AH253" s="32">
        <f>IF(ISBLANK('Bills at Current'!Q253),"",'Bills at Current'!Q253)</f>
        <v>11400</v>
      </c>
      <c r="AI253" s="33">
        <f t="shared" si="77"/>
        <v>99560</v>
      </c>
      <c r="AJ253" s="33"/>
      <c r="AK253" s="33">
        <f>'Bills at Current'!AH253</f>
        <v>0</v>
      </c>
      <c r="AL253" s="33">
        <f>'Bills at Current'!AI253</f>
        <v>0</v>
      </c>
      <c r="AM253" s="33">
        <f>'Bills at Current'!AJ253</f>
        <v>0</v>
      </c>
      <c r="AN253" s="33">
        <f>'Bills at Current'!AK253</f>
        <v>0</v>
      </c>
      <c r="AO253" s="33">
        <f>'Bills at Current'!AL253</f>
        <v>0</v>
      </c>
      <c r="AP253" s="33">
        <f>'Bills at Current'!AM253</f>
        <v>0</v>
      </c>
      <c r="AQ253" s="33">
        <f>'Bills at Current'!AN253</f>
        <v>0</v>
      </c>
      <c r="AR253" s="33">
        <f>'Bills at Current'!AO253</f>
        <v>0</v>
      </c>
      <c r="AS253" s="33">
        <f>'Bills at Current'!AP253</f>
        <v>0</v>
      </c>
      <c r="AT253" s="33">
        <f>'Bills at Current'!AQ253</f>
        <v>0</v>
      </c>
      <c r="AU253" s="33">
        <f>'Bills at Current'!AR253</f>
        <v>0</v>
      </c>
      <c r="AV253" s="33">
        <f>'Bills at Current'!AS253</f>
        <v>0</v>
      </c>
      <c r="AW253" s="33">
        <f t="shared" si="70"/>
        <v>0</v>
      </c>
      <c r="AY253" s="34">
        <f t="shared" si="71"/>
        <v>1391.5008</v>
      </c>
      <c r="BA253" s="34">
        <f t="shared" si="72"/>
        <v>2022.4296000000002</v>
      </c>
      <c r="BC253" s="31">
        <f t="shared" si="78"/>
        <v>3413.9304000000002</v>
      </c>
      <c r="BD253" s="34">
        <f t="shared" si="62"/>
        <v>899.28</v>
      </c>
      <c r="BF253" s="61">
        <f t="shared" si="63"/>
        <v>0</v>
      </c>
      <c r="BG253" s="70">
        <f t="shared" si="64"/>
        <v>0</v>
      </c>
      <c r="BH253" s="51">
        <f t="shared" si="65"/>
        <v>0</v>
      </c>
      <c r="BI253" s="31">
        <f t="shared" si="66"/>
        <v>11894.1504</v>
      </c>
      <c r="BJ253" s="31">
        <f t="shared" si="67"/>
        <v>1233.5483999999999</v>
      </c>
      <c r="BK253" s="31">
        <f t="shared" si="68"/>
        <v>347.76308</v>
      </c>
      <c r="BL253" s="31">
        <f t="shared" si="73"/>
        <v>63.276880128000002</v>
      </c>
      <c r="BM253" s="31">
        <f t="shared" si="74"/>
        <v>13538.738760128001</v>
      </c>
    </row>
    <row r="254" spans="1:65" x14ac:dyDescent="0.2">
      <c r="A254" s="28">
        <f t="shared" si="75"/>
        <v>245</v>
      </c>
      <c r="B254" s="28" t="s">
        <v>1682</v>
      </c>
      <c r="C254" s="29" t="s">
        <v>481</v>
      </c>
      <c r="D254" s="16" t="s">
        <v>482</v>
      </c>
      <c r="E254" s="30">
        <f>'Bills at Current'!T254</f>
        <v>0</v>
      </c>
      <c r="F254" s="30">
        <f>'Bills at Current'!U254</f>
        <v>0</v>
      </c>
      <c r="G254" s="30">
        <f>'Bills at Current'!V254</f>
        <v>0</v>
      </c>
      <c r="H254" s="30">
        <f>'Bills at Current'!W254</f>
        <v>0</v>
      </c>
      <c r="I254" s="30">
        <f>'Bills at Current'!X254</f>
        <v>0</v>
      </c>
      <c r="J254" s="30">
        <f>'Bills at Current'!Y254</f>
        <v>0</v>
      </c>
      <c r="K254" s="30">
        <f>'Bills at Current'!Z254</f>
        <v>0</v>
      </c>
      <c r="L254" s="30">
        <f>'Bills at Current'!AA254</f>
        <v>0</v>
      </c>
      <c r="M254" s="30">
        <f>'Bills at Current'!AB254</f>
        <v>0</v>
      </c>
      <c r="N254" s="30">
        <f>'Bills at Current'!AC254</f>
        <v>0</v>
      </c>
      <c r="O254" s="30">
        <f>'Bills at Current'!AD254</f>
        <v>0</v>
      </c>
      <c r="P254" s="30">
        <f>'Bills at Current'!AE254</f>
        <v>0</v>
      </c>
      <c r="Q254" s="30">
        <f t="shared" si="76"/>
        <v>0</v>
      </c>
      <c r="S254" s="31">
        <f t="shared" si="60"/>
        <v>0</v>
      </c>
      <c r="T254" s="31">
        <f t="shared" si="61"/>
        <v>0</v>
      </c>
      <c r="U254" s="31">
        <f t="shared" si="69"/>
        <v>0</v>
      </c>
      <c r="W254" s="32">
        <f>IF(ISBLANK('Bills at Current'!F254),"",'Bills at Current'!F254)</f>
        <v>391</v>
      </c>
      <c r="X254" s="32">
        <f>IF(ISBLANK('Bills at Current'!G254),"",'Bills at Current'!G254)</f>
        <v>358</v>
      </c>
      <c r="Y254" s="32">
        <f>IF(ISBLANK('Bills at Current'!H254),"",'Bills at Current'!H254)</f>
        <v>356</v>
      </c>
      <c r="Z254" s="32">
        <f>IF(ISBLANK('Bills at Current'!I254),"",'Bills at Current'!I254)</f>
        <v>313</v>
      </c>
      <c r="AA254" s="32">
        <f>IF(ISBLANK('Bills at Current'!J254),"",'Bills at Current'!J254)</f>
        <v>326</v>
      </c>
      <c r="AB254" s="32">
        <f>IF(ISBLANK('Bills at Current'!K254),"",'Bills at Current'!K254)</f>
        <v>317</v>
      </c>
      <c r="AC254" s="32">
        <f>IF(ISBLANK('Bills at Current'!L254),"",'Bills at Current'!L254)</f>
        <v>345</v>
      </c>
      <c r="AD254" s="32">
        <f>IF(ISBLANK('Bills at Current'!M254),"",'Bills at Current'!M254)</f>
        <v>306</v>
      </c>
      <c r="AE254" s="32">
        <f>IF(ISBLANK('Bills at Current'!N254),"",'Bills at Current'!N254)</f>
        <v>357</v>
      </c>
      <c r="AF254" s="32">
        <f>IF(ISBLANK('Bills at Current'!O254),"",'Bills at Current'!O254)</f>
        <v>324</v>
      </c>
      <c r="AG254" s="32">
        <f>IF(ISBLANK('Bills at Current'!P254),"",'Bills at Current'!P254)</f>
        <v>333</v>
      </c>
      <c r="AH254" s="32">
        <f>IF(ISBLANK('Bills at Current'!Q254),"",'Bills at Current'!Q254)</f>
        <v>346</v>
      </c>
      <c r="AI254" s="33">
        <f t="shared" si="77"/>
        <v>4072</v>
      </c>
      <c r="AJ254" s="33"/>
      <c r="AK254" s="33">
        <f>'Bills at Current'!AH254</f>
        <v>0</v>
      </c>
      <c r="AL254" s="33">
        <f>'Bills at Current'!AI254</f>
        <v>0</v>
      </c>
      <c r="AM254" s="33">
        <f>'Bills at Current'!AJ254</f>
        <v>0</v>
      </c>
      <c r="AN254" s="33">
        <f>'Bills at Current'!AK254</f>
        <v>0</v>
      </c>
      <c r="AO254" s="33">
        <f>'Bills at Current'!AL254</f>
        <v>0</v>
      </c>
      <c r="AP254" s="33">
        <f>'Bills at Current'!AM254</f>
        <v>0</v>
      </c>
      <c r="AQ254" s="33">
        <f>'Bills at Current'!AN254</f>
        <v>0</v>
      </c>
      <c r="AR254" s="33">
        <f>'Bills at Current'!AO254</f>
        <v>0</v>
      </c>
      <c r="AS254" s="33">
        <f>'Bills at Current'!AP254</f>
        <v>0</v>
      </c>
      <c r="AT254" s="33">
        <f>'Bills at Current'!AQ254</f>
        <v>0</v>
      </c>
      <c r="AU254" s="33">
        <f>'Bills at Current'!AR254</f>
        <v>0</v>
      </c>
      <c r="AV254" s="33">
        <f>'Bills at Current'!AS254</f>
        <v>0</v>
      </c>
      <c r="AW254" s="33">
        <f t="shared" si="70"/>
        <v>0</v>
      </c>
      <c r="AY254" s="34">
        <f t="shared" si="71"/>
        <v>59.783999999999999</v>
      </c>
      <c r="BA254" s="34">
        <f t="shared" si="72"/>
        <v>80.844210000000004</v>
      </c>
      <c r="BC254" s="31">
        <f t="shared" si="78"/>
        <v>140.62821</v>
      </c>
      <c r="BD254" s="34">
        <f t="shared" si="62"/>
        <v>899.28</v>
      </c>
      <c r="BF254" s="61">
        <f t="shared" si="63"/>
        <v>0</v>
      </c>
      <c r="BG254" s="70">
        <f t="shared" si="64"/>
        <v>0</v>
      </c>
      <c r="BH254" s="51">
        <f t="shared" si="65"/>
        <v>0</v>
      </c>
      <c r="BI254" s="31">
        <f t="shared" si="66"/>
        <v>1039.9082100000001</v>
      </c>
      <c r="BJ254" s="31">
        <f t="shared" si="67"/>
        <v>50.452080000000002</v>
      </c>
      <c r="BK254" s="31">
        <f t="shared" si="68"/>
        <v>14.223496000000001</v>
      </c>
      <c r="BL254" s="31">
        <f t="shared" si="73"/>
        <v>5.5323116772000001</v>
      </c>
      <c r="BM254" s="31">
        <f t="shared" si="74"/>
        <v>1110.1160976772001</v>
      </c>
    </row>
    <row r="255" spans="1:65" x14ac:dyDescent="0.2">
      <c r="A255" s="28">
        <f t="shared" si="75"/>
        <v>246</v>
      </c>
      <c r="B255" s="28" t="s">
        <v>1682</v>
      </c>
      <c r="C255" s="29" t="s">
        <v>483</v>
      </c>
      <c r="D255" s="16" t="s">
        <v>484</v>
      </c>
      <c r="E255" s="30">
        <f>'Bills at Current'!T255</f>
        <v>0</v>
      </c>
      <c r="F255" s="30">
        <f>'Bills at Current'!U255</f>
        <v>0</v>
      </c>
      <c r="G255" s="30">
        <f>'Bills at Current'!V255</f>
        <v>0</v>
      </c>
      <c r="H255" s="30">
        <f>'Bills at Current'!W255</f>
        <v>0</v>
      </c>
      <c r="I255" s="30">
        <f>'Bills at Current'!X255</f>
        <v>0</v>
      </c>
      <c r="J255" s="30">
        <f>'Bills at Current'!Y255</f>
        <v>0</v>
      </c>
      <c r="K255" s="30">
        <f>'Bills at Current'!Z255</f>
        <v>0</v>
      </c>
      <c r="L255" s="30">
        <f>'Bills at Current'!AA255</f>
        <v>0</v>
      </c>
      <c r="M255" s="30">
        <f>'Bills at Current'!AB255</f>
        <v>0</v>
      </c>
      <c r="N255" s="30">
        <f>'Bills at Current'!AC255</f>
        <v>0</v>
      </c>
      <c r="O255" s="30">
        <f>'Bills at Current'!AD255</f>
        <v>0</v>
      </c>
      <c r="P255" s="30">
        <f>'Bills at Current'!AE255</f>
        <v>0</v>
      </c>
      <c r="Q255" s="30">
        <f t="shared" si="76"/>
        <v>0</v>
      </c>
      <c r="S255" s="31">
        <f t="shared" si="60"/>
        <v>0</v>
      </c>
      <c r="T255" s="31">
        <f t="shared" si="61"/>
        <v>0</v>
      </c>
      <c r="U255" s="31">
        <f t="shared" si="69"/>
        <v>0</v>
      </c>
      <c r="W255" s="32">
        <f>IF(ISBLANK('Bills at Current'!F255),"",'Bills at Current'!F255)</f>
        <v>492</v>
      </c>
      <c r="X255" s="32">
        <f>IF(ISBLANK('Bills at Current'!G255),"",'Bills at Current'!G255)</f>
        <v>504</v>
      </c>
      <c r="Y255" s="32">
        <f>IF(ISBLANK('Bills at Current'!H255),"",'Bills at Current'!H255)</f>
        <v>458</v>
      </c>
      <c r="Z255" s="32">
        <f>IF(ISBLANK('Bills at Current'!I255),"",'Bills at Current'!I255)</f>
        <v>472</v>
      </c>
      <c r="AA255" s="32">
        <f>IF(ISBLANK('Bills at Current'!J255),"",'Bills at Current'!J255)</f>
        <v>521</v>
      </c>
      <c r="AB255" s="32">
        <f>IF(ISBLANK('Bills at Current'!K255),"",'Bills at Current'!K255)</f>
        <v>619</v>
      </c>
      <c r="AC255" s="32">
        <f>IF(ISBLANK('Bills at Current'!L255),"",'Bills at Current'!L255)</f>
        <v>592</v>
      </c>
      <c r="AD255" s="32">
        <f>IF(ISBLANK('Bills at Current'!M255),"",'Bills at Current'!M255)</f>
        <v>648</v>
      </c>
      <c r="AE255" s="32">
        <f>IF(ISBLANK('Bills at Current'!N255),"",'Bills at Current'!N255)</f>
        <v>516</v>
      </c>
      <c r="AF255" s="32">
        <f>IF(ISBLANK('Bills at Current'!O255),"",'Bills at Current'!O255)</f>
        <v>490</v>
      </c>
      <c r="AG255" s="32">
        <f>IF(ISBLANK('Bills at Current'!P255),"",'Bills at Current'!P255)</f>
        <v>371</v>
      </c>
      <c r="AH255" s="32">
        <f>IF(ISBLANK('Bills at Current'!Q255),"",'Bills at Current'!Q255)</f>
        <v>394</v>
      </c>
      <c r="AI255" s="33">
        <f t="shared" si="77"/>
        <v>6077</v>
      </c>
      <c r="AJ255" s="33"/>
      <c r="AK255" s="33">
        <f>'Bills at Current'!AH255</f>
        <v>0</v>
      </c>
      <c r="AL255" s="33">
        <f>'Bills at Current'!AI255</f>
        <v>0</v>
      </c>
      <c r="AM255" s="33">
        <f>'Bills at Current'!AJ255</f>
        <v>0</v>
      </c>
      <c r="AN255" s="33">
        <f>'Bills at Current'!AK255</f>
        <v>0</v>
      </c>
      <c r="AO255" s="33">
        <f>'Bills at Current'!AL255</f>
        <v>0</v>
      </c>
      <c r="AP255" s="33">
        <f>'Bills at Current'!AM255</f>
        <v>0</v>
      </c>
      <c r="AQ255" s="33">
        <f>'Bills at Current'!AN255</f>
        <v>0</v>
      </c>
      <c r="AR255" s="33">
        <f>'Bills at Current'!AO255</f>
        <v>0</v>
      </c>
      <c r="AS255" s="33">
        <f>'Bills at Current'!AP255</f>
        <v>0</v>
      </c>
      <c r="AT255" s="33">
        <f>'Bills at Current'!AQ255</f>
        <v>0</v>
      </c>
      <c r="AU255" s="33">
        <f>'Bills at Current'!AR255</f>
        <v>0</v>
      </c>
      <c r="AV255" s="33">
        <f>'Bills at Current'!AS255</f>
        <v>0</v>
      </c>
      <c r="AW255" s="33">
        <f t="shared" si="70"/>
        <v>0</v>
      </c>
      <c r="AY255" s="34">
        <f t="shared" si="71"/>
        <v>107.16</v>
      </c>
      <c r="BA255" s="34">
        <f t="shared" si="72"/>
        <v>108.94986</v>
      </c>
      <c r="BC255" s="31">
        <f t="shared" si="78"/>
        <v>216.10986</v>
      </c>
      <c r="BD255" s="34">
        <f t="shared" si="62"/>
        <v>899.28</v>
      </c>
      <c r="BF255" s="61">
        <f t="shared" si="63"/>
        <v>0</v>
      </c>
      <c r="BG255" s="70">
        <f t="shared" si="64"/>
        <v>0</v>
      </c>
      <c r="BH255" s="51">
        <f t="shared" si="65"/>
        <v>0</v>
      </c>
      <c r="BI255" s="31">
        <f t="shared" si="66"/>
        <v>1115.38986</v>
      </c>
      <c r="BJ255" s="31">
        <f t="shared" si="67"/>
        <v>75.294030000000006</v>
      </c>
      <c r="BK255" s="31">
        <f t="shared" si="68"/>
        <v>21.226960999999999</v>
      </c>
      <c r="BL255" s="31">
        <f t="shared" si="73"/>
        <v>5.9338740552000004</v>
      </c>
      <c r="BM255" s="31">
        <f t="shared" si="74"/>
        <v>1217.8447250552001</v>
      </c>
    </row>
    <row r="256" spans="1:65" x14ac:dyDescent="0.2">
      <c r="A256" s="28">
        <f t="shared" si="75"/>
        <v>247</v>
      </c>
      <c r="B256" s="28" t="s">
        <v>1682</v>
      </c>
      <c r="C256" s="29" t="s">
        <v>487</v>
      </c>
      <c r="D256" s="16" t="s">
        <v>488</v>
      </c>
      <c r="E256" s="30">
        <f>'Bills at Current'!T256</f>
        <v>24</v>
      </c>
      <c r="F256" s="30">
        <f>'Bills at Current'!U256</f>
        <v>17</v>
      </c>
      <c r="G256" s="30">
        <f>'Bills at Current'!V256</f>
        <v>15</v>
      </c>
      <c r="H256" s="30">
        <f>'Bills at Current'!W256</f>
        <v>7</v>
      </c>
      <c r="I256" s="30">
        <f>'Bills at Current'!X256</f>
        <v>0</v>
      </c>
      <c r="J256" s="30">
        <f>'Bills at Current'!Y256</f>
        <v>0</v>
      </c>
      <c r="K256" s="30">
        <f>'Bills at Current'!Z256</f>
        <v>0</v>
      </c>
      <c r="L256" s="30">
        <f>'Bills at Current'!AA256</f>
        <v>13</v>
      </c>
      <c r="M256" s="30">
        <f>'Bills at Current'!AB256</f>
        <v>8</v>
      </c>
      <c r="N256" s="30">
        <f>'Bills at Current'!AC256</f>
        <v>8</v>
      </c>
      <c r="O256" s="30">
        <f>'Bills at Current'!AD256</f>
        <v>0</v>
      </c>
      <c r="P256" s="30">
        <f>'Bills at Current'!AE256</f>
        <v>8</v>
      </c>
      <c r="Q256" s="30">
        <f t="shared" si="76"/>
        <v>100</v>
      </c>
      <c r="S256" s="31">
        <f t="shared" si="60"/>
        <v>518.69999999999993</v>
      </c>
      <c r="T256" s="31">
        <f t="shared" si="61"/>
        <v>1039.6400000000001</v>
      </c>
      <c r="U256" s="31">
        <f t="shared" si="69"/>
        <v>1558.3400000000001</v>
      </c>
      <c r="W256" s="32">
        <f>IF(ISBLANK('Bills at Current'!F256),"",'Bills at Current'!F256)</f>
        <v>5440</v>
      </c>
      <c r="X256" s="32">
        <f>IF(ISBLANK('Bills at Current'!G256),"",'Bills at Current'!G256)</f>
        <v>7920</v>
      </c>
      <c r="Y256" s="32">
        <f>IF(ISBLANK('Bills at Current'!H256),"",'Bills at Current'!H256)</f>
        <v>8000</v>
      </c>
      <c r="Z256" s="32">
        <f>IF(ISBLANK('Bills at Current'!I256),"",'Bills at Current'!I256)</f>
        <v>1840</v>
      </c>
      <c r="AA256" s="32">
        <f>IF(ISBLANK('Bills at Current'!J256),"",'Bills at Current'!J256)</f>
        <v>440</v>
      </c>
      <c r="AB256" s="32">
        <f>IF(ISBLANK('Bills at Current'!K256),"",'Bills at Current'!K256)</f>
        <v>80</v>
      </c>
      <c r="AC256" s="32">
        <f>IF(ISBLANK('Bills at Current'!L256),"",'Bills at Current'!L256)</f>
        <v>1200</v>
      </c>
      <c r="AD256" s="32">
        <f>IF(ISBLANK('Bills at Current'!M256),"",'Bills at Current'!M256)</f>
        <v>6960</v>
      </c>
      <c r="AE256" s="32">
        <f>IF(ISBLANK('Bills at Current'!N256),"",'Bills at Current'!N256)</f>
        <v>6080</v>
      </c>
      <c r="AF256" s="32">
        <f>IF(ISBLANK('Bills at Current'!O256),"",'Bills at Current'!O256)</f>
        <v>1560</v>
      </c>
      <c r="AG256" s="32">
        <f>IF(ISBLANK('Bills at Current'!P256),"",'Bills at Current'!P256)</f>
        <v>640</v>
      </c>
      <c r="AH256" s="32">
        <f>IF(ISBLANK('Bills at Current'!Q256),"",'Bills at Current'!Q256)</f>
        <v>3360</v>
      </c>
      <c r="AI256" s="33">
        <f t="shared" si="77"/>
        <v>43520</v>
      </c>
      <c r="AJ256" s="33"/>
      <c r="AK256" s="33">
        <f>'Bills at Current'!AH256</f>
        <v>0</v>
      </c>
      <c r="AL256" s="33">
        <f>'Bills at Current'!AI256</f>
        <v>0</v>
      </c>
      <c r="AM256" s="33">
        <f>'Bills at Current'!AJ256</f>
        <v>0</v>
      </c>
      <c r="AN256" s="33">
        <f>'Bills at Current'!AK256</f>
        <v>0</v>
      </c>
      <c r="AO256" s="33">
        <f>'Bills at Current'!AL256</f>
        <v>0</v>
      </c>
      <c r="AP256" s="33">
        <f>'Bills at Current'!AM256</f>
        <v>0</v>
      </c>
      <c r="AQ256" s="33">
        <f>'Bills at Current'!AN256</f>
        <v>0</v>
      </c>
      <c r="AR256" s="33">
        <f>'Bills at Current'!AO256</f>
        <v>0</v>
      </c>
      <c r="AS256" s="33">
        <f>'Bills at Current'!AP256</f>
        <v>0</v>
      </c>
      <c r="AT256" s="33">
        <f>'Bills at Current'!AQ256</f>
        <v>0</v>
      </c>
      <c r="AU256" s="33">
        <f>'Bills at Current'!AR256</f>
        <v>0</v>
      </c>
      <c r="AV256" s="33">
        <f>'Bills at Current'!AS256</f>
        <v>0</v>
      </c>
      <c r="AW256" s="33">
        <f t="shared" si="70"/>
        <v>0</v>
      </c>
      <c r="AY256" s="34">
        <f t="shared" si="71"/>
        <v>646.11839999999995</v>
      </c>
      <c r="BA256" s="34">
        <f t="shared" si="72"/>
        <v>859.35599999999999</v>
      </c>
      <c r="BC256" s="31">
        <f t="shared" si="78"/>
        <v>1505.4744000000001</v>
      </c>
      <c r="BD256" s="34">
        <f t="shared" si="62"/>
        <v>899.28</v>
      </c>
      <c r="BF256" s="61">
        <f t="shared" si="63"/>
        <v>0</v>
      </c>
      <c r="BG256" s="70">
        <f t="shared" si="64"/>
        <v>0</v>
      </c>
      <c r="BH256" s="51">
        <f t="shared" si="65"/>
        <v>0</v>
      </c>
      <c r="BI256" s="31">
        <f t="shared" si="66"/>
        <v>3963.0944</v>
      </c>
      <c r="BJ256" s="31">
        <f t="shared" si="67"/>
        <v>539.21280000000002</v>
      </c>
      <c r="BK256" s="31">
        <f t="shared" si="68"/>
        <v>152.01535999999999</v>
      </c>
      <c r="BL256" s="31">
        <f t="shared" si="73"/>
        <v>21.083662208</v>
      </c>
      <c r="BM256" s="31">
        <f t="shared" si="74"/>
        <v>4675.4062222080001</v>
      </c>
    </row>
    <row r="257" spans="1:65" x14ac:dyDescent="0.2">
      <c r="A257" s="28">
        <f t="shared" si="75"/>
        <v>248</v>
      </c>
      <c r="B257" s="28" t="s">
        <v>1682</v>
      </c>
      <c r="C257" s="29" t="s">
        <v>489</v>
      </c>
      <c r="D257" s="16" t="s">
        <v>490</v>
      </c>
      <c r="E257" s="30">
        <f>'Bills at Current'!T257</f>
        <v>8</v>
      </c>
      <c r="F257" s="30">
        <f>'Bills at Current'!U257</f>
        <v>9</v>
      </c>
      <c r="G257" s="30">
        <f>'Bills at Current'!V257</f>
        <v>9</v>
      </c>
      <c r="H257" s="30">
        <f>'Bills at Current'!W257</f>
        <v>8</v>
      </c>
      <c r="I257" s="30">
        <f>'Bills at Current'!X257</f>
        <v>6</v>
      </c>
      <c r="J257" s="30">
        <f>'Bills at Current'!Y257</f>
        <v>8</v>
      </c>
      <c r="K257" s="30">
        <f>'Bills at Current'!Z257</f>
        <v>8</v>
      </c>
      <c r="L257" s="30">
        <f>'Bills at Current'!AA257</f>
        <v>6</v>
      </c>
      <c r="M257" s="30">
        <f>'Bills at Current'!AB257</f>
        <v>7</v>
      </c>
      <c r="N257" s="30">
        <f>'Bills at Current'!AC257</f>
        <v>8</v>
      </c>
      <c r="O257" s="30">
        <f>'Bills at Current'!AD257</f>
        <v>9</v>
      </c>
      <c r="P257" s="30">
        <f>'Bills at Current'!AE257</f>
        <v>0</v>
      </c>
      <c r="Q257" s="30">
        <f t="shared" si="76"/>
        <v>86</v>
      </c>
      <c r="S257" s="31">
        <f t="shared" si="60"/>
        <v>716.3</v>
      </c>
      <c r="T257" s="31">
        <f t="shared" si="61"/>
        <v>750.12</v>
      </c>
      <c r="U257" s="31">
        <f t="shared" si="69"/>
        <v>1466.42</v>
      </c>
      <c r="W257" s="32">
        <f>IF(ISBLANK('Bills at Current'!F257),"",'Bills at Current'!F257)</f>
        <v>15583</v>
      </c>
      <c r="X257" s="32">
        <f>IF(ISBLANK('Bills at Current'!G257),"",'Bills at Current'!G257)</f>
        <v>14404</v>
      </c>
      <c r="Y257" s="32">
        <f>IF(ISBLANK('Bills at Current'!H257),"",'Bills at Current'!H257)</f>
        <v>13904</v>
      </c>
      <c r="Z257" s="32">
        <f>IF(ISBLANK('Bills at Current'!I257),"",'Bills at Current'!I257)</f>
        <v>12519</v>
      </c>
      <c r="AA257" s="32">
        <f>IF(ISBLANK('Bills at Current'!J257),"",'Bills at Current'!J257)</f>
        <v>14081</v>
      </c>
      <c r="AB257" s="32">
        <f>IF(ISBLANK('Bills at Current'!K257),"",'Bills at Current'!K257)</f>
        <v>14122</v>
      </c>
      <c r="AC257" s="32">
        <f>IF(ISBLANK('Bills at Current'!L257),"",'Bills at Current'!L257)</f>
        <v>15300</v>
      </c>
      <c r="AD257" s="32">
        <f>IF(ISBLANK('Bills at Current'!M257),"",'Bills at Current'!M257)</f>
        <v>13459</v>
      </c>
      <c r="AE257" s="32">
        <f>IF(ISBLANK('Bills at Current'!N257),"",'Bills at Current'!N257)</f>
        <v>13932</v>
      </c>
      <c r="AF257" s="32">
        <f>IF(ISBLANK('Bills at Current'!O257),"",'Bills at Current'!O257)</f>
        <v>15201</v>
      </c>
      <c r="AG257" s="32">
        <f>IF(ISBLANK('Bills at Current'!P257),"",'Bills at Current'!P257)</f>
        <v>8707</v>
      </c>
      <c r="AH257" s="32">
        <f>IF(ISBLANK('Bills at Current'!Q257),"",'Bills at Current'!Q257)</f>
        <v>1578</v>
      </c>
      <c r="AI257" s="33">
        <f t="shared" si="77"/>
        <v>152790</v>
      </c>
      <c r="AJ257" s="33"/>
      <c r="AK257" s="33">
        <f>'Bills at Current'!AH257</f>
        <v>0</v>
      </c>
      <c r="AL257" s="33">
        <f>'Bills at Current'!AI257</f>
        <v>0</v>
      </c>
      <c r="AM257" s="33">
        <f>'Bills at Current'!AJ257</f>
        <v>0</v>
      </c>
      <c r="AN257" s="33">
        <f>'Bills at Current'!AK257</f>
        <v>0</v>
      </c>
      <c r="AO257" s="33">
        <f>'Bills at Current'!AL257</f>
        <v>0</v>
      </c>
      <c r="AP257" s="33">
        <f>'Bills at Current'!AM257</f>
        <v>0</v>
      </c>
      <c r="AQ257" s="33">
        <f>'Bills at Current'!AN257</f>
        <v>0</v>
      </c>
      <c r="AR257" s="33">
        <f>'Bills at Current'!AO257</f>
        <v>0</v>
      </c>
      <c r="AS257" s="33">
        <f>'Bills at Current'!AP257</f>
        <v>0</v>
      </c>
      <c r="AT257" s="33">
        <f>'Bills at Current'!AQ257</f>
        <v>0</v>
      </c>
      <c r="AU257" s="33">
        <f>'Bills at Current'!AR257</f>
        <v>0</v>
      </c>
      <c r="AV257" s="33">
        <f>'Bills at Current'!AS257</f>
        <v>0</v>
      </c>
      <c r="AW257" s="33">
        <f t="shared" si="70"/>
        <v>0</v>
      </c>
      <c r="AY257" s="34">
        <f t="shared" si="71"/>
        <v>2563.40256</v>
      </c>
      <c r="BA257" s="34">
        <f t="shared" si="72"/>
        <v>2824.60311</v>
      </c>
      <c r="BC257" s="31">
        <f t="shared" si="78"/>
        <v>5388.0056700000005</v>
      </c>
      <c r="BD257" s="34">
        <f t="shared" si="62"/>
        <v>899.28</v>
      </c>
      <c r="BF257" s="61">
        <f t="shared" si="63"/>
        <v>0</v>
      </c>
      <c r="BG257" s="70">
        <f t="shared" si="64"/>
        <v>0</v>
      </c>
      <c r="BH257" s="51">
        <f t="shared" si="65"/>
        <v>0</v>
      </c>
      <c r="BI257" s="31">
        <f t="shared" si="66"/>
        <v>7753.7056700000003</v>
      </c>
      <c r="BJ257" s="31">
        <f t="shared" si="67"/>
        <v>1893.0681</v>
      </c>
      <c r="BK257" s="31">
        <f t="shared" si="68"/>
        <v>533.69547</v>
      </c>
      <c r="BL257" s="31">
        <f t="shared" si="73"/>
        <v>41.249714164400004</v>
      </c>
      <c r="BM257" s="31">
        <f t="shared" si="74"/>
        <v>10221.7189541644</v>
      </c>
    </row>
    <row r="258" spans="1:65" x14ac:dyDescent="0.2">
      <c r="A258" s="28">
        <f t="shared" si="75"/>
        <v>249</v>
      </c>
      <c r="B258" s="28" t="s">
        <v>1682</v>
      </c>
      <c r="C258" s="29" t="s">
        <v>491</v>
      </c>
      <c r="D258" s="16" t="s">
        <v>492</v>
      </c>
      <c r="E258" s="30">
        <f>'Bills at Current'!T258</f>
        <v>1</v>
      </c>
      <c r="F258" s="30">
        <f>'Bills at Current'!U258</f>
        <v>0</v>
      </c>
      <c r="G258" s="30">
        <f>'Bills at Current'!V258</f>
        <v>0</v>
      </c>
      <c r="H258" s="30">
        <f>'Bills at Current'!W258</f>
        <v>0</v>
      </c>
      <c r="I258" s="30">
        <f>'Bills at Current'!X258</f>
        <v>0</v>
      </c>
      <c r="J258" s="30">
        <f>'Bills at Current'!Y258</f>
        <v>4</v>
      </c>
      <c r="K258" s="30">
        <f>'Bills at Current'!Z258</f>
        <v>6</v>
      </c>
      <c r="L258" s="30">
        <f>'Bills at Current'!AA258</f>
        <v>5</v>
      </c>
      <c r="M258" s="30">
        <f>'Bills at Current'!AB258</f>
        <v>4</v>
      </c>
      <c r="N258" s="30">
        <f>'Bills at Current'!AC258</f>
        <v>6</v>
      </c>
      <c r="O258" s="30">
        <f>'Bills at Current'!AD258</f>
        <v>0</v>
      </c>
      <c r="P258" s="30">
        <f>'Bills at Current'!AE258</f>
        <v>0</v>
      </c>
      <c r="Q258" s="30">
        <f t="shared" si="76"/>
        <v>26</v>
      </c>
      <c r="S258" s="31">
        <f t="shared" si="60"/>
        <v>469.3</v>
      </c>
      <c r="T258" s="31">
        <f t="shared" si="61"/>
        <v>92.12</v>
      </c>
      <c r="U258" s="31">
        <f t="shared" si="69"/>
        <v>561.42000000000007</v>
      </c>
      <c r="W258" s="32">
        <f>IF(ISBLANK('Bills at Current'!F258),"",'Bills at Current'!F258)</f>
        <v>4917</v>
      </c>
      <c r="X258" s="32">
        <f>IF(ISBLANK('Bills at Current'!G258),"",'Bills at Current'!G258)</f>
        <v>6423</v>
      </c>
      <c r="Y258" s="32">
        <f>IF(ISBLANK('Bills at Current'!H258),"",'Bills at Current'!H258)</f>
        <v>4883</v>
      </c>
      <c r="Z258" s="32">
        <f>IF(ISBLANK('Bills at Current'!I258),"",'Bills at Current'!I258)</f>
        <v>4142</v>
      </c>
      <c r="AA258" s="32">
        <f>IF(ISBLANK('Bills at Current'!J258),"",'Bills at Current'!J258)</f>
        <v>3171</v>
      </c>
      <c r="AB258" s="32">
        <f>IF(ISBLANK('Bills at Current'!K258),"",'Bills at Current'!K258)</f>
        <v>4815</v>
      </c>
      <c r="AC258" s="32">
        <f>IF(ISBLANK('Bills at Current'!L258),"",'Bills at Current'!L258)</f>
        <v>6182</v>
      </c>
      <c r="AD258" s="32">
        <f>IF(ISBLANK('Bills at Current'!M258),"",'Bills at Current'!M258)</f>
        <v>7599</v>
      </c>
      <c r="AE258" s="32">
        <f>IF(ISBLANK('Bills at Current'!N258),"",'Bills at Current'!N258)</f>
        <v>6021</v>
      </c>
      <c r="AF258" s="32">
        <f>IF(ISBLANK('Bills at Current'!O258),"",'Bills at Current'!O258)</f>
        <v>4152</v>
      </c>
      <c r="AG258" s="32">
        <f>IF(ISBLANK('Bills at Current'!P258),"",'Bills at Current'!P258)</f>
        <v>2329</v>
      </c>
      <c r="AH258" s="32">
        <f>IF(ISBLANK('Bills at Current'!Q258),"",'Bills at Current'!Q258)</f>
        <v>1575</v>
      </c>
      <c r="AI258" s="33">
        <f t="shared" si="77"/>
        <v>56209</v>
      </c>
      <c r="AJ258" s="33"/>
      <c r="AK258" s="33">
        <f>'Bills at Current'!AH258</f>
        <v>0</v>
      </c>
      <c r="AL258" s="33">
        <f>'Bills at Current'!AI258</f>
        <v>0</v>
      </c>
      <c r="AM258" s="33">
        <f>'Bills at Current'!AJ258</f>
        <v>0</v>
      </c>
      <c r="AN258" s="33">
        <f>'Bills at Current'!AK258</f>
        <v>0</v>
      </c>
      <c r="AO258" s="33">
        <f>'Bills at Current'!AL258</f>
        <v>0</v>
      </c>
      <c r="AP258" s="33">
        <f>'Bills at Current'!AM258</f>
        <v>0</v>
      </c>
      <c r="AQ258" s="33">
        <f>'Bills at Current'!AN258</f>
        <v>0</v>
      </c>
      <c r="AR258" s="33">
        <f>'Bills at Current'!AO258</f>
        <v>0</v>
      </c>
      <c r="AS258" s="33">
        <f>'Bills at Current'!AP258</f>
        <v>0</v>
      </c>
      <c r="AT258" s="33">
        <f>'Bills at Current'!AQ258</f>
        <v>0</v>
      </c>
      <c r="AU258" s="33">
        <f>'Bills at Current'!AR258</f>
        <v>0</v>
      </c>
      <c r="AV258" s="33">
        <f>'Bills at Current'!AS258</f>
        <v>0</v>
      </c>
      <c r="AW258" s="33">
        <f t="shared" si="70"/>
        <v>0</v>
      </c>
      <c r="AY258" s="34">
        <f t="shared" si="71"/>
        <v>1110.7190399999999</v>
      </c>
      <c r="BA258" s="34">
        <f t="shared" si="72"/>
        <v>929.75256000000002</v>
      </c>
      <c r="BC258" s="31">
        <f t="shared" si="78"/>
        <v>2040.4715999999999</v>
      </c>
      <c r="BD258" s="34">
        <f t="shared" si="62"/>
        <v>899.28</v>
      </c>
      <c r="BF258" s="61">
        <f t="shared" si="63"/>
        <v>0</v>
      </c>
      <c r="BG258" s="70">
        <f t="shared" si="64"/>
        <v>0</v>
      </c>
      <c r="BH258" s="51">
        <f t="shared" si="65"/>
        <v>0</v>
      </c>
      <c r="BI258" s="31">
        <f t="shared" si="66"/>
        <v>3501.1715999999997</v>
      </c>
      <c r="BJ258" s="31">
        <f t="shared" si="67"/>
        <v>696.42951000000005</v>
      </c>
      <c r="BK258" s="31">
        <f t="shared" si="68"/>
        <v>196.33803700000001</v>
      </c>
      <c r="BL258" s="31">
        <f t="shared" si="73"/>
        <v>18.626232911999999</v>
      </c>
      <c r="BM258" s="31">
        <f t="shared" si="74"/>
        <v>4412.565379912</v>
      </c>
    </row>
    <row r="259" spans="1:65" x14ac:dyDescent="0.2">
      <c r="A259" s="28">
        <f t="shared" si="75"/>
        <v>250</v>
      </c>
      <c r="B259" s="28" t="s">
        <v>1682</v>
      </c>
      <c r="C259" s="29" t="s">
        <v>493</v>
      </c>
      <c r="D259" s="16" t="s">
        <v>494</v>
      </c>
      <c r="E259" s="30">
        <f>'Bills at Current'!T259</f>
        <v>0</v>
      </c>
      <c r="F259" s="30">
        <f>'Bills at Current'!U259</f>
        <v>0</v>
      </c>
      <c r="G259" s="30">
        <f>'Bills at Current'!V259</f>
        <v>0</v>
      </c>
      <c r="H259" s="30">
        <f>'Bills at Current'!W259</f>
        <v>0</v>
      </c>
      <c r="I259" s="30">
        <f>'Bills at Current'!X259</f>
        <v>0</v>
      </c>
      <c r="J259" s="30">
        <f>'Bills at Current'!Y259</f>
        <v>0</v>
      </c>
      <c r="K259" s="30">
        <f>'Bills at Current'!Z259</f>
        <v>1</v>
      </c>
      <c r="L259" s="30">
        <f>'Bills at Current'!AA259</f>
        <v>1</v>
      </c>
      <c r="M259" s="30">
        <f>'Bills at Current'!AB259</f>
        <v>1</v>
      </c>
      <c r="N259" s="30">
        <f>'Bills at Current'!AC259</f>
        <v>0</v>
      </c>
      <c r="O259" s="30">
        <f>'Bills at Current'!AD259</f>
        <v>0</v>
      </c>
      <c r="P259" s="30">
        <f>'Bills at Current'!AE259</f>
        <v>0</v>
      </c>
      <c r="Q259" s="30">
        <f t="shared" si="76"/>
        <v>3</v>
      </c>
      <c r="S259" s="31">
        <f t="shared" si="60"/>
        <v>74.099999999999994</v>
      </c>
      <c r="T259" s="31">
        <f t="shared" si="61"/>
        <v>0</v>
      </c>
      <c r="U259" s="31">
        <f t="shared" si="69"/>
        <v>74.099999999999994</v>
      </c>
      <c r="W259" s="32">
        <f>IF(ISBLANK('Bills at Current'!F259),"",'Bills at Current'!F259)</f>
        <v>6360</v>
      </c>
      <c r="X259" s="32">
        <f>IF(ISBLANK('Bills at Current'!G259),"",'Bills at Current'!G259)</f>
        <v>5800</v>
      </c>
      <c r="Y259" s="32">
        <f>IF(ISBLANK('Bills at Current'!H259),"",'Bills at Current'!H259)</f>
        <v>5560</v>
      </c>
      <c r="Z259" s="32">
        <f>IF(ISBLANK('Bills at Current'!I259),"",'Bills at Current'!I259)</f>
        <v>3560</v>
      </c>
      <c r="AA259" s="32">
        <f>IF(ISBLANK('Bills at Current'!J259),"",'Bills at Current'!J259)</f>
        <v>4240</v>
      </c>
      <c r="AB259" s="32">
        <f>IF(ISBLANK('Bills at Current'!K259),"",'Bills at Current'!K259)</f>
        <v>4960</v>
      </c>
      <c r="AC259" s="32">
        <f>IF(ISBLANK('Bills at Current'!L259),"",'Bills at Current'!L259)</f>
        <v>5680</v>
      </c>
      <c r="AD259" s="32">
        <f>IF(ISBLANK('Bills at Current'!M259),"",'Bills at Current'!M259)</f>
        <v>5120</v>
      </c>
      <c r="AE259" s="32">
        <f>IF(ISBLANK('Bills at Current'!N259),"",'Bills at Current'!N259)</f>
        <v>5480</v>
      </c>
      <c r="AF259" s="32">
        <f>IF(ISBLANK('Bills at Current'!O259),"",'Bills at Current'!O259)</f>
        <v>4600</v>
      </c>
      <c r="AG259" s="32">
        <f>IF(ISBLANK('Bills at Current'!P259),"",'Bills at Current'!P259)</f>
        <v>4040</v>
      </c>
      <c r="AH259" s="32">
        <f>IF(ISBLANK('Bills at Current'!Q259),"",'Bills at Current'!Q259)</f>
        <v>4160</v>
      </c>
      <c r="AI259" s="33">
        <f t="shared" si="77"/>
        <v>59560</v>
      </c>
      <c r="AJ259" s="33"/>
      <c r="AK259" s="33">
        <f>'Bills at Current'!AH259</f>
        <v>0</v>
      </c>
      <c r="AL259" s="33">
        <f>'Bills at Current'!AI259</f>
        <v>0</v>
      </c>
      <c r="AM259" s="33">
        <f>'Bills at Current'!AJ259</f>
        <v>0</v>
      </c>
      <c r="AN259" s="33">
        <f>'Bills at Current'!AK259</f>
        <v>0</v>
      </c>
      <c r="AO259" s="33">
        <f>'Bills at Current'!AL259</f>
        <v>0</v>
      </c>
      <c r="AP259" s="33">
        <f>'Bills at Current'!AM259</f>
        <v>0</v>
      </c>
      <c r="AQ259" s="33">
        <f>'Bills at Current'!AN259</f>
        <v>0</v>
      </c>
      <c r="AR259" s="33">
        <f>'Bills at Current'!AO259</f>
        <v>0</v>
      </c>
      <c r="AS259" s="33">
        <f>'Bills at Current'!AP259</f>
        <v>0</v>
      </c>
      <c r="AT259" s="33">
        <f>'Bills at Current'!AQ259</f>
        <v>0</v>
      </c>
      <c r="AU259" s="33">
        <f>'Bills at Current'!AR259</f>
        <v>0</v>
      </c>
      <c r="AV259" s="33">
        <f>'Bills at Current'!AS259</f>
        <v>0</v>
      </c>
      <c r="AW259" s="33">
        <f t="shared" si="70"/>
        <v>0</v>
      </c>
      <c r="AY259" s="34">
        <f t="shared" si="71"/>
        <v>958.34879999999998</v>
      </c>
      <c r="BA259" s="34">
        <f t="shared" si="72"/>
        <v>1127.7576000000001</v>
      </c>
      <c r="BC259" s="31">
        <f t="shared" si="78"/>
        <v>2086.1064000000001</v>
      </c>
      <c r="BD259" s="34">
        <f t="shared" si="62"/>
        <v>899.28</v>
      </c>
      <c r="BF259" s="61">
        <f t="shared" si="63"/>
        <v>0</v>
      </c>
      <c r="BG259" s="70">
        <f t="shared" si="64"/>
        <v>0</v>
      </c>
      <c r="BH259" s="51">
        <f t="shared" si="65"/>
        <v>0</v>
      </c>
      <c r="BI259" s="31">
        <f t="shared" si="66"/>
        <v>3059.4863999999998</v>
      </c>
      <c r="BJ259" s="31">
        <f t="shared" si="67"/>
        <v>737.94839999999999</v>
      </c>
      <c r="BK259" s="31">
        <f t="shared" si="68"/>
        <v>208.04308</v>
      </c>
      <c r="BL259" s="31">
        <f t="shared" si="73"/>
        <v>16.276467648000001</v>
      </c>
      <c r="BM259" s="31">
        <f t="shared" si="74"/>
        <v>4021.754347648</v>
      </c>
    </row>
    <row r="260" spans="1:65" x14ac:dyDescent="0.2">
      <c r="A260" s="28">
        <f t="shared" si="75"/>
        <v>251</v>
      </c>
      <c r="B260" s="28" t="s">
        <v>1682</v>
      </c>
      <c r="C260" s="29" t="s">
        <v>495</v>
      </c>
      <c r="D260" s="16" t="s">
        <v>496</v>
      </c>
      <c r="E260" s="30">
        <f>'Bills at Current'!T260</f>
        <v>0</v>
      </c>
      <c r="F260" s="30">
        <f>'Bills at Current'!U260</f>
        <v>0</v>
      </c>
      <c r="G260" s="30">
        <f>'Bills at Current'!V260</f>
        <v>0</v>
      </c>
      <c r="H260" s="30">
        <f>'Bills at Current'!W260</f>
        <v>0</v>
      </c>
      <c r="I260" s="30">
        <f>'Bills at Current'!X260</f>
        <v>0</v>
      </c>
      <c r="J260" s="30">
        <f>'Bills at Current'!Y260</f>
        <v>0</v>
      </c>
      <c r="K260" s="30">
        <f>'Bills at Current'!Z260</f>
        <v>0</v>
      </c>
      <c r="L260" s="30">
        <f>'Bills at Current'!AA260</f>
        <v>0</v>
      </c>
      <c r="M260" s="30">
        <f>'Bills at Current'!AB260</f>
        <v>0</v>
      </c>
      <c r="N260" s="30">
        <f>'Bills at Current'!AC260</f>
        <v>0</v>
      </c>
      <c r="O260" s="30">
        <f>'Bills at Current'!AD260</f>
        <v>0</v>
      </c>
      <c r="P260" s="30">
        <f>'Bills at Current'!AE260</f>
        <v>0</v>
      </c>
      <c r="Q260" s="30">
        <f t="shared" si="76"/>
        <v>0</v>
      </c>
      <c r="S260" s="31">
        <f t="shared" si="60"/>
        <v>0</v>
      </c>
      <c r="T260" s="31">
        <f t="shared" si="61"/>
        <v>0</v>
      </c>
      <c r="U260" s="31">
        <f t="shared" si="69"/>
        <v>0</v>
      </c>
      <c r="W260" s="32">
        <f>IF(ISBLANK('Bills at Current'!F260),"",'Bills at Current'!F260)</f>
        <v>240</v>
      </c>
      <c r="X260" s="32">
        <f>IF(ISBLANK('Bills at Current'!G260),"",'Bills at Current'!G260)</f>
        <v>240</v>
      </c>
      <c r="Y260" s="32">
        <f>IF(ISBLANK('Bills at Current'!H260),"",'Bills at Current'!H260)</f>
        <v>200</v>
      </c>
      <c r="Z260" s="32">
        <f>IF(ISBLANK('Bills at Current'!I260),"",'Bills at Current'!I260)</f>
        <v>240</v>
      </c>
      <c r="AA260" s="32">
        <f>IF(ISBLANK('Bills at Current'!J260),"",'Bills at Current'!J260)</f>
        <v>480</v>
      </c>
      <c r="AB260" s="32">
        <f>IF(ISBLANK('Bills at Current'!K260),"",'Bills at Current'!K260)</f>
        <v>800</v>
      </c>
      <c r="AC260" s="32">
        <f>IF(ISBLANK('Bills at Current'!L260),"",'Bills at Current'!L260)</f>
        <v>960</v>
      </c>
      <c r="AD260" s="32">
        <f>IF(ISBLANK('Bills at Current'!M260),"",'Bills at Current'!M260)</f>
        <v>960</v>
      </c>
      <c r="AE260" s="32">
        <f>IF(ISBLANK('Bills at Current'!N260),"",'Bills at Current'!N260)</f>
        <v>840</v>
      </c>
      <c r="AF260" s="32">
        <f>IF(ISBLANK('Bills at Current'!O260),"",'Bills at Current'!O260)</f>
        <v>520</v>
      </c>
      <c r="AG260" s="32">
        <f>IF(ISBLANK('Bills at Current'!P260),"",'Bills at Current'!P260)</f>
        <v>320</v>
      </c>
      <c r="AH260" s="32">
        <f>IF(ISBLANK('Bills at Current'!Q260),"",'Bills at Current'!Q260)</f>
        <v>1240</v>
      </c>
      <c r="AI260" s="33">
        <f t="shared" si="77"/>
        <v>7040</v>
      </c>
      <c r="AJ260" s="33"/>
      <c r="AK260" s="33">
        <f>'Bills at Current'!AH260</f>
        <v>0</v>
      </c>
      <c r="AL260" s="33">
        <f>'Bills at Current'!AI260</f>
        <v>0</v>
      </c>
      <c r="AM260" s="33">
        <f>'Bills at Current'!AJ260</f>
        <v>0</v>
      </c>
      <c r="AN260" s="33">
        <f>'Bills at Current'!AK260</f>
        <v>0</v>
      </c>
      <c r="AO260" s="33">
        <f>'Bills at Current'!AL260</f>
        <v>0</v>
      </c>
      <c r="AP260" s="33">
        <f>'Bills at Current'!AM260</f>
        <v>0</v>
      </c>
      <c r="AQ260" s="33">
        <f>'Bills at Current'!AN260</f>
        <v>0</v>
      </c>
      <c r="AR260" s="33">
        <f>'Bills at Current'!AO260</f>
        <v>0</v>
      </c>
      <c r="AS260" s="33">
        <f>'Bills at Current'!AP260</f>
        <v>0</v>
      </c>
      <c r="AT260" s="33">
        <f>'Bills at Current'!AQ260</f>
        <v>0</v>
      </c>
      <c r="AU260" s="33">
        <f>'Bills at Current'!AR260</f>
        <v>0</v>
      </c>
      <c r="AV260" s="33">
        <f>'Bills at Current'!AS260</f>
        <v>0</v>
      </c>
      <c r="AW260" s="33">
        <f t="shared" si="70"/>
        <v>0</v>
      </c>
      <c r="AY260" s="34">
        <f t="shared" si="71"/>
        <v>160.62719999999999</v>
      </c>
      <c r="BA260" s="34">
        <f t="shared" si="72"/>
        <v>102.41640000000001</v>
      </c>
      <c r="BC260" s="31">
        <f t="shared" si="78"/>
        <v>263.04359999999997</v>
      </c>
      <c r="BD260" s="34">
        <f t="shared" si="62"/>
        <v>899.28</v>
      </c>
      <c r="BF260" s="61">
        <f t="shared" si="63"/>
        <v>0</v>
      </c>
      <c r="BG260" s="70">
        <f t="shared" si="64"/>
        <v>0</v>
      </c>
      <c r="BH260" s="51">
        <f t="shared" si="65"/>
        <v>0</v>
      </c>
      <c r="BI260" s="31">
        <f t="shared" si="66"/>
        <v>1162.3235999999999</v>
      </c>
      <c r="BJ260" s="31">
        <f t="shared" si="67"/>
        <v>87.2256</v>
      </c>
      <c r="BK260" s="31">
        <f t="shared" si="68"/>
        <v>24.590720000000001</v>
      </c>
      <c r="BL260" s="31">
        <f t="shared" si="73"/>
        <v>6.1835615519999996</v>
      </c>
      <c r="BM260" s="31">
        <f t="shared" si="74"/>
        <v>1280.3234815519997</v>
      </c>
    </row>
    <row r="261" spans="1:65" x14ac:dyDescent="0.2">
      <c r="A261" s="28">
        <f t="shared" si="75"/>
        <v>252</v>
      </c>
      <c r="B261" s="28" t="s">
        <v>1682</v>
      </c>
      <c r="C261" s="29" t="s">
        <v>1561</v>
      </c>
      <c r="D261" s="16" t="s">
        <v>1570</v>
      </c>
      <c r="E261" s="30">
        <f>'Bills at Current'!T261</f>
        <v>305</v>
      </c>
      <c r="F261" s="30">
        <f>'Bills at Current'!U261</f>
        <v>303</v>
      </c>
      <c r="G261" s="30">
        <f>'Bills at Current'!V261</f>
        <v>315</v>
      </c>
      <c r="H261" s="30">
        <f>'Bills at Current'!W261</f>
        <v>143</v>
      </c>
      <c r="I261" s="30">
        <f>'Bills at Current'!X261</f>
        <v>181</v>
      </c>
      <c r="J261" s="30">
        <f>'Bills at Current'!Y261</f>
        <v>368</v>
      </c>
      <c r="K261" s="30">
        <f>'Bills at Current'!Z261</f>
        <v>529</v>
      </c>
      <c r="L261" s="30">
        <f>'Bills at Current'!AA261</f>
        <v>703</v>
      </c>
      <c r="M261" s="30">
        <f>'Bills at Current'!AB261</f>
        <v>609</v>
      </c>
      <c r="N261" s="30">
        <f>'Bills at Current'!AC261</f>
        <v>526</v>
      </c>
      <c r="O261" s="30">
        <f>'Bills at Current'!AD261</f>
        <v>477</v>
      </c>
      <c r="P261" s="30">
        <f>'Bills at Current'!AE261</f>
        <v>371</v>
      </c>
      <c r="Q261" s="30">
        <f t="shared" si="76"/>
        <v>4830</v>
      </c>
      <c r="S261" s="31">
        <f t="shared" si="60"/>
        <v>54562.299999999996</v>
      </c>
      <c r="T261" s="31">
        <f t="shared" si="61"/>
        <v>34492.36</v>
      </c>
      <c r="U261" s="31">
        <f t="shared" si="69"/>
        <v>89054.66</v>
      </c>
      <c r="W261" s="32">
        <f>IF(ISBLANK('Bills at Current'!F261),"",'Bills at Current'!F261)</f>
        <v>69800</v>
      </c>
      <c r="X261" s="32">
        <f>IF(ISBLANK('Bills at Current'!G261),"",'Bills at Current'!G261)</f>
        <v>100600</v>
      </c>
      <c r="Y261" s="32">
        <f>IF(ISBLANK('Bills at Current'!H261),"",'Bills at Current'!H261)</f>
        <v>87000</v>
      </c>
      <c r="Z261" s="32">
        <f>IF(ISBLANK('Bills at Current'!I261),"",'Bills at Current'!I261)</f>
        <v>48400</v>
      </c>
      <c r="AA261" s="32">
        <f>IF(ISBLANK('Bills at Current'!J261),"",'Bills at Current'!J261)</f>
        <v>41200</v>
      </c>
      <c r="AB261" s="32">
        <f>IF(ISBLANK('Bills at Current'!K261),"",'Bills at Current'!K261)</f>
        <v>61000</v>
      </c>
      <c r="AC261" s="32">
        <f>IF(ISBLANK('Bills at Current'!L261),"",'Bills at Current'!L261)</f>
        <v>78200</v>
      </c>
      <c r="AD261" s="32">
        <f>IF(ISBLANK('Bills at Current'!M261),"",'Bills at Current'!M261)</f>
        <v>147000</v>
      </c>
      <c r="AE261" s="32">
        <f>IF(ISBLANK('Bills at Current'!N261),"",'Bills at Current'!N261)</f>
        <v>128000</v>
      </c>
      <c r="AF261" s="32">
        <f>IF(ISBLANK('Bills at Current'!O261),"",'Bills at Current'!O261)</f>
        <v>75200</v>
      </c>
      <c r="AG261" s="32">
        <f>IF(ISBLANK('Bills at Current'!P261),"",'Bills at Current'!P261)</f>
        <v>85800</v>
      </c>
      <c r="AH261" s="32">
        <f>IF(ISBLANK('Bills at Current'!Q261),"",'Bills at Current'!Q261)</f>
        <v>76800</v>
      </c>
      <c r="AI261" s="33">
        <f t="shared" si="77"/>
        <v>999000</v>
      </c>
      <c r="AJ261" s="33"/>
      <c r="AK261" s="33">
        <f>'Bills at Current'!AH261</f>
        <v>0</v>
      </c>
      <c r="AL261" s="33">
        <f>'Bills at Current'!AI261</f>
        <v>0</v>
      </c>
      <c r="AM261" s="33">
        <f>'Bills at Current'!AJ261</f>
        <v>0</v>
      </c>
      <c r="AN261" s="33">
        <f>'Bills at Current'!AK261</f>
        <v>0</v>
      </c>
      <c r="AO261" s="33">
        <f>'Bills at Current'!AL261</f>
        <v>0</v>
      </c>
      <c r="AP261" s="33">
        <f>'Bills at Current'!AM261</f>
        <v>0</v>
      </c>
      <c r="AQ261" s="33">
        <f>'Bills at Current'!AN261</f>
        <v>0</v>
      </c>
      <c r="AR261" s="33">
        <f>'Bills at Current'!AO261</f>
        <v>0</v>
      </c>
      <c r="AS261" s="33">
        <f>'Bills at Current'!AP261</f>
        <v>0</v>
      </c>
      <c r="AT261" s="33">
        <f>'Bills at Current'!AQ261</f>
        <v>0</v>
      </c>
      <c r="AU261" s="33">
        <f>'Bills at Current'!AR261</f>
        <v>0</v>
      </c>
      <c r="AV261" s="33">
        <f>'Bills at Current'!AS261</f>
        <v>0</v>
      </c>
      <c r="AW261" s="33">
        <f t="shared" si="70"/>
        <v>0</v>
      </c>
      <c r="AY261" s="34">
        <f t="shared" si="71"/>
        <v>18688.704000000002</v>
      </c>
      <c r="BA261" s="34">
        <f t="shared" si="72"/>
        <v>17210.664000000001</v>
      </c>
      <c r="BC261" s="31">
        <f t="shared" si="78"/>
        <v>35899.368000000002</v>
      </c>
      <c r="BD261" s="34">
        <f t="shared" si="62"/>
        <v>899.28</v>
      </c>
      <c r="BF261" s="61">
        <f t="shared" si="63"/>
        <v>0</v>
      </c>
      <c r="BG261" s="70">
        <f t="shared" si="64"/>
        <v>0</v>
      </c>
      <c r="BH261" s="51">
        <f t="shared" si="65"/>
        <v>0</v>
      </c>
      <c r="BI261" s="31">
        <f t="shared" si="66"/>
        <v>125853.308</v>
      </c>
      <c r="BJ261" s="31">
        <f t="shared" si="67"/>
        <v>12377.61</v>
      </c>
      <c r="BK261" s="31">
        <f t="shared" si="68"/>
        <v>3489.5070000000001</v>
      </c>
      <c r="BL261" s="31">
        <f t="shared" si="73"/>
        <v>669.53959856000006</v>
      </c>
      <c r="BM261" s="31">
        <f t="shared" si="74"/>
        <v>142389.96459856001</v>
      </c>
    </row>
    <row r="262" spans="1:65" x14ac:dyDescent="0.2">
      <c r="A262" s="28">
        <f t="shared" si="75"/>
        <v>253</v>
      </c>
      <c r="B262" s="28" t="s">
        <v>1682</v>
      </c>
      <c r="C262" s="29" t="s">
        <v>497</v>
      </c>
      <c r="D262" s="16" t="s">
        <v>498</v>
      </c>
      <c r="E262" s="30">
        <f>'Bills at Current'!T262</f>
        <v>78</v>
      </c>
      <c r="F262" s="30">
        <f>'Bills at Current'!U262</f>
        <v>66</v>
      </c>
      <c r="G262" s="30">
        <f>'Bills at Current'!V262</f>
        <v>65</v>
      </c>
      <c r="H262" s="30">
        <f>'Bills at Current'!W262</f>
        <v>21</v>
      </c>
      <c r="I262" s="30">
        <f>'Bills at Current'!X262</f>
        <v>29</v>
      </c>
      <c r="J262" s="30">
        <f>'Bills at Current'!Y262</f>
        <v>69</v>
      </c>
      <c r="K262" s="30">
        <f>'Bills at Current'!Z262</f>
        <v>188</v>
      </c>
      <c r="L262" s="30">
        <f>'Bills at Current'!AA262</f>
        <v>178</v>
      </c>
      <c r="M262" s="30">
        <f>'Bills at Current'!AB262</f>
        <v>168</v>
      </c>
      <c r="N262" s="30">
        <f>'Bills at Current'!AC262</f>
        <v>125</v>
      </c>
      <c r="O262" s="30">
        <f>'Bills at Current'!AD262</f>
        <v>72</v>
      </c>
      <c r="P262" s="30">
        <f>'Bills at Current'!AE262</f>
        <v>67</v>
      </c>
      <c r="Q262" s="30">
        <f t="shared" si="76"/>
        <v>1126</v>
      </c>
      <c r="S262" s="31">
        <f t="shared" si="60"/>
        <v>14894.1</v>
      </c>
      <c r="T262" s="31">
        <f t="shared" si="61"/>
        <v>6882.68</v>
      </c>
      <c r="U262" s="31">
        <f t="shared" si="69"/>
        <v>21776.78</v>
      </c>
      <c r="W262" s="32">
        <f>IF(ISBLANK('Bills at Current'!F262),"",'Bills at Current'!F262)</f>
        <v>22800</v>
      </c>
      <c r="X262" s="32">
        <f>IF(ISBLANK('Bills at Current'!G262),"",'Bills at Current'!G262)</f>
        <v>27960</v>
      </c>
      <c r="Y262" s="32">
        <f>IF(ISBLANK('Bills at Current'!H262),"",'Bills at Current'!H262)</f>
        <v>22680</v>
      </c>
      <c r="Z262" s="32">
        <f>IF(ISBLANK('Bills at Current'!I262),"",'Bills at Current'!I262)</f>
        <v>13680</v>
      </c>
      <c r="AA262" s="32">
        <f>IF(ISBLANK('Bills at Current'!J262),"",'Bills at Current'!J262)</f>
        <v>14760</v>
      </c>
      <c r="AB262" s="32">
        <f>IF(ISBLANK('Bills at Current'!K262),"",'Bills at Current'!K262)</f>
        <v>20040</v>
      </c>
      <c r="AC262" s="32">
        <f>IF(ISBLANK('Bills at Current'!L262),"",'Bills at Current'!L262)</f>
        <v>26640</v>
      </c>
      <c r="AD262" s="32">
        <f>IF(ISBLANK('Bills at Current'!M262),"",'Bills at Current'!M262)</f>
        <v>37800</v>
      </c>
      <c r="AE262" s="32">
        <f>IF(ISBLANK('Bills at Current'!N262),"",'Bills at Current'!N262)</f>
        <v>42000</v>
      </c>
      <c r="AF262" s="32">
        <f>IF(ISBLANK('Bills at Current'!O262),"",'Bills at Current'!O262)</f>
        <v>30240</v>
      </c>
      <c r="AG262" s="32">
        <f>IF(ISBLANK('Bills at Current'!P262),"",'Bills at Current'!P262)</f>
        <v>20640</v>
      </c>
      <c r="AH262" s="32">
        <f>IF(ISBLANK('Bills at Current'!Q262),"",'Bills at Current'!Q262)</f>
        <v>21000</v>
      </c>
      <c r="AI262" s="33">
        <f t="shared" si="77"/>
        <v>300240</v>
      </c>
      <c r="AJ262" s="33"/>
      <c r="AK262" s="33">
        <f>'Bills at Current'!AH262</f>
        <v>0</v>
      </c>
      <c r="AL262" s="33">
        <f>'Bills at Current'!AI262</f>
        <v>0</v>
      </c>
      <c r="AM262" s="33">
        <f>'Bills at Current'!AJ262</f>
        <v>0</v>
      </c>
      <c r="AN262" s="33">
        <f>'Bills at Current'!AK262</f>
        <v>0</v>
      </c>
      <c r="AO262" s="33">
        <f>'Bills at Current'!AL262</f>
        <v>0</v>
      </c>
      <c r="AP262" s="33">
        <f>'Bills at Current'!AM262</f>
        <v>0</v>
      </c>
      <c r="AQ262" s="33">
        <f>'Bills at Current'!AN262</f>
        <v>0</v>
      </c>
      <c r="AR262" s="33">
        <f>'Bills at Current'!AO262</f>
        <v>0</v>
      </c>
      <c r="AS262" s="33">
        <f>'Bills at Current'!AP262</f>
        <v>0</v>
      </c>
      <c r="AT262" s="33">
        <f>'Bills at Current'!AQ262</f>
        <v>0</v>
      </c>
      <c r="AU262" s="33">
        <f>'Bills at Current'!AR262</f>
        <v>0</v>
      </c>
      <c r="AV262" s="33">
        <f>'Bills at Current'!AS262</f>
        <v>0</v>
      </c>
      <c r="AW262" s="33">
        <f t="shared" si="70"/>
        <v>0</v>
      </c>
      <c r="AY262" s="34">
        <f t="shared" si="71"/>
        <v>5706.7776000000003</v>
      </c>
      <c r="BA262" s="34">
        <f t="shared" si="72"/>
        <v>5113.7568000000001</v>
      </c>
      <c r="BC262" s="31">
        <f t="shared" si="78"/>
        <v>10820.5344</v>
      </c>
      <c r="BD262" s="34">
        <f t="shared" si="62"/>
        <v>899.28</v>
      </c>
      <c r="BF262" s="61">
        <f t="shared" si="63"/>
        <v>0</v>
      </c>
      <c r="BG262" s="70">
        <f t="shared" si="64"/>
        <v>0</v>
      </c>
      <c r="BH262" s="51">
        <f t="shared" si="65"/>
        <v>0</v>
      </c>
      <c r="BI262" s="31">
        <f t="shared" si="66"/>
        <v>33496.594400000002</v>
      </c>
      <c r="BJ262" s="31">
        <f t="shared" si="67"/>
        <v>3719.9735999999998</v>
      </c>
      <c r="BK262" s="31">
        <f t="shared" si="68"/>
        <v>1048.7383199999999</v>
      </c>
      <c r="BL262" s="31">
        <f t="shared" si="73"/>
        <v>178.201882208</v>
      </c>
      <c r="BM262" s="31">
        <f t="shared" si="74"/>
        <v>38443.508202207995</v>
      </c>
    </row>
    <row r="263" spans="1:65" x14ac:dyDescent="0.2">
      <c r="A263" s="28">
        <f t="shared" si="75"/>
        <v>254</v>
      </c>
      <c r="B263" s="28" t="s">
        <v>1682</v>
      </c>
      <c r="C263" s="29" t="s">
        <v>499</v>
      </c>
      <c r="D263" s="16" t="s">
        <v>500</v>
      </c>
      <c r="E263" s="30">
        <f>'Bills at Current'!T263</f>
        <v>11</v>
      </c>
      <c r="F263" s="30">
        <f>'Bills at Current'!U263</f>
        <v>8</v>
      </c>
      <c r="G263" s="30">
        <f>'Bills at Current'!V263</f>
        <v>9</v>
      </c>
      <c r="H263" s="30">
        <f>'Bills at Current'!W263</f>
        <v>6</v>
      </c>
      <c r="I263" s="30">
        <f>'Bills at Current'!X263</f>
        <v>0</v>
      </c>
      <c r="J263" s="30">
        <f>'Bills at Current'!Y263</f>
        <v>0</v>
      </c>
      <c r="K263" s="30">
        <f>'Bills at Current'!Z263</f>
        <v>0</v>
      </c>
      <c r="L263" s="30">
        <f>'Bills at Current'!AA263</f>
        <v>0</v>
      </c>
      <c r="M263" s="30">
        <f>'Bills at Current'!AB263</f>
        <v>0</v>
      </c>
      <c r="N263" s="30">
        <f>'Bills at Current'!AC263</f>
        <v>0</v>
      </c>
      <c r="O263" s="30">
        <f>'Bills at Current'!AD263</f>
        <v>2</v>
      </c>
      <c r="P263" s="30">
        <f>'Bills at Current'!AE263</f>
        <v>2</v>
      </c>
      <c r="Q263" s="30">
        <f t="shared" si="76"/>
        <v>38</v>
      </c>
      <c r="S263" s="31">
        <f t="shared" si="60"/>
        <v>0</v>
      </c>
      <c r="T263" s="31">
        <f t="shared" si="61"/>
        <v>500.08</v>
      </c>
      <c r="U263" s="31">
        <f t="shared" si="69"/>
        <v>500.08</v>
      </c>
      <c r="W263" s="32">
        <f>IF(ISBLANK('Bills at Current'!F263),"",'Bills at Current'!F263)</f>
        <v>3920</v>
      </c>
      <c r="X263" s="32">
        <f>IF(ISBLANK('Bills at Current'!G263),"",'Bills at Current'!G263)</f>
        <v>5080</v>
      </c>
      <c r="Y263" s="32">
        <f>IF(ISBLANK('Bills at Current'!H263),"",'Bills at Current'!H263)</f>
        <v>5240</v>
      </c>
      <c r="Z263" s="32">
        <f>IF(ISBLANK('Bills at Current'!I263),"",'Bills at Current'!I263)</f>
        <v>1240</v>
      </c>
      <c r="AA263" s="32">
        <f>IF(ISBLANK('Bills at Current'!J263),"",'Bills at Current'!J263)</f>
        <v>280</v>
      </c>
      <c r="AB263" s="32">
        <f>IF(ISBLANK('Bills at Current'!K263),"",'Bills at Current'!K263)</f>
        <v>80</v>
      </c>
      <c r="AC263" s="32">
        <f>IF(ISBLANK('Bills at Current'!L263),"",'Bills at Current'!L263)</f>
        <v>1080</v>
      </c>
      <c r="AD263" s="32">
        <f>IF(ISBLANK('Bills at Current'!M263),"",'Bills at Current'!M263)</f>
        <v>1280</v>
      </c>
      <c r="AE263" s="32">
        <f>IF(ISBLANK('Bills at Current'!N263),"",'Bills at Current'!N263)</f>
        <v>1800</v>
      </c>
      <c r="AF263" s="32">
        <f>IF(ISBLANK('Bills at Current'!O263),"",'Bills at Current'!O263)</f>
        <v>1400</v>
      </c>
      <c r="AG263" s="32">
        <f>IF(ISBLANK('Bills at Current'!P263),"",'Bills at Current'!P263)</f>
        <v>2080</v>
      </c>
      <c r="AH263" s="32">
        <f>IF(ISBLANK('Bills at Current'!Q263),"",'Bills at Current'!Q263)</f>
        <v>2600</v>
      </c>
      <c r="AI263" s="33">
        <f t="shared" si="77"/>
        <v>26080</v>
      </c>
      <c r="AJ263" s="33"/>
      <c r="AK263" s="33">
        <f>'Bills at Current'!AH263</f>
        <v>0</v>
      </c>
      <c r="AL263" s="33">
        <f>'Bills at Current'!AI263</f>
        <v>0</v>
      </c>
      <c r="AM263" s="33">
        <f>'Bills at Current'!AJ263</f>
        <v>0</v>
      </c>
      <c r="AN263" s="33">
        <f>'Bills at Current'!AK263</f>
        <v>0</v>
      </c>
      <c r="AO263" s="33">
        <f>'Bills at Current'!AL263</f>
        <v>0</v>
      </c>
      <c r="AP263" s="33">
        <f>'Bills at Current'!AM263</f>
        <v>0</v>
      </c>
      <c r="AQ263" s="33">
        <f>'Bills at Current'!AN263</f>
        <v>0</v>
      </c>
      <c r="AR263" s="33">
        <f>'Bills at Current'!AO263</f>
        <v>0</v>
      </c>
      <c r="AS263" s="33">
        <f>'Bills at Current'!AP263</f>
        <v>0</v>
      </c>
      <c r="AT263" s="33">
        <f>'Bills at Current'!AQ263</f>
        <v>0</v>
      </c>
      <c r="AU263" s="33">
        <f>'Bills at Current'!AR263</f>
        <v>0</v>
      </c>
      <c r="AV263" s="33">
        <f>'Bills at Current'!AS263</f>
        <v>0</v>
      </c>
      <c r="AW263" s="33">
        <f t="shared" si="70"/>
        <v>0</v>
      </c>
      <c r="AY263" s="34">
        <f t="shared" si="71"/>
        <v>191.30879999999999</v>
      </c>
      <c r="BA263" s="34">
        <f t="shared" si="72"/>
        <v>642.75120000000004</v>
      </c>
      <c r="BC263" s="31">
        <f t="shared" si="78"/>
        <v>834.06000000000006</v>
      </c>
      <c r="BD263" s="34">
        <f t="shared" si="62"/>
        <v>899.28</v>
      </c>
      <c r="BF263" s="61">
        <f t="shared" si="63"/>
        <v>0</v>
      </c>
      <c r="BG263" s="70">
        <f t="shared" si="64"/>
        <v>0</v>
      </c>
      <c r="BH263" s="51">
        <f t="shared" si="65"/>
        <v>0</v>
      </c>
      <c r="BI263" s="31">
        <f t="shared" si="66"/>
        <v>2233.42</v>
      </c>
      <c r="BJ263" s="31">
        <f t="shared" si="67"/>
        <v>323.13119999999998</v>
      </c>
      <c r="BK263" s="31">
        <f t="shared" si="68"/>
        <v>91.097440000000006</v>
      </c>
      <c r="BL263" s="31">
        <f t="shared" si="73"/>
        <v>11.8817944</v>
      </c>
      <c r="BM263" s="31">
        <f t="shared" si="74"/>
        <v>2659.5304344000001</v>
      </c>
    </row>
    <row r="264" spans="1:65" x14ac:dyDescent="0.2">
      <c r="A264" s="28">
        <f t="shared" si="75"/>
        <v>255</v>
      </c>
      <c r="B264" s="28" t="s">
        <v>1682</v>
      </c>
      <c r="C264" s="29" t="s">
        <v>501</v>
      </c>
      <c r="D264" s="16" t="s">
        <v>502</v>
      </c>
      <c r="E264" s="30">
        <f>'Bills at Current'!T264</f>
        <v>16</v>
      </c>
      <c r="F264" s="30">
        <f>'Bills at Current'!U264</f>
        <v>16</v>
      </c>
      <c r="G264" s="30">
        <f>'Bills at Current'!V264</f>
        <v>15</v>
      </c>
      <c r="H264" s="30">
        <f>'Bills at Current'!W264</f>
        <v>18</v>
      </c>
      <c r="I264" s="30">
        <f>'Bills at Current'!X264</f>
        <v>0</v>
      </c>
      <c r="J264" s="30">
        <f>'Bills at Current'!Y264</f>
        <v>60</v>
      </c>
      <c r="K264" s="30">
        <f>'Bills at Current'!Z264</f>
        <v>50</v>
      </c>
      <c r="L264" s="30">
        <f>'Bills at Current'!AA264</f>
        <v>60</v>
      </c>
      <c r="M264" s="30">
        <f>'Bills at Current'!AB264</f>
        <v>53</v>
      </c>
      <c r="N264" s="30">
        <f>'Bills at Current'!AC264</f>
        <v>57</v>
      </c>
      <c r="O264" s="30">
        <f>'Bills at Current'!AD264</f>
        <v>40</v>
      </c>
      <c r="P264" s="30">
        <f>'Bills at Current'!AE264</f>
        <v>7</v>
      </c>
      <c r="Q264" s="30">
        <f t="shared" si="76"/>
        <v>392</v>
      </c>
      <c r="S264" s="31">
        <f t="shared" si="60"/>
        <v>5508.0999999999995</v>
      </c>
      <c r="T264" s="31">
        <f t="shared" si="61"/>
        <v>2224.04</v>
      </c>
      <c r="U264" s="31">
        <f t="shared" si="69"/>
        <v>7732.1399999999994</v>
      </c>
      <c r="W264" s="32">
        <f>IF(ISBLANK('Bills at Current'!F264),"",'Bills at Current'!F264)</f>
        <v>8760</v>
      </c>
      <c r="X264" s="32">
        <f>IF(ISBLANK('Bills at Current'!G264),"",'Bills at Current'!G264)</f>
        <v>10440</v>
      </c>
      <c r="Y264" s="32">
        <f>IF(ISBLANK('Bills at Current'!H264),"",'Bills at Current'!H264)</f>
        <v>9840</v>
      </c>
      <c r="Z264" s="32">
        <f>IF(ISBLANK('Bills at Current'!I264),"",'Bills at Current'!I264)</f>
        <v>4440</v>
      </c>
      <c r="AA264" s="32">
        <f>IF(ISBLANK('Bills at Current'!J264),"",'Bills at Current'!J264)</f>
        <v>5040</v>
      </c>
      <c r="AB264" s="32">
        <f>IF(ISBLANK('Bills at Current'!K264),"",'Bills at Current'!K264)</f>
        <v>6000</v>
      </c>
      <c r="AC264" s="32">
        <f>IF(ISBLANK('Bills at Current'!L264),"",'Bills at Current'!L264)</f>
        <v>9680</v>
      </c>
      <c r="AD264" s="32">
        <f>IF(ISBLANK('Bills at Current'!M264),"",'Bills at Current'!M264)</f>
        <v>5720</v>
      </c>
      <c r="AE264" s="32">
        <f>IF(ISBLANK('Bills at Current'!N264),"",'Bills at Current'!N264)</f>
        <v>14120</v>
      </c>
      <c r="AF264" s="32">
        <f>IF(ISBLANK('Bills at Current'!O264),"",'Bills at Current'!O264)</f>
        <v>10120</v>
      </c>
      <c r="AG264" s="32">
        <f>IF(ISBLANK('Bills at Current'!P264),"",'Bills at Current'!P264)</f>
        <v>5240</v>
      </c>
      <c r="AH264" s="32">
        <f>IF(ISBLANK('Bills at Current'!Q264),"",'Bills at Current'!Q264)</f>
        <v>3640</v>
      </c>
      <c r="AI264" s="33">
        <f t="shared" si="77"/>
        <v>93040</v>
      </c>
      <c r="AJ264" s="33"/>
      <c r="AK264" s="33">
        <f>'Bills at Current'!AH264</f>
        <v>0</v>
      </c>
      <c r="AL264" s="33">
        <f>'Bills at Current'!AI264</f>
        <v>0</v>
      </c>
      <c r="AM264" s="33">
        <f>'Bills at Current'!AJ264</f>
        <v>0</v>
      </c>
      <c r="AN264" s="33">
        <f>'Bills at Current'!AK264</f>
        <v>0</v>
      </c>
      <c r="AO264" s="33">
        <f>'Bills at Current'!AL264</f>
        <v>0</v>
      </c>
      <c r="AP264" s="33">
        <f>'Bills at Current'!AM264</f>
        <v>0</v>
      </c>
      <c r="AQ264" s="33">
        <f>'Bills at Current'!AN264</f>
        <v>0</v>
      </c>
      <c r="AR264" s="33">
        <f>'Bills at Current'!AO264</f>
        <v>0</v>
      </c>
      <c r="AS264" s="33">
        <f>'Bills at Current'!AP264</f>
        <v>0</v>
      </c>
      <c r="AT264" s="33">
        <f>'Bills at Current'!AQ264</f>
        <v>0</v>
      </c>
      <c r="AU264" s="33">
        <f>'Bills at Current'!AR264</f>
        <v>0</v>
      </c>
      <c r="AV264" s="33">
        <f>'Bills at Current'!AS264</f>
        <v>0</v>
      </c>
      <c r="AW264" s="33">
        <f t="shared" si="70"/>
        <v>0</v>
      </c>
      <c r="AY264" s="34">
        <f t="shared" si="71"/>
        <v>1602.6623999999999</v>
      </c>
      <c r="BA264" s="34">
        <f t="shared" si="72"/>
        <v>1692.8136000000002</v>
      </c>
      <c r="BC264" s="31">
        <f t="shared" si="78"/>
        <v>3295.4760000000001</v>
      </c>
      <c r="BD264" s="34">
        <f t="shared" si="62"/>
        <v>899.28</v>
      </c>
      <c r="BF264" s="61">
        <f t="shared" si="63"/>
        <v>0</v>
      </c>
      <c r="BG264" s="70">
        <f t="shared" si="64"/>
        <v>0</v>
      </c>
      <c r="BH264" s="51">
        <f t="shared" si="65"/>
        <v>0</v>
      </c>
      <c r="BI264" s="31">
        <f t="shared" si="66"/>
        <v>11926.896000000001</v>
      </c>
      <c r="BJ264" s="31">
        <f t="shared" si="67"/>
        <v>1152.7655999999999</v>
      </c>
      <c r="BK264" s="31">
        <f t="shared" si="68"/>
        <v>324.98872</v>
      </c>
      <c r="BL264" s="31">
        <f t="shared" si="73"/>
        <v>63.451086720000006</v>
      </c>
      <c r="BM264" s="31">
        <f t="shared" si="74"/>
        <v>13468.101406720001</v>
      </c>
    </row>
    <row r="265" spans="1:65" x14ac:dyDescent="0.2">
      <c r="A265" s="28">
        <f t="shared" si="75"/>
        <v>256</v>
      </c>
      <c r="B265" s="28" t="s">
        <v>1682</v>
      </c>
      <c r="C265" s="29" t="s">
        <v>503</v>
      </c>
      <c r="D265" s="16" t="s">
        <v>504</v>
      </c>
      <c r="E265" s="30">
        <f>'Bills at Current'!T265</f>
        <v>22</v>
      </c>
      <c r="F265" s="30">
        <f>'Bills at Current'!U265</f>
        <v>22</v>
      </c>
      <c r="G265" s="30">
        <f>'Bills at Current'!V265</f>
        <v>21</v>
      </c>
      <c r="H265" s="30">
        <f>'Bills at Current'!W265</f>
        <v>16</v>
      </c>
      <c r="I265" s="30">
        <f>'Bills at Current'!X265</f>
        <v>25</v>
      </c>
      <c r="J265" s="30">
        <f>'Bills at Current'!Y265</f>
        <v>23</v>
      </c>
      <c r="K265" s="30">
        <f>'Bills at Current'!Z265</f>
        <v>22</v>
      </c>
      <c r="L265" s="30">
        <f>'Bills at Current'!AA265</f>
        <v>27</v>
      </c>
      <c r="M265" s="30">
        <f>'Bills at Current'!AB265</f>
        <v>27</v>
      </c>
      <c r="N265" s="30">
        <f>'Bills at Current'!AC265</f>
        <v>26</v>
      </c>
      <c r="O265" s="30">
        <f>'Bills at Current'!AD265</f>
        <v>28</v>
      </c>
      <c r="P265" s="30">
        <f>'Bills at Current'!AE265</f>
        <v>19</v>
      </c>
      <c r="Q265" s="30">
        <f t="shared" si="76"/>
        <v>278</v>
      </c>
      <c r="S265" s="31">
        <f t="shared" si="60"/>
        <v>2445.2999999999997</v>
      </c>
      <c r="T265" s="31">
        <f t="shared" si="61"/>
        <v>2355.64</v>
      </c>
      <c r="U265" s="31">
        <f t="shared" ref="U265:U328" si="79">SUM(S265:T265)</f>
        <v>4800.9399999999996</v>
      </c>
      <c r="W265" s="32">
        <f>IF(ISBLANK('Bills at Current'!F265),"",'Bills at Current'!F265)</f>
        <v>7280</v>
      </c>
      <c r="X265" s="32">
        <f>IF(ISBLANK('Bills at Current'!G265),"",'Bills at Current'!G265)</f>
        <v>8880</v>
      </c>
      <c r="Y265" s="32">
        <f>IF(ISBLANK('Bills at Current'!H265),"",'Bills at Current'!H265)</f>
        <v>8360</v>
      </c>
      <c r="Z265" s="32">
        <f>IF(ISBLANK('Bills at Current'!I265),"",'Bills at Current'!I265)</f>
        <v>5280</v>
      </c>
      <c r="AA265" s="32">
        <f>IF(ISBLANK('Bills at Current'!J265),"",'Bills at Current'!J265)</f>
        <v>6400</v>
      </c>
      <c r="AB265" s="32">
        <f>IF(ISBLANK('Bills at Current'!K265),"",'Bills at Current'!K265)</f>
        <v>7880</v>
      </c>
      <c r="AC265" s="32">
        <f>IF(ISBLANK('Bills at Current'!L265),"",'Bills at Current'!L265)</f>
        <v>8600</v>
      </c>
      <c r="AD265" s="32">
        <f>IF(ISBLANK('Bills at Current'!M265),"",'Bills at Current'!M265)</f>
        <v>8040</v>
      </c>
      <c r="AE265" s="32">
        <f>IF(ISBLANK('Bills at Current'!N265),"",'Bills at Current'!N265)</f>
        <v>11480</v>
      </c>
      <c r="AF265" s="32">
        <f>IF(ISBLANK('Bills at Current'!O265),"",'Bills at Current'!O265)</f>
        <v>8280</v>
      </c>
      <c r="AG265" s="32">
        <f>IF(ISBLANK('Bills at Current'!P265),"",'Bills at Current'!P265)</f>
        <v>8000</v>
      </c>
      <c r="AH265" s="32">
        <f>IF(ISBLANK('Bills at Current'!Q265),"",'Bills at Current'!Q265)</f>
        <v>7200</v>
      </c>
      <c r="AI265" s="33">
        <f t="shared" si="77"/>
        <v>95680</v>
      </c>
      <c r="AJ265" s="33"/>
      <c r="AK265" s="33">
        <f>'Bills at Current'!AH265</f>
        <v>0</v>
      </c>
      <c r="AL265" s="33">
        <f>'Bills at Current'!AI265</f>
        <v>0</v>
      </c>
      <c r="AM265" s="33">
        <f>'Bills at Current'!AJ265</f>
        <v>0</v>
      </c>
      <c r="AN265" s="33">
        <f>'Bills at Current'!AK265</f>
        <v>0</v>
      </c>
      <c r="AO265" s="33">
        <f>'Bills at Current'!AL265</f>
        <v>0</v>
      </c>
      <c r="AP265" s="33">
        <f>'Bills at Current'!AM265</f>
        <v>0</v>
      </c>
      <c r="AQ265" s="33">
        <f>'Bills at Current'!AN265</f>
        <v>0</v>
      </c>
      <c r="AR265" s="33">
        <f>'Bills at Current'!AO265</f>
        <v>0</v>
      </c>
      <c r="AS265" s="33">
        <f>'Bills at Current'!AP265</f>
        <v>0</v>
      </c>
      <c r="AT265" s="33">
        <f>'Bills at Current'!AQ265</f>
        <v>0</v>
      </c>
      <c r="AU265" s="33">
        <f>'Bills at Current'!AR265</f>
        <v>0</v>
      </c>
      <c r="AV265" s="33">
        <f>'Bills at Current'!AS265</f>
        <v>0</v>
      </c>
      <c r="AW265" s="33">
        <f t="shared" si="70"/>
        <v>0</v>
      </c>
      <c r="AY265" s="34">
        <f t="shared" si="71"/>
        <v>1624.32</v>
      </c>
      <c r="BA265" s="34">
        <f t="shared" si="72"/>
        <v>1756.3824000000002</v>
      </c>
      <c r="BC265" s="31">
        <f t="shared" si="78"/>
        <v>3380.7024000000001</v>
      </c>
      <c r="BD265" s="34">
        <f t="shared" si="62"/>
        <v>899.28</v>
      </c>
      <c r="BF265" s="61">
        <f t="shared" si="63"/>
        <v>0</v>
      </c>
      <c r="BG265" s="70">
        <f t="shared" si="64"/>
        <v>0</v>
      </c>
      <c r="BH265" s="51">
        <f t="shared" si="65"/>
        <v>0</v>
      </c>
      <c r="BI265" s="31">
        <f t="shared" si="66"/>
        <v>9080.9223999999995</v>
      </c>
      <c r="BJ265" s="31">
        <f t="shared" si="67"/>
        <v>1185.4752000000001</v>
      </c>
      <c r="BK265" s="31">
        <f t="shared" si="68"/>
        <v>334.21024</v>
      </c>
      <c r="BL265" s="31">
        <f t="shared" si="73"/>
        <v>48.310507168000001</v>
      </c>
      <c r="BM265" s="31">
        <f t="shared" si="74"/>
        <v>10648.918347168001</v>
      </c>
    </row>
    <row r="266" spans="1:65" x14ac:dyDescent="0.2">
      <c r="A266" s="28">
        <f t="shared" si="75"/>
        <v>257</v>
      </c>
      <c r="B266" s="28" t="s">
        <v>1682</v>
      </c>
      <c r="C266" s="29" t="s">
        <v>505</v>
      </c>
      <c r="D266" s="16" t="s">
        <v>506</v>
      </c>
      <c r="E266" s="30">
        <f>'Bills at Current'!T266</f>
        <v>0</v>
      </c>
      <c r="F266" s="30">
        <f>'Bills at Current'!U266</f>
        <v>0</v>
      </c>
      <c r="G266" s="30">
        <f>'Bills at Current'!V266</f>
        <v>0</v>
      </c>
      <c r="H266" s="30">
        <f>'Bills at Current'!W266</f>
        <v>0</v>
      </c>
      <c r="I266" s="30">
        <f>'Bills at Current'!X266</f>
        <v>0</v>
      </c>
      <c r="J266" s="30">
        <f>'Bills at Current'!Y266</f>
        <v>0</v>
      </c>
      <c r="K266" s="30">
        <f>'Bills at Current'!Z266</f>
        <v>0</v>
      </c>
      <c r="L266" s="30">
        <f>'Bills at Current'!AA266</f>
        <v>0</v>
      </c>
      <c r="M266" s="30">
        <f>'Bills at Current'!AB266</f>
        <v>0</v>
      </c>
      <c r="N266" s="30">
        <f>'Bills at Current'!AC266</f>
        <v>0</v>
      </c>
      <c r="O266" s="30">
        <f>'Bills at Current'!AD266</f>
        <v>0</v>
      </c>
      <c r="P266" s="30">
        <f>'Bills at Current'!AE266</f>
        <v>0</v>
      </c>
      <c r="Q266" s="30">
        <f t="shared" si="76"/>
        <v>0</v>
      </c>
      <c r="S266" s="31">
        <f t="shared" ref="S266:S329" si="80">SUMIF($E$8:$P$8,"S",$E266:$P266)*IF(B266="Secondary",$S$7,$S$8)+SUMIF($AK$8:$AV$8,"S",$AK266:$AV266)*IF(B266="Secondary",$S$7,$S$8)</f>
        <v>0</v>
      </c>
      <c r="T266" s="31">
        <f t="shared" ref="T266:T329" si="81">SUMIF($E$8:$P$8,"W",$E266:$P266)*IF(B266="Secondary",$T$7,$T$8)+SUMIF($AK$8:$AV$8,"W",$AK266:$AV266)*IF(B266="Secondary",$T$7,$T$8)</f>
        <v>0</v>
      </c>
      <c r="U266" s="31">
        <f t="shared" si="79"/>
        <v>0</v>
      </c>
      <c r="W266" s="32">
        <f>IF(ISBLANK('Bills at Current'!F266),"",'Bills at Current'!F266)</f>
        <v>91</v>
      </c>
      <c r="X266" s="32">
        <f>IF(ISBLANK('Bills at Current'!G266),"",'Bills at Current'!G266)</f>
        <v>367</v>
      </c>
      <c r="Y266" s="32">
        <f>IF(ISBLANK('Bills at Current'!H266),"",'Bills at Current'!H266)</f>
        <v>393</v>
      </c>
      <c r="Z266" s="32">
        <f>IF(ISBLANK('Bills at Current'!I266),"",'Bills at Current'!I266)</f>
        <v>75</v>
      </c>
      <c r="AA266" s="32">
        <f>IF(ISBLANK('Bills at Current'!J266),"",'Bills at Current'!J266)</f>
        <v>61</v>
      </c>
      <c r="AB266" s="32">
        <f>IF(ISBLANK('Bills at Current'!K266),"",'Bills at Current'!K266)</f>
        <v>66</v>
      </c>
      <c r="AC266" s="32">
        <f>IF(ISBLANK('Bills at Current'!L266),"",'Bills at Current'!L266)</f>
        <v>76</v>
      </c>
      <c r="AD266" s="32">
        <f>IF(ISBLANK('Bills at Current'!M266),"",'Bills at Current'!M266)</f>
        <v>68</v>
      </c>
      <c r="AE266" s="32">
        <f>IF(ISBLANK('Bills at Current'!N266),"",'Bills at Current'!N266)</f>
        <v>75</v>
      </c>
      <c r="AF266" s="32">
        <f>IF(ISBLANK('Bills at Current'!O266),"",'Bills at Current'!O266)</f>
        <v>63</v>
      </c>
      <c r="AG266" s="32">
        <f>IF(ISBLANK('Bills at Current'!P266),"",'Bills at Current'!P266)</f>
        <v>329</v>
      </c>
      <c r="AH266" s="32">
        <f>IF(ISBLANK('Bills at Current'!Q266),"",'Bills at Current'!Q266)</f>
        <v>394</v>
      </c>
      <c r="AI266" s="33">
        <f t="shared" si="77"/>
        <v>2058</v>
      </c>
      <c r="AJ266" s="33"/>
      <c r="AK266" s="33">
        <f>'Bills at Current'!AH266</f>
        <v>0</v>
      </c>
      <c r="AL266" s="33">
        <f>'Bills at Current'!AI266</f>
        <v>0</v>
      </c>
      <c r="AM266" s="33">
        <f>'Bills at Current'!AJ266</f>
        <v>0</v>
      </c>
      <c r="AN266" s="33">
        <f>'Bills at Current'!AK266</f>
        <v>0</v>
      </c>
      <c r="AO266" s="33">
        <f>'Bills at Current'!AL266</f>
        <v>0</v>
      </c>
      <c r="AP266" s="33">
        <f>'Bills at Current'!AM266</f>
        <v>0</v>
      </c>
      <c r="AQ266" s="33">
        <f>'Bills at Current'!AN266</f>
        <v>0</v>
      </c>
      <c r="AR266" s="33">
        <f>'Bills at Current'!AO266</f>
        <v>0</v>
      </c>
      <c r="AS266" s="33">
        <f>'Bills at Current'!AP266</f>
        <v>0</v>
      </c>
      <c r="AT266" s="33">
        <f>'Bills at Current'!AQ266</f>
        <v>0</v>
      </c>
      <c r="AU266" s="33">
        <f>'Bills at Current'!AR266</f>
        <v>0</v>
      </c>
      <c r="AV266" s="33">
        <f>'Bills at Current'!AS266</f>
        <v>0</v>
      </c>
      <c r="AW266" s="33">
        <f t="shared" si="70"/>
        <v>0</v>
      </c>
      <c r="AY266" s="34">
        <f t="shared" si="71"/>
        <v>12.8592</v>
      </c>
      <c r="BA266" s="34">
        <f t="shared" si="72"/>
        <v>52.179390000000005</v>
      </c>
      <c r="BC266" s="31">
        <f t="shared" si="78"/>
        <v>65.038589999999999</v>
      </c>
      <c r="BD266" s="34">
        <f t="shared" ref="BD266:BD329" si="82">$BD$6*COUNTIF(W266:AH266,"&gt;-1")</f>
        <v>899.28</v>
      </c>
      <c r="BF266" s="61">
        <f t="shared" ref="BF266:BF329" si="83">(U266+BC266+BD266)*$BF$7</f>
        <v>0</v>
      </c>
      <c r="BG266" s="70">
        <f t="shared" ref="BG266:BG329" si="84">Q266*$BG$7</f>
        <v>0</v>
      </c>
      <c r="BH266" s="51">
        <f t="shared" ref="BH266:BH329" si="85">Q266*$BH$7</f>
        <v>0</v>
      </c>
      <c r="BI266" s="31">
        <f t="shared" ref="BI266:BI329" si="86">SUM(U266,BC266,BD266,BF266:BH266)</f>
        <v>964.31858999999997</v>
      </c>
      <c r="BJ266" s="31">
        <f t="shared" ref="BJ266:BJ329" si="87">$AI266*$BJ$6</f>
        <v>25.498619999999999</v>
      </c>
      <c r="BK266" s="31">
        <f t="shared" ref="BK266:BK329" si="88">$AI266*$BK$6</f>
        <v>7.1885940000000002</v>
      </c>
      <c r="BL266" s="31">
        <f t="shared" si="73"/>
        <v>5.1301748988</v>
      </c>
      <c r="BM266" s="31">
        <f t="shared" si="74"/>
        <v>1002.1359788987999</v>
      </c>
    </row>
    <row r="267" spans="1:65" x14ac:dyDescent="0.2">
      <c r="A267" s="28">
        <f t="shared" si="75"/>
        <v>258</v>
      </c>
      <c r="B267" s="28" t="s">
        <v>1682</v>
      </c>
      <c r="C267" s="29" t="s">
        <v>507</v>
      </c>
      <c r="D267" s="16" t="s">
        <v>508</v>
      </c>
      <c r="E267" s="30">
        <f>'Bills at Current'!T267</f>
        <v>47</v>
      </c>
      <c r="F267" s="30">
        <f>'Bills at Current'!U267</f>
        <v>55</v>
      </c>
      <c r="G267" s="30">
        <f>'Bills at Current'!V267</f>
        <v>58</v>
      </c>
      <c r="H267" s="30">
        <f>'Bills at Current'!W267</f>
        <v>47</v>
      </c>
      <c r="I267" s="30">
        <f>'Bills at Current'!X267</f>
        <v>35</v>
      </c>
      <c r="J267" s="30">
        <f>'Bills at Current'!Y267</f>
        <v>49</v>
      </c>
      <c r="K267" s="30">
        <f>'Bills at Current'!Z267</f>
        <v>53</v>
      </c>
      <c r="L267" s="30">
        <f>'Bills at Current'!AA267</f>
        <v>46</v>
      </c>
      <c r="M267" s="30">
        <f>'Bills at Current'!AB267</f>
        <v>54</v>
      </c>
      <c r="N267" s="30">
        <f>'Bills at Current'!AC267</f>
        <v>53</v>
      </c>
      <c r="O267" s="30">
        <f>'Bills at Current'!AD267</f>
        <v>35</v>
      </c>
      <c r="P267" s="30">
        <f>'Bills at Current'!AE267</f>
        <v>21</v>
      </c>
      <c r="Q267" s="30">
        <f t="shared" si="76"/>
        <v>553</v>
      </c>
      <c r="S267" s="31">
        <f t="shared" si="80"/>
        <v>4989.3999999999996</v>
      </c>
      <c r="T267" s="31">
        <f t="shared" si="81"/>
        <v>4619.16</v>
      </c>
      <c r="U267" s="31">
        <f t="shared" si="79"/>
        <v>9608.56</v>
      </c>
      <c r="W267" s="32">
        <f>IF(ISBLANK('Bills at Current'!F267),"",'Bills at Current'!F267)</f>
        <v>15100</v>
      </c>
      <c r="X267" s="32">
        <f>IF(ISBLANK('Bills at Current'!G267),"",'Bills at Current'!G267)</f>
        <v>18500</v>
      </c>
      <c r="Y267" s="32">
        <f>IF(ISBLANK('Bills at Current'!H267),"",'Bills at Current'!H267)</f>
        <v>17700</v>
      </c>
      <c r="Z267" s="32">
        <f>IF(ISBLANK('Bills at Current'!I267),"",'Bills at Current'!I267)</f>
        <v>9200</v>
      </c>
      <c r="AA267" s="32">
        <f>IF(ISBLANK('Bills at Current'!J267),"",'Bills at Current'!J267)</f>
        <v>11000</v>
      </c>
      <c r="AB267" s="32">
        <f>IF(ISBLANK('Bills at Current'!K267),"",'Bills at Current'!K267)</f>
        <v>14700</v>
      </c>
      <c r="AC267" s="32">
        <f>IF(ISBLANK('Bills at Current'!L267),"",'Bills at Current'!L267)</f>
        <v>14600</v>
      </c>
      <c r="AD267" s="32">
        <f>IF(ISBLANK('Bills at Current'!M267),"",'Bills at Current'!M267)</f>
        <v>16800</v>
      </c>
      <c r="AE267" s="32">
        <f>IF(ISBLANK('Bills at Current'!N267),"",'Bills at Current'!N267)</f>
        <v>21400</v>
      </c>
      <c r="AF267" s="32">
        <f>IF(ISBLANK('Bills at Current'!O267),"",'Bills at Current'!O267)</f>
        <v>13300</v>
      </c>
      <c r="AG267" s="32">
        <f>IF(ISBLANK('Bills at Current'!P267),"",'Bills at Current'!P267)</f>
        <v>10500</v>
      </c>
      <c r="AH267" s="32">
        <f>IF(ISBLANK('Bills at Current'!Q267),"",'Bills at Current'!Q267)</f>
        <v>10900</v>
      </c>
      <c r="AI267" s="33">
        <f t="shared" si="77"/>
        <v>173700</v>
      </c>
      <c r="AJ267" s="33"/>
      <c r="AK267" s="33">
        <f>'Bills at Current'!AH267</f>
        <v>0</v>
      </c>
      <c r="AL267" s="33">
        <f>'Bills at Current'!AI267</f>
        <v>0</v>
      </c>
      <c r="AM267" s="33">
        <f>'Bills at Current'!AJ267</f>
        <v>0</v>
      </c>
      <c r="AN267" s="33">
        <f>'Bills at Current'!AK267</f>
        <v>0</v>
      </c>
      <c r="AO267" s="33">
        <f>'Bills at Current'!AL267</f>
        <v>0</v>
      </c>
      <c r="AP267" s="33">
        <f>'Bills at Current'!AM267</f>
        <v>0</v>
      </c>
      <c r="AQ267" s="33">
        <f>'Bills at Current'!AN267</f>
        <v>0</v>
      </c>
      <c r="AR267" s="33">
        <f>'Bills at Current'!AO267</f>
        <v>0</v>
      </c>
      <c r="AS267" s="33">
        <f>'Bills at Current'!AP267</f>
        <v>0</v>
      </c>
      <c r="AT267" s="33">
        <f>'Bills at Current'!AQ267</f>
        <v>0</v>
      </c>
      <c r="AU267" s="33">
        <f>'Bills at Current'!AR267</f>
        <v>0</v>
      </c>
      <c r="AV267" s="33">
        <f>'Bills at Current'!AS267</f>
        <v>0</v>
      </c>
      <c r="AW267" s="33">
        <f t="shared" ref="AW267:AW330" si="89">SUM(AK267:AV267)</f>
        <v>0</v>
      </c>
      <c r="AY267" s="34">
        <f t="shared" ref="AY267:AY330" si="90">SUMIF($W$8:$AH$8,"S",$W267:$AH267)*AY$6</f>
        <v>3045.6</v>
      </c>
      <c r="BA267" s="34">
        <f t="shared" ref="BA267:BA330" si="91">SUMIF($W$8:$AH$8,"w",$W267:$AH267)*BA$6</f>
        <v>3125.4660000000003</v>
      </c>
      <c r="BC267" s="31">
        <f t="shared" si="78"/>
        <v>6171.0660000000007</v>
      </c>
      <c r="BD267" s="34">
        <f t="shared" si="82"/>
        <v>899.28</v>
      </c>
      <c r="BF267" s="61">
        <f t="shared" si="83"/>
        <v>0</v>
      </c>
      <c r="BG267" s="70">
        <f t="shared" si="84"/>
        <v>0</v>
      </c>
      <c r="BH267" s="51">
        <f t="shared" si="85"/>
        <v>0</v>
      </c>
      <c r="BI267" s="31">
        <f t="shared" si="86"/>
        <v>16678.905999999999</v>
      </c>
      <c r="BJ267" s="31">
        <f t="shared" si="87"/>
        <v>2152.143</v>
      </c>
      <c r="BK267" s="31">
        <f t="shared" si="88"/>
        <v>606.73410000000001</v>
      </c>
      <c r="BL267" s="31">
        <f t="shared" ref="BL267:BL330" si="92">$BI267*$BL$6</f>
        <v>88.731779919999994</v>
      </c>
      <c r="BM267" s="31">
        <f t="shared" ref="BM267:BM330" si="93">SUM(BI267:BL267)</f>
        <v>19526.51487992</v>
      </c>
    </row>
    <row r="268" spans="1:65" x14ac:dyDescent="0.2">
      <c r="A268" s="28">
        <f t="shared" ref="A268:A331" si="94">A267+1</f>
        <v>259</v>
      </c>
      <c r="B268" s="28" t="s">
        <v>1682</v>
      </c>
      <c r="C268" s="29" t="s">
        <v>509</v>
      </c>
      <c r="D268" s="16" t="s">
        <v>510</v>
      </c>
      <c r="E268" s="30">
        <f>'Bills at Current'!T268</f>
        <v>124</v>
      </c>
      <c r="F268" s="30">
        <f>'Bills at Current'!U268</f>
        <v>188</v>
      </c>
      <c r="G268" s="30">
        <f>'Bills at Current'!V268</f>
        <v>193</v>
      </c>
      <c r="H268" s="30">
        <f>'Bills at Current'!W268</f>
        <v>211</v>
      </c>
      <c r="I268" s="30">
        <f>'Bills at Current'!X268</f>
        <v>223</v>
      </c>
      <c r="J268" s="30">
        <f>'Bills at Current'!Y268</f>
        <v>253</v>
      </c>
      <c r="K268" s="30">
        <f>'Bills at Current'!Z268</f>
        <v>275</v>
      </c>
      <c r="L268" s="30">
        <f>'Bills at Current'!AA268</f>
        <v>518</v>
      </c>
      <c r="M268" s="30">
        <f>'Bills at Current'!AB268</f>
        <v>419</v>
      </c>
      <c r="N268" s="30">
        <f>'Bills at Current'!AC268</f>
        <v>398</v>
      </c>
      <c r="O268" s="30">
        <f>'Bills at Current'!AD268</f>
        <v>326</v>
      </c>
      <c r="P268" s="30">
        <f>'Bills at Current'!AE268</f>
        <v>241</v>
      </c>
      <c r="Q268" s="30">
        <f t="shared" si="76"/>
        <v>3369</v>
      </c>
      <c r="S268" s="31">
        <f t="shared" si="80"/>
        <v>36185.5</v>
      </c>
      <c r="T268" s="31">
        <f t="shared" si="81"/>
        <v>25056.639999999999</v>
      </c>
      <c r="U268" s="31">
        <f t="shared" si="79"/>
        <v>61242.14</v>
      </c>
      <c r="W268" s="32">
        <f>IF(ISBLANK('Bills at Current'!F268),"",'Bills at Current'!F268)</f>
        <v>68600</v>
      </c>
      <c r="X268" s="32">
        <f>IF(ISBLANK('Bills at Current'!G268),"",'Bills at Current'!G268)</f>
        <v>76400</v>
      </c>
      <c r="Y268" s="32">
        <f>IF(ISBLANK('Bills at Current'!H268),"",'Bills at Current'!H268)</f>
        <v>65800</v>
      </c>
      <c r="Z268" s="32">
        <f>IF(ISBLANK('Bills at Current'!I268),"",'Bills at Current'!I268)</f>
        <v>58600</v>
      </c>
      <c r="AA268" s="32">
        <f>IF(ISBLANK('Bills at Current'!J268),"",'Bills at Current'!J268)</f>
        <v>71600</v>
      </c>
      <c r="AB268" s="32">
        <f>IF(ISBLANK('Bills at Current'!K268),"",'Bills at Current'!K268)</f>
        <v>93400</v>
      </c>
      <c r="AC268" s="32">
        <f>IF(ISBLANK('Bills at Current'!L268),"",'Bills at Current'!L268)</f>
        <v>114000</v>
      </c>
      <c r="AD268" s="32">
        <f>IF(ISBLANK('Bills at Current'!M268),"",'Bills at Current'!M268)</f>
        <v>152400</v>
      </c>
      <c r="AE268" s="32">
        <f>IF(ISBLANK('Bills at Current'!N268),"",'Bills at Current'!N268)</f>
        <v>168800</v>
      </c>
      <c r="AF268" s="32">
        <f>IF(ISBLANK('Bills at Current'!O268),"",'Bills at Current'!O268)</f>
        <v>117000</v>
      </c>
      <c r="AG268" s="32">
        <f>IF(ISBLANK('Bills at Current'!P268),"",'Bills at Current'!P268)</f>
        <v>86000</v>
      </c>
      <c r="AH268" s="32">
        <f>IF(ISBLANK('Bills at Current'!Q268),"",'Bills at Current'!Q268)</f>
        <v>74400</v>
      </c>
      <c r="AI268" s="33">
        <f t="shared" si="77"/>
        <v>1147000</v>
      </c>
      <c r="AJ268" s="33"/>
      <c r="AK268" s="33">
        <f>'Bills at Current'!AH268</f>
        <v>0</v>
      </c>
      <c r="AL268" s="33">
        <f>'Bills at Current'!AI268</f>
        <v>0</v>
      </c>
      <c r="AM268" s="33">
        <f>'Bills at Current'!AJ268</f>
        <v>0</v>
      </c>
      <c r="AN268" s="33">
        <f>'Bills at Current'!AK268</f>
        <v>0</v>
      </c>
      <c r="AO268" s="33">
        <f>'Bills at Current'!AL268</f>
        <v>0</v>
      </c>
      <c r="AP268" s="33">
        <f>'Bills at Current'!AM268</f>
        <v>0</v>
      </c>
      <c r="AQ268" s="33">
        <f>'Bills at Current'!AN268</f>
        <v>0</v>
      </c>
      <c r="AR268" s="33">
        <f>'Bills at Current'!AO268</f>
        <v>0</v>
      </c>
      <c r="AS268" s="33">
        <f>'Bills at Current'!AP268</f>
        <v>0</v>
      </c>
      <c r="AT268" s="33">
        <f>'Bills at Current'!AQ268</f>
        <v>0</v>
      </c>
      <c r="AU268" s="33">
        <f>'Bills at Current'!AR268</f>
        <v>0</v>
      </c>
      <c r="AV268" s="33">
        <f>'Bills at Current'!AS268</f>
        <v>0</v>
      </c>
      <c r="AW268" s="33">
        <f t="shared" si="89"/>
        <v>0</v>
      </c>
      <c r="AY268" s="34">
        <f t="shared" si="90"/>
        <v>23850.432000000001</v>
      </c>
      <c r="BA268" s="34">
        <f t="shared" si="91"/>
        <v>18199.512000000002</v>
      </c>
      <c r="BC268" s="31">
        <f t="shared" si="78"/>
        <v>42049.944000000003</v>
      </c>
      <c r="BD268" s="34">
        <f t="shared" si="82"/>
        <v>899.28</v>
      </c>
      <c r="BF268" s="61">
        <f t="shared" si="83"/>
        <v>0</v>
      </c>
      <c r="BG268" s="70">
        <f t="shared" si="84"/>
        <v>0</v>
      </c>
      <c r="BH268" s="51">
        <f t="shared" si="85"/>
        <v>0</v>
      </c>
      <c r="BI268" s="31">
        <f t="shared" si="86"/>
        <v>104191.364</v>
      </c>
      <c r="BJ268" s="31">
        <f t="shared" si="87"/>
        <v>14211.33</v>
      </c>
      <c r="BK268" s="31">
        <f t="shared" si="88"/>
        <v>4006.471</v>
      </c>
      <c r="BL268" s="31">
        <f t="shared" si="92"/>
        <v>554.29805648000001</v>
      </c>
      <c r="BM268" s="31">
        <f t="shared" si="93"/>
        <v>122963.46305648</v>
      </c>
    </row>
    <row r="269" spans="1:65" x14ac:dyDescent="0.2">
      <c r="A269" s="28">
        <f t="shared" si="94"/>
        <v>260</v>
      </c>
      <c r="B269" s="28" t="s">
        <v>1682</v>
      </c>
      <c r="C269" s="29" t="s">
        <v>511</v>
      </c>
      <c r="D269" s="16" t="s">
        <v>512</v>
      </c>
      <c r="E269" s="30">
        <f>'Bills at Current'!T269</f>
        <v>196</v>
      </c>
      <c r="F269" s="30">
        <f>'Bills at Current'!U269</f>
        <v>190</v>
      </c>
      <c r="G269" s="30">
        <f>'Bills at Current'!V269</f>
        <v>209</v>
      </c>
      <c r="H269" s="30">
        <f>'Bills at Current'!W269</f>
        <v>188</v>
      </c>
      <c r="I269" s="30">
        <f>'Bills at Current'!X269</f>
        <v>168</v>
      </c>
      <c r="J269" s="30">
        <f>'Bills at Current'!Y269</f>
        <v>190</v>
      </c>
      <c r="K269" s="30">
        <f>'Bills at Current'!Z269</f>
        <v>186</v>
      </c>
      <c r="L269" s="30">
        <f>'Bills at Current'!AA269</f>
        <v>150</v>
      </c>
      <c r="M269" s="30">
        <f>'Bills at Current'!AB269</f>
        <v>143</v>
      </c>
      <c r="N269" s="30">
        <f>'Bills at Current'!AC269</f>
        <v>126</v>
      </c>
      <c r="O269" s="30">
        <f>'Bills at Current'!AD269</f>
        <v>110</v>
      </c>
      <c r="P269" s="30">
        <f>'Bills at Current'!AE269</f>
        <v>103</v>
      </c>
      <c r="Q269" s="30">
        <f t="shared" ref="Q269:Q332" si="95">SUM(E269:P269)</f>
        <v>1959</v>
      </c>
      <c r="S269" s="31">
        <f t="shared" si="80"/>
        <v>16524.3</v>
      </c>
      <c r="T269" s="31">
        <f t="shared" si="81"/>
        <v>16976.400000000001</v>
      </c>
      <c r="U269" s="31">
        <f t="shared" si="79"/>
        <v>33500.699999999997</v>
      </c>
      <c r="W269" s="32">
        <f>IF(ISBLANK('Bills at Current'!F269),"",'Bills at Current'!F269)</f>
        <v>116500</v>
      </c>
      <c r="X269" s="32">
        <f>IF(ISBLANK('Bills at Current'!G269),"",'Bills at Current'!G269)</f>
        <v>105000</v>
      </c>
      <c r="Y269" s="32">
        <f>IF(ISBLANK('Bills at Current'!H269),"",'Bills at Current'!H269)</f>
        <v>98000</v>
      </c>
      <c r="Z269" s="32">
        <f>IF(ISBLANK('Bills at Current'!I269),"",'Bills at Current'!I269)</f>
        <v>106500</v>
      </c>
      <c r="AA269" s="32">
        <f>IF(ISBLANK('Bills at Current'!J269),"",'Bills at Current'!J269)</f>
        <v>88000</v>
      </c>
      <c r="AB269" s="32">
        <f>IF(ISBLANK('Bills at Current'!K269),"",'Bills at Current'!K269)</f>
        <v>102000</v>
      </c>
      <c r="AC269" s="32">
        <f>IF(ISBLANK('Bills at Current'!L269),"",'Bills at Current'!L269)</f>
        <v>114000</v>
      </c>
      <c r="AD269" s="32">
        <f>IF(ISBLANK('Bills at Current'!M269),"",'Bills at Current'!M269)</f>
        <v>90500</v>
      </c>
      <c r="AE269" s="32">
        <f>IF(ISBLANK('Bills at Current'!N269),"",'Bills at Current'!N269)</f>
        <v>101500</v>
      </c>
      <c r="AF269" s="32">
        <f>IF(ISBLANK('Bills at Current'!O269),"",'Bills at Current'!O269)</f>
        <v>83000</v>
      </c>
      <c r="AG269" s="32">
        <f>IF(ISBLANK('Bills at Current'!P269),"",'Bills at Current'!P269)</f>
        <v>76500</v>
      </c>
      <c r="AH269" s="32">
        <f>IF(ISBLANK('Bills at Current'!Q269),"",'Bills at Current'!Q269)</f>
        <v>74500</v>
      </c>
      <c r="AI269" s="33">
        <f t="shared" ref="AI269:AI332" si="96">SUM(W269:AH269)</f>
        <v>1156000</v>
      </c>
      <c r="AJ269" s="33"/>
      <c r="AK269" s="33">
        <f>'Bills at Current'!AH269</f>
        <v>0</v>
      </c>
      <c r="AL269" s="33">
        <f>'Bills at Current'!AI269</f>
        <v>0</v>
      </c>
      <c r="AM269" s="33">
        <f>'Bills at Current'!AJ269</f>
        <v>0</v>
      </c>
      <c r="AN269" s="33">
        <f>'Bills at Current'!AK269</f>
        <v>0</v>
      </c>
      <c r="AO269" s="33">
        <f>'Bills at Current'!AL269</f>
        <v>0</v>
      </c>
      <c r="AP269" s="33">
        <f>'Bills at Current'!AM269</f>
        <v>0</v>
      </c>
      <c r="AQ269" s="33">
        <f>'Bills at Current'!AN269</f>
        <v>0</v>
      </c>
      <c r="AR269" s="33">
        <f>'Bills at Current'!AO269</f>
        <v>0</v>
      </c>
      <c r="AS269" s="33">
        <f>'Bills at Current'!AP269</f>
        <v>0</v>
      </c>
      <c r="AT269" s="33">
        <f>'Bills at Current'!AQ269</f>
        <v>0</v>
      </c>
      <c r="AU269" s="33">
        <f>'Bills at Current'!AR269</f>
        <v>0</v>
      </c>
      <c r="AV269" s="33">
        <f>'Bills at Current'!AS269</f>
        <v>0</v>
      </c>
      <c r="AW269" s="33">
        <f t="shared" si="89"/>
        <v>0</v>
      </c>
      <c r="AY269" s="34">
        <f t="shared" si="90"/>
        <v>18408.96</v>
      </c>
      <c r="BA269" s="34">
        <f t="shared" si="91"/>
        <v>22013.64</v>
      </c>
      <c r="BC269" s="31">
        <f t="shared" ref="BC269:BC332" si="97">SUM(AY269:BB269)</f>
        <v>40422.6</v>
      </c>
      <c r="BD269" s="34">
        <f t="shared" si="82"/>
        <v>899.28</v>
      </c>
      <c r="BF269" s="61">
        <f t="shared" si="83"/>
        <v>0</v>
      </c>
      <c r="BG269" s="70">
        <f t="shared" si="84"/>
        <v>0</v>
      </c>
      <c r="BH269" s="51">
        <f t="shared" si="85"/>
        <v>0</v>
      </c>
      <c r="BI269" s="31">
        <f t="shared" si="86"/>
        <v>74822.579999999987</v>
      </c>
      <c r="BJ269" s="31">
        <f t="shared" si="87"/>
        <v>14322.84</v>
      </c>
      <c r="BK269" s="31">
        <f t="shared" si="88"/>
        <v>4037.9079999999999</v>
      </c>
      <c r="BL269" s="31">
        <f t="shared" si="92"/>
        <v>398.05612559999992</v>
      </c>
      <c r="BM269" s="31">
        <f t="shared" si="93"/>
        <v>93581.384125599972</v>
      </c>
    </row>
    <row r="270" spans="1:65" x14ac:dyDescent="0.2">
      <c r="A270" s="28">
        <f t="shared" si="94"/>
        <v>261</v>
      </c>
      <c r="B270" s="28" t="s">
        <v>1682</v>
      </c>
      <c r="C270" s="29" t="s">
        <v>513</v>
      </c>
      <c r="D270" s="16" t="s">
        <v>514</v>
      </c>
      <c r="E270" s="30">
        <f>'Bills at Current'!T270</f>
        <v>110</v>
      </c>
      <c r="F270" s="30">
        <f>'Bills at Current'!U270</f>
        <v>111</v>
      </c>
      <c r="G270" s="30">
        <f>'Bills at Current'!V270</f>
        <v>107</v>
      </c>
      <c r="H270" s="30">
        <f>'Bills at Current'!W270</f>
        <v>93</v>
      </c>
      <c r="I270" s="30">
        <f>'Bills at Current'!X270</f>
        <v>90</v>
      </c>
      <c r="J270" s="30">
        <f>'Bills at Current'!Y270</f>
        <v>127</v>
      </c>
      <c r="K270" s="30">
        <f>'Bills at Current'!Z270</f>
        <v>103</v>
      </c>
      <c r="L270" s="30">
        <f>'Bills at Current'!AA270</f>
        <v>267</v>
      </c>
      <c r="M270" s="30">
        <f>'Bills at Current'!AB270</f>
        <v>253</v>
      </c>
      <c r="N270" s="30">
        <f>'Bills at Current'!AC270</f>
        <v>172</v>
      </c>
      <c r="O270" s="30">
        <f>'Bills at Current'!AD270</f>
        <v>133</v>
      </c>
      <c r="P270" s="30">
        <f>'Bills at Current'!AE270</f>
        <v>86</v>
      </c>
      <c r="Q270" s="30">
        <f t="shared" si="95"/>
        <v>1652</v>
      </c>
      <c r="S270" s="31">
        <f t="shared" si="80"/>
        <v>18525</v>
      </c>
      <c r="T270" s="31">
        <f t="shared" si="81"/>
        <v>11870.32</v>
      </c>
      <c r="U270" s="31">
        <f t="shared" si="79"/>
        <v>30395.32</v>
      </c>
      <c r="W270" s="32">
        <f>IF(ISBLANK('Bills at Current'!F270),"",'Bills at Current'!F270)</f>
        <v>31320</v>
      </c>
      <c r="X270" s="32">
        <f>IF(ISBLANK('Bills at Current'!G270),"",'Bills at Current'!G270)</f>
        <v>37680</v>
      </c>
      <c r="Y270" s="32">
        <f>IF(ISBLANK('Bills at Current'!H270),"",'Bills at Current'!H270)</f>
        <v>32640</v>
      </c>
      <c r="Z270" s="32">
        <f>IF(ISBLANK('Bills at Current'!I270),"",'Bills at Current'!I270)</f>
        <v>16080</v>
      </c>
      <c r="AA270" s="32">
        <f>IF(ISBLANK('Bills at Current'!J270),"",'Bills at Current'!J270)</f>
        <v>18720</v>
      </c>
      <c r="AB270" s="32">
        <f>IF(ISBLANK('Bills at Current'!K270),"",'Bills at Current'!K270)</f>
        <v>22560</v>
      </c>
      <c r="AC270" s="32">
        <f>IF(ISBLANK('Bills at Current'!L270),"",'Bills at Current'!L270)</f>
        <v>34440</v>
      </c>
      <c r="AD270" s="32">
        <f>IF(ISBLANK('Bills at Current'!M270),"",'Bills at Current'!M270)</f>
        <v>39120</v>
      </c>
      <c r="AE270" s="32">
        <f>IF(ISBLANK('Bills at Current'!N270),"",'Bills at Current'!N270)</f>
        <v>49680</v>
      </c>
      <c r="AF270" s="32">
        <f>IF(ISBLANK('Bills at Current'!O270),"",'Bills at Current'!O270)</f>
        <v>35640</v>
      </c>
      <c r="AG270" s="32">
        <f>IF(ISBLANK('Bills at Current'!P270),"",'Bills at Current'!P270)</f>
        <v>26760</v>
      </c>
      <c r="AH270" s="32">
        <f>IF(ISBLANK('Bills at Current'!Q270),"",'Bills at Current'!Q270)</f>
        <v>25560</v>
      </c>
      <c r="AI270" s="33">
        <f t="shared" si="96"/>
        <v>370200</v>
      </c>
      <c r="AJ270" s="33"/>
      <c r="AK270" s="33">
        <f>'Bills at Current'!AH270</f>
        <v>0</v>
      </c>
      <c r="AL270" s="33">
        <f>'Bills at Current'!AI270</f>
        <v>0</v>
      </c>
      <c r="AM270" s="33">
        <f>'Bills at Current'!AJ270</f>
        <v>0</v>
      </c>
      <c r="AN270" s="33">
        <f>'Bills at Current'!AK270</f>
        <v>0</v>
      </c>
      <c r="AO270" s="33">
        <f>'Bills at Current'!AL270</f>
        <v>0</v>
      </c>
      <c r="AP270" s="33">
        <f>'Bills at Current'!AM270</f>
        <v>0</v>
      </c>
      <c r="AQ270" s="33">
        <f>'Bills at Current'!AN270</f>
        <v>0</v>
      </c>
      <c r="AR270" s="33">
        <f>'Bills at Current'!AO270</f>
        <v>0</v>
      </c>
      <c r="AS270" s="33">
        <f>'Bills at Current'!AP270</f>
        <v>0</v>
      </c>
      <c r="AT270" s="33">
        <f>'Bills at Current'!AQ270</f>
        <v>0</v>
      </c>
      <c r="AU270" s="33">
        <f>'Bills at Current'!AR270</f>
        <v>0</v>
      </c>
      <c r="AV270" s="33">
        <f>'Bills at Current'!AS270</f>
        <v>0</v>
      </c>
      <c r="AW270" s="33">
        <f t="shared" si="89"/>
        <v>0</v>
      </c>
      <c r="AY270" s="34">
        <f t="shared" si="90"/>
        <v>6578.4960000000001</v>
      </c>
      <c r="BA270" s="34">
        <f t="shared" si="91"/>
        <v>6604.0920000000006</v>
      </c>
      <c r="BC270" s="31">
        <f t="shared" si="97"/>
        <v>13182.588</v>
      </c>
      <c r="BD270" s="34">
        <f t="shared" si="82"/>
        <v>899.28</v>
      </c>
      <c r="BF270" s="61">
        <f t="shared" si="83"/>
        <v>0</v>
      </c>
      <c r="BG270" s="70">
        <f t="shared" si="84"/>
        <v>0</v>
      </c>
      <c r="BH270" s="51">
        <f t="shared" si="85"/>
        <v>0</v>
      </c>
      <c r="BI270" s="31">
        <f t="shared" si="86"/>
        <v>44477.187999999995</v>
      </c>
      <c r="BJ270" s="31">
        <f t="shared" si="87"/>
        <v>4586.7780000000002</v>
      </c>
      <c r="BK270" s="31">
        <f t="shared" si="88"/>
        <v>1293.1086</v>
      </c>
      <c r="BL270" s="31">
        <f t="shared" si="92"/>
        <v>236.61864015999998</v>
      </c>
      <c r="BM270" s="31">
        <f t="shared" si="93"/>
        <v>50593.693240159992</v>
      </c>
    </row>
    <row r="271" spans="1:65" x14ac:dyDescent="0.2">
      <c r="A271" s="28">
        <f t="shared" si="94"/>
        <v>262</v>
      </c>
      <c r="B271" s="28" t="s">
        <v>1682</v>
      </c>
      <c r="C271" s="29" t="s">
        <v>515</v>
      </c>
      <c r="D271" s="16" t="s">
        <v>516</v>
      </c>
      <c r="E271" s="30">
        <f>'Bills at Current'!T271</f>
        <v>1</v>
      </c>
      <c r="F271" s="30">
        <f>'Bills at Current'!U271</f>
        <v>6</v>
      </c>
      <c r="G271" s="30">
        <f>'Bills at Current'!V271</f>
        <v>6</v>
      </c>
      <c r="H271" s="30">
        <f>'Bills at Current'!W271</f>
        <v>0</v>
      </c>
      <c r="I271" s="30">
        <f>'Bills at Current'!X271</f>
        <v>7</v>
      </c>
      <c r="J271" s="30">
        <f>'Bills at Current'!Y271</f>
        <v>17</v>
      </c>
      <c r="K271" s="30">
        <f>'Bills at Current'!Z271</f>
        <v>22</v>
      </c>
      <c r="L271" s="30">
        <f>'Bills at Current'!AA271</f>
        <v>21</v>
      </c>
      <c r="M271" s="30">
        <f>'Bills at Current'!AB271</f>
        <v>20</v>
      </c>
      <c r="N271" s="30">
        <f>'Bills at Current'!AC271</f>
        <v>14</v>
      </c>
      <c r="O271" s="30">
        <f>'Bills at Current'!AD271</f>
        <v>14</v>
      </c>
      <c r="P271" s="30">
        <f>'Bills at Current'!AE271</f>
        <v>12</v>
      </c>
      <c r="Q271" s="30">
        <f t="shared" si="95"/>
        <v>140</v>
      </c>
      <c r="S271" s="31">
        <f t="shared" si="80"/>
        <v>1976</v>
      </c>
      <c r="T271" s="31">
        <f t="shared" si="81"/>
        <v>789.6</v>
      </c>
      <c r="U271" s="31">
        <f t="shared" si="79"/>
        <v>2765.6</v>
      </c>
      <c r="W271" s="32">
        <f>IF(ISBLANK('Bills at Current'!F271),"",'Bills at Current'!F271)</f>
        <v>5400</v>
      </c>
      <c r="X271" s="32">
        <f>IF(ISBLANK('Bills at Current'!G271),"",'Bills at Current'!G271)</f>
        <v>5240</v>
      </c>
      <c r="Y271" s="32">
        <f>IF(ISBLANK('Bills at Current'!H271),"",'Bills at Current'!H271)</f>
        <v>4720</v>
      </c>
      <c r="Z271" s="32">
        <f>IF(ISBLANK('Bills at Current'!I271),"",'Bills at Current'!I271)</f>
        <v>4720</v>
      </c>
      <c r="AA271" s="32">
        <f>IF(ISBLANK('Bills at Current'!J271),"",'Bills at Current'!J271)</f>
        <v>6960</v>
      </c>
      <c r="AB271" s="32">
        <f>IF(ISBLANK('Bills at Current'!K271),"",'Bills at Current'!K271)</f>
        <v>9480</v>
      </c>
      <c r="AC271" s="32">
        <f>IF(ISBLANK('Bills at Current'!L271),"",'Bills at Current'!L271)</f>
        <v>13640</v>
      </c>
      <c r="AD271" s="32">
        <f>IF(ISBLANK('Bills at Current'!M271),"",'Bills at Current'!M271)</f>
        <v>12680</v>
      </c>
      <c r="AE271" s="32">
        <f>IF(ISBLANK('Bills at Current'!N271),"",'Bills at Current'!N271)</f>
        <v>10600</v>
      </c>
      <c r="AF271" s="32">
        <f>IF(ISBLANK('Bills at Current'!O271),"",'Bills at Current'!O271)</f>
        <v>6960</v>
      </c>
      <c r="AG271" s="32">
        <f>IF(ISBLANK('Bills at Current'!P271),"",'Bills at Current'!P271)</f>
        <v>5040</v>
      </c>
      <c r="AH271" s="32">
        <f>IF(ISBLANK('Bills at Current'!Q271),"",'Bills at Current'!Q271)</f>
        <v>5280</v>
      </c>
      <c r="AI271" s="33">
        <f t="shared" si="96"/>
        <v>90720</v>
      </c>
      <c r="AJ271" s="33"/>
      <c r="AK271" s="33">
        <f>'Bills at Current'!AH271</f>
        <v>0</v>
      </c>
      <c r="AL271" s="33">
        <f>'Bills at Current'!AI271</f>
        <v>0</v>
      </c>
      <c r="AM271" s="33">
        <f>'Bills at Current'!AJ271</f>
        <v>0</v>
      </c>
      <c r="AN271" s="33">
        <f>'Bills at Current'!AK271</f>
        <v>0</v>
      </c>
      <c r="AO271" s="33">
        <f>'Bills at Current'!AL271</f>
        <v>0</v>
      </c>
      <c r="AP271" s="33">
        <f>'Bills at Current'!AM271</f>
        <v>0</v>
      </c>
      <c r="AQ271" s="33">
        <f>'Bills at Current'!AN271</f>
        <v>0</v>
      </c>
      <c r="AR271" s="33">
        <f>'Bills at Current'!AO271</f>
        <v>0</v>
      </c>
      <c r="AS271" s="33">
        <f>'Bills at Current'!AP271</f>
        <v>0</v>
      </c>
      <c r="AT271" s="33">
        <f>'Bills at Current'!AQ271</f>
        <v>0</v>
      </c>
      <c r="AU271" s="33">
        <f>'Bills at Current'!AR271</f>
        <v>0</v>
      </c>
      <c r="AV271" s="33">
        <f>'Bills at Current'!AS271</f>
        <v>0</v>
      </c>
      <c r="AW271" s="33">
        <f t="shared" si="89"/>
        <v>0</v>
      </c>
      <c r="AY271" s="34">
        <f t="shared" si="90"/>
        <v>2093.5680000000002</v>
      </c>
      <c r="BA271" s="34">
        <f t="shared" si="91"/>
        <v>1304.3376000000001</v>
      </c>
      <c r="BC271" s="31">
        <f t="shared" si="97"/>
        <v>3397.9056</v>
      </c>
      <c r="BD271" s="34">
        <f t="shared" si="82"/>
        <v>899.28</v>
      </c>
      <c r="BF271" s="61">
        <f t="shared" si="83"/>
        <v>0</v>
      </c>
      <c r="BG271" s="70">
        <f t="shared" si="84"/>
        <v>0</v>
      </c>
      <c r="BH271" s="51">
        <f t="shared" si="85"/>
        <v>0</v>
      </c>
      <c r="BI271" s="31">
        <f t="shared" si="86"/>
        <v>7062.7856000000002</v>
      </c>
      <c r="BJ271" s="31">
        <f t="shared" si="87"/>
        <v>1124.0208</v>
      </c>
      <c r="BK271" s="31">
        <f t="shared" si="88"/>
        <v>316.88495999999998</v>
      </c>
      <c r="BL271" s="31">
        <f t="shared" si="92"/>
        <v>37.574019392000004</v>
      </c>
      <c r="BM271" s="31">
        <f t="shared" si="93"/>
        <v>8541.2653793919999</v>
      </c>
    </row>
    <row r="272" spans="1:65" x14ac:dyDescent="0.2">
      <c r="A272" s="28">
        <f t="shared" si="94"/>
        <v>263</v>
      </c>
      <c r="B272" s="28" t="s">
        <v>1682</v>
      </c>
      <c r="C272" s="29" t="s">
        <v>517</v>
      </c>
      <c r="D272" s="16" t="s">
        <v>518</v>
      </c>
      <c r="E272" s="30">
        <f>'Bills at Current'!T272</f>
        <v>0</v>
      </c>
      <c r="F272" s="30">
        <f>'Bills at Current'!U272</f>
        <v>0</v>
      </c>
      <c r="G272" s="30">
        <f>'Bills at Current'!V272</f>
        <v>0</v>
      </c>
      <c r="H272" s="30">
        <f>'Bills at Current'!W272</f>
        <v>0</v>
      </c>
      <c r="I272" s="30">
        <f>'Bills at Current'!X272</f>
        <v>0</v>
      </c>
      <c r="J272" s="30">
        <f>'Bills at Current'!Y272</f>
        <v>0</v>
      </c>
      <c r="K272" s="30">
        <f>'Bills at Current'!Z272</f>
        <v>0</v>
      </c>
      <c r="L272" s="30">
        <f>'Bills at Current'!AA272</f>
        <v>0</v>
      </c>
      <c r="M272" s="30">
        <f>'Bills at Current'!AB272</f>
        <v>0</v>
      </c>
      <c r="N272" s="30">
        <f>'Bills at Current'!AC272</f>
        <v>0</v>
      </c>
      <c r="O272" s="30">
        <f>'Bills at Current'!AD272</f>
        <v>0</v>
      </c>
      <c r="P272" s="30">
        <f>'Bills at Current'!AE272</f>
        <v>0</v>
      </c>
      <c r="Q272" s="30">
        <f t="shared" si="95"/>
        <v>0</v>
      </c>
      <c r="S272" s="31">
        <f t="shared" si="80"/>
        <v>0</v>
      </c>
      <c r="T272" s="31">
        <f t="shared" si="81"/>
        <v>0</v>
      </c>
      <c r="U272" s="31">
        <f t="shared" si="79"/>
        <v>0</v>
      </c>
      <c r="W272" s="32">
        <f>IF(ISBLANK('Bills at Current'!F272),"",'Bills at Current'!F272)</f>
        <v>617</v>
      </c>
      <c r="X272" s="32">
        <f>IF(ISBLANK('Bills at Current'!G272),"",'Bills at Current'!G272)</f>
        <v>835</v>
      </c>
      <c r="Y272" s="32">
        <f>IF(ISBLANK('Bills at Current'!H272),"",'Bills at Current'!H272)</f>
        <v>753</v>
      </c>
      <c r="Z272" s="32">
        <f>IF(ISBLANK('Bills at Current'!I272),"",'Bills at Current'!I272)</f>
        <v>495</v>
      </c>
      <c r="AA272" s="32">
        <f>IF(ISBLANK('Bills at Current'!J272),"",'Bills at Current'!J272)</f>
        <v>484</v>
      </c>
      <c r="AB272" s="32">
        <f>IF(ISBLANK('Bills at Current'!K272),"",'Bills at Current'!K272)</f>
        <v>689</v>
      </c>
      <c r="AC272" s="32">
        <f>IF(ISBLANK('Bills at Current'!L272),"",'Bills at Current'!L272)</f>
        <v>363</v>
      </c>
      <c r="AD272" s="32">
        <f>IF(ISBLANK('Bills at Current'!M272),"",'Bills at Current'!M272)</f>
        <v>646</v>
      </c>
      <c r="AE272" s="32">
        <f>IF(ISBLANK('Bills at Current'!N272),"",'Bills at Current'!N272)</f>
        <v>1927</v>
      </c>
      <c r="AF272" s="32">
        <f>IF(ISBLANK('Bills at Current'!O272),"",'Bills at Current'!O272)</f>
        <v>944</v>
      </c>
      <c r="AG272" s="32">
        <f>IF(ISBLANK('Bills at Current'!P272),"",'Bills at Current'!P272)</f>
        <v>608</v>
      </c>
      <c r="AH272" s="32">
        <f>IF(ISBLANK('Bills at Current'!Q272),"",'Bills at Current'!Q272)</f>
        <v>330</v>
      </c>
      <c r="AI272" s="33">
        <f t="shared" si="96"/>
        <v>8691</v>
      </c>
      <c r="AJ272" s="33"/>
      <c r="AK272" s="33">
        <f>'Bills at Current'!AH272</f>
        <v>0</v>
      </c>
      <c r="AL272" s="33">
        <f>'Bills at Current'!AI272</f>
        <v>0</v>
      </c>
      <c r="AM272" s="33">
        <f>'Bills at Current'!AJ272</f>
        <v>0</v>
      </c>
      <c r="AN272" s="33">
        <f>'Bills at Current'!AK272</f>
        <v>0</v>
      </c>
      <c r="AO272" s="33">
        <f>'Bills at Current'!AL272</f>
        <v>0</v>
      </c>
      <c r="AP272" s="33">
        <f>'Bills at Current'!AM272</f>
        <v>0</v>
      </c>
      <c r="AQ272" s="33">
        <f>'Bills at Current'!AN272</f>
        <v>0</v>
      </c>
      <c r="AR272" s="33">
        <f>'Bills at Current'!AO272</f>
        <v>0</v>
      </c>
      <c r="AS272" s="33">
        <f>'Bills at Current'!AP272</f>
        <v>0</v>
      </c>
      <c r="AT272" s="33">
        <f>'Bills at Current'!AQ272</f>
        <v>0</v>
      </c>
      <c r="AU272" s="33">
        <f>'Bills at Current'!AR272</f>
        <v>0</v>
      </c>
      <c r="AV272" s="33">
        <f>'Bills at Current'!AS272</f>
        <v>0</v>
      </c>
      <c r="AW272" s="33">
        <f t="shared" si="89"/>
        <v>0</v>
      </c>
      <c r="AY272" s="34">
        <f t="shared" si="90"/>
        <v>163.56</v>
      </c>
      <c r="BA272" s="34">
        <f t="shared" si="91"/>
        <v>149.09238000000002</v>
      </c>
      <c r="BC272" s="31">
        <f t="shared" si="97"/>
        <v>312.65237999999999</v>
      </c>
      <c r="BD272" s="34">
        <f t="shared" si="82"/>
        <v>899.28</v>
      </c>
      <c r="BF272" s="61">
        <f t="shared" si="83"/>
        <v>0</v>
      </c>
      <c r="BG272" s="70">
        <f t="shared" si="84"/>
        <v>0</v>
      </c>
      <c r="BH272" s="51">
        <f t="shared" si="85"/>
        <v>0</v>
      </c>
      <c r="BI272" s="31">
        <f t="shared" si="86"/>
        <v>1211.93238</v>
      </c>
      <c r="BJ272" s="31">
        <f t="shared" si="87"/>
        <v>107.68149</v>
      </c>
      <c r="BK272" s="31">
        <f t="shared" si="88"/>
        <v>30.357662999999999</v>
      </c>
      <c r="BL272" s="31">
        <f t="shared" si="92"/>
        <v>6.4474802616</v>
      </c>
      <c r="BM272" s="31">
        <f t="shared" si="93"/>
        <v>1356.4190132616</v>
      </c>
    </row>
    <row r="273" spans="1:65" x14ac:dyDescent="0.2">
      <c r="A273" s="28">
        <f t="shared" si="94"/>
        <v>264</v>
      </c>
      <c r="B273" s="28" t="s">
        <v>1682</v>
      </c>
      <c r="C273" s="29" t="s">
        <v>519</v>
      </c>
      <c r="D273" s="16" t="s">
        <v>520</v>
      </c>
      <c r="E273" s="30">
        <f>'Bills at Current'!T273</f>
        <v>66</v>
      </c>
      <c r="F273" s="30">
        <f>'Bills at Current'!U273</f>
        <v>70</v>
      </c>
      <c r="G273" s="30">
        <f>'Bills at Current'!V273</f>
        <v>59</v>
      </c>
      <c r="H273" s="30">
        <f>'Bills at Current'!W273</f>
        <v>49</v>
      </c>
      <c r="I273" s="30">
        <f>'Bills at Current'!X273</f>
        <v>5</v>
      </c>
      <c r="J273" s="30">
        <f>'Bills at Current'!Y273</f>
        <v>16</v>
      </c>
      <c r="K273" s="30">
        <f>'Bills at Current'!Z273</f>
        <v>6</v>
      </c>
      <c r="L273" s="30">
        <f>'Bills at Current'!AA273</f>
        <v>39</v>
      </c>
      <c r="M273" s="30">
        <f>'Bills at Current'!AB273</f>
        <v>46</v>
      </c>
      <c r="N273" s="30">
        <f>'Bills at Current'!AC273</f>
        <v>58</v>
      </c>
      <c r="O273" s="30">
        <f>'Bills at Current'!AD273</f>
        <v>17</v>
      </c>
      <c r="P273" s="30">
        <f>'Bills at Current'!AE273</f>
        <v>27</v>
      </c>
      <c r="Q273" s="30">
        <f t="shared" si="95"/>
        <v>458</v>
      </c>
      <c r="S273" s="31">
        <f t="shared" si="80"/>
        <v>2642.9</v>
      </c>
      <c r="T273" s="31">
        <f t="shared" si="81"/>
        <v>4619.16</v>
      </c>
      <c r="U273" s="31">
        <f t="shared" si="79"/>
        <v>7262.0599999999995</v>
      </c>
      <c r="W273" s="32">
        <f>IF(ISBLANK('Bills at Current'!F273),"",'Bills at Current'!F273)</f>
        <v>14640</v>
      </c>
      <c r="X273" s="32">
        <f>IF(ISBLANK('Bills at Current'!G273),"",'Bills at Current'!G273)</f>
        <v>20200</v>
      </c>
      <c r="Y273" s="32">
        <f>IF(ISBLANK('Bills at Current'!H273),"",'Bills at Current'!H273)</f>
        <v>15480</v>
      </c>
      <c r="Z273" s="32">
        <f>IF(ISBLANK('Bills at Current'!I273),"",'Bills at Current'!I273)</f>
        <v>3840</v>
      </c>
      <c r="AA273" s="32">
        <f>IF(ISBLANK('Bills at Current'!J273),"",'Bills at Current'!J273)</f>
        <v>3520</v>
      </c>
      <c r="AB273" s="32">
        <f>IF(ISBLANK('Bills at Current'!K273),"",'Bills at Current'!K273)</f>
        <v>5280</v>
      </c>
      <c r="AC273" s="32">
        <f>IF(ISBLANK('Bills at Current'!L273),"",'Bills at Current'!L273)</f>
        <v>6480</v>
      </c>
      <c r="AD273" s="32">
        <f>IF(ISBLANK('Bills at Current'!M273),"",'Bills at Current'!M273)</f>
        <v>11840</v>
      </c>
      <c r="AE273" s="32">
        <f>IF(ISBLANK('Bills at Current'!N273),"",'Bills at Current'!N273)</f>
        <v>10400</v>
      </c>
      <c r="AF273" s="32">
        <f>IF(ISBLANK('Bills at Current'!O273),"",'Bills at Current'!O273)</f>
        <v>7840</v>
      </c>
      <c r="AG273" s="32">
        <f>IF(ISBLANK('Bills at Current'!P273),"",'Bills at Current'!P273)</f>
        <v>7400</v>
      </c>
      <c r="AH273" s="32">
        <f>IF(ISBLANK('Bills at Current'!Q273),"",'Bills at Current'!Q273)</f>
        <v>9000</v>
      </c>
      <c r="AI273" s="33">
        <f t="shared" si="96"/>
        <v>115920</v>
      </c>
      <c r="AJ273" s="33"/>
      <c r="AK273" s="33">
        <f>'Bills at Current'!AH273</f>
        <v>0</v>
      </c>
      <c r="AL273" s="33">
        <f>'Bills at Current'!AI273</f>
        <v>0</v>
      </c>
      <c r="AM273" s="33">
        <f>'Bills at Current'!AJ273</f>
        <v>0</v>
      </c>
      <c r="AN273" s="33">
        <f>'Bills at Current'!AK273</f>
        <v>0</v>
      </c>
      <c r="AO273" s="33">
        <f>'Bills at Current'!AL273</f>
        <v>0</v>
      </c>
      <c r="AP273" s="33">
        <f>'Bills at Current'!AM273</f>
        <v>0</v>
      </c>
      <c r="AQ273" s="33">
        <f>'Bills at Current'!AN273</f>
        <v>0</v>
      </c>
      <c r="AR273" s="33">
        <f>'Bills at Current'!AO273</f>
        <v>0</v>
      </c>
      <c r="AS273" s="33">
        <f>'Bills at Current'!AP273</f>
        <v>0</v>
      </c>
      <c r="AT273" s="33">
        <f>'Bills at Current'!AQ273</f>
        <v>0</v>
      </c>
      <c r="AU273" s="33">
        <f>'Bills at Current'!AR273</f>
        <v>0</v>
      </c>
      <c r="AV273" s="33">
        <f>'Bills at Current'!AS273</f>
        <v>0</v>
      </c>
      <c r="AW273" s="33">
        <f t="shared" si="89"/>
        <v>0</v>
      </c>
      <c r="AY273" s="34">
        <f t="shared" si="90"/>
        <v>1534.08</v>
      </c>
      <c r="BA273" s="34">
        <f t="shared" si="91"/>
        <v>2410.9056</v>
      </c>
      <c r="BC273" s="31">
        <f t="shared" si="97"/>
        <v>3944.9856</v>
      </c>
      <c r="BD273" s="34">
        <f t="shared" si="82"/>
        <v>899.28</v>
      </c>
      <c r="BF273" s="61">
        <f t="shared" si="83"/>
        <v>0</v>
      </c>
      <c r="BG273" s="70">
        <f t="shared" si="84"/>
        <v>0</v>
      </c>
      <c r="BH273" s="51">
        <f t="shared" si="85"/>
        <v>0</v>
      </c>
      <c r="BI273" s="31">
        <f t="shared" si="86"/>
        <v>12106.3256</v>
      </c>
      <c r="BJ273" s="31">
        <f t="shared" si="87"/>
        <v>1436.2488000000001</v>
      </c>
      <c r="BK273" s="31">
        <f t="shared" si="88"/>
        <v>404.90856000000002</v>
      </c>
      <c r="BL273" s="31">
        <f t="shared" si="92"/>
        <v>64.405652192000005</v>
      </c>
      <c r="BM273" s="31">
        <f t="shared" si="93"/>
        <v>14011.888612191999</v>
      </c>
    </row>
    <row r="274" spans="1:65" x14ac:dyDescent="0.2">
      <c r="A274" s="28">
        <f t="shared" si="94"/>
        <v>265</v>
      </c>
      <c r="B274" s="28" t="s">
        <v>1682</v>
      </c>
      <c r="C274" s="29" t="s">
        <v>521</v>
      </c>
      <c r="D274" s="16" t="s">
        <v>522</v>
      </c>
      <c r="E274" s="30">
        <f>'Bills at Current'!T274</f>
        <v>0</v>
      </c>
      <c r="F274" s="30">
        <f>'Bills at Current'!U274</f>
        <v>0</v>
      </c>
      <c r="G274" s="30">
        <f>'Bills at Current'!V274</f>
        <v>0</v>
      </c>
      <c r="H274" s="30">
        <f>'Bills at Current'!W274</f>
        <v>0</v>
      </c>
      <c r="I274" s="30">
        <f>'Bills at Current'!X274</f>
        <v>0</v>
      </c>
      <c r="J274" s="30">
        <f>'Bills at Current'!Y274</f>
        <v>0</v>
      </c>
      <c r="K274" s="30">
        <f>'Bills at Current'!Z274</f>
        <v>0</v>
      </c>
      <c r="L274" s="30">
        <f>'Bills at Current'!AA274</f>
        <v>0</v>
      </c>
      <c r="M274" s="30">
        <f>'Bills at Current'!AB274</f>
        <v>0</v>
      </c>
      <c r="N274" s="30">
        <f>'Bills at Current'!AC274</f>
        <v>0</v>
      </c>
      <c r="O274" s="30">
        <f>'Bills at Current'!AD274</f>
        <v>0</v>
      </c>
      <c r="P274" s="30">
        <f>'Bills at Current'!AE274</f>
        <v>0</v>
      </c>
      <c r="Q274" s="30">
        <f t="shared" si="95"/>
        <v>0</v>
      </c>
      <c r="S274" s="31">
        <f t="shared" si="80"/>
        <v>0</v>
      </c>
      <c r="T274" s="31">
        <f t="shared" si="81"/>
        <v>0</v>
      </c>
      <c r="U274" s="31">
        <f t="shared" si="79"/>
        <v>0</v>
      </c>
      <c r="W274" s="32">
        <f>IF(ISBLANK('Bills at Current'!F274),"",'Bills at Current'!F274)</f>
        <v>304</v>
      </c>
      <c r="X274" s="32">
        <f>IF(ISBLANK('Bills at Current'!G274),"",'Bills at Current'!G274)</f>
        <v>317</v>
      </c>
      <c r="Y274" s="32">
        <f>IF(ISBLANK('Bills at Current'!H274),"",'Bills at Current'!H274)</f>
        <v>157</v>
      </c>
      <c r="Z274" s="32">
        <f>IF(ISBLANK('Bills at Current'!I274),"",'Bills at Current'!I274)</f>
        <v>201</v>
      </c>
      <c r="AA274" s="32">
        <f>IF(ISBLANK('Bills at Current'!J274),"",'Bills at Current'!J274)</f>
        <v>249</v>
      </c>
      <c r="AB274" s="32">
        <f>IF(ISBLANK('Bills at Current'!K274),"",'Bills at Current'!K274)</f>
        <v>220</v>
      </c>
      <c r="AC274" s="32">
        <f>IF(ISBLANK('Bills at Current'!L274),"",'Bills at Current'!L274)</f>
        <v>301</v>
      </c>
      <c r="AD274" s="32">
        <f>IF(ISBLANK('Bills at Current'!M274),"",'Bills at Current'!M274)</f>
        <v>257</v>
      </c>
      <c r="AE274" s="32">
        <f>IF(ISBLANK('Bills at Current'!N274),"",'Bills at Current'!N274)</f>
        <v>233</v>
      </c>
      <c r="AF274" s="32">
        <f>IF(ISBLANK('Bills at Current'!O274),"",'Bills at Current'!O274)</f>
        <v>302</v>
      </c>
      <c r="AG274" s="32">
        <f>IF(ISBLANK('Bills at Current'!P274),"",'Bills at Current'!P274)</f>
        <v>198</v>
      </c>
      <c r="AH274" s="32">
        <f>IF(ISBLANK('Bills at Current'!Q274),"",'Bills at Current'!Q274)</f>
        <v>366</v>
      </c>
      <c r="AI274" s="33">
        <f t="shared" si="96"/>
        <v>3105</v>
      </c>
      <c r="AJ274" s="33"/>
      <c r="AK274" s="33">
        <f>'Bills at Current'!AH274</f>
        <v>0</v>
      </c>
      <c r="AL274" s="33">
        <f>'Bills at Current'!AI274</f>
        <v>0</v>
      </c>
      <c r="AM274" s="33">
        <f>'Bills at Current'!AJ274</f>
        <v>0</v>
      </c>
      <c r="AN274" s="33">
        <f>'Bills at Current'!AK274</f>
        <v>0</v>
      </c>
      <c r="AO274" s="33">
        <f>'Bills at Current'!AL274</f>
        <v>0</v>
      </c>
      <c r="AP274" s="33">
        <f>'Bills at Current'!AM274</f>
        <v>0</v>
      </c>
      <c r="AQ274" s="33">
        <f>'Bills at Current'!AN274</f>
        <v>0</v>
      </c>
      <c r="AR274" s="33">
        <f>'Bills at Current'!AO274</f>
        <v>0</v>
      </c>
      <c r="AS274" s="33">
        <f>'Bills at Current'!AP274</f>
        <v>0</v>
      </c>
      <c r="AT274" s="33">
        <f>'Bills at Current'!AQ274</f>
        <v>0</v>
      </c>
      <c r="AU274" s="33">
        <f>'Bills at Current'!AR274</f>
        <v>0</v>
      </c>
      <c r="AV274" s="33">
        <f>'Bills at Current'!AS274</f>
        <v>0</v>
      </c>
      <c r="AW274" s="33">
        <f t="shared" si="89"/>
        <v>0</v>
      </c>
      <c r="AY274" s="34">
        <f t="shared" si="90"/>
        <v>45.616320000000002</v>
      </c>
      <c r="BA274" s="34">
        <f t="shared" si="91"/>
        <v>61.626420000000003</v>
      </c>
      <c r="BC274" s="31">
        <f t="shared" si="97"/>
        <v>107.24274</v>
      </c>
      <c r="BD274" s="34">
        <f t="shared" si="82"/>
        <v>899.28</v>
      </c>
      <c r="BF274" s="61">
        <f t="shared" si="83"/>
        <v>0</v>
      </c>
      <c r="BG274" s="70">
        <f t="shared" si="84"/>
        <v>0</v>
      </c>
      <c r="BH274" s="51">
        <f t="shared" si="85"/>
        <v>0</v>
      </c>
      <c r="BI274" s="31">
        <f t="shared" si="86"/>
        <v>1006.52274</v>
      </c>
      <c r="BJ274" s="31">
        <f t="shared" si="87"/>
        <v>38.470950000000002</v>
      </c>
      <c r="BK274" s="31">
        <f t="shared" si="88"/>
        <v>10.845765</v>
      </c>
      <c r="BL274" s="31">
        <f t="shared" si="92"/>
        <v>5.3547009768000002</v>
      </c>
      <c r="BM274" s="31">
        <f t="shared" si="93"/>
        <v>1061.1941559767999</v>
      </c>
    </row>
    <row r="275" spans="1:65" x14ac:dyDescent="0.2">
      <c r="A275" s="28">
        <f t="shared" si="94"/>
        <v>266</v>
      </c>
      <c r="B275" s="28" t="s">
        <v>1682</v>
      </c>
      <c r="C275" s="29" t="s">
        <v>1623</v>
      </c>
      <c r="D275" s="16" t="s">
        <v>1624</v>
      </c>
      <c r="E275" s="30">
        <f>'Bills at Current'!T275</f>
        <v>0</v>
      </c>
      <c r="F275" s="30">
        <f>'Bills at Current'!U275</f>
        <v>0</v>
      </c>
      <c r="G275" s="30">
        <f>'Bills at Current'!V275</f>
        <v>0</v>
      </c>
      <c r="H275" s="30">
        <f>'Bills at Current'!W275</f>
        <v>0</v>
      </c>
      <c r="I275" s="30">
        <f>'Bills at Current'!X275</f>
        <v>0</v>
      </c>
      <c r="J275" s="30">
        <f>'Bills at Current'!Y275</f>
        <v>0</v>
      </c>
      <c r="K275" s="30">
        <f>'Bills at Current'!Z275</f>
        <v>0</v>
      </c>
      <c r="L275" s="30">
        <f>'Bills at Current'!AA275</f>
        <v>0</v>
      </c>
      <c r="M275" s="30">
        <f>'Bills at Current'!AB275</f>
        <v>0</v>
      </c>
      <c r="N275" s="30">
        <f>'Bills at Current'!AC275</f>
        <v>0</v>
      </c>
      <c r="O275" s="30">
        <f>'Bills at Current'!AD275</f>
        <v>0</v>
      </c>
      <c r="P275" s="30">
        <f>'Bills at Current'!AE275</f>
        <v>0</v>
      </c>
      <c r="Q275" s="30">
        <f t="shared" si="95"/>
        <v>0</v>
      </c>
      <c r="S275" s="31">
        <f t="shared" si="80"/>
        <v>0</v>
      </c>
      <c r="T275" s="31">
        <f t="shared" si="81"/>
        <v>0</v>
      </c>
      <c r="U275" s="31">
        <f t="shared" si="79"/>
        <v>0</v>
      </c>
      <c r="W275" s="32">
        <f>IF(ISBLANK('Bills at Current'!F275),"",'Bills at Current'!F275)</f>
        <v>9</v>
      </c>
      <c r="X275" s="32">
        <f>IF(ISBLANK('Bills at Current'!G275),"",'Bills at Current'!G275)</f>
        <v>9</v>
      </c>
      <c r="Y275" s="32">
        <f>IF(ISBLANK('Bills at Current'!H275),"",'Bills at Current'!H275)</f>
        <v>9</v>
      </c>
      <c r="Z275" s="32">
        <f>IF(ISBLANK('Bills at Current'!I275),"",'Bills at Current'!I275)</f>
        <v>9</v>
      </c>
      <c r="AA275" s="32">
        <f>IF(ISBLANK('Bills at Current'!J275),"",'Bills at Current'!J275)</f>
        <v>9</v>
      </c>
      <c r="AB275" s="32">
        <f>IF(ISBLANK('Bills at Current'!K275),"",'Bills at Current'!K275)</f>
        <v>9</v>
      </c>
      <c r="AC275" s="32">
        <f>IF(ISBLANK('Bills at Current'!L275),"",'Bills at Current'!L275)</f>
        <v>9</v>
      </c>
      <c r="AD275" s="32">
        <f>IF(ISBLANK('Bills at Current'!M275),"",'Bills at Current'!M275)</f>
        <v>9</v>
      </c>
      <c r="AE275" s="32">
        <f>IF(ISBLANK('Bills at Current'!N275),"",'Bills at Current'!N275)</f>
        <v>9</v>
      </c>
      <c r="AF275" s="32">
        <f>IF(ISBLANK('Bills at Current'!O275),"",'Bills at Current'!O275)</f>
        <v>9</v>
      </c>
      <c r="AG275" s="32">
        <f>IF(ISBLANK('Bills at Current'!P275),"",'Bills at Current'!P275)</f>
        <v>9</v>
      </c>
      <c r="AH275" s="32">
        <f>IF(ISBLANK('Bills at Current'!Q275),"",'Bills at Current'!Q275)</f>
        <v>9</v>
      </c>
      <c r="AI275" s="33">
        <f t="shared" si="96"/>
        <v>108</v>
      </c>
      <c r="AJ275" s="33"/>
      <c r="AK275" s="33">
        <f>'Bills at Current'!AH275</f>
        <v>0</v>
      </c>
      <c r="AL275" s="33">
        <f>'Bills at Current'!AI275</f>
        <v>0</v>
      </c>
      <c r="AM275" s="33">
        <f>'Bills at Current'!AJ275</f>
        <v>0</v>
      </c>
      <c r="AN275" s="33">
        <f>'Bills at Current'!AK275</f>
        <v>0</v>
      </c>
      <c r="AO275" s="33">
        <f>'Bills at Current'!AL275</f>
        <v>0</v>
      </c>
      <c r="AP275" s="33">
        <f>'Bills at Current'!AM275</f>
        <v>0</v>
      </c>
      <c r="AQ275" s="33">
        <f>'Bills at Current'!AN275</f>
        <v>0</v>
      </c>
      <c r="AR275" s="33">
        <f>'Bills at Current'!AO275</f>
        <v>0</v>
      </c>
      <c r="AS275" s="33">
        <f>'Bills at Current'!AP275</f>
        <v>0</v>
      </c>
      <c r="AT275" s="33">
        <f>'Bills at Current'!AQ275</f>
        <v>0</v>
      </c>
      <c r="AU275" s="33">
        <f>'Bills at Current'!AR275</f>
        <v>0</v>
      </c>
      <c r="AV275" s="33">
        <f>'Bills at Current'!AS275</f>
        <v>0</v>
      </c>
      <c r="AW275" s="33">
        <f t="shared" si="89"/>
        <v>0</v>
      </c>
      <c r="AY275" s="34">
        <f t="shared" si="90"/>
        <v>1.62432</v>
      </c>
      <c r="BA275" s="34">
        <f t="shared" si="91"/>
        <v>2.11896</v>
      </c>
      <c r="BC275" s="31">
        <f t="shared" si="97"/>
        <v>3.7432799999999999</v>
      </c>
      <c r="BD275" s="34">
        <f t="shared" si="82"/>
        <v>899.28</v>
      </c>
      <c r="BF275" s="61">
        <f t="shared" si="83"/>
        <v>0</v>
      </c>
      <c r="BG275" s="70">
        <f t="shared" si="84"/>
        <v>0</v>
      </c>
      <c r="BH275" s="51">
        <f t="shared" si="85"/>
        <v>0</v>
      </c>
      <c r="BI275" s="31">
        <f t="shared" si="86"/>
        <v>903.02328</v>
      </c>
      <c r="BJ275" s="31">
        <f t="shared" si="87"/>
        <v>1.33812</v>
      </c>
      <c r="BK275" s="31">
        <f t="shared" si="88"/>
        <v>0.37724400000000002</v>
      </c>
      <c r="BL275" s="31">
        <f t="shared" si="92"/>
        <v>4.8040838496000005</v>
      </c>
      <c r="BM275" s="31">
        <f t="shared" si="93"/>
        <v>909.54272784960006</v>
      </c>
    </row>
    <row r="276" spans="1:65" x14ac:dyDescent="0.2">
      <c r="A276" s="28">
        <f t="shared" si="94"/>
        <v>267</v>
      </c>
      <c r="B276" s="28" t="s">
        <v>1682</v>
      </c>
      <c r="C276" s="29" t="s">
        <v>523</v>
      </c>
      <c r="D276" s="16" t="s">
        <v>524</v>
      </c>
      <c r="E276" s="30">
        <f>'Bills at Current'!T276</f>
        <v>0</v>
      </c>
      <c r="F276" s="30">
        <f>'Bills at Current'!U276</f>
        <v>0</v>
      </c>
      <c r="G276" s="30">
        <f>'Bills at Current'!V276</f>
        <v>0</v>
      </c>
      <c r="H276" s="30">
        <f>'Bills at Current'!W276</f>
        <v>0</v>
      </c>
      <c r="I276" s="30">
        <f>'Bills at Current'!X276</f>
        <v>0</v>
      </c>
      <c r="J276" s="30">
        <f>'Bills at Current'!Y276</f>
        <v>0</v>
      </c>
      <c r="K276" s="30">
        <f>'Bills at Current'!Z276</f>
        <v>0</v>
      </c>
      <c r="L276" s="30">
        <f>'Bills at Current'!AA276</f>
        <v>0</v>
      </c>
      <c r="M276" s="30">
        <f>'Bills at Current'!AB276</f>
        <v>0</v>
      </c>
      <c r="N276" s="30">
        <f>'Bills at Current'!AC276</f>
        <v>0</v>
      </c>
      <c r="O276" s="30">
        <f>'Bills at Current'!AD276</f>
        <v>0</v>
      </c>
      <c r="P276" s="30">
        <f>'Bills at Current'!AE276</f>
        <v>0</v>
      </c>
      <c r="Q276" s="30">
        <f t="shared" si="95"/>
        <v>0</v>
      </c>
      <c r="S276" s="31">
        <f t="shared" si="80"/>
        <v>0</v>
      </c>
      <c r="T276" s="31">
        <f t="shared" si="81"/>
        <v>0</v>
      </c>
      <c r="U276" s="31">
        <f t="shared" si="79"/>
        <v>0</v>
      </c>
      <c r="W276" s="32">
        <f>IF(ISBLANK('Bills at Current'!F276),"",'Bills at Current'!F276)</f>
        <v>2</v>
      </c>
      <c r="X276" s="32">
        <f>IF(ISBLANK('Bills at Current'!G276),"",'Bills at Current'!G276)</f>
        <v>2</v>
      </c>
      <c r="Y276" s="32">
        <f>IF(ISBLANK('Bills at Current'!H276),"",'Bills at Current'!H276)</f>
        <v>2</v>
      </c>
      <c r="Z276" s="32">
        <f>IF(ISBLANK('Bills at Current'!I276),"",'Bills at Current'!I276)</f>
        <v>2</v>
      </c>
      <c r="AA276" s="32">
        <f>IF(ISBLANK('Bills at Current'!J276),"",'Bills at Current'!J276)</f>
        <v>2</v>
      </c>
      <c r="AB276" s="32">
        <f>IF(ISBLANK('Bills at Current'!K276),"",'Bills at Current'!K276)</f>
        <v>2</v>
      </c>
      <c r="AC276" s="32">
        <f>IF(ISBLANK('Bills at Current'!L276),"",'Bills at Current'!L276)</f>
        <v>2</v>
      </c>
      <c r="AD276" s="32">
        <f>IF(ISBLANK('Bills at Current'!M276),"",'Bills at Current'!M276)</f>
        <v>2</v>
      </c>
      <c r="AE276" s="32">
        <f>IF(ISBLANK('Bills at Current'!N276),"",'Bills at Current'!N276)</f>
        <v>3</v>
      </c>
      <c r="AF276" s="32">
        <f>IF(ISBLANK('Bills at Current'!O276),"",'Bills at Current'!O276)</f>
        <v>2</v>
      </c>
      <c r="AG276" s="32">
        <f>IF(ISBLANK('Bills at Current'!P276),"",'Bills at Current'!P276)</f>
        <v>2</v>
      </c>
      <c r="AH276" s="32">
        <f>IF(ISBLANK('Bills at Current'!Q276),"",'Bills at Current'!Q276)</f>
        <v>2</v>
      </c>
      <c r="AI276" s="33">
        <f t="shared" si="96"/>
        <v>25</v>
      </c>
      <c r="AJ276" s="33"/>
      <c r="AK276" s="33">
        <f>'Bills at Current'!AH276</f>
        <v>0</v>
      </c>
      <c r="AL276" s="33">
        <f>'Bills at Current'!AI276</f>
        <v>0</v>
      </c>
      <c r="AM276" s="33">
        <f>'Bills at Current'!AJ276</f>
        <v>0</v>
      </c>
      <c r="AN276" s="33">
        <f>'Bills at Current'!AK276</f>
        <v>0</v>
      </c>
      <c r="AO276" s="33">
        <f>'Bills at Current'!AL276</f>
        <v>0</v>
      </c>
      <c r="AP276" s="33">
        <f>'Bills at Current'!AM276</f>
        <v>0</v>
      </c>
      <c r="AQ276" s="33">
        <f>'Bills at Current'!AN276</f>
        <v>0</v>
      </c>
      <c r="AR276" s="33">
        <f>'Bills at Current'!AO276</f>
        <v>0</v>
      </c>
      <c r="AS276" s="33">
        <f>'Bills at Current'!AP276</f>
        <v>0</v>
      </c>
      <c r="AT276" s="33">
        <f>'Bills at Current'!AQ276</f>
        <v>0</v>
      </c>
      <c r="AU276" s="33">
        <f>'Bills at Current'!AR276</f>
        <v>0</v>
      </c>
      <c r="AV276" s="33">
        <f>'Bills at Current'!AS276</f>
        <v>0</v>
      </c>
      <c r="AW276" s="33">
        <f t="shared" si="89"/>
        <v>0</v>
      </c>
      <c r="AY276" s="34">
        <f t="shared" si="90"/>
        <v>0.40608</v>
      </c>
      <c r="BA276" s="34">
        <f t="shared" si="91"/>
        <v>0.47088000000000002</v>
      </c>
      <c r="BC276" s="31">
        <f t="shared" si="97"/>
        <v>0.87695999999999996</v>
      </c>
      <c r="BD276" s="34">
        <f t="shared" si="82"/>
        <v>899.28</v>
      </c>
      <c r="BF276" s="61">
        <f t="shared" si="83"/>
        <v>0</v>
      </c>
      <c r="BG276" s="70">
        <f t="shared" si="84"/>
        <v>0</v>
      </c>
      <c r="BH276" s="51">
        <f t="shared" si="85"/>
        <v>0</v>
      </c>
      <c r="BI276" s="31">
        <f t="shared" si="86"/>
        <v>900.15696000000003</v>
      </c>
      <c r="BJ276" s="31">
        <f t="shared" si="87"/>
        <v>0.30975000000000003</v>
      </c>
      <c r="BK276" s="31">
        <f t="shared" si="88"/>
        <v>8.7325E-2</v>
      </c>
      <c r="BL276" s="31">
        <f t="shared" si="92"/>
        <v>4.7888350272000002</v>
      </c>
      <c r="BM276" s="31">
        <f t="shared" si="93"/>
        <v>905.34287002719998</v>
      </c>
    </row>
    <row r="277" spans="1:65" x14ac:dyDescent="0.2">
      <c r="A277" s="28">
        <f t="shared" si="94"/>
        <v>268</v>
      </c>
      <c r="B277" s="28" t="s">
        <v>1682</v>
      </c>
      <c r="C277" s="29" t="s">
        <v>525</v>
      </c>
      <c r="D277" s="16" t="s">
        <v>526</v>
      </c>
      <c r="E277" s="30">
        <f>'Bills at Current'!T277</f>
        <v>0</v>
      </c>
      <c r="F277" s="30">
        <f>'Bills at Current'!U277</f>
        <v>0</v>
      </c>
      <c r="G277" s="30">
        <f>'Bills at Current'!V277</f>
        <v>0</v>
      </c>
      <c r="H277" s="30">
        <f>'Bills at Current'!W277</f>
        <v>0</v>
      </c>
      <c r="I277" s="30">
        <f>'Bills at Current'!X277</f>
        <v>43</v>
      </c>
      <c r="J277" s="30">
        <f>'Bills at Current'!Y277</f>
        <v>44</v>
      </c>
      <c r="K277" s="30">
        <f>'Bills at Current'!Z277</f>
        <v>45</v>
      </c>
      <c r="L277" s="30">
        <f>'Bills at Current'!AA277</f>
        <v>45</v>
      </c>
      <c r="M277" s="30">
        <f>'Bills at Current'!AB277</f>
        <v>45</v>
      </c>
      <c r="N277" s="30">
        <f>'Bills at Current'!AC277</f>
        <v>29</v>
      </c>
      <c r="O277" s="30">
        <f>'Bills at Current'!AD277</f>
        <v>32</v>
      </c>
      <c r="P277" s="30">
        <f>'Bills at Current'!AE277</f>
        <v>0</v>
      </c>
      <c r="Q277" s="30">
        <f t="shared" si="95"/>
        <v>283</v>
      </c>
      <c r="S277" s="31">
        <f t="shared" si="80"/>
        <v>4421.3</v>
      </c>
      <c r="T277" s="31">
        <f t="shared" si="81"/>
        <v>1368.64</v>
      </c>
      <c r="U277" s="31">
        <f t="shared" si="79"/>
        <v>5789.9400000000005</v>
      </c>
      <c r="W277" s="32">
        <f>IF(ISBLANK('Bills at Current'!F277),"",'Bills at Current'!F277)</f>
        <v>700</v>
      </c>
      <c r="X277" s="32">
        <f>IF(ISBLANK('Bills at Current'!G277),"",'Bills at Current'!G277)</f>
        <v>700</v>
      </c>
      <c r="Y277" s="32">
        <f>IF(ISBLANK('Bills at Current'!H277),"",'Bills at Current'!H277)</f>
        <v>600</v>
      </c>
      <c r="Z277" s="32">
        <f>IF(ISBLANK('Bills at Current'!I277),"",'Bills at Current'!I277)</f>
        <v>600</v>
      </c>
      <c r="AA277" s="32">
        <f>IF(ISBLANK('Bills at Current'!J277),"",'Bills at Current'!J277)</f>
        <v>3200</v>
      </c>
      <c r="AB277" s="32">
        <f>IF(ISBLANK('Bills at Current'!K277),"",'Bills at Current'!K277)</f>
        <v>5800</v>
      </c>
      <c r="AC277" s="32">
        <f>IF(ISBLANK('Bills at Current'!L277),"",'Bills at Current'!L277)</f>
        <v>8800</v>
      </c>
      <c r="AD277" s="32">
        <f>IF(ISBLANK('Bills at Current'!M277),"",'Bills at Current'!M277)</f>
        <v>8700</v>
      </c>
      <c r="AE277" s="32">
        <f>IF(ISBLANK('Bills at Current'!N277),"",'Bills at Current'!N277)</f>
        <v>7200</v>
      </c>
      <c r="AF277" s="32">
        <f>IF(ISBLANK('Bills at Current'!O277),"",'Bills at Current'!O277)</f>
        <v>4700</v>
      </c>
      <c r="AG277" s="32">
        <f>IF(ISBLANK('Bills at Current'!P277),"",'Bills at Current'!P277)</f>
        <v>1200</v>
      </c>
      <c r="AH277" s="32">
        <f>IF(ISBLANK('Bills at Current'!Q277),"",'Bills at Current'!Q277)</f>
        <v>700</v>
      </c>
      <c r="AI277" s="33">
        <f t="shared" si="96"/>
        <v>42900</v>
      </c>
      <c r="AJ277" s="33"/>
      <c r="AK277" s="33">
        <f>'Bills at Current'!AH277</f>
        <v>0</v>
      </c>
      <c r="AL277" s="33">
        <f>'Bills at Current'!AI277</f>
        <v>0</v>
      </c>
      <c r="AM277" s="33">
        <f>'Bills at Current'!AJ277</f>
        <v>0</v>
      </c>
      <c r="AN277" s="33">
        <f>'Bills at Current'!AK277</f>
        <v>0</v>
      </c>
      <c r="AO277" s="33">
        <f>'Bills at Current'!AL277</f>
        <v>0</v>
      </c>
      <c r="AP277" s="33">
        <f>'Bills at Current'!AM277</f>
        <v>0</v>
      </c>
      <c r="AQ277" s="33">
        <f>'Bills at Current'!AN277</f>
        <v>0</v>
      </c>
      <c r="AR277" s="33">
        <f>'Bills at Current'!AO277</f>
        <v>0</v>
      </c>
      <c r="AS277" s="33">
        <f>'Bills at Current'!AP277</f>
        <v>0</v>
      </c>
      <c r="AT277" s="33">
        <f>'Bills at Current'!AQ277</f>
        <v>0</v>
      </c>
      <c r="AU277" s="33">
        <f>'Bills at Current'!AR277</f>
        <v>0</v>
      </c>
      <c r="AV277" s="33">
        <f>'Bills at Current'!AS277</f>
        <v>0</v>
      </c>
      <c r="AW277" s="33">
        <f t="shared" si="89"/>
        <v>0</v>
      </c>
      <c r="AY277" s="34">
        <f t="shared" si="90"/>
        <v>1376.16</v>
      </c>
      <c r="BA277" s="34">
        <f t="shared" si="91"/>
        <v>364.93200000000002</v>
      </c>
      <c r="BC277" s="31">
        <f t="shared" si="97"/>
        <v>1741.0920000000001</v>
      </c>
      <c r="BD277" s="34">
        <f t="shared" si="82"/>
        <v>899.28</v>
      </c>
      <c r="BF277" s="61">
        <f t="shared" si="83"/>
        <v>0</v>
      </c>
      <c r="BG277" s="70">
        <f t="shared" si="84"/>
        <v>0</v>
      </c>
      <c r="BH277" s="51">
        <f t="shared" si="85"/>
        <v>0</v>
      </c>
      <c r="BI277" s="31">
        <f t="shared" si="86"/>
        <v>8430.3120000000017</v>
      </c>
      <c r="BJ277" s="31">
        <f t="shared" si="87"/>
        <v>531.53099999999995</v>
      </c>
      <c r="BK277" s="31">
        <f t="shared" si="88"/>
        <v>149.84970000000001</v>
      </c>
      <c r="BL277" s="31">
        <f t="shared" si="92"/>
        <v>44.849259840000009</v>
      </c>
      <c r="BM277" s="31">
        <f t="shared" si="93"/>
        <v>9156.5419598400022</v>
      </c>
    </row>
    <row r="278" spans="1:65" x14ac:dyDescent="0.2">
      <c r="A278" s="28">
        <f t="shared" si="94"/>
        <v>269</v>
      </c>
      <c r="B278" s="28" t="s">
        <v>1682</v>
      </c>
      <c r="C278" s="29" t="s">
        <v>527</v>
      </c>
      <c r="D278" s="16" t="s">
        <v>528</v>
      </c>
      <c r="E278" s="30">
        <f>'Bills at Current'!T278</f>
        <v>105</v>
      </c>
      <c r="F278" s="30">
        <f>'Bills at Current'!U278</f>
        <v>108</v>
      </c>
      <c r="G278" s="30">
        <f>'Bills at Current'!V278</f>
        <v>107</v>
      </c>
      <c r="H278" s="30">
        <f>'Bills at Current'!W278</f>
        <v>118</v>
      </c>
      <c r="I278" s="30">
        <f>'Bills at Current'!X278</f>
        <v>59</v>
      </c>
      <c r="J278" s="30">
        <f>'Bills at Current'!Y278</f>
        <v>63</v>
      </c>
      <c r="K278" s="30">
        <f>'Bills at Current'!Z278</f>
        <v>87</v>
      </c>
      <c r="L278" s="30">
        <f>'Bills at Current'!AA278</f>
        <v>121</v>
      </c>
      <c r="M278" s="30">
        <f>'Bills at Current'!AB278</f>
        <v>130</v>
      </c>
      <c r="N278" s="30">
        <f>'Bills at Current'!AC278</f>
        <v>90</v>
      </c>
      <c r="O278" s="30">
        <f>'Bills at Current'!AD278</f>
        <v>63</v>
      </c>
      <c r="P278" s="30">
        <f>'Bills at Current'!AE278</f>
        <v>52</v>
      </c>
      <c r="Q278" s="30">
        <f t="shared" si="95"/>
        <v>1103</v>
      </c>
      <c r="S278" s="31">
        <f t="shared" si="80"/>
        <v>9904.6999999999989</v>
      </c>
      <c r="T278" s="31">
        <f t="shared" si="81"/>
        <v>9238.32</v>
      </c>
      <c r="U278" s="31">
        <f t="shared" si="79"/>
        <v>19143.019999999997</v>
      </c>
      <c r="W278" s="32">
        <f>IF(ISBLANK('Bills at Current'!F278),"",'Bills at Current'!F278)</f>
        <v>39500</v>
      </c>
      <c r="X278" s="32">
        <f>IF(ISBLANK('Bills at Current'!G278),"",'Bills at Current'!G278)</f>
        <v>48500</v>
      </c>
      <c r="Y278" s="32">
        <f>IF(ISBLANK('Bills at Current'!H278),"",'Bills at Current'!H278)</f>
        <v>43000</v>
      </c>
      <c r="Z278" s="32">
        <f>IF(ISBLANK('Bills at Current'!I278),"",'Bills at Current'!I278)</f>
        <v>34500</v>
      </c>
      <c r="AA278" s="32">
        <f>IF(ISBLANK('Bills at Current'!J278),"",'Bills at Current'!J278)</f>
        <v>35000</v>
      </c>
      <c r="AB278" s="32">
        <f>IF(ISBLANK('Bills at Current'!K278),"",'Bills at Current'!K278)</f>
        <v>42000</v>
      </c>
      <c r="AC278" s="32">
        <f>IF(ISBLANK('Bills at Current'!L278),"",'Bills at Current'!L278)</f>
        <v>47500</v>
      </c>
      <c r="AD278" s="32">
        <f>IF(ISBLANK('Bills at Current'!M278),"",'Bills at Current'!M278)</f>
        <v>60500</v>
      </c>
      <c r="AE278" s="32">
        <f>IF(ISBLANK('Bills at Current'!N278),"",'Bills at Current'!N278)</f>
        <v>64000</v>
      </c>
      <c r="AF278" s="32">
        <f>IF(ISBLANK('Bills at Current'!O278),"",'Bills at Current'!O278)</f>
        <v>44500</v>
      </c>
      <c r="AG278" s="32">
        <f>IF(ISBLANK('Bills at Current'!P278),"",'Bills at Current'!P278)</f>
        <v>36000</v>
      </c>
      <c r="AH278" s="32">
        <f>IF(ISBLANK('Bills at Current'!Q278),"",'Bills at Current'!Q278)</f>
        <v>28500</v>
      </c>
      <c r="AI278" s="33">
        <f t="shared" si="96"/>
        <v>523500</v>
      </c>
      <c r="AJ278" s="33"/>
      <c r="AK278" s="33">
        <f>'Bills at Current'!AH278</f>
        <v>0</v>
      </c>
      <c r="AL278" s="33">
        <f>'Bills at Current'!AI278</f>
        <v>0</v>
      </c>
      <c r="AM278" s="33">
        <f>'Bills at Current'!AJ278</f>
        <v>0</v>
      </c>
      <c r="AN278" s="33">
        <f>'Bills at Current'!AK278</f>
        <v>0</v>
      </c>
      <c r="AO278" s="33">
        <f>'Bills at Current'!AL278</f>
        <v>0</v>
      </c>
      <c r="AP278" s="33">
        <f>'Bills at Current'!AM278</f>
        <v>0</v>
      </c>
      <c r="AQ278" s="33">
        <f>'Bills at Current'!AN278</f>
        <v>0</v>
      </c>
      <c r="AR278" s="33">
        <f>'Bills at Current'!AO278</f>
        <v>0</v>
      </c>
      <c r="AS278" s="33">
        <f>'Bills at Current'!AP278</f>
        <v>0</v>
      </c>
      <c r="AT278" s="33">
        <f>'Bills at Current'!AQ278</f>
        <v>0</v>
      </c>
      <c r="AU278" s="33">
        <f>'Bills at Current'!AR278</f>
        <v>0</v>
      </c>
      <c r="AV278" s="33">
        <f>'Bills at Current'!AS278</f>
        <v>0</v>
      </c>
      <c r="AW278" s="33">
        <f t="shared" si="89"/>
        <v>0</v>
      </c>
      <c r="AY278" s="34">
        <f t="shared" si="90"/>
        <v>9655.68</v>
      </c>
      <c r="BA278" s="34">
        <f t="shared" si="91"/>
        <v>9108.5850000000009</v>
      </c>
      <c r="BC278" s="31">
        <f t="shared" si="97"/>
        <v>18764.264999999999</v>
      </c>
      <c r="BD278" s="34">
        <f t="shared" si="82"/>
        <v>899.28</v>
      </c>
      <c r="BF278" s="61">
        <f t="shared" si="83"/>
        <v>0</v>
      </c>
      <c r="BG278" s="70">
        <f t="shared" si="84"/>
        <v>0</v>
      </c>
      <c r="BH278" s="51">
        <f t="shared" si="85"/>
        <v>0</v>
      </c>
      <c r="BI278" s="31">
        <f t="shared" si="86"/>
        <v>38806.564999999995</v>
      </c>
      <c r="BJ278" s="31">
        <f t="shared" si="87"/>
        <v>6486.165</v>
      </c>
      <c r="BK278" s="31">
        <f t="shared" si="88"/>
        <v>1828.5854999999999</v>
      </c>
      <c r="BL278" s="31">
        <f t="shared" si="92"/>
        <v>206.45092579999996</v>
      </c>
      <c r="BM278" s="31">
        <f t="shared" si="93"/>
        <v>47327.7664258</v>
      </c>
    </row>
    <row r="279" spans="1:65" x14ac:dyDescent="0.2">
      <c r="A279" s="28">
        <f t="shared" si="94"/>
        <v>270</v>
      </c>
      <c r="B279" s="28" t="s">
        <v>1682</v>
      </c>
      <c r="C279" s="29" t="s">
        <v>529</v>
      </c>
      <c r="D279" s="16" t="s">
        <v>530</v>
      </c>
      <c r="E279" s="30">
        <f>'Bills at Current'!T279</f>
        <v>0</v>
      </c>
      <c r="F279" s="30">
        <f>'Bills at Current'!U279</f>
        <v>0</v>
      </c>
      <c r="G279" s="30">
        <f>'Bills at Current'!V279</f>
        <v>0</v>
      </c>
      <c r="H279" s="30">
        <f>'Bills at Current'!W279</f>
        <v>0</v>
      </c>
      <c r="I279" s="30">
        <f>'Bills at Current'!X279</f>
        <v>0</v>
      </c>
      <c r="J279" s="30">
        <f>'Bills at Current'!Y279</f>
        <v>0</v>
      </c>
      <c r="K279" s="30">
        <f>'Bills at Current'!Z279</f>
        <v>0</v>
      </c>
      <c r="L279" s="30">
        <f>'Bills at Current'!AA279</f>
        <v>0</v>
      </c>
      <c r="M279" s="30">
        <f>'Bills at Current'!AB279</f>
        <v>0</v>
      </c>
      <c r="N279" s="30">
        <f>'Bills at Current'!AC279</f>
        <v>0</v>
      </c>
      <c r="O279" s="30">
        <f>'Bills at Current'!AD279</f>
        <v>0</v>
      </c>
      <c r="P279" s="30">
        <f>'Bills at Current'!AE279</f>
        <v>0</v>
      </c>
      <c r="Q279" s="30">
        <f t="shared" si="95"/>
        <v>0</v>
      </c>
      <c r="S279" s="31">
        <f t="shared" si="80"/>
        <v>0</v>
      </c>
      <c r="T279" s="31">
        <f t="shared" si="81"/>
        <v>0</v>
      </c>
      <c r="U279" s="31">
        <f t="shared" si="79"/>
        <v>0</v>
      </c>
      <c r="W279" s="32">
        <f>IF(ISBLANK('Bills at Current'!F279),"",'Bills at Current'!F279)</f>
        <v>16</v>
      </c>
      <c r="X279" s="32">
        <f>IF(ISBLANK('Bills at Current'!G279),"",'Bills at Current'!G279)</f>
        <v>16</v>
      </c>
      <c r="Y279" s="32">
        <f>IF(ISBLANK('Bills at Current'!H279),"",'Bills at Current'!H279)</f>
        <v>16</v>
      </c>
      <c r="Z279" s="32">
        <f>IF(ISBLANK('Bills at Current'!I279),"",'Bills at Current'!I279)</f>
        <v>15</v>
      </c>
      <c r="AA279" s="32">
        <f>IF(ISBLANK('Bills at Current'!J279),"",'Bills at Current'!J279)</f>
        <v>16</v>
      </c>
      <c r="AB279" s="32">
        <f>IF(ISBLANK('Bills at Current'!K279),"",'Bills at Current'!K279)</f>
        <v>16</v>
      </c>
      <c r="AC279" s="32">
        <f>IF(ISBLANK('Bills at Current'!L279),"",'Bills at Current'!L279)</f>
        <v>17</v>
      </c>
      <c r="AD279" s="32">
        <f>IF(ISBLANK('Bills at Current'!M279),"",'Bills at Current'!M279)</f>
        <v>14</v>
      </c>
      <c r="AE279" s="32">
        <f>IF(ISBLANK('Bills at Current'!N279),"",'Bills at Current'!N279)</f>
        <v>16</v>
      </c>
      <c r="AF279" s="32">
        <f>IF(ISBLANK('Bills at Current'!O279),"",'Bills at Current'!O279)</f>
        <v>16</v>
      </c>
      <c r="AG279" s="32">
        <f>IF(ISBLANK('Bills at Current'!P279),"",'Bills at Current'!P279)</f>
        <v>15</v>
      </c>
      <c r="AH279" s="32">
        <f>IF(ISBLANK('Bills at Current'!Q279),"",'Bills at Current'!Q279)</f>
        <v>15</v>
      </c>
      <c r="AI279" s="33">
        <f t="shared" si="96"/>
        <v>188</v>
      </c>
      <c r="AJ279" s="33"/>
      <c r="AK279" s="33">
        <f>'Bills at Current'!AH279</f>
        <v>0</v>
      </c>
      <c r="AL279" s="33">
        <f>'Bills at Current'!AI279</f>
        <v>0</v>
      </c>
      <c r="AM279" s="33">
        <f>'Bills at Current'!AJ279</f>
        <v>0</v>
      </c>
      <c r="AN279" s="33">
        <f>'Bills at Current'!AK279</f>
        <v>0</v>
      </c>
      <c r="AO279" s="33">
        <f>'Bills at Current'!AL279</f>
        <v>0</v>
      </c>
      <c r="AP279" s="33">
        <f>'Bills at Current'!AM279</f>
        <v>0</v>
      </c>
      <c r="AQ279" s="33">
        <f>'Bills at Current'!AN279</f>
        <v>0</v>
      </c>
      <c r="AR279" s="33">
        <f>'Bills at Current'!AO279</f>
        <v>0</v>
      </c>
      <c r="AS279" s="33">
        <f>'Bills at Current'!AP279</f>
        <v>0</v>
      </c>
      <c r="AT279" s="33">
        <f>'Bills at Current'!AQ279</f>
        <v>0</v>
      </c>
      <c r="AU279" s="33">
        <f>'Bills at Current'!AR279</f>
        <v>0</v>
      </c>
      <c r="AV279" s="33">
        <f>'Bills at Current'!AS279</f>
        <v>0</v>
      </c>
      <c r="AW279" s="33">
        <f t="shared" si="89"/>
        <v>0</v>
      </c>
      <c r="AY279" s="34">
        <f t="shared" si="90"/>
        <v>2.8425600000000002</v>
      </c>
      <c r="BA279" s="34">
        <f t="shared" si="91"/>
        <v>3.67875</v>
      </c>
      <c r="BC279" s="31">
        <f t="shared" si="97"/>
        <v>6.5213099999999997</v>
      </c>
      <c r="BD279" s="34">
        <f t="shared" si="82"/>
        <v>899.28</v>
      </c>
      <c r="BF279" s="61">
        <f t="shared" si="83"/>
        <v>0</v>
      </c>
      <c r="BG279" s="70">
        <f t="shared" si="84"/>
        <v>0</v>
      </c>
      <c r="BH279" s="51">
        <f t="shared" si="85"/>
        <v>0</v>
      </c>
      <c r="BI279" s="31">
        <f t="shared" si="86"/>
        <v>905.80130999999994</v>
      </c>
      <c r="BJ279" s="31">
        <f t="shared" si="87"/>
        <v>2.3293200000000001</v>
      </c>
      <c r="BK279" s="31">
        <f t="shared" si="88"/>
        <v>0.65668400000000005</v>
      </c>
      <c r="BL279" s="31">
        <f t="shared" si="92"/>
        <v>4.8188629691999996</v>
      </c>
      <c r="BM279" s="31">
        <f t="shared" si="93"/>
        <v>913.60617696920008</v>
      </c>
    </row>
    <row r="280" spans="1:65" x14ac:dyDescent="0.2">
      <c r="A280" s="28">
        <f t="shared" si="94"/>
        <v>271</v>
      </c>
      <c r="B280" s="28" t="s">
        <v>1682</v>
      </c>
      <c r="C280" s="29" t="s">
        <v>531</v>
      </c>
      <c r="D280" s="16" t="s">
        <v>532</v>
      </c>
      <c r="E280" s="30">
        <f>'Bills at Current'!T280</f>
        <v>39</v>
      </c>
      <c r="F280" s="30">
        <f>'Bills at Current'!U280</f>
        <v>40</v>
      </c>
      <c r="G280" s="30">
        <f>'Bills at Current'!V280</f>
        <v>43</v>
      </c>
      <c r="H280" s="30">
        <f>'Bills at Current'!W280</f>
        <v>36</v>
      </c>
      <c r="I280" s="30">
        <f>'Bills at Current'!X280</f>
        <v>59</v>
      </c>
      <c r="J280" s="30">
        <f>'Bills at Current'!Y280</f>
        <v>74</v>
      </c>
      <c r="K280" s="30">
        <f>'Bills at Current'!Z280</f>
        <v>71</v>
      </c>
      <c r="L280" s="30">
        <f>'Bills at Current'!AA280</f>
        <v>96</v>
      </c>
      <c r="M280" s="30">
        <f>'Bills at Current'!AB280</f>
        <v>109</v>
      </c>
      <c r="N280" s="30">
        <f>'Bills at Current'!AC280</f>
        <v>75</v>
      </c>
      <c r="O280" s="30">
        <f>'Bills at Current'!AD280</f>
        <v>18</v>
      </c>
      <c r="P280" s="30">
        <f>'Bills at Current'!AE280</f>
        <v>17</v>
      </c>
      <c r="Q280" s="30">
        <f t="shared" si="95"/>
        <v>677</v>
      </c>
      <c r="S280" s="31">
        <f t="shared" si="80"/>
        <v>8645</v>
      </c>
      <c r="T280" s="31">
        <f t="shared" si="81"/>
        <v>4303.32</v>
      </c>
      <c r="U280" s="31">
        <f t="shared" si="79"/>
        <v>12948.32</v>
      </c>
      <c r="W280" s="32">
        <f>IF(ISBLANK('Bills at Current'!F280),"",'Bills at Current'!F280)</f>
        <v>14760</v>
      </c>
      <c r="X280" s="32">
        <f>IF(ISBLANK('Bills at Current'!G280),"",'Bills at Current'!G280)</f>
        <v>14880</v>
      </c>
      <c r="Y280" s="32">
        <f>IF(ISBLANK('Bills at Current'!H280),"",'Bills at Current'!H280)</f>
        <v>13800</v>
      </c>
      <c r="Z280" s="32">
        <f>IF(ISBLANK('Bills at Current'!I280),"",'Bills at Current'!I280)</f>
        <v>8760</v>
      </c>
      <c r="AA280" s="32">
        <f>IF(ISBLANK('Bills at Current'!J280),"",'Bills at Current'!J280)</f>
        <v>12720</v>
      </c>
      <c r="AB280" s="32">
        <f>IF(ISBLANK('Bills at Current'!K280),"",'Bills at Current'!K280)</f>
        <v>19320</v>
      </c>
      <c r="AC280" s="32">
        <f>IF(ISBLANK('Bills at Current'!L280),"",'Bills at Current'!L280)</f>
        <v>22800</v>
      </c>
      <c r="AD280" s="32">
        <f>IF(ISBLANK('Bills at Current'!M280),"",'Bills at Current'!M280)</f>
        <v>21120</v>
      </c>
      <c r="AE280" s="32">
        <f>IF(ISBLANK('Bills at Current'!N280),"",'Bills at Current'!N280)</f>
        <v>18720</v>
      </c>
      <c r="AF280" s="32">
        <f>IF(ISBLANK('Bills at Current'!O280),"",'Bills at Current'!O280)</f>
        <v>9240</v>
      </c>
      <c r="AG280" s="32">
        <f>IF(ISBLANK('Bills at Current'!P280),"",'Bills at Current'!P280)</f>
        <v>9480</v>
      </c>
      <c r="AH280" s="32">
        <f>IF(ISBLANK('Bills at Current'!Q280),"",'Bills at Current'!Q280)</f>
        <v>8760</v>
      </c>
      <c r="AI280" s="33">
        <f t="shared" si="96"/>
        <v>174360</v>
      </c>
      <c r="AJ280" s="33"/>
      <c r="AK280" s="33">
        <f>'Bills at Current'!AH280</f>
        <v>0</v>
      </c>
      <c r="AL280" s="33">
        <f>'Bills at Current'!AI280</f>
        <v>0</v>
      </c>
      <c r="AM280" s="33">
        <f>'Bills at Current'!AJ280</f>
        <v>0</v>
      </c>
      <c r="AN280" s="33">
        <f>'Bills at Current'!AK280</f>
        <v>0</v>
      </c>
      <c r="AO280" s="33">
        <f>'Bills at Current'!AL280</f>
        <v>0</v>
      </c>
      <c r="AP280" s="33">
        <f>'Bills at Current'!AM280</f>
        <v>0</v>
      </c>
      <c r="AQ280" s="33">
        <f>'Bills at Current'!AN280</f>
        <v>0</v>
      </c>
      <c r="AR280" s="33">
        <f>'Bills at Current'!AO280</f>
        <v>0</v>
      </c>
      <c r="AS280" s="33">
        <f>'Bills at Current'!AP280</f>
        <v>0</v>
      </c>
      <c r="AT280" s="33">
        <f>'Bills at Current'!AQ280</f>
        <v>0</v>
      </c>
      <c r="AU280" s="33">
        <f>'Bills at Current'!AR280</f>
        <v>0</v>
      </c>
      <c r="AV280" s="33">
        <f>'Bills at Current'!AS280</f>
        <v>0</v>
      </c>
      <c r="AW280" s="33">
        <f t="shared" si="89"/>
        <v>0</v>
      </c>
      <c r="AY280" s="34">
        <f t="shared" si="90"/>
        <v>3698.0351999999998</v>
      </c>
      <c r="BA280" s="34">
        <f t="shared" si="91"/>
        <v>2719.3320000000003</v>
      </c>
      <c r="BC280" s="31">
        <f t="shared" si="97"/>
        <v>6417.3672000000006</v>
      </c>
      <c r="BD280" s="34">
        <f t="shared" si="82"/>
        <v>899.28</v>
      </c>
      <c r="BF280" s="61">
        <f t="shared" si="83"/>
        <v>0</v>
      </c>
      <c r="BG280" s="70">
        <f t="shared" si="84"/>
        <v>0</v>
      </c>
      <c r="BH280" s="51">
        <f t="shared" si="85"/>
        <v>0</v>
      </c>
      <c r="BI280" s="31">
        <f t="shared" si="86"/>
        <v>20264.967199999999</v>
      </c>
      <c r="BJ280" s="31">
        <f t="shared" si="87"/>
        <v>2160.3204000000001</v>
      </c>
      <c r="BK280" s="31">
        <f t="shared" si="88"/>
        <v>609.03948000000003</v>
      </c>
      <c r="BL280" s="31">
        <f t="shared" si="92"/>
        <v>107.809625504</v>
      </c>
      <c r="BM280" s="31">
        <f t="shared" si="93"/>
        <v>23142.136705503999</v>
      </c>
    </row>
    <row r="281" spans="1:65" x14ac:dyDescent="0.2">
      <c r="A281" s="28">
        <f t="shared" si="94"/>
        <v>272</v>
      </c>
      <c r="B281" s="28" t="s">
        <v>1682</v>
      </c>
      <c r="C281" s="29" t="s">
        <v>533</v>
      </c>
      <c r="D281" s="16" t="s">
        <v>534</v>
      </c>
      <c r="E281" s="30">
        <f>'Bills at Current'!T281</f>
        <v>338</v>
      </c>
      <c r="F281" s="30">
        <f>'Bills at Current'!U281</f>
        <v>327</v>
      </c>
      <c r="G281" s="30">
        <f>'Bills at Current'!V281</f>
        <v>127</v>
      </c>
      <c r="H281" s="30">
        <f>'Bills at Current'!W281</f>
        <v>125</v>
      </c>
      <c r="I281" s="30">
        <f>'Bills at Current'!X281</f>
        <v>171</v>
      </c>
      <c r="J281" s="30">
        <f>'Bills at Current'!Y281</f>
        <v>127</v>
      </c>
      <c r="K281" s="30">
        <f>'Bills at Current'!Z281</f>
        <v>144</v>
      </c>
      <c r="L281" s="30">
        <f>'Bills at Current'!AA281</f>
        <v>197</v>
      </c>
      <c r="M281" s="30">
        <f>'Bills at Current'!AB281</f>
        <v>193</v>
      </c>
      <c r="N281" s="30">
        <f>'Bills at Current'!AC281</f>
        <v>167</v>
      </c>
      <c r="O281" s="30">
        <f>'Bills at Current'!AD281</f>
        <v>121</v>
      </c>
      <c r="P281" s="30">
        <f>'Bills at Current'!AE281</f>
        <v>171</v>
      </c>
      <c r="Q281" s="30">
        <f t="shared" si="95"/>
        <v>2208</v>
      </c>
      <c r="S281" s="31">
        <f t="shared" si="80"/>
        <v>16326.699999999999</v>
      </c>
      <c r="T281" s="31">
        <f t="shared" si="81"/>
        <v>20358.52</v>
      </c>
      <c r="U281" s="31">
        <f t="shared" si="79"/>
        <v>36685.22</v>
      </c>
      <c r="W281" s="32">
        <f>IF(ISBLANK('Bills at Current'!F281),"",'Bills at Current'!F281)</f>
        <v>44280</v>
      </c>
      <c r="X281" s="32">
        <f>IF(ISBLANK('Bills at Current'!G281),"",'Bills at Current'!G281)</f>
        <v>45360</v>
      </c>
      <c r="Y281" s="32">
        <f>IF(ISBLANK('Bills at Current'!H281),"",'Bills at Current'!H281)</f>
        <v>37800</v>
      </c>
      <c r="Z281" s="32">
        <f>IF(ISBLANK('Bills at Current'!I281),"",'Bills at Current'!I281)</f>
        <v>26400</v>
      </c>
      <c r="AA281" s="32">
        <f>IF(ISBLANK('Bills at Current'!J281),"",'Bills at Current'!J281)</f>
        <v>13320</v>
      </c>
      <c r="AB281" s="32">
        <f>IF(ISBLANK('Bills at Current'!K281),"",'Bills at Current'!K281)</f>
        <v>23280</v>
      </c>
      <c r="AC281" s="32">
        <f>IF(ISBLANK('Bills at Current'!L281),"",'Bills at Current'!L281)</f>
        <v>29040</v>
      </c>
      <c r="AD281" s="32">
        <f>IF(ISBLANK('Bills at Current'!M281),"",'Bills at Current'!M281)</f>
        <v>42840</v>
      </c>
      <c r="AE281" s="32">
        <f>IF(ISBLANK('Bills at Current'!N281),"",'Bills at Current'!N281)</f>
        <v>50760</v>
      </c>
      <c r="AF281" s="32">
        <f>IF(ISBLANK('Bills at Current'!O281),"",'Bills at Current'!O281)</f>
        <v>41760</v>
      </c>
      <c r="AG281" s="32">
        <f>IF(ISBLANK('Bills at Current'!P281),"",'Bills at Current'!P281)</f>
        <v>33600</v>
      </c>
      <c r="AH281" s="32">
        <f>IF(ISBLANK('Bills at Current'!Q281),"",'Bills at Current'!Q281)</f>
        <v>39000</v>
      </c>
      <c r="AI281" s="33">
        <f t="shared" si="96"/>
        <v>427440</v>
      </c>
      <c r="AJ281" s="33"/>
      <c r="AK281" s="33">
        <f>'Bills at Current'!AH281</f>
        <v>0</v>
      </c>
      <c r="AL281" s="33">
        <f>'Bills at Current'!AI281</f>
        <v>0</v>
      </c>
      <c r="AM281" s="33">
        <f>'Bills at Current'!AJ281</f>
        <v>0</v>
      </c>
      <c r="AN281" s="33">
        <f>'Bills at Current'!AK281</f>
        <v>0</v>
      </c>
      <c r="AO281" s="33">
        <f>'Bills at Current'!AL281</f>
        <v>0</v>
      </c>
      <c r="AP281" s="33">
        <f>'Bills at Current'!AM281</f>
        <v>0</v>
      </c>
      <c r="AQ281" s="33">
        <f>'Bills at Current'!AN281</f>
        <v>0</v>
      </c>
      <c r="AR281" s="33">
        <f>'Bills at Current'!AO281</f>
        <v>0</v>
      </c>
      <c r="AS281" s="33">
        <f>'Bills at Current'!AP281</f>
        <v>0</v>
      </c>
      <c r="AT281" s="33">
        <f>'Bills at Current'!AQ281</f>
        <v>0</v>
      </c>
      <c r="AU281" s="33">
        <f>'Bills at Current'!AR281</f>
        <v>0</v>
      </c>
      <c r="AV281" s="33">
        <f>'Bills at Current'!AS281</f>
        <v>0</v>
      </c>
      <c r="AW281" s="33">
        <f t="shared" si="89"/>
        <v>0</v>
      </c>
      <c r="AY281" s="34">
        <f t="shared" si="90"/>
        <v>6583.9103999999998</v>
      </c>
      <c r="BA281" s="34">
        <f t="shared" si="91"/>
        <v>8285.133600000001</v>
      </c>
      <c r="BC281" s="31">
        <f t="shared" si="97"/>
        <v>14869.044000000002</v>
      </c>
      <c r="BD281" s="34">
        <f t="shared" si="82"/>
        <v>899.28</v>
      </c>
      <c r="BF281" s="61">
        <f t="shared" si="83"/>
        <v>0</v>
      </c>
      <c r="BG281" s="70">
        <f t="shared" si="84"/>
        <v>0</v>
      </c>
      <c r="BH281" s="51">
        <f t="shared" si="85"/>
        <v>0</v>
      </c>
      <c r="BI281" s="31">
        <f t="shared" si="86"/>
        <v>52453.544000000002</v>
      </c>
      <c r="BJ281" s="31">
        <f t="shared" si="87"/>
        <v>5295.9816000000001</v>
      </c>
      <c r="BK281" s="31">
        <f t="shared" si="88"/>
        <v>1493.04792</v>
      </c>
      <c r="BL281" s="31">
        <f t="shared" si="92"/>
        <v>279.05285408000003</v>
      </c>
      <c r="BM281" s="31">
        <f t="shared" si="93"/>
        <v>59521.626374079999</v>
      </c>
    </row>
    <row r="282" spans="1:65" x14ac:dyDescent="0.2">
      <c r="A282" s="28">
        <f t="shared" si="94"/>
        <v>273</v>
      </c>
      <c r="B282" s="28" t="s">
        <v>1682</v>
      </c>
      <c r="C282" s="29" t="s">
        <v>535</v>
      </c>
      <c r="D282" s="16" t="s">
        <v>536</v>
      </c>
      <c r="E282" s="30">
        <f>'Bills at Current'!T282</f>
        <v>0</v>
      </c>
      <c r="F282" s="30">
        <f>'Bills at Current'!U282</f>
        <v>0</v>
      </c>
      <c r="G282" s="30">
        <f>'Bills at Current'!V282</f>
        <v>0</v>
      </c>
      <c r="H282" s="30">
        <f>'Bills at Current'!W282</f>
        <v>0</v>
      </c>
      <c r="I282" s="30">
        <f>'Bills at Current'!X282</f>
        <v>0</v>
      </c>
      <c r="J282" s="30">
        <f>'Bills at Current'!Y282</f>
        <v>0</v>
      </c>
      <c r="K282" s="30">
        <f>'Bills at Current'!Z282</f>
        <v>0</v>
      </c>
      <c r="L282" s="30">
        <f>'Bills at Current'!AA282</f>
        <v>0</v>
      </c>
      <c r="M282" s="30">
        <f>'Bills at Current'!AB282</f>
        <v>0</v>
      </c>
      <c r="N282" s="30">
        <f>'Bills at Current'!AC282</f>
        <v>0</v>
      </c>
      <c r="O282" s="30">
        <f>'Bills at Current'!AD282</f>
        <v>0</v>
      </c>
      <c r="P282" s="30">
        <f>'Bills at Current'!AE282</f>
        <v>0</v>
      </c>
      <c r="Q282" s="30">
        <f t="shared" si="95"/>
        <v>0</v>
      </c>
      <c r="S282" s="31">
        <f t="shared" si="80"/>
        <v>0</v>
      </c>
      <c r="T282" s="31">
        <f t="shared" si="81"/>
        <v>0</v>
      </c>
      <c r="U282" s="31">
        <f t="shared" si="79"/>
        <v>0</v>
      </c>
      <c r="W282" s="32" t="str">
        <f>IF(ISBLANK('Bills at Current'!F282),"",'Bills at Current'!F282)</f>
        <v/>
      </c>
      <c r="X282" s="32" t="str">
        <f>IF(ISBLANK('Bills at Current'!G282),"",'Bills at Current'!G282)</f>
        <v/>
      </c>
      <c r="Y282" s="32" t="str">
        <f>IF(ISBLANK('Bills at Current'!H282),"",'Bills at Current'!H282)</f>
        <v/>
      </c>
      <c r="Z282" s="32" t="str">
        <f>IF(ISBLANK('Bills at Current'!I282),"",'Bills at Current'!I282)</f>
        <v/>
      </c>
      <c r="AA282" s="32" t="str">
        <f>IF(ISBLANK('Bills at Current'!J282),"",'Bills at Current'!J282)</f>
        <v/>
      </c>
      <c r="AB282" s="32" t="str">
        <f>IF(ISBLANK('Bills at Current'!K282),"",'Bills at Current'!K282)</f>
        <v/>
      </c>
      <c r="AC282" s="32" t="str">
        <f>IF(ISBLANK('Bills at Current'!L282),"",'Bills at Current'!L282)</f>
        <v/>
      </c>
      <c r="AD282" s="32" t="str">
        <f>IF(ISBLANK('Bills at Current'!M282),"",'Bills at Current'!M282)</f>
        <v/>
      </c>
      <c r="AE282" s="32" t="str">
        <f>IF(ISBLANK('Bills at Current'!N282),"",'Bills at Current'!N282)</f>
        <v/>
      </c>
      <c r="AF282" s="32" t="str">
        <f>IF(ISBLANK('Bills at Current'!O282),"",'Bills at Current'!O282)</f>
        <v/>
      </c>
      <c r="AG282" s="32" t="str">
        <f>IF(ISBLANK('Bills at Current'!P282),"",'Bills at Current'!P282)</f>
        <v/>
      </c>
      <c r="AH282" s="32" t="str">
        <f>IF(ISBLANK('Bills at Current'!Q282),"",'Bills at Current'!Q282)</f>
        <v/>
      </c>
      <c r="AI282" s="33">
        <f t="shared" si="96"/>
        <v>0</v>
      </c>
      <c r="AJ282" s="33"/>
      <c r="AK282" s="33">
        <f>'Bills at Current'!AH282</f>
        <v>0</v>
      </c>
      <c r="AL282" s="33">
        <f>'Bills at Current'!AI282</f>
        <v>0</v>
      </c>
      <c r="AM282" s="33">
        <f>'Bills at Current'!AJ282</f>
        <v>0</v>
      </c>
      <c r="AN282" s="33">
        <f>'Bills at Current'!AK282</f>
        <v>0</v>
      </c>
      <c r="AO282" s="33">
        <f>'Bills at Current'!AL282</f>
        <v>0</v>
      </c>
      <c r="AP282" s="33">
        <f>'Bills at Current'!AM282</f>
        <v>0</v>
      </c>
      <c r="AQ282" s="33">
        <f>'Bills at Current'!AN282</f>
        <v>0</v>
      </c>
      <c r="AR282" s="33">
        <f>'Bills at Current'!AO282</f>
        <v>0</v>
      </c>
      <c r="AS282" s="33">
        <f>'Bills at Current'!AP282</f>
        <v>0</v>
      </c>
      <c r="AT282" s="33">
        <f>'Bills at Current'!AQ282</f>
        <v>0</v>
      </c>
      <c r="AU282" s="33">
        <f>'Bills at Current'!AR282</f>
        <v>0</v>
      </c>
      <c r="AV282" s="33">
        <f>'Bills at Current'!AS282</f>
        <v>0</v>
      </c>
      <c r="AW282" s="33">
        <f t="shared" si="89"/>
        <v>0</v>
      </c>
      <c r="AY282" s="34">
        <f t="shared" si="90"/>
        <v>0</v>
      </c>
      <c r="BA282" s="34">
        <f t="shared" si="91"/>
        <v>0</v>
      </c>
      <c r="BC282" s="31">
        <f t="shared" si="97"/>
        <v>0</v>
      </c>
      <c r="BD282" s="34">
        <f t="shared" si="82"/>
        <v>0</v>
      </c>
      <c r="BF282" s="61">
        <f t="shared" si="83"/>
        <v>0</v>
      </c>
      <c r="BG282" s="70">
        <f t="shared" si="84"/>
        <v>0</v>
      </c>
      <c r="BH282" s="51">
        <f t="shared" si="85"/>
        <v>0</v>
      </c>
      <c r="BI282" s="31">
        <f t="shared" si="86"/>
        <v>0</v>
      </c>
      <c r="BJ282" s="31">
        <f t="shared" si="87"/>
        <v>0</v>
      </c>
      <c r="BK282" s="31">
        <f t="shared" si="88"/>
        <v>0</v>
      </c>
      <c r="BL282" s="31">
        <f t="shared" si="92"/>
        <v>0</v>
      </c>
      <c r="BM282" s="31">
        <f t="shared" si="93"/>
        <v>0</v>
      </c>
    </row>
    <row r="283" spans="1:65" x14ac:dyDescent="0.2">
      <c r="A283" s="28">
        <f t="shared" si="94"/>
        <v>274</v>
      </c>
      <c r="B283" s="28" t="s">
        <v>1682</v>
      </c>
      <c r="C283" s="29" t="s">
        <v>537</v>
      </c>
      <c r="D283" s="16" t="s">
        <v>538</v>
      </c>
      <c r="E283" s="30">
        <f>'Bills at Current'!T283</f>
        <v>0</v>
      </c>
      <c r="F283" s="30">
        <f>'Bills at Current'!U283</f>
        <v>0</v>
      </c>
      <c r="G283" s="30">
        <f>'Bills at Current'!V283</f>
        <v>0</v>
      </c>
      <c r="H283" s="30">
        <f>'Bills at Current'!W283</f>
        <v>0</v>
      </c>
      <c r="I283" s="30">
        <f>'Bills at Current'!X283</f>
        <v>0</v>
      </c>
      <c r="J283" s="30">
        <f>'Bills at Current'!Y283</f>
        <v>0</v>
      </c>
      <c r="K283" s="30">
        <f>'Bills at Current'!Z283</f>
        <v>0</v>
      </c>
      <c r="L283" s="30">
        <f>'Bills at Current'!AA283</f>
        <v>0</v>
      </c>
      <c r="M283" s="30">
        <f>'Bills at Current'!AB283</f>
        <v>0</v>
      </c>
      <c r="N283" s="30">
        <f>'Bills at Current'!AC283</f>
        <v>0</v>
      </c>
      <c r="O283" s="30">
        <f>'Bills at Current'!AD283</f>
        <v>0</v>
      </c>
      <c r="P283" s="30">
        <f>'Bills at Current'!AE283</f>
        <v>0</v>
      </c>
      <c r="Q283" s="30">
        <f t="shared" si="95"/>
        <v>0</v>
      </c>
      <c r="S283" s="31">
        <f t="shared" si="80"/>
        <v>0</v>
      </c>
      <c r="T283" s="31">
        <f t="shared" si="81"/>
        <v>0</v>
      </c>
      <c r="U283" s="31">
        <f t="shared" si="79"/>
        <v>0</v>
      </c>
      <c r="W283" s="32">
        <f>IF(ISBLANK('Bills at Current'!F283),"",'Bills at Current'!F283)</f>
        <v>4513</v>
      </c>
      <c r="X283" s="32">
        <f>IF(ISBLANK('Bills at Current'!G283),"",'Bills at Current'!G283)</f>
        <v>5101</v>
      </c>
      <c r="Y283" s="32">
        <f>IF(ISBLANK('Bills at Current'!H283),"",'Bills at Current'!H283)</f>
        <v>4655</v>
      </c>
      <c r="Z283" s="32">
        <f>IF(ISBLANK('Bills at Current'!I283),"",'Bills at Current'!I283)</f>
        <v>4538</v>
      </c>
      <c r="AA283" s="32">
        <f>IF(ISBLANK('Bills at Current'!J283),"",'Bills at Current'!J283)</f>
        <v>4446</v>
      </c>
      <c r="AB283" s="32">
        <f>IF(ISBLANK('Bills at Current'!K283),"",'Bills at Current'!K283)</f>
        <v>4600</v>
      </c>
      <c r="AC283" s="32">
        <f>IF(ISBLANK('Bills at Current'!L283),"",'Bills at Current'!L283)</f>
        <v>4035</v>
      </c>
      <c r="AD283" s="32">
        <f>IF(ISBLANK('Bills at Current'!M283),"",'Bills at Current'!M283)</f>
        <v>4736</v>
      </c>
      <c r="AE283" s="32">
        <f>IF(ISBLANK('Bills at Current'!N283),"",'Bills at Current'!N283)</f>
        <v>4293</v>
      </c>
      <c r="AF283" s="32">
        <f>IF(ISBLANK('Bills at Current'!O283),"",'Bills at Current'!O283)</f>
        <v>3771</v>
      </c>
      <c r="AG283" s="32">
        <f>IF(ISBLANK('Bills at Current'!P283),"",'Bills at Current'!P283)</f>
        <v>4972</v>
      </c>
      <c r="AH283" s="32">
        <f>IF(ISBLANK('Bills at Current'!Q283),"",'Bills at Current'!Q283)</f>
        <v>4648</v>
      </c>
      <c r="AI283" s="33">
        <f t="shared" si="96"/>
        <v>54308</v>
      </c>
      <c r="AJ283" s="33"/>
      <c r="AK283" s="33">
        <f>'Bills at Current'!AH283</f>
        <v>0</v>
      </c>
      <c r="AL283" s="33">
        <f>'Bills at Current'!AI283</f>
        <v>0</v>
      </c>
      <c r="AM283" s="33">
        <f>'Bills at Current'!AJ283</f>
        <v>0</v>
      </c>
      <c r="AN283" s="33">
        <f>'Bills at Current'!AK283</f>
        <v>0</v>
      </c>
      <c r="AO283" s="33">
        <f>'Bills at Current'!AL283</f>
        <v>0</v>
      </c>
      <c r="AP283" s="33">
        <f>'Bills at Current'!AM283</f>
        <v>0</v>
      </c>
      <c r="AQ283" s="33">
        <f>'Bills at Current'!AN283</f>
        <v>0</v>
      </c>
      <c r="AR283" s="33">
        <f>'Bills at Current'!AO283</f>
        <v>0</v>
      </c>
      <c r="AS283" s="33">
        <f>'Bills at Current'!AP283</f>
        <v>0</v>
      </c>
      <c r="AT283" s="33">
        <f>'Bills at Current'!AQ283</f>
        <v>0</v>
      </c>
      <c r="AU283" s="33">
        <f>'Bills at Current'!AR283</f>
        <v>0</v>
      </c>
      <c r="AV283" s="33">
        <f>'Bills at Current'!AS283</f>
        <v>0</v>
      </c>
      <c r="AW283" s="33">
        <f t="shared" si="89"/>
        <v>0</v>
      </c>
      <c r="AY283" s="34">
        <f t="shared" si="90"/>
        <v>796.99968000000001</v>
      </c>
      <c r="BA283" s="34">
        <f t="shared" si="91"/>
        <v>1078.43292</v>
      </c>
      <c r="BC283" s="31">
        <f t="shared" si="97"/>
        <v>1875.4326000000001</v>
      </c>
      <c r="BD283" s="34">
        <f t="shared" si="82"/>
        <v>899.28</v>
      </c>
      <c r="BF283" s="61">
        <f t="shared" si="83"/>
        <v>0</v>
      </c>
      <c r="BG283" s="70">
        <f t="shared" si="84"/>
        <v>0</v>
      </c>
      <c r="BH283" s="51">
        <f t="shared" si="85"/>
        <v>0</v>
      </c>
      <c r="BI283" s="31">
        <f t="shared" si="86"/>
        <v>2774.7125999999998</v>
      </c>
      <c r="BJ283" s="31">
        <f t="shared" si="87"/>
        <v>672.87612000000001</v>
      </c>
      <c r="BK283" s="31">
        <f t="shared" si="88"/>
        <v>189.697844</v>
      </c>
      <c r="BL283" s="31">
        <f t="shared" si="92"/>
        <v>14.761471031999999</v>
      </c>
      <c r="BM283" s="31">
        <f t="shared" si="93"/>
        <v>3652.0480350319995</v>
      </c>
    </row>
    <row r="284" spans="1:65" x14ac:dyDescent="0.2">
      <c r="A284" s="28">
        <f t="shared" si="94"/>
        <v>275</v>
      </c>
      <c r="B284" s="28" t="s">
        <v>1682</v>
      </c>
      <c r="C284" s="29" t="s">
        <v>539</v>
      </c>
      <c r="D284" s="16" t="s">
        <v>540</v>
      </c>
      <c r="E284" s="30">
        <f>'Bills at Current'!T284</f>
        <v>0</v>
      </c>
      <c r="F284" s="30">
        <f>'Bills at Current'!U284</f>
        <v>0</v>
      </c>
      <c r="G284" s="30">
        <f>'Bills at Current'!V284</f>
        <v>0</v>
      </c>
      <c r="H284" s="30">
        <f>'Bills at Current'!W284</f>
        <v>0</v>
      </c>
      <c r="I284" s="30">
        <f>'Bills at Current'!X284</f>
        <v>0</v>
      </c>
      <c r="J284" s="30">
        <f>'Bills at Current'!Y284</f>
        <v>0</v>
      </c>
      <c r="K284" s="30">
        <f>'Bills at Current'!Z284</f>
        <v>0</v>
      </c>
      <c r="L284" s="30">
        <f>'Bills at Current'!AA284</f>
        <v>0</v>
      </c>
      <c r="M284" s="30">
        <f>'Bills at Current'!AB284</f>
        <v>0</v>
      </c>
      <c r="N284" s="30">
        <f>'Bills at Current'!AC284</f>
        <v>0</v>
      </c>
      <c r="O284" s="30">
        <f>'Bills at Current'!AD284</f>
        <v>0</v>
      </c>
      <c r="P284" s="30">
        <f>'Bills at Current'!AE284</f>
        <v>0</v>
      </c>
      <c r="Q284" s="30">
        <f t="shared" si="95"/>
        <v>0</v>
      </c>
      <c r="S284" s="31">
        <f t="shared" si="80"/>
        <v>0</v>
      </c>
      <c r="T284" s="31">
        <f t="shared" si="81"/>
        <v>0</v>
      </c>
      <c r="U284" s="31">
        <f t="shared" si="79"/>
        <v>0</v>
      </c>
      <c r="W284" s="32">
        <f>IF(ISBLANK('Bills at Current'!F284),"",'Bills at Current'!F284)</f>
        <v>91</v>
      </c>
      <c r="X284" s="32">
        <f>IF(ISBLANK('Bills at Current'!G284),"",'Bills at Current'!G284)</f>
        <v>103</v>
      </c>
      <c r="Y284" s="32">
        <f>IF(ISBLANK('Bills at Current'!H284),"",'Bills at Current'!H284)</f>
        <v>78</v>
      </c>
      <c r="Z284" s="32">
        <f>IF(ISBLANK('Bills at Current'!I284),"",'Bills at Current'!I284)</f>
        <v>65</v>
      </c>
      <c r="AA284" s="32">
        <f>IF(ISBLANK('Bills at Current'!J284),"",'Bills at Current'!J284)</f>
        <v>77</v>
      </c>
      <c r="AB284" s="32">
        <f>IF(ISBLANK('Bills at Current'!K284),"",'Bills at Current'!K284)</f>
        <v>71</v>
      </c>
      <c r="AC284" s="32">
        <f>IF(ISBLANK('Bills at Current'!L284),"",'Bills at Current'!L284)</f>
        <v>66</v>
      </c>
      <c r="AD284" s="32">
        <f>IF(ISBLANK('Bills at Current'!M284),"",'Bills at Current'!M284)</f>
        <v>84</v>
      </c>
      <c r="AE284" s="32">
        <f>IF(ISBLANK('Bills at Current'!N284),"",'Bills at Current'!N284)</f>
        <v>103</v>
      </c>
      <c r="AF284" s="32">
        <f>IF(ISBLANK('Bills at Current'!O284),"",'Bills at Current'!O284)</f>
        <v>71</v>
      </c>
      <c r="AG284" s="32">
        <f>IF(ISBLANK('Bills at Current'!P284),"",'Bills at Current'!P284)</f>
        <v>62</v>
      </c>
      <c r="AH284" s="32">
        <f>IF(ISBLANK('Bills at Current'!Q284),"",'Bills at Current'!Q284)</f>
        <v>97</v>
      </c>
      <c r="AI284" s="33">
        <f t="shared" si="96"/>
        <v>968</v>
      </c>
      <c r="AJ284" s="33"/>
      <c r="AK284" s="33">
        <f>'Bills at Current'!AH284</f>
        <v>0</v>
      </c>
      <c r="AL284" s="33">
        <f>'Bills at Current'!AI284</f>
        <v>0</v>
      </c>
      <c r="AM284" s="33">
        <f>'Bills at Current'!AJ284</f>
        <v>0</v>
      </c>
      <c r="AN284" s="33">
        <f>'Bills at Current'!AK284</f>
        <v>0</v>
      </c>
      <c r="AO284" s="33">
        <f>'Bills at Current'!AL284</f>
        <v>0</v>
      </c>
      <c r="AP284" s="33">
        <f>'Bills at Current'!AM284</f>
        <v>0</v>
      </c>
      <c r="AQ284" s="33">
        <f>'Bills at Current'!AN284</f>
        <v>0</v>
      </c>
      <c r="AR284" s="33">
        <f>'Bills at Current'!AO284</f>
        <v>0</v>
      </c>
      <c r="AS284" s="33">
        <f>'Bills at Current'!AP284</f>
        <v>0</v>
      </c>
      <c r="AT284" s="33">
        <f>'Bills at Current'!AQ284</f>
        <v>0</v>
      </c>
      <c r="AU284" s="33">
        <f>'Bills at Current'!AR284</f>
        <v>0</v>
      </c>
      <c r="AV284" s="33">
        <f>'Bills at Current'!AS284</f>
        <v>0</v>
      </c>
      <c r="AW284" s="33">
        <f t="shared" si="89"/>
        <v>0</v>
      </c>
      <c r="AY284" s="34">
        <f t="shared" si="90"/>
        <v>14.618880000000001</v>
      </c>
      <c r="BA284" s="34">
        <f t="shared" si="91"/>
        <v>18.952920000000002</v>
      </c>
      <c r="BC284" s="31">
        <f t="shared" si="97"/>
        <v>33.571800000000003</v>
      </c>
      <c r="BD284" s="34">
        <f t="shared" si="82"/>
        <v>899.28</v>
      </c>
      <c r="BF284" s="61">
        <f t="shared" si="83"/>
        <v>0</v>
      </c>
      <c r="BG284" s="70">
        <f t="shared" si="84"/>
        <v>0</v>
      </c>
      <c r="BH284" s="51">
        <f t="shared" si="85"/>
        <v>0</v>
      </c>
      <c r="BI284" s="31">
        <f t="shared" si="86"/>
        <v>932.85180000000003</v>
      </c>
      <c r="BJ284" s="31">
        <f t="shared" si="87"/>
        <v>11.99352</v>
      </c>
      <c r="BK284" s="31">
        <f t="shared" si="88"/>
        <v>3.381224</v>
      </c>
      <c r="BL284" s="31">
        <f t="shared" si="92"/>
        <v>4.9627715760000006</v>
      </c>
      <c r="BM284" s="31">
        <f t="shared" si="93"/>
        <v>953.18931557600001</v>
      </c>
    </row>
    <row r="285" spans="1:65" x14ac:dyDescent="0.2">
      <c r="A285" s="28">
        <f t="shared" si="94"/>
        <v>276</v>
      </c>
      <c r="B285" s="28" t="s">
        <v>1682</v>
      </c>
      <c r="C285" s="29" t="s">
        <v>541</v>
      </c>
      <c r="D285" s="16" t="s">
        <v>542</v>
      </c>
      <c r="E285" s="30">
        <f>'Bills at Current'!T285</f>
        <v>0</v>
      </c>
      <c r="F285" s="30">
        <f>'Bills at Current'!U285</f>
        <v>0</v>
      </c>
      <c r="G285" s="30">
        <f>'Bills at Current'!V285</f>
        <v>0</v>
      </c>
      <c r="H285" s="30">
        <f>'Bills at Current'!W285</f>
        <v>0</v>
      </c>
      <c r="I285" s="30">
        <f>'Bills at Current'!X285</f>
        <v>0</v>
      </c>
      <c r="J285" s="30">
        <f>'Bills at Current'!Y285</f>
        <v>0</v>
      </c>
      <c r="K285" s="30">
        <f>'Bills at Current'!Z285</f>
        <v>0</v>
      </c>
      <c r="L285" s="30">
        <f>'Bills at Current'!AA285</f>
        <v>0</v>
      </c>
      <c r="M285" s="30">
        <f>'Bills at Current'!AB285</f>
        <v>0</v>
      </c>
      <c r="N285" s="30">
        <f>'Bills at Current'!AC285</f>
        <v>0</v>
      </c>
      <c r="O285" s="30">
        <f>'Bills at Current'!AD285</f>
        <v>0</v>
      </c>
      <c r="P285" s="30">
        <f>'Bills at Current'!AE285</f>
        <v>0</v>
      </c>
      <c r="Q285" s="30">
        <f t="shared" si="95"/>
        <v>0</v>
      </c>
      <c r="S285" s="31">
        <f t="shared" si="80"/>
        <v>0</v>
      </c>
      <c r="T285" s="31">
        <f t="shared" si="81"/>
        <v>0</v>
      </c>
      <c r="U285" s="31">
        <f t="shared" si="79"/>
        <v>0</v>
      </c>
      <c r="W285" s="32">
        <f>IF(ISBLANK('Bills at Current'!F285),"",'Bills at Current'!F285)</f>
        <v>7286</v>
      </c>
      <c r="X285" s="32">
        <f>IF(ISBLANK('Bills at Current'!G285),"",'Bills at Current'!G285)</f>
        <v>6437</v>
      </c>
      <c r="Y285" s="32">
        <f>IF(ISBLANK('Bills at Current'!H285),"",'Bills at Current'!H285)</f>
        <v>5634</v>
      </c>
      <c r="Z285" s="32">
        <f>IF(ISBLANK('Bills at Current'!I285),"",'Bills at Current'!I285)</f>
        <v>4781</v>
      </c>
      <c r="AA285" s="32">
        <f>IF(ISBLANK('Bills at Current'!J285),"",'Bills at Current'!J285)</f>
        <v>4326</v>
      </c>
      <c r="AB285" s="32">
        <f>IF(ISBLANK('Bills at Current'!K285),"",'Bills at Current'!K285)</f>
        <v>4595</v>
      </c>
      <c r="AC285" s="32">
        <f>IF(ISBLANK('Bills at Current'!L285),"",'Bills at Current'!L285)</f>
        <v>4497</v>
      </c>
      <c r="AD285" s="32">
        <f>IF(ISBLANK('Bills at Current'!M285),"",'Bills at Current'!M285)</f>
        <v>4959</v>
      </c>
      <c r="AE285" s="32">
        <f>IF(ISBLANK('Bills at Current'!N285),"",'Bills at Current'!N285)</f>
        <v>4753</v>
      </c>
      <c r="AF285" s="32">
        <f>IF(ISBLANK('Bills at Current'!O285),"",'Bills at Current'!O285)</f>
        <v>5010</v>
      </c>
      <c r="AG285" s="32">
        <f>IF(ISBLANK('Bills at Current'!P285),"",'Bills at Current'!P285)</f>
        <v>5138</v>
      </c>
      <c r="AH285" s="32">
        <f>IF(ISBLANK('Bills at Current'!Q285),"",'Bills at Current'!Q285)</f>
        <v>6013</v>
      </c>
      <c r="AI285" s="33">
        <f t="shared" si="96"/>
        <v>63429</v>
      </c>
      <c r="AJ285" s="33"/>
      <c r="AK285" s="33">
        <f>'Bills at Current'!AH285</f>
        <v>0</v>
      </c>
      <c r="AL285" s="33">
        <f>'Bills at Current'!AI285</f>
        <v>0</v>
      </c>
      <c r="AM285" s="33">
        <f>'Bills at Current'!AJ285</f>
        <v>0</v>
      </c>
      <c r="AN285" s="33">
        <f>'Bills at Current'!AK285</f>
        <v>0</v>
      </c>
      <c r="AO285" s="33">
        <f>'Bills at Current'!AL285</f>
        <v>0</v>
      </c>
      <c r="AP285" s="33">
        <f>'Bills at Current'!AM285</f>
        <v>0</v>
      </c>
      <c r="AQ285" s="33">
        <f>'Bills at Current'!AN285</f>
        <v>0</v>
      </c>
      <c r="AR285" s="33">
        <f>'Bills at Current'!AO285</f>
        <v>0</v>
      </c>
      <c r="AS285" s="33">
        <f>'Bills at Current'!AP285</f>
        <v>0</v>
      </c>
      <c r="AT285" s="33">
        <f>'Bills at Current'!AQ285</f>
        <v>0</v>
      </c>
      <c r="AU285" s="33">
        <f>'Bills at Current'!AR285</f>
        <v>0</v>
      </c>
      <c r="AV285" s="33">
        <f>'Bills at Current'!AS285</f>
        <v>0</v>
      </c>
      <c r="AW285" s="33">
        <f t="shared" si="89"/>
        <v>0</v>
      </c>
      <c r="AY285" s="34">
        <f t="shared" si="90"/>
        <v>848.43647999999996</v>
      </c>
      <c r="BA285" s="34">
        <f t="shared" si="91"/>
        <v>1313.31375</v>
      </c>
      <c r="BC285" s="31">
        <f t="shared" si="97"/>
        <v>2161.7502300000001</v>
      </c>
      <c r="BD285" s="34">
        <f t="shared" si="82"/>
        <v>899.28</v>
      </c>
      <c r="BF285" s="61">
        <f t="shared" si="83"/>
        <v>0</v>
      </c>
      <c r="BG285" s="70">
        <f t="shared" si="84"/>
        <v>0</v>
      </c>
      <c r="BH285" s="51">
        <f t="shared" si="85"/>
        <v>0</v>
      </c>
      <c r="BI285" s="31">
        <f t="shared" si="86"/>
        <v>3061.0302300000003</v>
      </c>
      <c r="BJ285" s="31">
        <f t="shared" si="87"/>
        <v>785.88531</v>
      </c>
      <c r="BK285" s="31">
        <f t="shared" si="88"/>
        <v>221.55749700000001</v>
      </c>
      <c r="BL285" s="31">
        <f t="shared" si="92"/>
        <v>16.284680823600002</v>
      </c>
      <c r="BM285" s="31">
        <f t="shared" si="93"/>
        <v>4084.7577178236006</v>
      </c>
    </row>
    <row r="286" spans="1:65" x14ac:dyDescent="0.2">
      <c r="A286" s="28">
        <f t="shared" si="94"/>
        <v>277</v>
      </c>
      <c r="B286" s="28" t="s">
        <v>1682</v>
      </c>
      <c r="C286" s="29" t="s">
        <v>543</v>
      </c>
      <c r="D286" s="16" t="s">
        <v>544</v>
      </c>
      <c r="E286" s="30">
        <f>'Bills at Current'!T286</f>
        <v>71</v>
      </c>
      <c r="F286" s="30">
        <f>'Bills at Current'!U286</f>
        <v>97</v>
      </c>
      <c r="G286" s="30">
        <f>'Bills at Current'!V286</f>
        <v>76</v>
      </c>
      <c r="H286" s="30">
        <f>'Bills at Current'!W286</f>
        <v>7</v>
      </c>
      <c r="I286" s="30">
        <f>'Bills at Current'!X286</f>
        <v>0</v>
      </c>
      <c r="J286" s="30">
        <f>'Bills at Current'!Y286</f>
        <v>5</v>
      </c>
      <c r="K286" s="30">
        <f>'Bills at Current'!Z286</f>
        <v>26</v>
      </c>
      <c r="L286" s="30">
        <f>'Bills at Current'!AA286</f>
        <v>36</v>
      </c>
      <c r="M286" s="30">
        <f>'Bills at Current'!AB286</f>
        <v>31</v>
      </c>
      <c r="N286" s="30">
        <f>'Bills at Current'!AC286</f>
        <v>14</v>
      </c>
      <c r="O286" s="30">
        <f>'Bills at Current'!AD286</f>
        <v>22</v>
      </c>
      <c r="P286" s="30">
        <f>'Bills at Current'!AE286</f>
        <v>16</v>
      </c>
      <c r="Q286" s="30">
        <f t="shared" si="95"/>
        <v>401</v>
      </c>
      <c r="S286" s="31">
        <f t="shared" si="80"/>
        <v>2420.6</v>
      </c>
      <c r="T286" s="31">
        <f t="shared" si="81"/>
        <v>3987.48</v>
      </c>
      <c r="U286" s="31">
        <f t="shared" si="79"/>
        <v>6408.08</v>
      </c>
      <c r="W286" s="32">
        <f>IF(ISBLANK('Bills at Current'!F286),"",'Bills at Current'!F286)</f>
        <v>9920</v>
      </c>
      <c r="X286" s="32">
        <f>IF(ISBLANK('Bills at Current'!G286),"",'Bills at Current'!G286)</f>
        <v>8440</v>
      </c>
      <c r="Y286" s="32">
        <f>IF(ISBLANK('Bills at Current'!H286),"",'Bills at Current'!H286)</f>
        <v>6040</v>
      </c>
      <c r="Z286" s="32">
        <f>IF(ISBLANK('Bills at Current'!I286),"",'Bills at Current'!I286)</f>
        <v>2880</v>
      </c>
      <c r="AA286" s="32">
        <f>IF(ISBLANK('Bills at Current'!J286),"",'Bills at Current'!J286)</f>
        <v>3000</v>
      </c>
      <c r="AB286" s="32">
        <f>IF(ISBLANK('Bills at Current'!K286),"",'Bills at Current'!K286)</f>
        <v>4880</v>
      </c>
      <c r="AC286" s="32">
        <f>IF(ISBLANK('Bills at Current'!L286),"",'Bills at Current'!L286)</f>
        <v>9120</v>
      </c>
      <c r="AD286" s="32">
        <f>IF(ISBLANK('Bills at Current'!M286),"",'Bills at Current'!M286)</f>
        <v>6920</v>
      </c>
      <c r="AE286" s="32">
        <f>IF(ISBLANK('Bills at Current'!N286),"",'Bills at Current'!N286)</f>
        <v>9640</v>
      </c>
      <c r="AF286" s="32">
        <f>IF(ISBLANK('Bills at Current'!O286),"",'Bills at Current'!O286)</f>
        <v>5040</v>
      </c>
      <c r="AG286" s="32">
        <f>IF(ISBLANK('Bills at Current'!P286),"",'Bills at Current'!P286)</f>
        <v>2680</v>
      </c>
      <c r="AH286" s="32">
        <f>IF(ISBLANK('Bills at Current'!Q286),"",'Bills at Current'!Q286)</f>
        <v>4160</v>
      </c>
      <c r="AI286" s="33">
        <f t="shared" si="96"/>
        <v>72720</v>
      </c>
      <c r="AJ286" s="33"/>
      <c r="AK286" s="33">
        <f>'Bills at Current'!AH286</f>
        <v>0</v>
      </c>
      <c r="AL286" s="33">
        <f>'Bills at Current'!AI286</f>
        <v>0</v>
      </c>
      <c r="AM286" s="33">
        <f>'Bills at Current'!AJ286</f>
        <v>0</v>
      </c>
      <c r="AN286" s="33">
        <f>'Bills at Current'!AK286</f>
        <v>0</v>
      </c>
      <c r="AO286" s="33">
        <f>'Bills at Current'!AL286</f>
        <v>0</v>
      </c>
      <c r="AP286" s="33">
        <f>'Bills at Current'!AM286</f>
        <v>0</v>
      </c>
      <c r="AQ286" s="33">
        <f>'Bills at Current'!AN286</f>
        <v>0</v>
      </c>
      <c r="AR286" s="33">
        <f>'Bills at Current'!AO286</f>
        <v>0</v>
      </c>
      <c r="AS286" s="33">
        <f>'Bills at Current'!AP286</f>
        <v>0</v>
      </c>
      <c r="AT286" s="33">
        <f>'Bills at Current'!AQ286</f>
        <v>0</v>
      </c>
      <c r="AU286" s="33">
        <f>'Bills at Current'!AR286</f>
        <v>0</v>
      </c>
      <c r="AV286" s="33">
        <f>'Bills at Current'!AS286</f>
        <v>0</v>
      </c>
      <c r="AW286" s="33">
        <f t="shared" si="89"/>
        <v>0</v>
      </c>
      <c r="AY286" s="34">
        <f t="shared" si="90"/>
        <v>1378.8671999999999</v>
      </c>
      <c r="BA286" s="34">
        <f t="shared" si="91"/>
        <v>1240.7688000000001</v>
      </c>
      <c r="BC286" s="31">
        <f t="shared" si="97"/>
        <v>2619.636</v>
      </c>
      <c r="BD286" s="34">
        <f t="shared" si="82"/>
        <v>899.28</v>
      </c>
      <c r="BF286" s="61">
        <f t="shared" si="83"/>
        <v>0</v>
      </c>
      <c r="BG286" s="70">
        <f t="shared" si="84"/>
        <v>0</v>
      </c>
      <c r="BH286" s="51">
        <f t="shared" si="85"/>
        <v>0</v>
      </c>
      <c r="BI286" s="31">
        <f t="shared" si="86"/>
        <v>9926.996000000001</v>
      </c>
      <c r="BJ286" s="31">
        <f t="shared" si="87"/>
        <v>901.00080000000003</v>
      </c>
      <c r="BK286" s="31">
        <f t="shared" si="88"/>
        <v>254.01096000000001</v>
      </c>
      <c r="BL286" s="31">
        <f t="shared" si="92"/>
        <v>52.811618720000006</v>
      </c>
      <c r="BM286" s="31">
        <f t="shared" si="93"/>
        <v>11134.81937872</v>
      </c>
    </row>
    <row r="287" spans="1:65" x14ac:dyDescent="0.2">
      <c r="A287" s="28">
        <f t="shared" si="94"/>
        <v>278</v>
      </c>
      <c r="B287" s="28" t="s">
        <v>1682</v>
      </c>
      <c r="C287" s="29" t="s">
        <v>545</v>
      </c>
      <c r="D287" s="16" t="s">
        <v>546</v>
      </c>
      <c r="E287" s="30">
        <f>'Bills at Current'!T287</f>
        <v>45</v>
      </c>
      <c r="F287" s="30">
        <f>'Bills at Current'!U287</f>
        <v>34</v>
      </c>
      <c r="G287" s="30">
        <f>'Bills at Current'!V287</f>
        <v>28</v>
      </c>
      <c r="H287" s="30">
        <f>'Bills at Current'!W287</f>
        <v>7</v>
      </c>
      <c r="I287" s="30">
        <f>'Bills at Current'!X287</f>
        <v>1</v>
      </c>
      <c r="J287" s="30">
        <f>'Bills at Current'!Y287</f>
        <v>0</v>
      </c>
      <c r="K287" s="30">
        <f>'Bills at Current'!Z287</f>
        <v>0</v>
      </c>
      <c r="L287" s="30">
        <f>'Bills at Current'!AA287</f>
        <v>15</v>
      </c>
      <c r="M287" s="30">
        <f>'Bills at Current'!AB287</f>
        <v>19</v>
      </c>
      <c r="N287" s="30">
        <f>'Bills at Current'!AC287</f>
        <v>6</v>
      </c>
      <c r="O287" s="30">
        <f>'Bills at Current'!AD287</f>
        <v>7</v>
      </c>
      <c r="P287" s="30">
        <f>'Bills at Current'!AE287</f>
        <v>3</v>
      </c>
      <c r="Q287" s="30">
        <f t="shared" si="95"/>
        <v>165</v>
      </c>
      <c r="S287" s="31">
        <f t="shared" si="80"/>
        <v>839.8</v>
      </c>
      <c r="T287" s="31">
        <f t="shared" si="81"/>
        <v>1723.96</v>
      </c>
      <c r="U287" s="31">
        <f t="shared" si="79"/>
        <v>2563.7600000000002</v>
      </c>
      <c r="W287" s="32">
        <f>IF(ISBLANK('Bills at Current'!F287),"",'Bills at Current'!F287)</f>
        <v>17800</v>
      </c>
      <c r="X287" s="32">
        <f>IF(ISBLANK('Bills at Current'!G287),"",'Bills at Current'!G287)</f>
        <v>13080</v>
      </c>
      <c r="Y287" s="32">
        <f>IF(ISBLANK('Bills at Current'!H287),"",'Bills at Current'!H287)</f>
        <v>8400</v>
      </c>
      <c r="Z287" s="32">
        <f>IF(ISBLANK('Bills at Current'!I287),"",'Bills at Current'!I287)</f>
        <v>4360</v>
      </c>
      <c r="AA287" s="32">
        <f>IF(ISBLANK('Bills at Current'!J287),"",'Bills at Current'!J287)</f>
        <v>1520</v>
      </c>
      <c r="AB287" s="32">
        <f>IF(ISBLANK('Bills at Current'!K287),"",'Bills at Current'!K287)</f>
        <v>2400</v>
      </c>
      <c r="AC287" s="32">
        <f>IF(ISBLANK('Bills at Current'!L287),"",'Bills at Current'!L287)</f>
        <v>3120</v>
      </c>
      <c r="AD287" s="32">
        <f>IF(ISBLANK('Bills at Current'!M287),"",'Bills at Current'!M287)</f>
        <v>7280</v>
      </c>
      <c r="AE287" s="32">
        <f>IF(ISBLANK('Bills at Current'!N287),"",'Bills at Current'!N287)</f>
        <v>6680</v>
      </c>
      <c r="AF287" s="32">
        <f>IF(ISBLANK('Bills at Current'!O287),"",'Bills at Current'!O287)</f>
        <v>4160</v>
      </c>
      <c r="AG287" s="32">
        <f>IF(ISBLANK('Bills at Current'!P287),"",'Bills at Current'!P287)</f>
        <v>600</v>
      </c>
      <c r="AH287" s="32">
        <f>IF(ISBLANK('Bills at Current'!Q287),"",'Bills at Current'!Q287)</f>
        <v>3880</v>
      </c>
      <c r="AI287" s="33">
        <f t="shared" si="96"/>
        <v>73280</v>
      </c>
      <c r="AJ287" s="33"/>
      <c r="AK287" s="33">
        <f>'Bills at Current'!AH287</f>
        <v>0</v>
      </c>
      <c r="AL287" s="33">
        <f>'Bills at Current'!AI287</f>
        <v>0</v>
      </c>
      <c r="AM287" s="33">
        <f>'Bills at Current'!AJ287</f>
        <v>0</v>
      </c>
      <c r="AN287" s="33">
        <f>'Bills at Current'!AK287</f>
        <v>0</v>
      </c>
      <c r="AO287" s="33">
        <f>'Bills at Current'!AL287</f>
        <v>0</v>
      </c>
      <c r="AP287" s="33">
        <f>'Bills at Current'!AM287</f>
        <v>0</v>
      </c>
      <c r="AQ287" s="33">
        <f>'Bills at Current'!AN287</f>
        <v>0</v>
      </c>
      <c r="AR287" s="33">
        <f>'Bills at Current'!AO287</f>
        <v>0</v>
      </c>
      <c r="AS287" s="33">
        <f>'Bills at Current'!AP287</f>
        <v>0</v>
      </c>
      <c r="AT287" s="33">
        <f>'Bills at Current'!AQ287</f>
        <v>0</v>
      </c>
      <c r="AU287" s="33">
        <f>'Bills at Current'!AR287</f>
        <v>0</v>
      </c>
      <c r="AV287" s="33">
        <f>'Bills at Current'!AS287</f>
        <v>0</v>
      </c>
      <c r="AW287" s="33">
        <f t="shared" si="89"/>
        <v>0</v>
      </c>
      <c r="AY287" s="34">
        <f t="shared" si="90"/>
        <v>878.93759999999997</v>
      </c>
      <c r="BA287" s="34">
        <f t="shared" si="91"/>
        <v>1583.3340000000001</v>
      </c>
      <c r="BC287" s="31">
        <f t="shared" si="97"/>
        <v>2462.2716</v>
      </c>
      <c r="BD287" s="34">
        <f t="shared" si="82"/>
        <v>899.28</v>
      </c>
      <c r="BF287" s="61">
        <f t="shared" si="83"/>
        <v>0</v>
      </c>
      <c r="BG287" s="70">
        <f t="shared" si="84"/>
        <v>0</v>
      </c>
      <c r="BH287" s="51">
        <f t="shared" si="85"/>
        <v>0</v>
      </c>
      <c r="BI287" s="31">
        <f t="shared" si="86"/>
        <v>5925.3116</v>
      </c>
      <c r="BJ287" s="31">
        <f t="shared" si="87"/>
        <v>907.93920000000003</v>
      </c>
      <c r="BK287" s="31">
        <f t="shared" si="88"/>
        <v>255.96704</v>
      </c>
      <c r="BL287" s="31">
        <f t="shared" si="92"/>
        <v>31.522657712000001</v>
      </c>
      <c r="BM287" s="31">
        <f t="shared" si="93"/>
        <v>7120.7404977119995</v>
      </c>
    </row>
    <row r="288" spans="1:65" x14ac:dyDescent="0.2">
      <c r="A288" s="28">
        <f t="shared" si="94"/>
        <v>279</v>
      </c>
      <c r="B288" s="28" t="s">
        <v>1682</v>
      </c>
      <c r="C288" s="29" t="s">
        <v>547</v>
      </c>
      <c r="D288" s="16" t="s">
        <v>548</v>
      </c>
      <c r="E288" s="30">
        <f>'Bills at Current'!T288</f>
        <v>0</v>
      </c>
      <c r="F288" s="30">
        <f>'Bills at Current'!U288</f>
        <v>0</v>
      </c>
      <c r="G288" s="30">
        <f>'Bills at Current'!V288</f>
        <v>0</v>
      </c>
      <c r="H288" s="30">
        <f>'Bills at Current'!W288</f>
        <v>0</v>
      </c>
      <c r="I288" s="30">
        <f>'Bills at Current'!X288</f>
        <v>0</v>
      </c>
      <c r="J288" s="30">
        <f>'Bills at Current'!Y288</f>
        <v>0</v>
      </c>
      <c r="K288" s="30">
        <f>'Bills at Current'!Z288</f>
        <v>0</v>
      </c>
      <c r="L288" s="30">
        <f>'Bills at Current'!AA288</f>
        <v>0</v>
      </c>
      <c r="M288" s="30">
        <f>'Bills at Current'!AB288</f>
        <v>0</v>
      </c>
      <c r="N288" s="30">
        <f>'Bills at Current'!AC288</f>
        <v>0</v>
      </c>
      <c r="O288" s="30">
        <f>'Bills at Current'!AD288</f>
        <v>0</v>
      </c>
      <c r="P288" s="30">
        <f>'Bills at Current'!AE288</f>
        <v>0</v>
      </c>
      <c r="Q288" s="30">
        <f t="shared" si="95"/>
        <v>0</v>
      </c>
      <c r="S288" s="31">
        <f t="shared" si="80"/>
        <v>0</v>
      </c>
      <c r="T288" s="31">
        <f t="shared" si="81"/>
        <v>0</v>
      </c>
      <c r="U288" s="31">
        <f t="shared" si="79"/>
        <v>0</v>
      </c>
      <c r="W288" s="32">
        <f>IF(ISBLANK('Bills at Current'!F288),"",'Bills at Current'!F288)</f>
        <v>170</v>
      </c>
      <c r="X288" s="32">
        <f>IF(ISBLANK('Bills at Current'!G288),"",'Bills at Current'!G288)</f>
        <v>202</v>
      </c>
      <c r="Y288" s="32">
        <f>IF(ISBLANK('Bills at Current'!H288),"",'Bills at Current'!H288)</f>
        <v>216</v>
      </c>
      <c r="Z288" s="32">
        <f>IF(ISBLANK('Bills at Current'!I288),"",'Bills at Current'!I288)</f>
        <v>94</v>
      </c>
      <c r="AA288" s="32">
        <f>IF(ISBLANK('Bills at Current'!J288),"",'Bills at Current'!J288)</f>
        <v>0</v>
      </c>
      <c r="AB288" s="32">
        <f>IF(ISBLANK('Bills at Current'!K288),"",'Bills at Current'!K288)</f>
        <v>0</v>
      </c>
      <c r="AC288" s="32">
        <f>IF(ISBLANK('Bills at Current'!L288),"",'Bills at Current'!L288)</f>
        <v>2</v>
      </c>
      <c r="AD288" s="32">
        <f>IF(ISBLANK('Bills at Current'!M288),"",'Bills at Current'!M288)</f>
        <v>41</v>
      </c>
      <c r="AE288" s="32">
        <f>IF(ISBLANK('Bills at Current'!N288),"",'Bills at Current'!N288)</f>
        <v>36</v>
      </c>
      <c r="AF288" s="32">
        <f>IF(ISBLANK('Bills at Current'!O288),"",'Bills at Current'!O288)</f>
        <v>72</v>
      </c>
      <c r="AG288" s="32">
        <f>IF(ISBLANK('Bills at Current'!P288),"",'Bills at Current'!P288)</f>
        <v>61</v>
      </c>
      <c r="AH288" s="32">
        <f>IF(ISBLANK('Bills at Current'!Q288),"",'Bills at Current'!Q288)</f>
        <v>77</v>
      </c>
      <c r="AI288" s="33">
        <f t="shared" si="96"/>
        <v>971</v>
      </c>
      <c r="AJ288" s="33"/>
      <c r="AK288" s="33">
        <f>'Bills at Current'!AH288</f>
        <v>0</v>
      </c>
      <c r="AL288" s="33">
        <f>'Bills at Current'!AI288</f>
        <v>0</v>
      </c>
      <c r="AM288" s="33">
        <f>'Bills at Current'!AJ288</f>
        <v>0</v>
      </c>
      <c r="AN288" s="33">
        <f>'Bills at Current'!AK288</f>
        <v>0</v>
      </c>
      <c r="AO288" s="33">
        <f>'Bills at Current'!AL288</f>
        <v>0</v>
      </c>
      <c r="AP288" s="33">
        <f>'Bills at Current'!AM288</f>
        <v>0</v>
      </c>
      <c r="AQ288" s="33">
        <f>'Bills at Current'!AN288</f>
        <v>0</v>
      </c>
      <c r="AR288" s="33">
        <f>'Bills at Current'!AO288</f>
        <v>0</v>
      </c>
      <c r="AS288" s="33">
        <f>'Bills at Current'!AP288</f>
        <v>0</v>
      </c>
      <c r="AT288" s="33">
        <f>'Bills at Current'!AQ288</f>
        <v>0</v>
      </c>
      <c r="AU288" s="33">
        <f>'Bills at Current'!AR288</f>
        <v>0</v>
      </c>
      <c r="AV288" s="33">
        <f>'Bills at Current'!AS288</f>
        <v>0</v>
      </c>
      <c r="AW288" s="33">
        <f t="shared" si="89"/>
        <v>0</v>
      </c>
      <c r="AY288" s="34">
        <f t="shared" si="90"/>
        <v>3.5644800000000001</v>
      </c>
      <c r="BA288" s="34">
        <f t="shared" si="91"/>
        <v>26.251560000000001</v>
      </c>
      <c r="BC288" s="31">
        <f t="shared" si="97"/>
        <v>29.816040000000001</v>
      </c>
      <c r="BD288" s="34">
        <f t="shared" si="82"/>
        <v>899.28</v>
      </c>
      <c r="BF288" s="61">
        <f t="shared" si="83"/>
        <v>0</v>
      </c>
      <c r="BG288" s="70">
        <f t="shared" si="84"/>
        <v>0</v>
      </c>
      <c r="BH288" s="51">
        <f t="shared" si="85"/>
        <v>0</v>
      </c>
      <c r="BI288" s="31">
        <f t="shared" si="86"/>
        <v>929.09604000000002</v>
      </c>
      <c r="BJ288" s="31">
        <f t="shared" si="87"/>
        <v>12.03069</v>
      </c>
      <c r="BK288" s="31">
        <f t="shared" si="88"/>
        <v>3.3917030000000001</v>
      </c>
      <c r="BL288" s="31">
        <f t="shared" si="92"/>
        <v>4.9427909328000004</v>
      </c>
      <c r="BM288" s="31">
        <f t="shared" si="93"/>
        <v>949.46122393280007</v>
      </c>
    </row>
    <row r="289" spans="1:65" x14ac:dyDescent="0.2">
      <c r="A289" s="28">
        <f t="shared" si="94"/>
        <v>280</v>
      </c>
      <c r="B289" s="28" t="s">
        <v>1682</v>
      </c>
      <c r="C289" s="29" t="s">
        <v>549</v>
      </c>
      <c r="D289" s="16" t="s">
        <v>550</v>
      </c>
      <c r="E289" s="30">
        <f>'Bills at Current'!T289</f>
        <v>0</v>
      </c>
      <c r="F289" s="30">
        <f>'Bills at Current'!U289</f>
        <v>0</v>
      </c>
      <c r="G289" s="30">
        <f>'Bills at Current'!V289</f>
        <v>0</v>
      </c>
      <c r="H289" s="30">
        <f>'Bills at Current'!W289</f>
        <v>3</v>
      </c>
      <c r="I289" s="30">
        <f>'Bills at Current'!X289</f>
        <v>0</v>
      </c>
      <c r="J289" s="30">
        <f>'Bills at Current'!Y289</f>
        <v>3</v>
      </c>
      <c r="K289" s="30">
        <f>'Bills at Current'!Z289</f>
        <v>4</v>
      </c>
      <c r="L289" s="30">
        <f>'Bills at Current'!AA289</f>
        <v>5</v>
      </c>
      <c r="M289" s="30">
        <f>'Bills at Current'!AB289</f>
        <v>9</v>
      </c>
      <c r="N289" s="30">
        <f>'Bills at Current'!AC289</f>
        <v>2</v>
      </c>
      <c r="O289" s="30">
        <f>'Bills at Current'!AD289</f>
        <v>0</v>
      </c>
      <c r="P289" s="30">
        <f>'Bills at Current'!AE289</f>
        <v>0</v>
      </c>
      <c r="Q289" s="30">
        <f t="shared" si="95"/>
        <v>26</v>
      </c>
      <c r="S289" s="31">
        <f t="shared" si="80"/>
        <v>518.69999999999993</v>
      </c>
      <c r="T289" s="31">
        <f t="shared" si="81"/>
        <v>65.8</v>
      </c>
      <c r="U289" s="31">
        <f t="shared" si="79"/>
        <v>584.49999999999989</v>
      </c>
      <c r="W289" s="32">
        <f>IF(ISBLANK('Bills at Current'!F289),"",'Bills at Current'!F289)</f>
        <v>3479</v>
      </c>
      <c r="X289" s="32">
        <f>IF(ISBLANK('Bills at Current'!G289),"",'Bills at Current'!G289)</f>
        <v>2984</v>
      </c>
      <c r="Y289" s="32">
        <f>IF(ISBLANK('Bills at Current'!H289),"",'Bills at Current'!H289)</f>
        <v>3051</v>
      </c>
      <c r="Z289" s="32">
        <f>IF(ISBLANK('Bills at Current'!I289),"",'Bills at Current'!I289)</f>
        <v>4268</v>
      </c>
      <c r="AA289" s="32">
        <f>IF(ISBLANK('Bills at Current'!J289),"",'Bills at Current'!J289)</f>
        <v>1669</v>
      </c>
      <c r="AB289" s="32">
        <f>IF(ISBLANK('Bills at Current'!K289),"",'Bills at Current'!K289)</f>
        <v>5633</v>
      </c>
      <c r="AC289" s="32">
        <f>IF(ISBLANK('Bills at Current'!L289),"",'Bills at Current'!L289)</f>
        <v>8153</v>
      </c>
      <c r="AD289" s="32">
        <f>IF(ISBLANK('Bills at Current'!M289),"",'Bills at Current'!M289)</f>
        <v>7587</v>
      </c>
      <c r="AE289" s="32">
        <f>IF(ISBLANK('Bills at Current'!N289),"",'Bills at Current'!N289)</f>
        <v>7568</v>
      </c>
      <c r="AF289" s="32">
        <f>IF(ISBLANK('Bills at Current'!O289),"",'Bills at Current'!O289)</f>
        <v>5523</v>
      </c>
      <c r="AG289" s="32">
        <f>IF(ISBLANK('Bills at Current'!P289),"",'Bills at Current'!P289)</f>
        <v>3997</v>
      </c>
      <c r="AH289" s="32">
        <f>IF(ISBLANK('Bills at Current'!Q289),"",'Bills at Current'!Q289)</f>
        <v>3682</v>
      </c>
      <c r="AI289" s="33">
        <f t="shared" si="96"/>
        <v>57594</v>
      </c>
      <c r="AJ289" s="33"/>
      <c r="AK289" s="33">
        <f>'Bills at Current'!AH289</f>
        <v>0</v>
      </c>
      <c r="AL289" s="33">
        <f>'Bills at Current'!AI289</f>
        <v>0</v>
      </c>
      <c r="AM289" s="33">
        <f>'Bills at Current'!AJ289</f>
        <v>0</v>
      </c>
      <c r="AN289" s="33">
        <f>'Bills at Current'!AK289</f>
        <v>0</v>
      </c>
      <c r="AO289" s="33">
        <f>'Bills at Current'!AL289</f>
        <v>0</v>
      </c>
      <c r="AP289" s="33">
        <f>'Bills at Current'!AM289</f>
        <v>0</v>
      </c>
      <c r="AQ289" s="33">
        <f>'Bills at Current'!AN289</f>
        <v>0</v>
      </c>
      <c r="AR289" s="33">
        <f>'Bills at Current'!AO289</f>
        <v>0</v>
      </c>
      <c r="AS289" s="33">
        <f>'Bills at Current'!AP289</f>
        <v>0</v>
      </c>
      <c r="AT289" s="33">
        <f>'Bills at Current'!AQ289</f>
        <v>0</v>
      </c>
      <c r="AU289" s="33">
        <f>'Bills at Current'!AR289</f>
        <v>0</v>
      </c>
      <c r="AV289" s="33">
        <f>'Bills at Current'!AS289</f>
        <v>0</v>
      </c>
      <c r="AW289" s="33">
        <f t="shared" si="89"/>
        <v>0</v>
      </c>
      <c r="AY289" s="34">
        <f t="shared" si="90"/>
        <v>1305.81792</v>
      </c>
      <c r="BA289" s="34">
        <f t="shared" si="91"/>
        <v>843.25779</v>
      </c>
      <c r="BC289" s="31">
        <f t="shared" si="97"/>
        <v>2149.0757100000001</v>
      </c>
      <c r="BD289" s="34">
        <f t="shared" si="82"/>
        <v>899.28</v>
      </c>
      <c r="BF289" s="61">
        <f t="shared" si="83"/>
        <v>0</v>
      </c>
      <c r="BG289" s="70">
        <f t="shared" si="84"/>
        <v>0</v>
      </c>
      <c r="BH289" s="51">
        <f t="shared" si="85"/>
        <v>0</v>
      </c>
      <c r="BI289" s="31">
        <f t="shared" si="86"/>
        <v>3632.8557099999998</v>
      </c>
      <c r="BJ289" s="31">
        <f t="shared" si="87"/>
        <v>713.58965999999998</v>
      </c>
      <c r="BK289" s="31">
        <f t="shared" si="88"/>
        <v>201.17584199999999</v>
      </c>
      <c r="BL289" s="31">
        <f t="shared" si="92"/>
        <v>19.3267923772</v>
      </c>
      <c r="BM289" s="31">
        <f t="shared" si="93"/>
        <v>4566.9480043771991</v>
      </c>
    </row>
    <row r="290" spans="1:65" x14ac:dyDescent="0.2">
      <c r="A290" s="28">
        <f t="shared" si="94"/>
        <v>281</v>
      </c>
      <c r="B290" s="28" t="s">
        <v>1682</v>
      </c>
      <c r="C290" s="29" t="s">
        <v>551</v>
      </c>
      <c r="D290" s="16" t="s">
        <v>552</v>
      </c>
      <c r="E290" s="30">
        <f>'Bills at Current'!T290</f>
        <v>310</v>
      </c>
      <c r="F290" s="30">
        <f>'Bills at Current'!U290</f>
        <v>324</v>
      </c>
      <c r="G290" s="30">
        <f>'Bills at Current'!V290</f>
        <v>309</v>
      </c>
      <c r="H290" s="30">
        <f>'Bills at Current'!W290</f>
        <v>281</v>
      </c>
      <c r="I290" s="30">
        <f>'Bills at Current'!X290</f>
        <v>258</v>
      </c>
      <c r="J290" s="30">
        <f>'Bills at Current'!Y290</f>
        <v>239</v>
      </c>
      <c r="K290" s="30">
        <f>'Bills at Current'!Z290</f>
        <v>358</v>
      </c>
      <c r="L290" s="30">
        <f>'Bills at Current'!AA290</f>
        <v>263</v>
      </c>
      <c r="M290" s="30">
        <f>'Bills at Current'!AB290</f>
        <v>276</v>
      </c>
      <c r="N290" s="30">
        <f>'Bills at Current'!AC290</f>
        <v>242</v>
      </c>
      <c r="O290" s="30">
        <f>'Bills at Current'!AD290</f>
        <v>216</v>
      </c>
      <c r="P290" s="30">
        <f>'Bills at Current'!AE290</f>
        <v>161</v>
      </c>
      <c r="Q290" s="30">
        <f t="shared" si="95"/>
        <v>3237</v>
      </c>
      <c r="S290" s="31">
        <f t="shared" si="80"/>
        <v>28059.200000000001</v>
      </c>
      <c r="T290" s="31">
        <f t="shared" si="81"/>
        <v>27649.16</v>
      </c>
      <c r="U290" s="31">
        <f t="shared" si="79"/>
        <v>55708.36</v>
      </c>
      <c r="W290" s="32">
        <f>IF(ISBLANK('Bills at Current'!F290),"",'Bills at Current'!F290)</f>
        <v>61600</v>
      </c>
      <c r="X290" s="32">
        <f>IF(ISBLANK('Bills at Current'!G290),"",'Bills at Current'!G290)</f>
        <v>79000</v>
      </c>
      <c r="Y290" s="32">
        <f>IF(ISBLANK('Bills at Current'!H290),"",'Bills at Current'!H290)</f>
        <v>69200</v>
      </c>
      <c r="Z290" s="32">
        <f>IF(ISBLANK('Bills at Current'!I290),"",'Bills at Current'!I290)</f>
        <v>38600</v>
      </c>
      <c r="AA290" s="32">
        <f>IF(ISBLANK('Bills at Current'!J290),"",'Bills at Current'!J290)</f>
        <v>61600</v>
      </c>
      <c r="AB290" s="32">
        <f>IF(ISBLANK('Bills at Current'!K290),"",'Bills at Current'!K290)</f>
        <v>68200</v>
      </c>
      <c r="AC290" s="32">
        <f>IF(ISBLANK('Bills at Current'!L290),"",'Bills at Current'!L290)</f>
        <v>104400</v>
      </c>
      <c r="AD290" s="32">
        <f>IF(ISBLANK('Bills at Current'!M290),"",'Bills at Current'!M290)</f>
        <v>120200</v>
      </c>
      <c r="AE290" s="32">
        <f>IF(ISBLANK('Bills at Current'!N290),"",'Bills at Current'!N290)</f>
        <v>112200</v>
      </c>
      <c r="AF290" s="32">
        <f>IF(ISBLANK('Bills at Current'!O290),"",'Bills at Current'!O290)</f>
        <v>69000</v>
      </c>
      <c r="AG290" s="32">
        <f>IF(ISBLANK('Bills at Current'!P290),"",'Bills at Current'!P290)</f>
        <v>50200</v>
      </c>
      <c r="AH290" s="32">
        <f>IF(ISBLANK('Bills at Current'!Q290),"",'Bills at Current'!Q290)</f>
        <v>53200</v>
      </c>
      <c r="AI290" s="33">
        <f t="shared" si="96"/>
        <v>887400</v>
      </c>
      <c r="AJ290" s="33"/>
      <c r="AK290" s="33">
        <f>'Bills at Current'!AH290</f>
        <v>0</v>
      </c>
      <c r="AL290" s="33">
        <f>'Bills at Current'!AI290</f>
        <v>0</v>
      </c>
      <c r="AM290" s="33">
        <f>'Bills at Current'!AJ290</f>
        <v>0</v>
      </c>
      <c r="AN290" s="33">
        <f>'Bills at Current'!AK290</f>
        <v>0</v>
      </c>
      <c r="AO290" s="33">
        <f>'Bills at Current'!AL290</f>
        <v>0</v>
      </c>
      <c r="AP290" s="33">
        <f>'Bills at Current'!AM290</f>
        <v>0</v>
      </c>
      <c r="AQ290" s="33">
        <f>'Bills at Current'!AN290</f>
        <v>0</v>
      </c>
      <c r="AR290" s="33">
        <f>'Bills at Current'!AO290</f>
        <v>0</v>
      </c>
      <c r="AS290" s="33">
        <f>'Bills at Current'!AP290</f>
        <v>0</v>
      </c>
      <c r="AT290" s="33">
        <f>'Bills at Current'!AQ290</f>
        <v>0</v>
      </c>
      <c r="AU290" s="33">
        <f>'Bills at Current'!AR290</f>
        <v>0</v>
      </c>
      <c r="AV290" s="33">
        <f>'Bills at Current'!AS290</f>
        <v>0</v>
      </c>
      <c r="AW290" s="33">
        <f t="shared" si="89"/>
        <v>0</v>
      </c>
      <c r="AY290" s="34">
        <f t="shared" si="90"/>
        <v>18273.599999999999</v>
      </c>
      <c r="BA290" s="34">
        <f t="shared" si="91"/>
        <v>14197.032000000001</v>
      </c>
      <c r="BC290" s="31">
        <f t="shared" si="97"/>
        <v>32470.631999999998</v>
      </c>
      <c r="BD290" s="34">
        <f t="shared" si="82"/>
        <v>899.28</v>
      </c>
      <c r="BF290" s="61">
        <f t="shared" si="83"/>
        <v>0</v>
      </c>
      <c r="BG290" s="70">
        <f t="shared" si="84"/>
        <v>0</v>
      </c>
      <c r="BH290" s="51">
        <f t="shared" si="85"/>
        <v>0</v>
      </c>
      <c r="BI290" s="31">
        <f t="shared" si="86"/>
        <v>89078.271999999997</v>
      </c>
      <c r="BJ290" s="31">
        <f t="shared" si="87"/>
        <v>10994.886</v>
      </c>
      <c r="BK290" s="31">
        <f t="shared" si="88"/>
        <v>3099.6882000000001</v>
      </c>
      <c r="BL290" s="31">
        <f t="shared" si="92"/>
        <v>473.89640703999999</v>
      </c>
      <c r="BM290" s="31">
        <f t="shared" si="93"/>
        <v>103646.74260704</v>
      </c>
    </row>
    <row r="291" spans="1:65" x14ac:dyDescent="0.2">
      <c r="A291" s="28">
        <f t="shared" si="94"/>
        <v>282</v>
      </c>
      <c r="B291" s="28" t="s">
        <v>1682</v>
      </c>
      <c r="C291" s="29" t="s">
        <v>553</v>
      </c>
      <c r="D291" s="16" t="s">
        <v>554</v>
      </c>
      <c r="E291" s="30">
        <f>'Bills at Current'!T291</f>
        <v>191</v>
      </c>
      <c r="F291" s="30">
        <f>'Bills at Current'!U291</f>
        <v>199</v>
      </c>
      <c r="G291" s="30">
        <f>'Bills at Current'!V291</f>
        <v>221</v>
      </c>
      <c r="H291" s="30">
        <f>'Bills at Current'!W291</f>
        <v>175</v>
      </c>
      <c r="I291" s="30">
        <f>'Bills at Current'!X291</f>
        <v>194</v>
      </c>
      <c r="J291" s="30">
        <f>'Bills at Current'!Y291</f>
        <v>137</v>
      </c>
      <c r="K291" s="30">
        <f>'Bills at Current'!Z291</f>
        <v>179</v>
      </c>
      <c r="L291" s="30">
        <f>'Bills at Current'!AA291</f>
        <v>333</v>
      </c>
      <c r="M291" s="30">
        <f>'Bills at Current'!AB291</f>
        <v>268</v>
      </c>
      <c r="N291" s="30">
        <f>'Bills at Current'!AC291</f>
        <v>217</v>
      </c>
      <c r="O291" s="30">
        <f>'Bills at Current'!AD291</f>
        <v>131</v>
      </c>
      <c r="P291" s="30">
        <f>'Bills at Current'!AE291</f>
        <v>77</v>
      </c>
      <c r="Q291" s="30">
        <f t="shared" si="95"/>
        <v>2322</v>
      </c>
      <c r="S291" s="31">
        <f t="shared" si="80"/>
        <v>22649.899999999998</v>
      </c>
      <c r="T291" s="31">
        <f t="shared" si="81"/>
        <v>18489.8</v>
      </c>
      <c r="U291" s="31">
        <f t="shared" si="79"/>
        <v>41139.699999999997</v>
      </c>
      <c r="W291" s="32">
        <f>IF(ISBLANK('Bills at Current'!F291),"",'Bills at Current'!F291)</f>
        <v>45900</v>
      </c>
      <c r="X291" s="32">
        <f>IF(ISBLANK('Bills at Current'!G291),"",'Bills at Current'!G291)</f>
        <v>51300</v>
      </c>
      <c r="Y291" s="32">
        <f>IF(ISBLANK('Bills at Current'!H291),"",'Bills at Current'!H291)</f>
        <v>37200</v>
      </c>
      <c r="Z291" s="32">
        <f>IF(ISBLANK('Bills at Current'!I291),"",'Bills at Current'!I291)</f>
        <v>13800</v>
      </c>
      <c r="AA291" s="32">
        <f>IF(ISBLANK('Bills at Current'!J291),"",'Bills at Current'!J291)</f>
        <v>24000</v>
      </c>
      <c r="AB291" s="32">
        <f>IF(ISBLANK('Bills at Current'!K291),"",'Bills at Current'!K291)</f>
        <v>28200</v>
      </c>
      <c r="AC291" s="32">
        <f>IF(ISBLANK('Bills at Current'!L291),"",'Bills at Current'!L291)</f>
        <v>40800</v>
      </c>
      <c r="AD291" s="32">
        <f>IF(ISBLANK('Bills at Current'!M291),"",'Bills at Current'!M291)</f>
        <v>51900</v>
      </c>
      <c r="AE291" s="32">
        <f>IF(ISBLANK('Bills at Current'!N291),"",'Bills at Current'!N291)</f>
        <v>43500</v>
      </c>
      <c r="AF291" s="32">
        <f>IF(ISBLANK('Bills at Current'!O291),"",'Bills at Current'!O291)</f>
        <v>34200</v>
      </c>
      <c r="AG291" s="32">
        <f>IF(ISBLANK('Bills at Current'!P291),"",'Bills at Current'!P291)</f>
        <v>24300</v>
      </c>
      <c r="AH291" s="32">
        <f>IF(ISBLANK('Bills at Current'!Q291),"",'Bills at Current'!Q291)</f>
        <v>22800</v>
      </c>
      <c r="AI291" s="33">
        <f t="shared" si="96"/>
        <v>417900</v>
      </c>
      <c r="AJ291" s="33"/>
      <c r="AK291" s="33">
        <f>'Bills at Current'!AH291</f>
        <v>0</v>
      </c>
      <c r="AL291" s="33">
        <f>'Bills at Current'!AI291</f>
        <v>0</v>
      </c>
      <c r="AM291" s="33">
        <f>'Bills at Current'!AJ291</f>
        <v>0</v>
      </c>
      <c r="AN291" s="33">
        <f>'Bills at Current'!AK291</f>
        <v>0</v>
      </c>
      <c r="AO291" s="33">
        <f>'Bills at Current'!AL291</f>
        <v>0</v>
      </c>
      <c r="AP291" s="33">
        <f>'Bills at Current'!AM291</f>
        <v>0</v>
      </c>
      <c r="AQ291" s="33">
        <f>'Bills at Current'!AN291</f>
        <v>0</v>
      </c>
      <c r="AR291" s="33">
        <f>'Bills at Current'!AO291</f>
        <v>0</v>
      </c>
      <c r="AS291" s="33">
        <f>'Bills at Current'!AP291</f>
        <v>0</v>
      </c>
      <c r="AT291" s="33">
        <f>'Bills at Current'!AQ291</f>
        <v>0</v>
      </c>
      <c r="AU291" s="33">
        <f>'Bills at Current'!AR291</f>
        <v>0</v>
      </c>
      <c r="AV291" s="33">
        <f>'Bills at Current'!AS291</f>
        <v>0</v>
      </c>
      <c r="AW291" s="33">
        <f t="shared" si="89"/>
        <v>0</v>
      </c>
      <c r="AY291" s="34">
        <f t="shared" si="90"/>
        <v>7417.7280000000001</v>
      </c>
      <c r="BA291" s="34">
        <f t="shared" si="91"/>
        <v>7460.5050000000001</v>
      </c>
      <c r="BC291" s="31">
        <f t="shared" si="97"/>
        <v>14878.233</v>
      </c>
      <c r="BD291" s="34">
        <f t="shared" si="82"/>
        <v>899.28</v>
      </c>
      <c r="BF291" s="61">
        <f t="shared" si="83"/>
        <v>0</v>
      </c>
      <c r="BG291" s="70">
        <f t="shared" si="84"/>
        <v>0</v>
      </c>
      <c r="BH291" s="51">
        <f t="shared" si="85"/>
        <v>0</v>
      </c>
      <c r="BI291" s="31">
        <f t="shared" si="86"/>
        <v>56917.212999999996</v>
      </c>
      <c r="BJ291" s="31">
        <f t="shared" si="87"/>
        <v>5177.7809999999999</v>
      </c>
      <c r="BK291" s="31">
        <f t="shared" si="88"/>
        <v>1459.7247</v>
      </c>
      <c r="BL291" s="31">
        <f t="shared" si="92"/>
        <v>302.79957315999997</v>
      </c>
      <c r="BM291" s="31">
        <f t="shared" si="93"/>
        <v>63857.51827316</v>
      </c>
    </row>
    <row r="292" spans="1:65" x14ac:dyDescent="0.2">
      <c r="A292" s="28">
        <f t="shared" si="94"/>
        <v>283</v>
      </c>
      <c r="B292" s="28" t="s">
        <v>1682</v>
      </c>
      <c r="C292" s="29" t="s">
        <v>1561</v>
      </c>
      <c r="D292" s="16" t="s">
        <v>1571</v>
      </c>
      <c r="E292" s="30">
        <f>'Bills at Current'!T292</f>
        <v>31</v>
      </c>
      <c r="F292" s="30">
        <f>'Bills at Current'!U292</f>
        <v>55</v>
      </c>
      <c r="G292" s="30">
        <f>'Bills at Current'!V292</f>
        <v>30</v>
      </c>
      <c r="H292" s="30">
        <f>'Bills at Current'!W292</f>
        <v>32</v>
      </c>
      <c r="I292" s="30">
        <f>'Bills at Current'!X292</f>
        <v>30</v>
      </c>
      <c r="J292" s="30">
        <f>'Bills at Current'!Y292</f>
        <v>64</v>
      </c>
      <c r="K292" s="30">
        <f>'Bills at Current'!Z292</f>
        <v>76</v>
      </c>
      <c r="L292" s="30">
        <f>'Bills at Current'!AA292</f>
        <v>91</v>
      </c>
      <c r="M292" s="30">
        <f>'Bills at Current'!AB292</f>
        <v>79</v>
      </c>
      <c r="N292" s="30">
        <f>'Bills at Current'!AC292</f>
        <v>68</v>
      </c>
      <c r="O292" s="30">
        <f>'Bills at Current'!AD292</f>
        <v>63</v>
      </c>
      <c r="P292" s="30">
        <f>'Bills at Current'!AE292</f>
        <v>29</v>
      </c>
      <c r="Q292" s="30">
        <f t="shared" si="95"/>
        <v>648</v>
      </c>
      <c r="S292" s="31">
        <f t="shared" si="80"/>
        <v>7657</v>
      </c>
      <c r="T292" s="31">
        <f t="shared" si="81"/>
        <v>4448.08</v>
      </c>
      <c r="U292" s="31">
        <f t="shared" si="79"/>
        <v>12105.08</v>
      </c>
      <c r="W292" s="32">
        <f>IF(ISBLANK('Bills at Current'!F292),"",'Bills at Current'!F292)</f>
        <v>11920</v>
      </c>
      <c r="X292" s="32">
        <f>IF(ISBLANK('Bills at Current'!G292),"",'Bills at Current'!G292)</f>
        <v>13480</v>
      </c>
      <c r="Y292" s="32">
        <f>IF(ISBLANK('Bills at Current'!H292),"",'Bills at Current'!H292)</f>
        <v>12360</v>
      </c>
      <c r="Z292" s="32">
        <f>IF(ISBLANK('Bills at Current'!I292),"",'Bills at Current'!I292)</f>
        <v>7480</v>
      </c>
      <c r="AA292" s="32">
        <f>IF(ISBLANK('Bills at Current'!J292),"",'Bills at Current'!J292)</f>
        <v>5680</v>
      </c>
      <c r="AB292" s="32">
        <f>IF(ISBLANK('Bills at Current'!K292),"",'Bills at Current'!K292)</f>
        <v>9160</v>
      </c>
      <c r="AC292" s="32">
        <f>IF(ISBLANK('Bills at Current'!L292),"",'Bills at Current'!L292)</f>
        <v>16240</v>
      </c>
      <c r="AD292" s="32">
        <f>IF(ISBLANK('Bills at Current'!M292),"",'Bills at Current'!M292)</f>
        <v>15240</v>
      </c>
      <c r="AE292" s="32">
        <f>IF(ISBLANK('Bills at Current'!N292),"",'Bills at Current'!N292)</f>
        <v>18840</v>
      </c>
      <c r="AF292" s="32">
        <f>IF(ISBLANK('Bills at Current'!O292),"",'Bills at Current'!O292)</f>
        <v>15640</v>
      </c>
      <c r="AG292" s="32">
        <f>IF(ISBLANK('Bills at Current'!P292),"",'Bills at Current'!P292)</f>
        <v>19040</v>
      </c>
      <c r="AH292" s="32">
        <f>IF(ISBLANK('Bills at Current'!Q292),"",'Bills at Current'!Q292)</f>
        <v>10160</v>
      </c>
      <c r="AI292" s="33">
        <f t="shared" si="96"/>
        <v>155240</v>
      </c>
      <c r="AJ292" s="33"/>
      <c r="AK292" s="33">
        <f>'Bills at Current'!AH292</f>
        <v>0</v>
      </c>
      <c r="AL292" s="33">
        <f>'Bills at Current'!AI292</f>
        <v>0</v>
      </c>
      <c r="AM292" s="33">
        <f>'Bills at Current'!AJ292</f>
        <v>0</v>
      </c>
      <c r="AN292" s="33">
        <f>'Bills at Current'!AK292</f>
        <v>0</v>
      </c>
      <c r="AO292" s="33">
        <f>'Bills at Current'!AL292</f>
        <v>0</v>
      </c>
      <c r="AP292" s="33">
        <f>'Bills at Current'!AM292</f>
        <v>0</v>
      </c>
      <c r="AQ292" s="33">
        <f>'Bills at Current'!AN292</f>
        <v>0</v>
      </c>
      <c r="AR292" s="33">
        <f>'Bills at Current'!AO292</f>
        <v>0</v>
      </c>
      <c r="AS292" s="33">
        <f>'Bills at Current'!AP292</f>
        <v>0</v>
      </c>
      <c r="AT292" s="33">
        <f>'Bills at Current'!AQ292</f>
        <v>0</v>
      </c>
      <c r="AU292" s="33">
        <f>'Bills at Current'!AR292</f>
        <v>0</v>
      </c>
      <c r="AV292" s="33">
        <f>'Bills at Current'!AS292</f>
        <v>0</v>
      </c>
      <c r="AW292" s="33">
        <f t="shared" si="89"/>
        <v>0</v>
      </c>
      <c r="AY292" s="34">
        <f t="shared" si="90"/>
        <v>2683.7375999999999</v>
      </c>
      <c r="BA292" s="34">
        <f t="shared" si="91"/>
        <v>2818.2168000000001</v>
      </c>
      <c r="BC292" s="31">
        <f t="shared" si="97"/>
        <v>5501.9544000000005</v>
      </c>
      <c r="BD292" s="34">
        <f t="shared" si="82"/>
        <v>899.28</v>
      </c>
      <c r="BF292" s="61">
        <f t="shared" si="83"/>
        <v>0</v>
      </c>
      <c r="BG292" s="70">
        <f t="shared" si="84"/>
        <v>0</v>
      </c>
      <c r="BH292" s="51">
        <f t="shared" si="85"/>
        <v>0</v>
      </c>
      <c r="BI292" s="31">
        <f t="shared" si="86"/>
        <v>18506.314399999999</v>
      </c>
      <c r="BJ292" s="31">
        <f t="shared" si="87"/>
        <v>1923.4236000000001</v>
      </c>
      <c r="BK292" s="31">
        <f t="shared" si="88"/>
        <v>542.25332000000003</v>
      </c>
      <c r="BL292" s="31">
        <f t="shared" si="92"/>
        <v>98.453592607999994</v>
      </c>
      <c r="BM292" s="31">
        <f t="shared" si="93"/>
        <v>21070.444912607996</v>
      </c>
    </row>
    <row r="293" spans="1:65" x14ac:dyDescent="0.2">
      <c r="A293" s="28">
        <f t="shared" si="94"/>
        <v>284</v>
      </c>
      <c r="B293" s="28" t="s">
        <v>1682</v>
      </c>
      <c r="C293" s="29" t="s">
        <v>555</v>
      </c>
      <c r="D293" s="16" t="s">
        <v>556</v>
      </c>
      <c r="E293" s="30">
        <f>'Bills at Current'!T293</f>
        <v>45</v>
      </c>
      <c r="F293" s="30">
        <f>'Bills at Current'!U293</f>
        <v>41</v>
      </c>
      <c r="G293" s="30">
        <f>'Bills at Current'!V293</f>
        <v>43</v>
      </c>
      <c r="H293" s="30">
        <f>'Bills at Current'!W293</f>
        <v>50</v>
      </c>
      <c r="I293" s="30">
        <f>'Bills at Current'!X293</f>
        <v>47</v>
      </c>
      <c r="J293" s="30">
        <f>'Bills at Current'!Y293</f>
        <v>49</v>
      </c>
      <c r="K293" s="30">
        <f>'Bills at Current'!Z293</f>
        <v>59</v>
      </c>
      <c r="L293" s="30">
        <f>'Bills at Current'!AA293</f>
        <v>64</v>
      </c>
      <c r="M293" s="30">
        <f>'Bills at Current'!AB293</f>
        <v>95</v>
      </c>
      <c r="N293" s="30">
        <f>'Bills at Current'!AC293</f>
        <v>85</v>
      </c>
      <c r="O293" s="30">
        <f>'Bills at Current'!AD293</f>
        <v>43</v>
      </c>
      <c r="P293" s="30">
        <f>'Bills at Current'!AE293</f>
        <v>22</v>
      </c>
      <c r="Q293" s="30">
        <f t="shared" si="95"/>
        <v>643</v>
      </c>
      <c r="S293" s="31">
        <f t="shared" si="80"/>
        <v>6594.9</v>
      </c>
      <c r="T293" s="31">
        <f t="shared" si="81"/>
        <v>4948.16</v>
      </c>
      <c r="U293" s="31">
        <f t="shared" si="79"/>
        <v>11543.06</v>
      </c>
      <c r="W293" s="32">
        <f>IF(ISBLANK('Bills at Current'!F293),"",'Bills at Current'!F293)</f>
        <v>25800</v>
      </c>
      <c r="X293" s="32">
        <f>IF(ISBLANK('Bills at Current'!G293),"",'Bills at Current'!G293)</f>
        <v>24720</v>
      </c>
      <c r="Y293" s="32">
        <f>IF(ISBLANK('Bills at Current'!H293),"",'Bills at Current'!H293)</f>
        <v>21840</v>
      </c>
      <c r="Z293" s="32">
        <f>IF(ISBLANK('Bills at Current'!I293),"",'Bills at Current'!I293)</f>
        <v>17760</v>
      </c>
      <c r="AA293" s="32">
        <f>IF(ISBLANK('Bills at Current'!J293),"",'Bills at Current'!J293)</f>
        <v>21120</v>
      </c>
      <c r="AB293" s="32">
        <f>IF(ISBLANK('Bills at Current'!K293),"",'Bills at Current'!K293)</f>
        <v>24960</v>
      </c>
      <c r="AC293" s="32">
        <f>IF(ISBLANK('Bills at Current'!L293),"",'Bills at Current'!L293)</f>
        <v>27240</v>
      </c>
      <c r="AD293" s="32">
        <f>IF(ISBLANK('Bills at Current'!M293),"",'Bills at Current'!M293)</f>
        <v>28080</v>
      </c>
      <c r="AE293" s="32">
        <f>IF(ISBLANK('Bills at Current'!N293),"",'Bills at Current'!N293)</f>
        <v>35160</v>
      </c>
      <c r="AF293" s="32">
        <f>IF(ISBLANK('Bills at Current'!O293),"",'Bills at Current'!O293)</f>
        <v>18600</v>
      </c>
      <c r="AG293" s="32">
        <f>IF(ISBLANK('Bills at Current'!P293),"",'Bills at Current'!P293)</f>
        <v>15240</v>
      </c>
      <c r="AH293" s="32">
        <f>IF(ISBLANK('Bills at Current'!Q293),"",'Bills at Current'!Q293)</f>
        <v>17280</v>
      </c>
      <c r="AI293" s="33">
        <f t="shared" si="96"/>
        <v>277800</v>
      </c>
      <c r="AJ293" s="33"/>
      <c r="AK293" s="33">
        <f>'Bills at Current'!AH293</f>
        <v>0</v>
      </c>
      <c r="AL293" s="33">
        <f>'Bills at Current'!AI293</f>
        <v>0</v>
      </c>
      <c r="AM293" s="33">
        <f>'Bills at Current'!AJ293</f>
        <v>0</v>
      </c>
      <c r="AN293" s="33">
        <f>'Bills at Current'!AK293</f>
        <v>0</v>
      </c>
      <c r="AO293" s="33">
        <f>'Bills at Current'!AL293</f>
        <v>0</v>
      </c>
      <c r="AP293" s="33">
        <f>'Bills at Current'!AM293</f>
        <v>0</v>
      </c>
      <c r="AQ293" s="33">
        <f>'Bills at Current'!AN293</f>
        <v>0</v>
      </c>
      <c r="AR293" s="33">
        <f>'Bills at Current'!AO293</f>
        <v>0</v>
      </c>
      <c r="AS293" s="33">
        <f>'Bills at Current'!AP293</f>
        <v>0</v>
      </c>
      <c r="AT293" s="33">
        <f>'Bills at Current'!AQ293</f>
        <v>0</v>
      </c>
      <c r="AU293" s="33">
        <f>'Bills at Current'!AR293</f>
        <v>0</v>
      </c>
      <c r="AV293" s="33">
        <f>'Bills at Current'!AS293</f>
        <v>0</v>
      </c>
      <c r="AW293" s="33">
        <f t="shared" si="89"/>
        <v>0</v>
      </c>
      <c r="AY293" s="34">
        <f t="shared" si="90"/>
        <v>5208.6527999999998</v>
      </c>
      <c r="BA293" s="34">
        <f t="shared" si="91"/>
        <v>4778.2548000000006</v>
      </c>
      <c r="BC293" s="31">
        <f t="shared" si="97"/>
        <v>9986.9076000000005</v>
      </c>
      <c r="BD293" s="34">
        <f t="shared" si="82"/>
        <v>899.28</v>
      </c>
      <c r="BF293" s="61">
        <f t="shared" si="83"/>
        <v>0</v>
      </c>
      <c r="BG293" s="70">
        <f t="shared" si="84"/>
        <v>0</v>
      </c>
      <c r="BH293" s="51">
        <f t="shared" si="85"/>
        <v>0</v>
      </c>
      <c r="BI293" s="31">
        <f t="shared" si="86"/>
        <v>22429.247599999999</v>
      </c>
      <c r="BJ293" s="31">
        <f t="shared" si="87"/>
        <v>3441.942</v>
      </c>
      <c r="BK293" s="31">
        <f t="shared" si="88"/>
        <v>970.35540000000003</v>
      </c>
      <c r="BL293" s="31">
        <f t="shared" si="92"/>
        <v>119.323597232</v>
      </c>
      <c r="BM293" s="31">
        <f t="shared" si="93"/>
        <v>26960.868597231998</v>
      </c>
    </row>
    <row r="294" spans="1:65" x14ac:dyDescent="0.2">
      <c r="A294" s="28">
        <f t="shared" si="94"/>
        <v>285</v>
      </c>
      <c r="B294" s="28" t="s">
        <v>1682</v>
      </c>
      <c r="C294" s="29" t="s">
        <v>557</v>
      </c>
      <c r="D294" s="16" t="s">
        <v>558</v>
      </c>
      <c r="E294" s="30">
        <f>'Bills at Current'!T294</f>
        <v>0</v>
      </c>
      <c r="F294" s="30">
        <f>'Bills at Current'!U294</f>
        <v>0</v>
      </c>
      <c r="G294" s="30">
        <f>'Bills at Current'!V294</f>
        <v>0</v>
      </c>
      <c r="H294" s="30">
        <f>'Bills at Current'!W294</f>
        <v>0</v>
      </c>
      <c r="I294" s="30">
        <f>'Bills at Current'!X294</f>
        <v>0</v>
      </c>
      <c r="J294" s="30">
        <f>'Bills at Current'!Y294</f>
        <v>0</v>
      </c>
      <c r="K294" s="30">
        <f>'Bills at Current'!Z294</f>
        <v>0</v>
      </c>
      <c r="L294" s="30">
        <f>'Bills at Current'!AA294</f>
        <v>0</v>
      </c>
      <c r="M294" s="30">
        <f>'Bills at Current'!AB294</f>
        <v>0</v>
      </c>
      <c r="N294" s="30">
        <f>'Bills at Current'!AC294</f>
        <v>0</v>
      </c>
      <c r="O294" s="30">
        <f>'Bills at Current'!AD294</f>
        <v>0</v>
      </c>
      <c r="P294" s="30">
        <f>'Bills at Current'!AE294</f>
        <v>0</v>
      </c>
      <c r="Q294" s="30">
        <f t="shared" si="95"/>
        <v>0</v>
      </c>
      <c r="S294" s="31">
        <f t="shared" si="80"/>
        <v>0</v>
      </c>
      <c r="T294" s="31">
        <f t="shared" si="81"/>
        <v>0</v>
      </c>
      <c r="U294" s="31">
        <f t="shared" si="79"/>
        <v>0</v>
      </c>
      <c r="W294" s="32">
        <f>IF(ISBLANK('Bills at Current'!F294),"",'Bills at Current'!F294)</f>
        <v>2080</v>
      </c>
      <c r="X294" s="32">
        <f>IF(ISBLANK('Bills at Current'!G294),"",'Bills at Current'!G294)</f>
        <v>1760</v>
      </c>
      <c r="Y294" s="32">
        <f>IF(ISBLANK('Bills at Current'!H294),"",'Bills at Current'!H294)</f>
        <v>1760</v>
      </c>
      <c r="Z294" s="32">
        <f>IF(ISBLANK('Bills at Current'!I294),"",'Bills at Current'!I294)</f>
        <v>1920</v>
      </c>
      <c r="AA294" s="32">
        <f>IF(ISBLANK('Bills at Current'!J294),"",'Bills at Current'!J294)</f>
        <v>1760</v>
      </c>
      <c r="AB294" s="32">
        <f>IF(ISBLANK('Bills at Current'!K294),"",'Bills at Current'!K294)</f>
        <v>1600</v>
      </c>
      <c r="AC294" s="32">
        <f>IF(ISBLANK('Bills at Current'!L294),"",'Bills at Current'!L294)</f>
        <v>2080</v>
      </c>
      <c r="AD294" s="32">
        <f>IF(ISBLANK('Bills at Current'!M294),"",'Bills at Current'!M294)</f>
        <v>1760</v>
      </c>
      <c r="AE294" s="32">
        <f>IF(ISBLANK('Bills at Current'!N294),"",'Bills at Current'!N294)</f>
        <v>1920</v>
      </c>
      <c r="AF294" s="32">
        <f>IF(ISBLANK('Bills at Current'!O294),"",'Bills at Current'!O294)</f>
        <v>1760</v>
      </c>
      <c r="AG294" s="32">
        <f>IF(ISBLANK('Bills at Current'!P294),"",'Bills at Current'!P294)</f>
        <v>1600</v>
      </c>
      <c r="AH294" s="32">
        <f>IF(ISBLANK('Bills at Current'!Q294),"",'Bills at Current'!Q294)</f>
        <v>1760</v>
      </c>
      <c r="AI294" s="33">
        <f t="shared" si="96"/>
        <v>21760</v>
      </c>
      <c r="AJ294" s="33"/>
      <c r="AK294" s="33">
        <f>'Bills at Current'!AH294</f>
        <v>0</v>
      </c>
      <c r="AL294" s="33">
        <f>'Bills at Current'!AI294</f>
        <v>0</v>
      </c>
      <c r="AM294" s="33">
        <f>'Bills at Current'!AJ294</f>
        <v>0</v>
      </c>
      <c r="AN294" s="33">
        <f>'Bills at Current'!AK294</f>
        <v>0</v>
      </c>
      <c r="AO294" s="33">
        <f>'Bills at Current'!AL294</f>
        <v>0</v>
      </c>
      <c r="AP294" s="33">
        <f>'Bills at Current'!AM294</f>
        <v>0</v>
      </c>
      <c r="AQ294" s="33">
        <f>'Bills at Current'!AN294</f>
        <v>0</v>
      </c>
      <c r="AR294" s="33">
        <f>'Bills at Current'!AO294</f>
        <v>0</v>
      </c>
      <c r="AS294" s="33">
        <f>'Bills at Current'!AP294</f>
        <v>0</v>
      </c>
      <c r="AT294" s="33">
        <f>'Bills at Current'!AQ294</f>
        <v>0</v>
      </c>
      <c r="AU294" s="33">
        <f>'Bills at Current'!AR294</f>
        <v>0</v>
      </c>
      <c r="AV294" s="33">
        <f>'Bills at Current'!AS294</f>
        <v>0</v>
      </c>
      <c r="AW294" s="33">
        <f t="shared" si="89"/>
        <v>0</v>
      </c>
      <c r="AY294" s="34">
        <f t="shared" si="90"/>
        <v>332.08319999999998</v>
      </c>
      <c r="BA294" s="34">
        <f t="shared" si="91"/>
        <v>423.79200000000003</v>
      </c>
      <c r="BC294" s="31">
        <f t="shared" si="97"/>
        <v>755.87519999999995</v>
      </c>
      <c r="BD294" s="34">
        <f t="shared" si="82"/>
        <v>899.28</v>
      </c>
      <c r="BF294" s="61">
        <f t="shared" si="83"/>
        <v>0</v>
      </c>
      <c r="BG294" s="70">
        <f t="shared" si="84"/>
        <v>0</v>
      </c>
      <c r="BH294" s="51">
        <f t="shared" si="85"/>
        <v>0</v>
      </c>
      <c r="BI294" s="31">
        <f t="shared" si="86"/>
        <v>1655.1551999999999</v>
      </c>
      <c r="BJ294" s="31">
        <f t="shared" si="87"/>
        <v>269.60640000000001</v>
      </c>
      <c r="BK294" s="31">
        <f t="shared" si="88"/>
        <v>76.007679999999993</v>
      </c>
      <c r="BL294" s="31">
        <f t="shared" si="92"/>
        <v>8.8054256639999995</v>
      </c>
      <c r="BM294" s="31">
        <f t="shared" si="93"/>
        <v>2009.5747056639998</v>
      </c>
    </row>
    <row r="295" spans="1:65" x14ac:dyDescent="0.2">
      <c r="A295" s="28">
        <f t="shared" si="94"/>
        <v>286</v>
      </c>
      <c r="B295" s="28" t="s">
        <v>1682</v>
      </c>
      <c r="C295" s="29" t="s">
        <v>559</v>
      </c>
      <c r="D295" s="16" t="s">
        <v>560</v>
      </c>
      <c r="E295" s="30">
        <f>'Bills at Current'!T295</f>
        <v>113</v>
      </c>
      <c r="F295" s="30">
        <f>'Bills at Current'!U295</f>
        <v>123</v>
      </c>
      <c r="G295" s="30">
        <f>'Bills at Current'!V295</f>
        <v>130</v>
      </c>
      <c r="H295" s="30">
        <f>'Bills at Current'!W295</f>
        <v>120</v>
      </c>
      <c r="I295" s="30">
        <f>'Bills at Current'!X295</f>
        <v>123</v>
      </c>
      <c r="J295" s="30">
        <f>'Bills at Current'!Y295</f>
        <v>113</v>
      </c>
      <c r="K295" s="30">
        <f>'Bills at Current'!Z295</f>
        <v>135</v>
      </c>
      <c r="L295" s="30">
        <f>'Bills at Current'!AA295</f>
        <v>152</v>
      </c>
      <c r="M295" s="30">
        <f>'Bills at Current'!AB295</f>
        <v>159</v>
      </c>
      <c r="N295" s="30">
        <f>'Bills at Current'!AC295</f>
        <v>131</v>
      </c>
      <c r="O295" s="30">
        <f>'Bills at Current'!AD295</f>
        <v>102</v>
      </c>
      <c r="P295" s="30">
        <f>'Bills at Current'!AE295</f>
        <v>13</v>
      </c>
      <c r="Q295" s="30">
        <f t="shared" si="95"/>
        <v>1414</v>
      </c>
      <c r="S295" s="31">
        <f t="shared" si="80"/>
        <v>13807.3</v>
      </c>
      <c r="T295" s="31">
        <f t="shared" si="81"/>
        <v>11251.8</v>
      </c>
      <c r="U295" s="31">
        <f t="shared" si="79"/>
        <v>25059.1</v>
      </c>
      <c r="W295" s="32">
        <f>IF(ISBLANK('Bills at Current'!F295),"",'Bills at Current'!F295)</f>
        <v>13560</v>
      </c>
      <c r="X295" s="32">
        <f>IF(ISBLANK('Bills at Current'!G295),"",'Bills at Current'!G295)</f>
        <v>18840</v>
      </c>
      <c r="Y295" s="32">
        <f>IF(ISBLANK('Bills at Current'!H295),"",'Bills at Current'!H295)</f>
        <v>18320</v>
      </c>
      <c r="Z295" s="32">
        <f>IF(ISBLANK('Bills at Current'!I295),"",'Bills at Current'!I295)</f>
        <v>2320</v>
      </c>
      <c r="AA295" s="32">
        <f>IF(ISBLANK('Bills at Current'!J295),"",'Bills at Current'!J295)</f>
        <v>2520</v>
      </c>
      <c r="AB295" s="32">
        <f>IF(ISBLANK('Bills at Current'!K295),"",'Bills at Current'!K295)</f>
        <v>14720</v>
      </c>
      <c r="AC295" s="32">
        <f>IF(ISBLANK('Bills at Current'!L295),"",'Bills at Current'!L295)</f>
        <v>16160</v>
      </c>
      <c r="AD295" s="32">
        <f>IF(ISBLANK('Bills at Current'!M295),"",'Bills at Current'!M295)</f>
        <v>29760</v>
      </c>
      <c r="AE295" s="32">
        <f>IF(ISBLANK('Bills at Current'!N295),"",'Bills at Current'!N295)</f>
        <v>44000</v>
      </c>
      <c r="AF295" s="32">
        <f>IF(ISBLANK('Bills at Current'!O295),"",'Bills at Current'!O295)</f>
        <v>30800</v>
      </c>
      <c r="AG295" s="32">
        <f>IF(ISBLANK('Bills at Current'!P295),"",'Bills at Current'!P295)</f>
        <v>14440</v>
      </c>
      <c r="AH295" s="32">
        <f>IF(ISBLANK('Bills at Current'!Q295),"",'Bills at Current'!Q295)</f>
        <v>6480</v>
      </c>
      <c r="AI295" s="33">
        <f t="shared" si="96"/>
        <v>211920</v>
      </c>
      <c r="AJ295" s="33"/>
      <c r="AK295" s="33">
        <f>'Bills at Current'!AH295</f>
        <v>0</v>
      </c>
      <c r="AL295" s="33">
        <f>'Bills at Current'!AI295</f>
        <v>0</v>
      </c>
      <c r="AM295" s="33">
        <f>'Bills at Current'!AJ295</f>
        <v>0</v>
      </c>
      <c r="AN295" s="33">
        <f>'Bills at Current'!AK295</f>
        <v>0</v>
      </c>
      <c r="AO295" s="33">
        <f>'Bills at Current'!AL295</f>
        <v>0</v>
      </c>
      <c r="AP295" s="33">
        <f>'Bills at Current'!AM295</f>
        <v>0</v>
      </c>
      <c r="AQ295" s="33">
        <f>'Bills at Current'!AN295</f>
        <v>0</v>
      </c>
      <c r="AR295" s="33">
        <f>'Bills at Current'!AO295</f>
        <v>0</v>
      </c>
      <c r="AS295" s="33">
        <f>'Bills at Current'!AP295</f>
        <v>0</v>
      </c>
      <c r="AT295" s="33">
        <f>'Bills at Current'!AQ295</f>
        <v>0</v>
      </c>
      <c r="AU295" s="33">
        <f>'Bills at Current'!AR295</f>
        <v>0</v>
      </c>
      <c r="AV295" s="33">
        <f>'Bills at Current'!AS295</f>
        <v>0</v>
      </c>
      <c r="AW295" s="33">
        <f t="shared" si="89"/>
        <v>0</v>
      </c>
      <c r="AY295" s="34">
        <f t="shared" si="90"/>
        <v>4721.3568000000005</v>
      </c>
      <c r="BA295" s="34">
        <f t="shared" si="91"/>
        <v>3157.2504000000004</v>
      </c>
      <c r="BC295" s="31">
        <f t="shared" si="97"/>
        <v>7878.6072000000004</v>
      </c>
      <c r="BD295" s="34">
        <f t="shared" si="82"/>
        <v>899.28</v>
      </c>
      <c r="BF295" s="61">
        <f t="shared" si="83"/>
        <v>0</v>
      </c>
      <c r="BG295" s="70">
        <f t="shared" si="84"/>
        <v>0</v>
      </c>
      <c r="BH295" s="51">
        <f t="shared" si="85"/>
        <v>0</v>
      </c>
      <c r="BI295" s="31">
        <f t="shared" si="86"/>
        <v>33836.987199999996</v>
      </c>
      <c r="BJ295" s="31">
        <f t="shared" si="87"/>
        <v>2625.6887999999999</v>
      </c>
      <c r="BK295" s="31">
        <f t="shared" si="88"/>
        <v>740.23656000000005</v>
      </c>
      <c r="BL295" s="31">
        <f t="shared" si="92"/>
        <v>180.01277190399998</v>
      </c>
      <c r="BM295" s="31">
        <f t="shared" si="93"/>
        <v>37382.925331903993</v>
      </c>
    </row>
    <row r="296" spans="1:65" x14ac:dyDescent="0.2">
      <c r="A296" s="28">
        <f t="shared" si="94"/>
        <v>287</v>
      </c>
      <c r="B296" s="28" t="s">
        <v>1682</v>
      </c>
      <c r="C296" s="29" t="s">
        <v>561</v>
      </c>
      <c r="D296" s="16" t="s">
        <v>562</v>
      </c>
      <c r="E296" s="30">
        <f>'Bills at Current'!T296</f>
        <v>72</v>
      </c>
      <c r="F296" s="30">
        <f>'Bills at Current'!U296</f>
        <v>70</v>
      </c>
      <c r="G296" s="30">
        <f>'Bills at Current'!V296</f>
        <v>79</v>
      </c>
      <c r="H296" s="30">
        <f>'Bills at Current'!W296</f>
        <v>125</v>
      </c>
      <c r="I296" s="30">
        <f>'Bills at Current'!X296</f>
        <v>0</v>
      </c>
      <c r="J296" s="30">
        <f>'Bills at Current'!Y296</f>
        <v>312</v>
      </c>
      <c r="K296" s="30">
        <f>'Bills at Current'!Z296</f>
        <v>175</v>
      </c>
      <c r="L296" s="30">
        <f>'Bills at Current'!AA296</f>
        <v>205</v>
      </c>
      <c r="M296" s="30">
        <f>'Bills at Current'!AB296</f>
        <v>189</v>
      </c>
      <c r="N296" s="30">
        <f>'Bills at Current'!AC296</f>
        <v>128</v>
      </c>
      <c r="O296" s="30">
        <f>'Bills at Current'!AD296</f>
        <v>82</v>
      </c>
      <c r="P296" s="30">
        <f>'Bills at Current'!AE296</f>
        <v>58</v>
      </c>
      <c r="Q296" s="30">
        <f t="shared" si="95"/>
        <v>1495</v>
      </c>
      <c r="S296" s="31">
        <f t="shared" si="80"/>
        <v>21760.7</v>
      </c>
      <c r="T296" s="31">
        <f t="shared" si="81"/>
        <v>8080.24</v>
      </c>
      <c r="U296" s="31">
        <f t="shared" si="79"/>
        <v>29840.940000000002</v>
      </c>
      <c r="W296" s="32">
        <f>IF(ISBLANK('Bills at Current'!F296),"",'Bills at Current'!F296)</f>
        <v>28400</v>
      </c>
      <c r="X296" s="32">
        <f>IF(ISBLANK('Bills at Current'!G296),"",'Bills at Current'!G296)</f>
        <v>24800</v>
      </c>
      <c r="Y296" s="32">
        <f>IF(ISBLANK('Bills at Current'!H296),"",'Bills at Current'!H296)</f>
        <v>26000</v>
      </c>
      <c r="Z296" s="32">
        <f>IF(ISBLANK('Bills at Current'!I296),"",'Bills at Current'!I296)</f>
        <v>29400</v>
      </c>
      <c r="AA296" s="32">
        <f>IF(ISBLANK('Bills at Current'!J296),"",'Bills at Current'!J296)</f>
        <v>0</v>
      </c>
      <c r="AB296" s="32">
        <f>IF(ISBLANK('Bills at Current'!K296),"",'Bills at Current'!K296)</f>
        <v>47600</v>
      </c>
      <c r="AC296" s="32">
        <f>IF(ISBLANK('Bills at Current'!L296),"",'Bills at Current'!L296)</f>
        <v>52300</v>
      </c>
      <c r="AD296" s="32">
        <f>IF(ISBLANK('Bills at Current'!M296),"",'Bills at Current'!M296)</f>
        <v>44400</v>
      </c>
      <c r="AE296" s="32">
        <f>IF(ISBLANK('Bills at Current'!N296),"",'Bills at Current'!N296)</f>
        <v>40900</v>
      </c>
      <c r="AF296" s="32">
        <f>IF(ISBLANK('Bills at Current'!O296),"",'Bills at Current'!O296)</f>
        <v>28200</v>
      </c>
      <c r="AG296" s="32">
        <f>IF(ISBLANK('Bills at Current'!P296),"",'Bills at Current'!P296)</f>
        <v>18800</v>
      </c>
      <c r="AH296" s="32">
        <f>IF(ISBLANK('Bills at Current'!Q296),"",'Bills at Current'!Q296)</f>
        <v>23300</v>
      </c>
      <c r="AI296" s="33">
        <f t="shared" si="96"/>
        <v>364100</v>
      </c>
      <c r="AJ296" s="33"/>
      <c r="AK296" s="33">
        <f>'Bills at Current'!AH296</f>
        <v>0</v>
      </c>
      <c r="AL296" s="33">
        <f>'Bills at Current'!AI296</f>
        <v>0</v>
      </c>
      <c r="AM296" s="33">
        <f>'Bills at Current'!AJ296</f>
        <v>0</v>
      </c>
      <c r="AN296" s="33">
        <f>'Bills at Current'!AK296</f>
        <v>0</v>
      </c>
      <c r="AO296" s="33">
        <f>'Bills at Current'!AL296</f>
        <v>0</v>
      </c>
      <c r="AP296" s="33">
        <f>'Bills at Current'!AM296</f>
        <v>0</v>
      </c>
      <c r="AQ296" s="33">
        <f>'Bills at Current'!AN296</f>
        <v>0</v>
      </c>
      <c r="AR296" s="33">
        <f>'Bills at Current'!AO296</f>
        <v>0</v>
      </c>
      <c r="AS296" s="33">
        <f>'Bills at Current'!AP296</f>
        <v>0</v>
      </c>
      <c r="AT296" s="33">
        <f>'Bills at Current'!AQ296</f>
        <v>0</v>
      </c>
      <c r="AU296" s="33">
        <f>'Bills at Current'!AR296</f>
        <v>0</v>
      </c>
      <c r="AV296" s="33">
        <f>'Bills at Current'!AS296</f>
        <v>0</v>
      </c>
      <c r="AW296" s="33">
        <f t="shared" si="89"/>
        <v>0</v>
      </c>
      <c r="AY296" s="34">
        <f t="shared" si="90"/>
        <v>8356.2240000000002</v>
      </c>
      <c r="BA296" s="34">
        <f t="shared" si="91"/>
        <v>5265.027</v>
      </c>
      <c r="BC296" s="31">
        <f t="shared" si="97"/>
        <v>13621.251</v>
      </c>
      <c r="BD296" s="34">
        <f t="shared" si="82"/>
        <v>899.28</v>
      </c>
      <c r="BF296" s="61">
        <f t="shared" si="83"/>
        <v>0</v>
      </c>
      <c r="BG296" s="70">
        <f t="shared" si="84"/>
        <v>0</v>
      </c>
      <c r="BH296" s="51">
        <f t="shared" si="85"/>
        <v>0</v>
      </c>
      <c r="BI296" s="31">
        <f t="shared" si="86"/>
        <v>44361.471000000005</v>
      </c>
      <c r="BJ296" s="31">
        <f t="shared" si="87"/>
        <v>4511.1989999999996</v>
      </c>
      <c r="BK296" s="31">
        <f t="shared" si="88"/>
        <v>1271.8013000000001</v>
      </c>
      <c r="BL296" s="31">
        <f t="shared" si="92"/>
        <v>236.00302572000004</v>
      </c>
      <c r="BM296" s="31">
        <f t="shared" si="93"/>
        <v>50380.474325720003</v>
      </c>
    </row>
    <row r="297" spans="1:65" x14ac:dyDescent="0.2">
      <c r="A297" s="28">
        <f t="shared" si="94"/>
        <v>288</v>
      </c>
      <c r="B297" s="28" t="s">
        <v>1682</v>
      </c>
      <c r="C297" s="29" t="s">
        <v>563</v>
      </c>
      <c r="D297" s="16" t="s">
        <v>564</v>
      </c>
      <c r="E297" s="30">
        <f>'Bills at Current'!T297</f>
        <v>20</v>
      </c>
      <c r="F297" s="30">
        <f>'Bills at Current'!U297</f>
        <v>25</v>
      </c>
      <c r="G297" s="30">
        <f>'Bills at Current'!V297</f>
        <v>18</v>
      </c>
      <c r="H297" s="30">
        <f>'Bills at Current'!W297</f>
        <v>7</v>
      </c>
      <c r="I297" s="30">
        <f>'Bills at Current'!X297</f>
        <v>0</v>
      </c>
      <c r="J297" s="30">
        <f>'Bills at Current'!Y297</f>
        <v>0</v>
      </c>
      <c r="K297" s="30">
        <f>'Bills at Current'!Z297</f>
        <v>8</v>
      </c>
      <c r="L297" s="30">
        <f>'Bills at Current'!AA297</f>
        <v>4</v>
      </c>
      <c r="M297" s="30">
        <f>'Bills at Current'!AB297</f>
        <v>5</v>
      </c>
      <c r="N297" s="30">
        <f>'Bills at Current'!AC297</f>
        <v>6</v>
      </c>
      <c r="O297" s="30">
        <f>'Bills at Current'!AD297</f>
        <v>6</v>
      </c>
      <c r="P297" s="30">
        <f>'Bills at Current'!AE297</f>
        <v>6</v>
      </c>
      <c r="Q297" s="30">
        <f t="shared" si="95"/>
        <v>105</v>
      </c>
      <c r="S297" s="31">
        <f t="shared" si="80"/>
        <v>419.9</v>
      </c>
      <c r="T297" s="31">
        <f t="shared" si="81"/>
        <v>1158.08</v>
      </c>
      <c r="U297" s="31">
        <f t="shared" si="79"/>
        <v>1577.98</v>
      </c>
      <c r="W297" s="32">
        <f>IF(ISBLANK('Bills at Current'!F297),"",'Bills at Current'!F297)</f>
        <v>8561</v>
      </c>
      <c r="X297" s="32">
        <f>IF(ISBLANK('Bills at Current'!G297),"",'Bills at Current'!G297)</f>
        <v>10812</v>
      </c>
      <c r="Y297" s="32">
        <f>IF(ISBLANK('Bills at Current'!H297),"",'Bills at Current'!H297)</f>
        <v>8565</v>
      </c>
      <c r="Z297" s="32">
        <f>IF(ISBLANK('Bills at Current'!I297),"",'Bills at Current'!I297)</f>
        <v>3754</v>
      </c>
      <c r="AA297" s="32">
        <f>IF(ISBLANK('Bills at Current'!J297),"",'Bills at Current'!J297)</f>
        <v>2882</v>
      </c>
      <c r="AB297" s="32">
        <f>IF(ISBLANK('Bills at Current'!K297),"",'Bills at Current'!K297)</f>
        <v>3617</v>
      </c>
      <c r="AC297" s="32">
        <f>IF(ISBLANK('Bills at Current'!L297),"",'Bills at Current'!L297)</f>
        <v>4138</v>
      </c>
      <c r="AD297" s="32">
        <f>IF(ISBLANK('Bills at Current'!M297),"",'Bills at Current'!M297)</f>
        <v>1965</v>
      </c>
      <c r="AE297" s="32">
        <f>IF(ISBLANK('Bills at Current'!N297),"",'Bills at Current'!N297)</f>
        <v>3045</v>
      </c>
      <c r="AF297" s="32">
        <f>IF(ISBLANK('Bills at Current'!O297),"",'Bills at Current'!O297)</f>
        <v>2807</v>
      </c>
      <c r="AG297" s="32">
        <f>IF(ISBLANK('Bills at Current'!P297),"",'Bills at Current'!P297)</f>
        <v>2539</v>
      </c>
      <c r="AH297" s="32">
        <f>IF(ISBLANK('Bills at Current'!Q297),"",'Bills at Current'!Q297)</f>
        <v>3666</v>
      </c>
      <c r="AI297" s="33">
        <f t="shared" si="96"/>
        <v>56351</v>
      </c>
      <c r="AJ297" s="33"/>
      <c r="AK297" s="33">
        <f>'Bills at Current'!AH297</f>
        <v>0</v>
      </c>
      <c r="AL297" s="33">
        <f>'Bills at Current'!AI297</f>
        <v>0</v>
      </c>
      <c r="AM297" s="33">
        <f>'Bills at Current'!AJ297</f>
        <v>0</v>
      </c>
      <c r="AN297" s="33">
        <f>'Bills at Current'!AK297</f>
        <v>0</v>
      </c>
      <c r="AO297" s="33">
        <f>'Bills at Current'!AL297</f>
        <v>0</v>
      </c>
      <c r="AP297" s="33">
        <f>'Bills at Current'!AM297</f>
        <v>0</v>
      </c>
      <c r="AQ297" s="33">
        <f>'Bills at Current'!AN297</f>
        <v>0</v>
      </c>
      <c r="AR297" s="33">
        <f>'Bills at Current'!AO297</f>
        <v>0</v>
      </c>
      <c r="AS297" s="33">
        <f>'Bills at Current'!AP297</f>
        <v>0</v>
      </c>
      <c r="AT297" s="33">
        <f>'Bills at Current'!AQ297</f>
        <v>0</v>
      </c>
      <c r="AU297" s="33">
        <f>'Bills at Current'!AR297</f>
        <v>0</v>
      </c>
      <c r="AV297" s="33">
        <f>'Bills at Current'!AS297</f>
        <v>0</v>
      </c>
      <c r="AW297" s="33">
        <f t="shared" si="89"/>
        <v>0</v>
      </c>
      <c r="AY297" s="34">
        <f t="shared" si="90"/>
        <v>575.95680000000004</v>
      </c>
      <c r="BA297" s="34">
        <f t="shared" si="91"/>
        <v>1282.7359800000002</v>
      </c>
      <c r="BC297" s="31">
        <f t="shared" si="97"/>
        <v>1858.6927800000003</v>
      </c>
      <c r="BD297" s="34">
        <f t="shared" si="82"/>
        <v>899.28</v>
      </c>
      <c r="BF297" s="61">
        <f t="shared" si="83"/>
        <v>0</v>
      </c>
      <c r="BG297" s="70">
        <f t="shared" si="84"/>
        <v>0</v>
      </c>
      <c r="BH297" s="51">
        <f t="shared" si="85"/>
        <v>0</v>
      </c>
      <c r="BI297" s="31">
        <f t="shared" si="86"/>
        <v>4335.9527800000005</v>
      </c>
      <c r="BJ297" s="31">
        <f t="shared" si="87"/>
        <v>698.18889000000001</v>
      </c>
      <c r="BK297" s="31">
        <f t="shared" si="88"/>
        <v>196.83404300000001</v>
      </c>
      <c r="BL297" s="31">
        <f t="shared" si="92"/>
        <v>23.067268789600003</v>
      </c>
      <c r="BM297" s="31">
        <f t="shared" si="93"/>
        <v>5254.0429817896011</v>
      </c>
    </row>
    <row r="298" spans="1:65" x14ac:dyDescent="0.2">
      <c r="A298" s="28">
        <f t="shared" si="94"/>
        <v>289</v>
      </c>
      <c r="B298" s="28" t="s">
        <v>1682</v>
      </c>
      <c r="C298" s="29" t="s">
        <v>565</v>
      </c>
      <c r="D298" s="16" t="s">
        <v>566</v>
      </c>
      <c r="E298" s="30">
        <f>'Bills at Current'!T298</f>
        <v>0</v>
      </c>
      <c r="F298" s="30">
        <f>'Bills at Current'!U298</f>
        <v>0</v>
      </c>
      <c r="G298" s="30">
        <f>'Bills at Current'!V298</f>
        <v>0</v>
      </c>
      <c r="H298" s="30">
        <f>'Bills at Current'!W298</f>
        <v>0</v>
      </c>
      <c r="I298" s="30">
        <f>'Bills at Current'!X298</f>
        <v>0</v>
      </c>
      <c r="J298" s="30">
        <f>'Bills at Current'!Y298</f>
        <v>0</v>
      </c>
      <c r="K298" s="30">
        <f>'Bills at Current'!Z298</f>
        <v>0</v>
      </c>
      <c r="L298" s="30">
        <f>'Bills at Current'!AA298</f>
        <v>0</v>
      </c>
      <c r="M298" s="30">
        <f>'Bills at Current'!AB298</f>
        <v>0</v>
      </c>
      <c r="N298" s="30">
        <f>'Bills at Current'!AC298</f>
        <v>0</v>
      </c>
      <c r="O298" s="30">
        <f>'Bills at Current'!AD298</f>
        <v>0</v>
      </c>
      <c r="P298" s="30">
        <f>'Bills at Current'!AE298</f>
        <v>0</v>
      </c>
      <c r="Q298" s="30">
        <f t="shared" si="95"/>
        <v>0</v>
      </c>
      <c r="S298" s="31">
        <f t="shared" si="80"/>
        <v>0</v>
      </c>
      <c r="T298" s="31">
        <f t="shared" si="81"/>
        <v>0</v>
      </c>
      <c r="U298" s="31">
        <f t="shared" si="79"/>
        <v>0</v>
      </c>
      <c r="W298" s="32">
        <f>IF(ISBLANK('Bills at Current'!F298),"",'Bills at Current'!F298)</f>
        <v>296</v>
      </c>
      <c r="X298" s="32">
        <f>IF(ISBLANK('Bills at Current'!G298),"",'Bills at Current'!G298)</f>
        <v>276</v>
      </c>
      <c r="Y298" s="32">
        <f>IF(ISBLANK('Bills at Current'!H298),"",'Bills at Current'!H298)</f>
        <v>249</v>
      </c>
      <c r="Z298" s="32">
        <f>IF(ISBLANK('Bills at Current'!I298),"",'Bills at Current'!I298)</f>
        <v>217</v>
      </c>
      <c r="AA298" s="32">
        <f>IF(ISBLANK('Bills at Current'!J298),"",'Bills at Current'!J298)</f>
        <v>277</v>
      </c>
      <c r="AB298" s="32">
        <f>IF(ISBLANK('Bills at Current'!K298),"",'Bills at Current'!K298)</f>
        <v>355</v>
      </c>
      <c r="AC298" s="32">
        <f>IF(ISBLANK('Bills at Current'!L298),"",'Bills at Current'!L298)</f>
        <v>489</v>
      </c>
      <c r="AD298" s="32">
        <f>IF(ISBLANK('Bills at Current'!M298),"",'Bills at Current'!M298)</f>
        <v>634</v>
      </c>
      <c r="AE298" s="32">
        <f>IF(ISBLANK('Bills at Current'!N298),"",'Bills at Current'!N298)</f>
        <v>553</v>
      </c>
      <c r="AF298" s="32">
        <f>IF(ISBLANK('Bills at Current'!O298),"",'Bills at Current'!O298)</f>
        <v>359</v>
      </c>
      <c r="AG298" s="32">
        <f>IF(ISBLANK('Bills at Current'!P298),"",'Bills at Current'!P298)</f>
        <v>292</v>
      </c>
      <c r="AH298" s="32">
        <f>IF(ISBLANK('Bills at Current'!Q298),"",'Bills at Current'!Q298)</f>
        <v>264</v>
      </c>
      <c r="AI298" s="33">
        <f t="shared" si="96"/>
        <v>4261</v>
      </c>
      <c r="AJ298" s="33"/>
      <c r="AK298" s="33">
        <f>'Bills at Current'!AH298</f>
        <v>0</v>
      </c>
      <c r="AL298" s="33">
        <f>'Bills at Current'!AI298</f>
        <v>0</v>
      </c>
      <c r="AM298" s="33">
        <f>'Bills at Current'!AJ298</f>
        <v>0</v>
      </c>
      <c r="AN298" s="33">
        <f>'Bills at Current'!AK298</f>
        <v>0</v>
      </c>
      <c r="AO298" s="33">
        <f>'Bills at Current'!AL298</f>
        <v>0</v>
      </c>
      <c r="AP298" s="33">
        <f>'Bills at Current'!AM298</f>
        <v>0</v>
      </c>
      <c r="AQ298" s="33">
        <f>'Bills at Current'!AN298</f>
        <v>0</v>
      </c>
      <c r="AR298" s="33">
        <f>'Bills at Current'!AO298</f>
        <v>0</v>
      </c>
      <c r="AS298" s="33">
        <f>'Bills at Current'!AP298</f>
        <v>0</v>
      </c>
      <c r="AT298" s="33">
        <f>'Bills at Current'!AQ298</f>
        <v>0</v>
      </c>
      <c r="AU298" s="33">
        <f>'Bills at Current'!AR298</f>
        <v>0</v>
      </c>
      <c r="AV298" s="33">
        <f>'Bills at Current'!AS298</f>
        <v>0</v>
      </c>
      <c r="AW298" s="33">
        <f t="shared" si="89"/>
        <v>0</v>
      </c>
      <c r="AY298" s="34">
        <f t="shared" si="90"/>
        <v>91.638720000000006</v>
      </c>
      <c r="BA298" s="34">
        <f t="shared" si="91"/>
        <v>65.628900000000002</v>
      </c>
      <c r="BC298" s="31">
        <f t="shared" si="97"/>
        <v>157.26762000000002</v>
      </c>
      <c r="BD298" s="34">
        <f t="shared" si="82"/>
        <v>899.28</v>
      </c>
      <c r="BF298" s="61">
        <f t="shared" si="83"/>
        <v>0</v>
      </c>
      <c r="BG298" s="70">
        <f t="shared" si="84"/>
        <v>0</v>
      </c>
      <c r="BH298" s="51">
        <f t="shared" si="85"/>
        <v>0</v>
      </c>
      <c r="BI298" s="31">
        <f t="shared" si="86"/>
        <v>1056.5476200000001</v>
      </c>
      <c r="BJ298" s="31">
        <f t="shared" si="87"/>
        <v>52.793790000000001</v>
      </c>
      <c r="BK298" s="31">
        <f t="shared" si="88"/>
        <v>14.883673</v>
      </c>
      <c r="BL298" s="31">
        <f t="shared" si="92"/>
        <v>5.6208333384000007</v>
      </c>
      <c r="BM298" s="31">
        <f t="shared" si="93"/>
        <v>1129.8459163384</v>
      </c>
    </row>
    <row r="299" spans="1:65" x14ac:dyDescent="0.2">
      <c r="A299" s="28">
        <f t="shared" si="94"/>
        <v>290</v>
      </c>
      <c r="B299" s="28" t="s">
        <v>1682</v>
      </c>
      <c r="C299" s="29" t="s">
        <v>567</v>
      </c>
      <c r="D299" s="16" t="s">
        <v>568</v>
      </c>
      <c r="E299" s="30">
        <f>'Bills at Current'!T299</f>
        <v>0</v>
      </c>
      <c r="F299" s="30">
        <f>'Bills at Current'!U299</f>
        <v>0</v>
      </c>
      <c r="G299" s="30">
        <f>'Bills at Current'!V299</f>
        <v>0</v>
      </c>
      <c r="H299" s="30">
        <f>'Bills at Current'!W299</f>
        <v>0</v>
      </c>
      <c r="I299" s="30">
        <f>'Bills at Current'!X299</f>
        <v>0</v>
      </c>
      <c r="J299" s="30">
        <f>'Bills at Current'!Y299</f>
        <v>0</v>
      </c>
      <c r="K299" s="30">
        <f>'Bills at Current'!Z299</f>
        <v>0</v>
      </c>
      <c r="L299" s="30">
        <f>'Bills at Current'!AA299</f>
        <v>0</v>
      </c>
      <c r="M299" s="30">
        <f>'Bills at Current'!AB299</f>
        <v>0</v>
      </c>
      <c r="N299" s="30">
        <f>'Bills at Current'!AC299</f>
        <v>0</v>
      </c>
      <c r="O299" s="30">
        <f>'Bills at Current'!AD299</f>
        <v>0</v>
      </c>
      <c r="P299" s="30">
        <f>'Bills at Current'!AE299</f>
        <v>0</v>
      </c>
      <c r="Q299" s="30">
        <f t="shared" si="95"/>
        <v>0</v>
      </c>
      <c r="S299" s="31">
        <f t="shared" si="80"/>
        <v>0</v>
      </c>
      <c r="T299" s="31">
        <f t="shared" si="81"/>
        <v>0</v>
      </c>
      <c r="U299" s="31">
        <f t="shared" si="79"/>
        <v>0</v>
      </c>
      <c r="W299" s="32">
        <f>IF(ISBLANK('Bills at Current'!F299),"",'Bills at Current'!F299)</f>
        <v>200</v>
      </c>
      <c r="X299" s="32">
        <f>IF(ISBLANK('Bills at Current'!G299),"",'Bills at Current'!G299)</f>
        <v>100</v>
      </c>
      <c r="Y299" s="32">
        <f>IF(ISBLANK('Bills at Current'!H299),"",'Bills at Current'!H299)</f>
        <v>100</v>
      </c>
      <c r="Z299" s="32">
        <f>IF(ISBLANK('Bills at Current'!I299),"",'Bills at Current'!I299)</f>
        <v>100</v>
      </c>
      <c r="AA299" s="32">
        <f>IF(ISBLANK('Bills at Current'!J299),"",'Bills at Current'!J299)</f>
        <v>100</v>
      </c>
      <c r="AB299" s="32">
        <f>IF(ISBLANK('Bills at Current'!K299),"",'Bills at Current'!K299)</f>
        <v>100</v>
      </c>
      <c r="AC299" s="32">
        <f>IF(ISBLANK('Bills at Current'!L299),"",'Bills at Current'!L299)</f>
        <v>100</v>
      </c>
      <c r="AD299" s="32">
        <f>IF(ISBLANK('Bills at Current'!M299),"",'Bills at Current'!M299)</f>
        <v>100</v>
      </c>
      <c r="AE299" s="32">
        <f>IF(ISBLANK('Bills at Current'!N299),"",'Bills at Current'!N299)</f>
        <v>100</v>
      </c>
      <c r="AF299" s="32">
        <f>IF(ISBLANK('Bills at Current'!O299),"",'Bills at Current'!O299)</f>
        <v>100</v>
      </c>
      <c r="AG299" s="32">
        <f>IF(ISBLANK('Bills at Current'!P299),"",'Bills at Current'!P299)</f>
        <v>0</v>
      </c>
      <c r="AH299" s="32">
        <f>IF(ISBLANK('Bills at Current'!Q299),"",'Bills at Current'!Q299)</f>
        <v>0</v>
      </c>
      <c r="AI299" s="33">
        <f t="shared" si="96"/>
        <v>1100</v>
      </c>
      <c r="AJ299" s="33"/>
      <c r="AK299" s="33">
        <f>'Bills at Current'!AH299</f>
        <v>0</v>
      </c>
      <c r="AL299" s="33">
        <f>'Bills at Current'!AI299</f>
        <v>0</v>
      </c>
      <c r="AM299" s="33">
        <f>'Bills at Current'!AJ299</f>
        <v>0</v>
      </c>
      <c r="AN299" s="33">
        <f>'Bills at Current'!AK299</f>
        <v>0</v>
      </c>
      <c r="AO299" s="33">
        <f>'Bills at Current'!AL299</f>
        <v>0</v>
      </c>
      <c r="AP299" s="33">
        <f>'Bills at Current'!AM299</f>
        <v>0</v>
      </c>
      <c r="AQ299" s="33">
        <f>'Bills at Current'!AN299</f>
        <v>0</v>
      </c>
      <c r="AR299" s="33">
        <f>'Bills at Current'!AO299</f>
        <v>0</v>
      </c>
      <c r="AS299" s="33">
        <f>'Bills at Current'!AP299</f>
        <v>0</v>
      </c>
      <c r="AT299" s="33">
        <f>'Bills at Current'!AQ299</f>
        <v>0</v>
      </c>
      <c r="AU299" s="33">
        <f>'Bills at Current'!AR299</f>
        <v>0</v>
      </c>
      <c r="AV299" s="33">
        <f>'Bills at Current'!AS299</f>
        <v>0</v>
      </c>
      <c r="AW299" s="33">
        <f t="shared" si="89"/>
        <v>0</v>
      </c>
      <c r="AY299" s="34">
        <f t="shared" si="90"/>
        <v>18.048000000000002</v>
      </c>
      <c r="BA299" s="34">
        <f t="shared" si="91"/>
        <v>20.601000000000003</v>
      </c>
      <c r="BC299" s="31">
        <f t="shared" si="97"/>
        <v>38.649000000000001</v>
      </c>
      <c r="BD299" s="34">
        <f t="shared" si="82"/>
        <v>899.28</v>
      </c>
      <c r="BF299" s="61">
        <f t="shared" si="83"/>
        <v>0</v>
      </c>
      <c r="BG299" s="70">
        <f t="shared" si="84"/>
        <v>0</v>
      </c>
      <c r="BH299" s="51">
        <f t="shared" si="85"/>
        <v>0</v>
      </c>
      <c r="BI299" s="31">
        <f t="shared" si="86"/>
        <v>937.92899999999997</v>
      </c>
      <c r="BJ299" s="31">
        <f t="shared" si="87"/>
        <v>13.629</v>
      </c>
      <c r="BK299" s="31">
        <f t="shared" si="88"/>
        <v>3.8422999999999998</v>
      </c>
      <c r="BL299" s="31">
        <f t="shared" si="92"/>
        <v>4.98978228</v>
      </c>
      <c r="BM299" s="31">
        <f t="shared" si="93"/>
        <v>960.39008228</v>
      </c>
    </row>
    <row r="300" spans="1:65" x14ac:dyDescent="0.2">
      <c r="A300" s="28">
        <f t="shared" si="94"/>
        <v>291</v>
      </c>
      <c r="B300" s="28" t="s">
        <v>1682</v>
      </c>
      <c r="C300" s="29" t="s">
        <v>569</v>
      </c>
      <c r="D300" s="16" t="s">
        <v>570</v>
      </c>
      <c r="E300" s="30">
        <f>'Bills at Current'!T300</f>
        <v>196</v>
      </c>
      <c r="F300" s="30">
        <f>'Bills at Current'!U300</f>
        <v>196</v>
      </c>
      <c r="G300" s="30">
        <f>'Bills at Current'!V300</f>
        <v>202</v>
      </c>
      <c r="H300" s="30">
        <f>'Bills at Current'!W300</f>
        <v>196</v>
      </c>
      <c r="I300" s="30">
        <f>'Bills at Current'!X300</f>
        <v>272</v>
      </c>
      <c r="J300" s="30">
        <f>'Bills at Current'!Y300</f>
        <v>271</v>
      </c>
      <c r="K300" s="30">
        <f>'Bills at Current'!Z300</f>
        <v>328</v>
      </c>
      <c r="L300" s="30">
        <f>'Bills at Current'!AA300</f>
        <v>367</v>
      </c>
      <c r="M300" s="30">
        <f>'Bills at Current'!AB300</f>
        <v>357</v>
      </c>
      <c r="N300" s="30">
        <f>'Bills at Current'!AC300</f>
        <v>294</v>
      </c>
      <c r="O300" s="30">
        <f>'Bills at Current'!AD300</f>
        <v>197</v>
      </c>
      <c r="P300" s="30">
        <f>'Bills at Current'!AE300</f>
        <v>152</v>
      </c>
      <c r="Q300" s="30">
        <f t="shared" si="95"/>
        <v>3028</v>
      </c>
      <c r="S300" s="31">
        <f t="shared" si="80"/>
        <v>32678.1</v>
      </c>
      <c r="T300" s="31">
        <f t="shared" si="81"/>
        <v>22437.8</v>
      </c>
      <c r="U300" s="31">
        <f t="shared" si="79"/>
        <v>55115.899999999994</v>
      </c>
      <c r="W300" s="32">
        <f>IF(ISBLANK('Bills at Current'!F300),"",'Bills at Current'!F300)</f>
        <v>75000</v>
      </c>
      <c r="X300" s="32">
        <f>IF(ISBLANK('Bills at Current'!G300),"",'Bills at Current'!G300)</f>
        <v>91000</v>
      </c>
      <c r="Y300" s="32">
        <f>IF(ISBLANK('Bills at Current'!H300),"",'Bills at Current'!H300)</f>
        <v>83000</v>
      </c>
      <c r="Z300" s="32">
        <f>IF(ISBLANK('Bills at Current'!I300),"",'Bills at Current'!I300)</f>
        <v>56000</v>
      </c>
      <c r="AA300" s="32">
        <f>IF(ISBLANK('Bills at Current'!J300),"",'Bills at Current'!J300)</f>
        <v>56000</v>
      </c>
      <c r="AB300" s="32">
        <f>IF(ISBLANK('Bills at Current'!K300),"",'Bills at Current'!K300)</f>
        <v>81000</v>
      </c>
      <c r="AC300" s="32">
        <f>IF(ISBLANK('Bills at Current'!L300),"",'Bills at Current'!L300)</f>
        <v>94000</v>
      </c>
      <c r="AD300" s="32">
        <f>IF(ISBLANK('Bills at Current'!M300),"",'Bills at Current'!M300)</f>
        <v>114000</v>
      </c>
      <c r="AE300" s="32">
        <f>IF(ISBLANK('Bills at Current'!N300),"",'Bills at Current'!N300)</f>
        <v>120000</v>
      </c>
      <c r="AF300" s="32">
        <f>IF(ISBLANK('Bills at Current'!O300),"",'Bills at Current'!O300)</f>
        <v>86000</v>
      </c>
      <c r="AG300" s="32">
        <f>IF(ISBLANK('Bills at Current'!P300),"",'Bills at Current'!P300)</f>
        <v>67000</v>
      </c>
      <c r="AH300" s="32">
        <f>IF(ISBLANK('Bills at Current'!Q300),"",'Bills at Current'!Q300)</f>
        <v>58000</v>
      </c>
      <c r="AI300" s="33">
        <f t="shared" si="96"/>
        <v>981000</v>
      </c>
      <c r="AJ300" s="33"/>
      <c r="AK300" s="33">
        <f>'Bills at Current'!AH300</f>
        <v>0</v>
      </c>
      <c r="AL300" s="33">
        <f>'Bills at Current'!AI300</f>
        <v>0</v>
      </c>
      <c r="AM300" s="33">
        <f>'Bills at Current'!AJ300</f>
        <v>0</v>
      </c>
      <c r="AN300" s="33">
        <f>'Bills at Current'!AK300</f>
        <v>0</v>
      </c>
      <c r="AO300" s="33">
        <f>'Bills at Current'!AL300</f>
        <v>0</v>
      </c>
      <c r="AP300" s="33">
        <f>'Bills at Current'!AM300</f>
        <v>0</v>
      </c>
      <c r="AQ300" s="33">
        <f>'Bills at Current'!AN300</f>
        <v>0</v>
      </c>
      <c r="AR300" s="33">
        <f>'Bills at Current'!AO300</f>
        <v>0</v>
      </c>
      <c r="AS300" s="33">
        <f>'Bills at Current'!AP300</f>
        <v>0</v>
      </c>
      <c r="AT300" s="33">
        <f>'Bills at Current'!AQ300</f>
        <v>0</v>
      </c>
      <c r="AU300" s="33">
        <f>'Bills at Current'!AR300</f>
        <v>0</v>
      </c>
      <c r="AV300" s="33">
        <f>'Bills at Current'!AS300</f>
        <v>0</v>
      </c>
      <c r="AW300" s="33">
        <f t="shared" si="89"/>
        <v>0</v>
      </c>
      <c r="AY300" s="34">
        <f t="shared" si="90"/>
        <v>18454.080000000002</v>
      </c>
      <c r="BA300" s="34">
        <f t="shared" si="91"/>
        <v>16833.96</v>
      </c>
      <c r="BC300" s="31">
        <f t="shared" si="97"/>
        <v>35288.04</v>
      </c>
      <c r="BD300" s="34">
        <f t="shared" si="82"/>
        <v>899.28</v>
      </c>
      <c r="BF300" s="61">
        <f t="shared" si="83"/>
        <v>0</v>
      </c>
      <c r="BG300" s="70">
        <f t="shared" si="84"/>
        <v>0</v>
      </c>
      <c r="BH300" s="51">
        <f t="shared" si="85"/>
        <v>0</v>
      </c>
      <c r="BI300" s="31">
        <f t="shared" si="86"/>
        <v>91303.22</v>
      </c>
      <c r="BJ300" s="31">
        <f t="shared" si="87"/>
        <v>12154.59</v>
      </c>
      <c r="BK300" s="31">
        <f t="shared" si="88"/>
        <v>3426.6329999999998</v>
      </c>
      <c r="BL300" s="31">
        <f t="shared" si="92"/>
        <v>485.73313039999999</v>
      </c>
      <c r="BM300" s="31">
        <f t="shared" si="93"/>
        <v>107370.1761304</v>
      </c>
    </row>
    <row r="301" spans="1:65" x14ac:dyDescent="0.2">
      <c r="A301" s="28">
        <f t="shared" si="94"/>
        <v>292</v>
      </c>
      <c r="B301" s="28" t="s">
        <v>1682</v>
      </c>
      <c r="C301" s="29" t="s">
        <v>571</v>
      </c>
      <c r="D301" s="16" t="s">
        <v>572</v>
      </c>
      <c r="E301" s="30">
        <f>'Bills at Current'!T301</f>
        <v>75</v>
      </c>
      <c r="F301" s="30">
        <f>'Bills at Current'!U301</f>
        <v>72</v>
      </c>
      <c r="G301" s="30">
        <f>'Bills at Current'!V301</f>
        <v>63</v>
      </c>
      <c r="H301" s="30">
        <f>'Bills at Current'!W301</f>
        <v>57</v>
      </c>
      <c r="I301" s="30">
        <f>'Bills at Current'!X301</f>
        <v>116</v>
      </c>
      <c r="J301" s="30">
        <f>'Bills at Current'!Y301</f>
        <v>218</v>
      </c>
      <c r="K301" s="30">
        <f>'Bills at Current'!Z301</f>
        <v>128</v>
      </c>
      <c r="L301" s="30">
        <f>'Bills at Current'!AA301</f>
        <v>180</v>
      </c>
      <c r="M301" s="30">
        <f>'Bills at Current'!AB301</f>
        <v>151</v>
      </c>
      <c r="N301" s="30">
        <f>'Bills at Current'!AC301</f>
        <v>126</v>
      </c>
      <c r="O301" s="30">
        <f>'Bills at Current'!AD301</f>
        <v>85</v>
      </c>
      <c r="P301" s="30">
        <f>'Bills at Current'!AE301</f>
        <v>41</v>
      </c>
      <c r="Q301" s="30">
        <f t="shared" si="95"/>
        <v>1312</v>
      </c>
      <c r="S301" s="31">
        <f t="shared" si="80"/>
        <v>16721.899999999998</v>
      </c>
      <c r="T301" s="31">
        <f t="shared" si="81"/>
        <v>8356.6</v>
      </c>
      <c r="U301" s="31">
        <f t="shared" si="79"/>
        <v>25078.5</v>
      </c>
      <c r="W301" s="32">
        <f>IF(ISBLANK('Bills at Current'!F301),"",'Bills at Current'!F301)</f>
        <v>39720</v>
      </c>
      <c r="X301" s="32">
        <f>IF(ISBLANK('Bills at Current'!G301),"",'Bills at Current'!G301)</f>
        <v>36960</v>
      </c>
      <c r="Y301" s="32">
        <f>IF(ISBLANK('Bills at Current'!H301),"",'Bills at Current'!H301)</f>
        <v>27600</v>
      </c>
      <c r="Z301" s="32">
        <f>IF(ISBLANK('Bills at Current'!I301),"",'Bills at Current'!I301)</f>
        <v>16920</v>
      </c>
      <c r="AA301" s="32">
        <f>IF(ISBLANK('Bills at Current'!J301),"",'Bills at Current'!J301)</f>
        <v>21960</v>
      </c>
      <c r="AB301" s="32">
        <f>IF(ISBLANK('Bills at Current'!K301),"",'Bills at Current'!K301)</f>
        <v>46080</v>
      </c>
      <c r="AC301" s="32">
        <f>IF(ISBLANK('Bills at Current'!L301),"",'Bills at Current'!L301)</f>
        <v>42600</v>
      </c>
      <c r="AD301" s="32">
        <f>IF(ISBLANK('Bills at Current'!M301),"",'Bills at Current'!M301)</f>
        <v>48000</v>
      </c>
      <c r="AE301" s="32">
        <f>IF(ISBLANK('Bills at Current'!N301),"",'Bills at Current'!N301)</f>
        <v>37080</v>
      </c>
      <c r="AF301" s="32">
        <f>IF(ISBLANK('Bills at Current'!O301),"",'Bills at Current'!O301)</f>
        <v>27000</v>
      </c>
      <c r="AG301" s="32">
        <f>IF(ISBLANK('Bills at Current'!P301),"",'Bills at Current'!P301)</f>
        <v>21360</v>
      </c>
      <c r="AH301" s="32">
        <f>IF(ISBLANK('Bills at Current'!Q301),"",'Bills at Current'!Q301)</f>
        <v>29280</v>
      </c>
      <c r="AI301" s="33">
        <f t="shared" si="96"/>
        <v>394560</v>
      </c>
      <c r="AJ301" s="33"/>
      <c r="AK301" s="33">
        <f>'Bills at Current'!AH301</f>
        <v>0</v>
      </c>
      <c r="AL301" s="33">
        <f>'Bills at Current'!AI301</f>
        <v>0</v>
      </c>
      <c r="AM301" s="33">
        <f>'Bills at Current'!AJ301</f>
        <v>0</v>
      </c>
      <c r="AN301" s="33">
        <f>'Bills at Current'!AK301</f>
        <v>0</v>
      </c>
      <c r="AO301" s="33">
        <f>'Bills at Current'!AL301</f>
        <v>0</v>
      </c>
      <c r="AP301" s="33">
        <f>'Bills at Current'!AM301</f>
        <v>0</v>
      </c>
      <c r="AQ301" s="33">
        <f>'Bills at Current'!AN301</f>
        <v>0</v>
      </c>
      <c r="AR301" s="33">
        <f>'Bills at Current'!AO301</f>
        <v>0</v>
      </c>
      <c r="AS301" s="33">
        <f>'Bills at Current'!AP301</f>
        <v>0</v>
      </c>
      <c r="AT301" s="33">
        <f>'Bills at Current'!AQ301</f>
        <v>0</v>
      </c>
      <c r="AU301" s="33">
        <f>'Bills at Current'!AR301</f>
        <v>0</v>
      </c>
      <c r="AV301" s="33">
        <f>'Bills at Current'!AS301</f>
        <v>0</v>
      </c>
      <c r="AW301" s="33">
        <f t="shared" si="89"/>
        <v>0</v>
      </c>
      <c r="AY301" s="34">
        <f t="shared" si="90"/>
        <v>7840.0511999999999</v>
      </c>
      <c r="BA301" s="34">
        <f t="shared" si="91"/>
        <v>6498.1440000000002</v>
      </c>
      <c r="BC301" s="31">
        <f t="shared" si="97"/>
        <v>14338.1952</v>
      </c>
      <c r="BD301" s="34">
        <f t="shared" si="82"/>
        <v>899.28</v>
      </c>
      <c r="BF301" s="61">
        <f t="shared" si="83"/>
        <v>0</v>
      </c>
      <c r="BG301" s="70">
        <f t="shared" si="84"/>
        <v>0</v>
      </c>
      <c r="BH301" s="51">
        <f t="shared" si="85"/>
        <v>0</v>
      </c>
      <c r="BI301" s="31">
        <f t="shared" si="86"/>
        <v>40315.975200000001</v>
      </c>
      <c r="BJ301" s="31">
        <f t="shared" si="87"/>
        <v>4888.5983999999999</v>
      </c>
      <c r="BK301" s="31">
        <f t="shared" si="88"/>
        <v>1378.1980799999999</v>
      </c>
      <c r="BL301" s="31">
        <f t="shared" si="92"/>
        <v>214.480988064</v>
      </c>
      <c r="BM301" s="31">
        <f t="shared" si="93"/>
        <v>46797.252668064008</v>
      </c>
    </row>
    <row r="302" spans="1:65" x14ac:dyDescent="0.2">
      <c r="A302" s="28">
        <f t="shared" si="94"/>
        <v>293</v>
      </c>
      <c r="B302" s="28" t="s">
        <v>1682</v>
      </c>
      <c r="C302" s="29" t="s">
        <v>573</v>
      </c>
      <c r="D302" s="16" t="s">
        <v>574</v>
      </c>
      <c r="E302" s="30">
        <f>'Bills at Current'!T302</f>
        <v>214</v>
      </c>
      <c r="F302" s="30">
        <f>'Bills at Current'!U302</f>
        <v>208</v>
      </c>
      <c r="G302" s="30">
        <f>'Bills at Current'!V302</f>
        <v>212</v>
      </c>
      <c r="H302" s="30">
        <f>'Bills at Current'!W302</f>
        <v>229</v>
      </c>
      <c r="I302" s="30">
        <f>'Bills at Current'!X302</f>
        <v>348</v>
      </c>
      <c r="J302" s="30">
        <f>'Bills at Current'!Y302</f>
        <v>414</v>
      </c>
      <c r="K302" s="30">
        <f>'Bills at Current'!Z302</f>
        <v>437</v>
      </c>
      <c r="L302" s="30">
        <f>'Bills at Current'!AA302</f>
        <v>461</v>
      </c>
      <c r="M302" s="30">
        <f>'Bills at Current'!AB302</f>
        <v>463</v>
      </c>
      <c r="N302" s="30">
        <f>'Bills at Current'!AC302</f>
        <v>378</v>
      </c>
      <c r="O302" s="30">
        <f>'Bills at Current'!AD302</f>
        <v>329</v>
      </c>
      <c r="P302" s="30">
        <f>'Bills at Current'!AE302</f>
        <v>236</v>
      </c>
      <c r="Q302" s="30">
        <f t="shared" si="95"/>
        <v>3929</v>
      </c>
      <c r="S302" s="31">
        <f t="shared" si="80"/>
        <v>43842.5</v>
      </c>
      <c r="T302" s="31">
        <f t="shared" si="81"/>
        <v>28346.639999999999</v>
      </c>
      <c r="U302" s="31">
        <f t="shared" si="79"/>
        <v>72189.14</v>
      </c>
      <c r="W302" s="32">
        <f>IF(ISBLANK('Bills at Current'!F302),"",'Bills at Current'!F302)</f>
        <v>102000</v>
      </c>
      <c r="X302" s="32">
        <f>IF(ISBLANK('Bills at Current'!G302),"",'Bills at Current'!G302)</f>
        <v>111500</v>
      </c>
      <c r="Y302" s="32">
        <f>IF(ISBLANK('Bills at Current'!H302),"",'Bills at Current'!H302)</f>
        <v>102000</v>
      </c>
      <c r="Z302" s="32">
        <f>IF(ISBLANK('Bills at Current'!I302),"",'Bills at Current'!I302)</f>
        <v>107500</v>
      </c>
      <c r="AA302" s="32">
        <f>IF(ISBLANK('Bills at Current'!J302),"",'Bills at Current'!J302)</f>
        <v>145500</v>
      </c>
      <c r="AB302" s="32">
        <f>IF(ISBLANK('Bills at Current'!K302),"",'Bills at Current'!K302)</f>
        <v>193000</v>
      </c>
      <c r="AC302" s="32">
        <f>IF(ISBLANK('Bills at Current'!L302),"",'Bills at Current'!L302)</f>
        <v>216500</v>
      </c>
      <c r="AD302" s="32">
        <f>IF(ISBLANK('Bills at Current'!M302),"",'Bills at Current'!M302)</f>
        <v>236000</v>
      </c>
      <c r="AE302" s="32">
        <f>IF(ISBLANK('Bills at Current'!N302),"",'Bills at Current'!N302)</f>
        <v>221000</v>
      </c>
      <c r="AF302" s="32">
        <f>IF(ISBLANK('Bills at Current'!O302),"",'Bills at Current'!O302)</f>
        <v>154500</v>
      </c>
      <c r="AG302" s="32">
        <f>IF(ISBLANK('Bills at Current'!P302),"",'Bills at Current'!P302)</f>
        <v>134500</v>
      </c>
      <c r="AH302" s="32">
        <f>IF(ISBLANK('Bills at Current'!Q302),"",'Bills at Current'!Q302)</f>
        <v>100000</v>
      </c>
      <c r="AI302" s="33">
        <f t="shared" si="96"/>
        <v>1824000</v>
      </c>
      <c r="AJ302" s="33"/>
      <c r="AK302" s="33">
        <f>'Bills at Current'!AH302</f>
        <v>0</v>
      </c>
      <c r="AL302" s="33">
        <f>'Bills at Current'!AI302</f>
        <v>0</v>
      </c>
      <c r="AM302" s="33">
        <f>'Bills at Current'!AJ302</f>
        <v>0</v>
      </c>
      <c r="AN302" s="33">
        <f>'Bills at Current'!AK302</f>
        <v>0</v>
      </c>
      <c r="AO302" s="33">
        <f>'Bills at Current'!AL302</f>
        <v>0</v>
      </c>
      <c r="AP302" s="33">
        <f>'Bills at Current'!AM302</f>
        <v>0</v>
      </c>
      <c r="AQ302" s="33">
        <f>'Bills at Current'!AN302</f>
        <v>0</v>
      </c>
      <c r="AR302" s="33">
        <f>'Bills at Current'!AO302</f>
        <v>0</v>
      </c>
      <c r="AS302" s="33">
        <f>'Bills at Current'!AP302</f>
        <v>0</v>
      </c>
      <c r="AT302" s="33">
        <f>'Bills at Current'!AQ302</f>
        <v>0</v>
      </c>
      <c r="AU302" s="33">
        <f>'Bills at Current'!AR302</f>
        <v>0</v>
      </c>
      <c r="AV302" s="33">
        <f>'Bills at Current'!AS302</f>
        <v>0</v>
      </c>
      <c r="AW302" s="33">
        <f t="shared" si="89"/>
        <v>0</v>
      </c>
      <c r="AY302" s="34">
        <f t="shared" si="90"/>
        <v>39096.480000000003</v>
      </c>
      <c r="BA302" s="34">
        <f t="shared" si="91"/>
        <v>28179.225000000002</v>
      </c>
      <c r="BC302" s="31">
        <f t="shared" si="97"/>
        <v>67275.705000000002</v>
      </c>
      <c r="BD302" s="34">
        <f t="shared" si="82"/>
        <v>899.28</v>
      </c>
      <c r="BF302" s="61">
        <f t="shared" si="83"/>
        <v>0</v>
      </c>
      <c r="BG302" s="70">
        <f t="shared" si="84"/>
        <v>0</v>
      </c>
      <c r="BH302" s="51">
        <f t="shared" si="85"/>
        <v>0</v>
      </c>
      <c r="BI302" s="31">
        <f t="shared" si="86"/>
        <v>140364.125</v>
      </c>
      <c r="BJ302" s="31">
        <f t="shared" si="87"/>
        <v>22599.360000000001</v>
      </c>
      <c r="BK302" s="31">
        <f t="shared" si="88"/>
        <v>6371.232</v>
      </c>
      <c r="BL302" s="31">
        <f t="shared" si="92"/>
        <v>746.73714500000006</v>
      </c>
      <c r="BM302" s="31">
        <f t="shared" si="93"/>
        <v>170081.45414499997</v>
      </c>
    </row>
    <row r="303" spans="1:65" x14ac:dyDescent="0.2">
      <c r="A303" s="28">
        <f t="shared" si="94"/>
        <v>294</v>
      </c>
      <c r="B303" s="28" t="s">
        <v>1682</v>
      </c>
      <c r="C303" s="29" t="s">
        <v>575</v>
      </c>
      <c r="D303" s="16" t="s">
        <v>576</v>
      </c>
      <c r="E303" s="30">
        <f>'Bills at Current'!T303</f>
        <v>88</v>
      </c>
      <c r="F303" s="30">
        <f>'Bills at Current'!U303</f>
        <v>84</v>
      </c>
      <c r="G303" s="30">
        <f>'Bills at Current'!V303</f>
        <v>84</v>
      </c>
      <c r="H303" s="30">
        <f>'Bills at Current'!W303</f>
        <v>76</v>
      </c>
      <c r="I303" s="30">
        <f>'Bills at Current'!X303</f>
        <v>78</v>
      </c>
      <c r="J303" s="30">
        <f>'Bills at Current'!Y303</f>
        <v>118</v>
      </c>
      <c r="K303" s="30">
        <f>'Bills at Current'!Z303</f>
        <v>76</v>
      </c>
      <c r="L303" s="30">
        <f>'Bills at Current'!AA303</f>
        <v>187</v>
      </c>
      <c r="M303" s="30">
        <f>'Bills at Current'!AB303</f>
        <v>198</v>
      </c>
      <c r="N303" s="30">
        <f>'Bills at Current'!AC303</f>
        <v>156</v>
      </c>
      <c r="O303" s="30">
        <f>'Bills at Current'!AD303</f>
        <v>104</v>
      </c>
      <c r="P303" s="30">
        <f>'Bills at Current'!AE303</f>
        <v>60</v>
      </c>
      <c r="Q303" s="30">
        <f t="shared" si="95"/>
        <v>1309</v>
      </c>
      <c r="S303" s="31">
        <f t="shared" si="80"/>
        <v>14301.3</v>
      </c>
      <c r="T303" s="31">
        <f t="shared" si="81"/>
        <v>9606.7999999999993</v>
      </c>
      <c r="U303" s="31">
        <f t="shared" si="79"/>
        <v>23908.1</v>
      </c>
      <c r="W303" s="32">
        <f>IF(ISBLANK('Bills at Current'!F303),"",'Bills at Current'!F303)</f>
        <v>26160</v>
      </c>
      <c r="X303" s="32">
        <f>IF(ISBLANK('Bills at Current'!G303),"",'Bills at Current'!G303)</f>
        <v>30480</v>
      </c>
      <c r="Y303" s="32">
        <f>IF(ISBLANK('Bills at Current'!H303),"",'Bills at Current'!H303)</f>
        <v>29280</v>
      </c>
      <c r="Z303" s="32">
        <f>IF(ISBLANK('Bills at Current'!I303),"",'Bills at Current'!I303)</f>
        <v>14520</v>
      </c>
      <c r="AA303" s="32">
        <f>IF(ISBLANK('Bills at Current'!J303),"",'Bills at Current'!J303)</f>
        <v>17880</v>
      </c>
      <c r="AB303" s="32">
        <f>IF(ISBLANK('Bills at Current'!K303),"",'Bills at Current'!K303)</f>
        <v>27120</v>
      </c>
      <c r="AC303" s="32">
        <f>IF(ISBLANK('Bills at Current'!L303),"",'Bills at Current'!L303)</f>
        <v>26760</v>
      </c>
      <c r="AD303" s="32">
        <f>IF(ISBLANK('Bills at Current'!M303),"",'Bills at Current'!M303)</f>
        <v>34560</v>
      </c>
      <c r="AE303" s="32">
        <f>IF(ISBLANK('Bills at Current'!N303),"",'Bills at Current'!N303)</f>
        <v>43920</v>
      </c>
      <c r="AF303" s="32">
        <f>IF(ISBLANK('Bills at Current'!O303),"",'Bills at Current'!O303)</f>
        <v>31080</v>
      </c>
      <c r="AG303" s="32">
        <f>IF(ISBLANK('Bills at Current'!P303),"",'Bills at Current'!P303)</f>
        <v>22560</v>
      </c>
      <c r="AH303" s="32">
        <f>IF(ISBLANK('Bills at Current'!Q303),"",'Bills at Current'!Q303)</f>
        <v>20640</v>
      </c>
      <c r="AI303" s="33">
        <f t="shared" si="96"/>
        <v>324960</v>
      </c>
      <c r="AJ303" s="33"/>
      <c r="AK303" s="33">
        <f>'Bills at Current'!AH303</f>
        <v>0</v>
      </c>
      <c r="AL303" s="33">
        <f>'Bills at Current'!AI303</f>
        <v>0</v>
      </c>
      <c r="AM303" s="33">
        <f>'Bills at Current'!AJ303</f>
        <v>0</v>
      </c>
      <c r="AN303" s="33">
        <f>'Bills at Current'!AK303</f>
        <v>0</v>
      </c>
      <c r="AO303" s="33">
        <f>'Bills at Current'!AL303</f>
        <v>0</v>
      </c>
      <c r="AP303" s="33">
        <f>'Bills at Current'!AM303</f>
        <v>0</v>
      </c>
      <c r="AQ303" s="33">
        <f>'Bills at Current'!AN303</f>
        <v>0</v>
      </c>
      <c r="AR303" s="33">
        <f>'Bills at Current'!AO303</f>
        <v>0</v>
      </c>
      <c r="AS303" s="33">
        <f>'Bills at Current'!AP303</f>
        <v>0</v>
      </c>
      <c r="AT303" s="33">
        <f>'Bills at Current'!AQ303</f>
        <v>0</v>
      </c>
      <c r="AU303" s="33">
        <f>'Bills at Current'!AR303</f>
        <v>0</v>
      </c>
      <c r="AV303" s="33">
        <f>'Bills at Current'!AS303</f>
        <v>0</v>
      </c>
      <c r="AW303" s="33">
        <f t="shared" si="89"/>
        <v>0</v>
      </c>
      <c r="AY303" s="34">
        <f t="shared" si="90"/>
        <v>5972.0832</v>
      </c>
      <c r="BA303" s="34">
        <f t="shared" si="91"/>
        <v>5668.2179999999998</v>
      </c>
      <c r="BC303" s="31">
        <f t="shared" si="97"/>
        <v>11640.3012</v>
      </c>
      <c r="BD303" s="34">
        <f t="shared" si="82"/>
        <v>899.28</v>
      </c>
      <c r="BF303" s="61">
        <f t="shared" si="83"/>
        <v>0</v>
      </c>
      <c r="BG303" s="70">
        <f t="shared" si="84"/>
        <v>0</v>
      </c>
      <c r="BH303" s="51">
        <f t="shared" si="85"/>
        <v>0</v>
      </c>
      <c r="BI303" s="31">
        <f t="shared" si="86"/>
        <v>36447.681199999999</v>
      </c>
      <c r="BJ303" s="31">
        <f t="shared" si="87"/>
        <v>4026.2543999999998</v>
      </c>
      <c r="BK303" s="31">
        <f t="shared" si="88"/>
        <v>1135.08528</v>
      </c>
      <c r="BL303" s="31">
        <f t="shared" si="92"/>
        <v>193.90166398400001</v>
      </c>
      <c r="BM303" s="31">
        <f t="shared" si="93"/>
        <v>41802.922543983994</v>
      </c>
    </row>
    <row r="304" spans="1:65" x14ac:dyDescent="0.2">
      <c r="A304" s="28">
        <f t="shared" si="94"/>
        <v>295</v>
      </c>
      <c r="B304" s="28" t="s">
        <v>1682</v>
      </c>
      <c r="C304" s="29" t="s">
        <v>577</v>
      </c>
      <c r="D304" s="16" t="s">
        <v>578</v>
      </c>
      <c r="E304" s="30">
        <f>'Bills at Current'!T304</f>
        <v>0</v>
      </c>
      <c r="F304" s="30">
        <f>'Bills at Current'!U304</f>
        <v>0</v>
      </c>
      <c r="G304" s="30">
        <f>'Bills at Current'!V304</f>
        <v>0</v>
      </c>
      <c r="H304" s="30">
        <f>'Bills at Current'!W304</f>
        <v>0</v>
      </c>
      <c r="I304" s="30">
        <f>'Bills at Current'!X304</f>
        <v>0</v>
      </c>
      <c r="J304" s="30">
        <f>'Bills at Current'!Y304</f>
        <v>0</v>
      </c>
      <c r="K304" s="30">
        <f>'Bills at Current'!Z304</f>
        <v>3</v>
      </c>
      <c r="L304" s="30">
        <f>'Bills at Current'!AA304</f>
        <v>1</v>
      </c>
      <c r="M304" s="30">
        <f>'Bills at Current'!AB304</f>
        <v>2</v>
      </c>
      <c r="N304" s="30">
        <f>'Bills at Current'!AC304</f>
        <v>0</v>
      </c>
      <c r="O304" s="30">
        <f>'Bills at Current'!AD304</f>
        <v>1</v>
      </c>
      <c r="P304" s="30">
        <f>'Bills at Current'!AE304</f>
        <v>0</v>
      </c>
      <c r="Q304" s="30">
        <f t="shared" si="95"/>
        <v>7</v>
      </c>
      <c r="S304" s="31">
        <f t="shared" si="80"/>
        <v>148.19999999999999</v>
      </c>
      <c r="T304" s="31">
        <f t="shared" si="81"/>
        <v>13.16</v>
      </c>
      <c r="U304" s="31">
        <f t="shared" si="79"/>
        <v>161.35999999999999</v>
      </c>
      <c r="W304" s="32">
        <f>IF(ISBLANK('Bills at Current'!F304),"",'Bills at Current'!F304)</f>
        <v>1909</v>
      </c>
      <c r="X304" s="32">
        <f>IF(ISBLANK('Bills at Current'!G304),"",'Bills at Current'!G304)</f>
        <v>1976</v>
      </c>
      <c r="Y304" s="32">
        <f>IF(ISBLANK('Bills at Current'!H304),"",'Bills at Current'!H304)</f>
        <v>1700</v>
      </c>
      <c r="Z304" s="32">
        <f>IF(ISBLANK('Bills at Current'!I304),"",'Bills at Current'!I304)</f>
        <v>1611</v>
      </c>
      <c r="AA304" s="32">
        <f>IF(ISBLANK('Bills at Current'!J304),"",'Bills at Current'!J304)</f>
        <v>2431</v>
      </c>
      <c r="AB304" s="32">
        <f>IF(ISBLANK('Bills at Current'!K304),"",'Bills at Current'!K304)</f>
        <v>3189</v>
      </c>
      <c r="AC304" s="32">
        <f>IF(ISBLANK('Bills at Current'!L304),"",'Bills at Current'!L304)</f>
        <v>4033</v>
      </c>
      <c r="AD304" s="32">
        <f>IF(ISBLANK('Bills at Current'!M304),"",'Bills at Current'!M304)</f>
        <v>3512</v>
      </c>
      <c r="AE304" s="32">
        <f>IF(ISBLANK('Bills at Current'!N304),"",'Bills at Current'!N304)</f>
        <v>2673</v>
      </c>
      <c r="AF304" s="32">
        <f>IF(ISBLANK('Bills at Current'!O304),"",'Bills at Current'!O304)</f>
        <v>1959</v>
      </c>
      <c r="AG304" s="32">
        <f>IF(ISBLANK('Bills at Current'!P304),"",'Bills at Current'!P304)</f>
        <v>1262</v>
      </c>
      <c r="AH304" s="32">
        <f>IF(ISBLANK('Bills at Current'!Q304),"",'Bills at Current'!Q304)</f>
        <v>1543</v>
      </c>
      <c r="AI304" s="33">
        <f t="shared" si="96"/>
        <v>27798</v>
      </c>
      <c r="AJ304" s="33"/>
      <c r="AK304" s="33">
        <f>'Bills at Current'!AH304</f>
        <v>0</v>
      </c>
      <c r="AL304" s="33">
        <f>'Bills at Current'!AI304</f>
        <v>0</v>
      </c>
      <c r="AM304" s="33">
        <f>'Bills at Current'!AJ304</f>
        <v>0</v>
      </c>
      <c r="AN304" s="33">
        <f>'Bills at Current'!AK304</f>
        <v>0</v>
      </c>
      <c r="AO304" s="33">
        <f>'Bills at Current'!AL304</f>
        <v>0</v>
      </c>
      <c r="AP304" s="33">
        <f>'Bills at Current'!AM304</f>
        <v>0</v>
      </c>
      <c r="AQ304" s="33">
        <f>'Bills at Current'!AN304</f>
        <v>0</v>
      </c>
      <c r="AR304" s="33">
        <f>'Bills at Current'!AO304</f>
        <v>0</v>
      </c>
      <c r="AS304" s="33">
        <f>'Bills at Current'!AP304</f>
        <v>0</v>
      </c>
      <c r="AT304" s="33">
        <f>'Bills at Current'!AQ304</f>
        <v>0</v>
      </c>
      <c r="AU304" s="33">
        <f>'Bills at Current'!AR304</f>
        <v>0</v>
      </c>
      <c r="AV304" s="33">
        <f>'Bills at Current'!AS304</f>
        <v>0</v>
      </c>
      <c r="AW304" s="33">
        <f t="shared" si="89"/>
        <v>0</v>
      </c>
      <c r="AY304" s="34">
        <f t="shared" si="90"/>
        <v>604.92384000000004</v>
      </c>
      <c r="BA304" s="34">
        <f t="shared" si="91"/>
        <v>423.52713</v>
      </c>
      <c r="BC304" s="31">
        <f t="shared" si="97"/>
        <v>1028.4509700000001</v>
      </c>
      <c r="BD304" s="34">
        <f t="shared" si="82"/>
        <v>899.28</v>
      </c>
      <c r="BF304" s="61">
        <f t="shared" si="83"/>
        <v>0</v>
      </c>
      <c r="BG304" s="70">
        <f t="shared" si="84"/>
        <v>0</v>
      </c>
      <c r="BH304" s="51">
        <f t="shared" si="85"/>
        <v>0</v>
      </c>
      <c r="BI304" s="31">
        <f t="shared" si="86"/>
        <v>2089.0909700000002</v>
      </c>
      <c r="BJ304" s="31">
        <f t="shared" si="87"/>
        <v>344.41721999999999</v>
      </c>
      <c r="BK304" s="31">
        <f t="shared" si="88"/>
        <v>97.098414000000005</v>
      </c>
      <c r="BL304" s="31">
        <f t="shared" si="92"/>
        <v>11.113963960400001</v>
      </c>
      <c r="BM304" s="31">
        <f t="shared" si="93"/>
        <v>2541.7205679603999</v>
      </c>
    </row>
    <row r="305" spans="1:65" x14ac:dyDescent="0.2">
      <c r="A305" s="28">
        <f t="shared" si="94"/>
        <v>296</v>
      </c>
      <c r="B305" s="28" t="s">
        <v>1682</v>
      </c>
      <c r="C305" s="29" t="s">
        <v>579</v>
      </c>
      <c r="D305" s="16" t="s">
        <v>580</v>
      </c>
      <c r="E305" s="30">
        <f>'Bills at Current'!T305</f>
        <v>0</v>
      </c>
      <c r="F305" s="30">
        <f>'Bills at Current'!U305</f>
        <v>0</v>
      </c>
      <c r="G305" s="30">
        <f>'Bills at Current'!V305</f>
        <v>0</v>
      </c>
      <c r="H305" s="30">
        <f>'Bills at Current'!W305</f>
        <v>0</v>
      </c>
      <c r="I305" s="30">
        <f>'Bills at Current'!X305</f>
        <v>0</v>
      </c>
      <c r="J305" s="30">
        <f>'Bills at Current'!Y305</f>
        <v>0</v>
      </c>
      <c r="K305" s="30">
        <f>'Bills at Current'!Z305</f>
        <v>0</v>
      </c>
      <c r="L305" s="30">
        <f>'Bills at Current'!AA305</f>
        <v>0</v>
      </c>
      <c r="M305" s="30">
        <f>'Bills at Current'!AB305</f>
        <v>0</v>
      </c>
      <c r="N305" s="30">
        <f>'Bills at Current'!AC305</f>
        <v>0</v>
      </c>
      <c r="O305" s="30">
        <f>'Bills at Current'!AD305</f>
        <v>0</v>
      </c>
      <c r="P305" s="30">
        <f>'Bills at Current'!AE305</f>
        <v>0</v>
      </c>
      <c r="Q305" s="30">
        <f t="shared" si="95"/>
        <v>0</v>
      </c>
      <c r="S305" s="31">
        <f t="shared" si="80"/>
        <v>0</v>
      </c>
      <c r="T305" s="31">
        <f t="shared" si="81"/>
        <v>0</v>
      </c>
      <c r="U305" s="31">
        <f t="shared" si="79"/>
        <v>0</v>
      </c>
      <c r="W305" s="32">
        <f>IF(ISBLANK('Bills at Current'!F305),"",'Bills at Current'!F305)</f>
        <v>7</v>
      </c>
      <c r="X305" s="32">
        <f>IF(ISBLANK('Bills at Current'!G305),"",'Bills at Current'!G305)</f>
        <v>8</v>
      </c>
      <c r="Y305" s="32">
        <f>IF(ISBLANK('Bills at Current'!H305),"",'Bills at Current'!H305)</f>
        <v>8</v>
      </c>
      <c r="Z305" s="32">
        <f>IF(ISBLANK('Bills at Current'!I305),"",'Bills at Current'!I305)</f>
        <v>8</v>
      </c>
      <c r="AA305" s="32">
        <f>IF(ISBLANK('Bills at Current'!J305),"",'Bills at Current'!J305)</f>
        <v>7</v>
      </c>
      <c r="AB305" s="32">
        <f>IF(ISBLANK('Bills at Current'!K305),"",'Bills at Current'!K305)</f>
        <v>7</v>
      </c>
      <c r="AC305" s="32">
        <f>IF(ISBLANK('Bills at Current'!L305),"",'Bills at Current'!L305)</f>
        <v>8</v>
      </c>
      <c r="AD305" s="32">
        <f>IF(ISBLANK('Bills at Current'!M305),"",'Bills at Current'!M305)</f>
        <v>7</v>
      </c>
      <c r="AE305" s="32">
        <f>IF(ISBLANK('Bills at Current'!N305),"",'Bills at Current'!N305)</f>
        <v>49</v>
      </c>
      <c r="AF305" s="32">
        <f>IF(ISBLANK('Bills at Current'!O305),"",'Bills at Current'!O305)</f>
        <v>8</v>
      </c>
      <c r="AG305" s="32">
        <f>IF(ISBLANK('Bills at Current'!P305),"",'Bills at Current'!P305)</f>
        <v>8</v>
      </c>
      <c r="AH305" s="32">
        <f>IF(ISBLANK('Bills at Current'!Q305),"",'Bills at Current'!Q305)</f>
        <v>8</v>
      </c>
      <c r="AI305" s="33">
        <f t="shared" si="96"/>
        <v>133</v>
      </c>
      <c r="AJ305" s="33"/>
      <c r="AK305" s="33">
        <f>'Bills at Current'!AH305</f>
        <v>0</v>
      </c>
      <c r="AL305" s="33">
        <f>'Bills at Current'!AI305</f>
        <v>0</v>
      </c>
      <c r="AM305" s="33">
        <f>'Bills at Current'!AJ305</f>
        <v>0</v>
      </c>
      <c r="AN305" s="33">
        <f>'Bills at Current'!AK305</f>
        <v>0</v>
      </c>
      <c r="AO305" s="33">
        <f>'Bills at Current'!AL305</f>
        <v>0</v>
      </c>
      <c r="AP305" s="33">
        <f>'Bills at Current'!AM305</f>
        <v>0</v>
      </c>
      <c r="AQ305" s="33">
        <f>'Bills at Current'!AN305</f>
        <v>0</v>
      </c>
      <c r="AR305" s="33">
        <f>'Bills at Current'!AO305</f>
        <v>0</v>
      </c>
      <c r="AS305" s="33">
        <f>'Bills at Current'!AP305</f>
        <v>0</v>
      </c>
      <c r="AT305" s="33">
        <f>'Bills at Current'!AQ305</f>
        <v>0</v>
      </c>
      <c r="AU305" s="33">
        <f>'Bills at Current'!AR305</f>
        <v>0</v>
      </c>
      <c r="AV305" s="33">
        <f>'Bills at Current'!AS305</f>
        <v>0</v>
      </c>
      <c r="AW305" s="33">
        <f t="shared" si="89"/>
        <v>0</v>
      </c>
      <c r="AY305" s="34">
        <f t="shared" si="90"/>
        <v>3.2035200000000001</v>
      </c>
      <c r="BA305" s="34">
        <f t="shared" si="91"/>
        <v>1.8246600000000002</v>
      </c>
      <c r="BC305" s="31">
        <f t="shared" si="97"/>
        <v>5.0281800000000008</v>
      </c>
      <c r="BD305" s="34">
        <f t="shared" si="82"/>
        <v>899.28</v>
      </c>
      <c r="BF305" s="61">
        <f t="shared" si="83"/>
        <v>0</v>
      </c>
      <c r="BG305" s="70">
        <f t="shared" si="84"/>
        <v>0</v>
      </c>
      <c r="BH305" s="51">
        <f t="shared" si="85"/>
        <v>0</v>
      </c>
      <c r="BI305" s="31">
        <f t="shared" si="86"/>
        <v>904.30817999999999</v>
      </c>
      <c r="BJ305" s="31">
        <f t="shared" si="87"/>
        <v>1.6478699999999999</v>
      </c>
      <c r="BK305" s="31">
        <f t="shared" si="88"/>
        <v>0.46456900000000001</v>
      </c>
      <c r="BL305" s="31">
        <f t="shared" si="92"/>
        <v>4.8109195176000004</v>
      </c>
      <c r="BM305" s="31">
        <f t="shared" si="93"/>
        <v>911.23153851760003</v>
      </c>
    </row>
    <row r="306" spans="1:65" x14ac:dyDescent="0.2">
      <c r="A306" s="28">
        <f t="shared" si="94"/>
        <v>297</v>
      </c>
      <c r="B306" s="28" t="s">
        <v>1682</v>
      </c>
      <c r="C306" s="29" t="s">
        <v>581</v>
      </c>
      <c r="D306" s="16" t="s">
        <v>582</v>
      </c>
      <c r="E306" s="30">
        <f>'Bills at Current'!T306</f>
        <v>21</v>
      </c>
      <c r="F306" s="30">
        <f>'Bills at Current'!U306</f>
        <v>26</v>
      </c>
      <c r="G306" s="30">
        <f>'Bills at Current'!V306</f>
        <v>38</v>
      </c>
      <c r="H306" s="30">
        <f>'Bills at Current'!W306</f>
        <v>32</v>
      </c>
      <c r="I306" s="30">
        <f>'Bills at Current'!X306</f>
        <v>33</v>
      </c>
      <c r="J306" s="30">
        <f>'Bills at Current'!Y306</f>
        <v>41</v>
      </c>
      <c r="K306" s="30">
        <f>'Bills at Current'!Z306</f>
        <v>41</v>
      </c>
      <c r="L306" s="30">
        <f>'Bills at Current'!AA306</f>
        <v>41</v>
      </c>
      <c r="M306" s="30">
        <f>'Bills at Current'!AB306</f>
        <v>29</v>
      </c>
      <c r="N306" s="30">
        <f>'Bills at Current'!AC306</f>
        <v>16</v>
      </c>
      <c r="O306" s="30">
        <f>'Bills at Current'!AD306</f>
        <v>14</v>
      </c>
      <c r="P306" s="30">
        <f>'Bills at Current'!AE306</f>
        <v>11</v>
      </c>
      <c r="Q306" s="30">
        <f t="shared" si="95"/>
        <v>343</v>
      </c>
      <c r="S306" s="31">
        <f t="shared" si="80"/>
        <v>3754.4</v>
      </c>
      <c r="T306" s="31">
        <f t="shared" si="81"/>
        <v>2513.56</v>
      </c>
      <c r="U306" s="31">
        <f t="shared" si="79"/>
        <v>6267.96</v>
      </c>
      <c r="W306" s="32">
        <f>IF(ISBLANK('Bills at Current'!F306),"",'Bills at Current'!F306)</f>
        <v>11000</v>
      </c>
      <c r="X306" s="32">
        <f>IF(ISBLANK('Bills at Current'!G306),"",'Bills at Current'!G306)</f>
        <v>11900</v>
      </c>
      <c r="Y306" s="32">
        <f>IF(ISBLANK('Bills at Current'!H306),"",'Bills at Current'!H306)</f>
        <v>12500</v>
      </c>
      <c r="Z306" s="32">
        <f>IF(ISBLANK('Bills at Current'!I306),"",'Bills at Current'!I306)</f>
        <v>8000</v>
      </c>
      <c r="AA306" s="32">
        <f>IF(ISBLANK('Bills at Current'!J306),"",'Bills at Current'!J306)</f>
        <v>11300</v>
      </c>
      <c r="AB306" s="32">
        <f>IF(ISBLANK('Bills at Current'!K306),"",'Bills at Current'!K306)</f>
        <v>13500</v>
      </c>
      <c r="AC306" s="32">
        <f>IF(ISBLANK('Bills at Current'!L306),"",'Bills at Current'!L306)</f>
        <v>18700</v>
      </c>
      <c r="AD306" s="32">
        <f>IF(ISBLANK('Bills at Current'!M306),"",'Bills at Current'!M306)</f>
        <v>14300</v>
      </c>
      <c r="AE306" s="32">
        <f>IF(ISBLANK('Bills at Current'!N306),"",'Bills at Current'!N306)</f>
        <v>11400</v>
      </c>
      <c r="AF306" s="32">
        <f>IF(ISBLANK('Bills at Current'!O306),"",'Bills at Current'!O306)</f>
        <v>7200</v>
      </c>
      <c r="AG306" s="32">
        <f>IF(ISBLANK('Bills at Current'!P306),"",'Bills at Current'!P306)</f>
        <v>5400</v>
      </c>
      <c r="AH306" s="32">
        <f>IF(ISBLANK('Bills at Current'!Q306),"",'Bills at Current'!Q306)</f>
        <v>4900</v>
      </c>
      <c r="AI306" s="33">
        <f t="shared" si="96"/>
        <v>130100</v>
      </c>
      <c r="AJ306" s="33"/>
      <c r="AK306" s="33">
        <f>'Bills at Current'!AH306</f>
        <v>0</v>
      </c>
      <c r="AL306" s="33">
        <f>'Bills at Current'!AI306</f>
        <v>0</v>
      </c>
      <c r="AM306" s="33">
        <f>'Bills at Current'!AJ306</f>
        <v>0</v>
      </c>
      <c r="AN306" s="33">
        <f>'Bills at Current'!AK306</f>
        <v>0</v>
      </c>
      <c r="AO306" s="33">
        <f>'Bills at Current'!AL306</f>
        <v>0</v>
      </c>
      <c r="AP306" s="33">
        <f>'Bills at Current'!AM306</f>
        <v>0</v>
      </c>
      <c r="AQ306" s="33">
        <f>'Bills at Current'!AN306</f>
        <v>0</v>
      </c>
      <c r="AR306" s="33">
        <f>'Bills at Current'!AO306</f>
        <v>0</v>
      </c>
      <c r="AS306" s="33">
        <f>'Bills at Current'!AP306</f>
        <v>0</v>
      </c>
      <c r="AT306" s="33">
        <f>'Bills at Current'!AQ306</f>
        <v>0</v>
      </c>
      <c r="AU306" s="33">
        <f>'Bills at Current'!AR306</f>
        <v>0</v>
      </c>
      <c r="AV306" s="33">
        <f>'Bills at Current'!AS306</f>
        <v>0</v>
      </c>
      <c r="AW306" s="33">
        <f t="shared" si="89"/>
        <v>0</v>
      </c>
      <c r="AY306" s="34">
        <f t="shared" si="90"/>
        <v>2612.4479999999999</v>
      </c>
      <c r="BA306" s="34">
        <f t="shared" si="91"/>
        <v>2124.846</v>
      </c>
      <c r="BC306" s="31">
        <f t="shared" si="97"/>
        <v>4737.2939999999999</v>
      </c>
      <c r="BD306" s="34">
        <f t="shared" si="82"/>
        <v>899.28</v>
      </c>
      <c r="BF306" s="61">
        <f t="shared" si="83"/>
        <v>0</v>
      </c>
      <c r="BG306" s="70">
        <f t="shared" si="84"/>
        <v>0</v>
      </c>
      <c r="BH306" s="51">
        <f t="shared" si="85"/>
        <v>0</v>
      </c>
      <c r="BI306" s="31">
        <f t="shared" si="86"/>
        <v>11904.534000000001</v>
      </c>
      <c r="BJ306" s="31">
        <f t="shared" si="87"/>
        <v>1611.9390000000001</v>
      </c>
      <c r="BK306" s="31">
        <f t="shared" si="88"/>
        <v>454.4393</v>
      </c>
      <c r="BL306" s="31">
        <f t="shared" si="92"/>
        <v>63.332120880000012</v>
      </c>
      <c r="BM306" s="31">
        <f t="shared" si="93"/>
        <v>14034.244420880003</v>
      </c>
    </row>
    <row r="307" spans="1:65" x14ac:dyDescent="0.2">
      <c r="A307" s="28">
        <f t="shared" si="94"/>
        <v>298</v>
      </c>
      <c r="B307" s="28" t="s">
        <v>1682</v>
      </c>
      <c r="C307" s="29" t="s">
        <v>583</v>
      </c>
      <c r="D307" s="16" t="s">
        <v>584</v>
      </c>
      <c r="E307" s="30">
        <f>'Bills at Current'!T307</f>
        <v>165</v>
      </c>
      <c r="F307" s="30">
        <f>'Bills at Current'!U307</f>
        <v>171</v>
      </c>
      <c r="G307" s="30">
        <f>'Bills at Current'!V307</f>
        <v>171</v>
      </c>
      <c r="H307" s="30">
        <f>'Bills at Current'!W307</f>
        <v>196</v>
      </c>
      <c r="I307" s="30">
        <f>'Bills at Current'!X307</f>
        <v>101</v>
      </c>
      <c r="J307" s="30">
        <f>'Bills at Current'!Y307</f>
        <v>263</v>
      </c>
      <c r="K307" s="30">
        <f>'Bills at Current'!Z307</f>
        <v>257</v>
      </c>
      <c r="L307" s="30">
        <f>'Bills at Current'!AA307</f>
        <v>345</v>
      </c>
      <c r="M307" s="30">
        <f>'Bills at Current'!AB307</f>
        <v>337</v>
      </c>
      <c r="N307" s="30">
        <f>'Bills at Current'!AC307</f>
        <v>279</v>
      </c>
      <c r="O307" s="30">
        <f>'Bills at Current'!AD307</f>
        <v>179</v>
      </c>
      <c r="P307" s="30">
        <f>'Bills at Current'!AE307</f>
        <v>141</v>
      </c>
      <c r="Q307" s="30">
        <f t="shared" si="95"/>
        <v>2605</v>
      </c>
      <c r="S307" s="31">
        <f t="shared" si="80"/>
        <v>29689.399999999998</v>
      </c>
      <c r="T307" s="31">
        <f t="shared" si="81"/>
        <v>18463.48</v>
      </c>
      <c r="U307" s="31">
        <f t="shared" si="79"/>
        <v>48152.88</v>
      </c>
      <c r="W307" s="32">
        <f>IF(ISBLANK('Bills at Current'!F307),"",'Bills at Current'!F307)</f>
        <v>55800</v>
      </c>
      <c r="X307" s="32">
        <f>IF(ISBLANK('Bills at Current'!G307),"",'Bills at Current'!G307)</f>
        <v>61920</v>
      </c>
      <c r="Y307" s="32">
        <f>IF(ISBLANK('Bills at Current'!H307),"",'Bills at Current'!H307)</f>
        <v>60240</v>
      </c>
      <c r="Z307" s="32">
        <f>IF(ISBLANK('Bills at Current'!I307),"",'Bills at Current'!I307)</f>
        <v>32760</v>
      </c>
      <c r="AA307" s="32">
        <f>IF(ISBLANK('Bills at Current'!J307),"",'Bills at Current'!J307)</f>
        <v>33720</v>
      </c>
      <c r="AB307" s="32">
        <f>IF(ISBLANK('Bills at Current'!K307),"",'Bills at Current'!K307)</f>
        <v>52320</v>
      </c>
      <c r="AC307" s="32">
        <f>IF(ISBLANK('Bills at Current'!L307),"",'Bills at Current'!L307)</f>
        <v>75000</v>
      </c>
      <c r="AD307" s="32">
        <f>IF(ISBLANK('Bills at Current'!M307),"",'Bills at Current'!M307)</f>
        <v>84120</v>
      </c>
      <c r="AE307" s="32">
        <f>IF(ISBLANK('Bills at Current'!N307),"",'Bills at Current'!N307)</f>
        <v>85920</v>
      </c>
      <c r="AF307" s="32">
        <f>IF(ISBLANK('Bills at Current'!O307),"",'Bills at Current'!O307)</f>
        <v>66000</v>
      </c>
      <c r="AG307" s="32">
        <f>IF(ISBLANK('Bills at Current'!P307),"",'Bills at Current'!P307)</f>
        <v>43680</v>
      </c>
      <c r="AH307" s="32">
        <f>IF(ISBLANK('Bills at Current'!Q307),"",'Bills at Current'!Q307)</f>
        <v>35400</v>
      </c>
      <c r="AI307" s="33">
        <f t="shared" si="96"/>
        <v>686880</v>
      </c>
      <c r="AJ307" s="33"/>
      <c r="AK307" s="33">
        <f>'Bills at Current'!AH307</f>
        <v>0</v>
      </c>
      <c r="AL307" s="33">
        <f>'Bills at Current'!AI307</f>
        <v>0</v>
      </c>
      <c r="AM307" s="33">
        <f>'Bills at Current'!AJ307</f>
        <v>0</v>
      </c>
      <c r="AN307" s="33">
        <f>'Bills at Current'!AK307</f>
        <v>0</v>
      </c>
      <c r="AO307" s="33">
        <f>'Bills at Current'!AL307</f>
        <v>0</v>
      </c>
      <c r="AP307" s="33">
        <f>'Bills at Current'!AM307</f>
        <v>0</v>
      </c>
      <c r="AQ307" s="33">
        <f>'Bills at Current'!AN307</f>
        <v>0</v>
      </c>
      <c r="AR307" s="33">
        <f>'Bills at Current'!AO307</f>
        <v>0</v>
      </c>
      <c r="AS307" s="33">
        <f>'Bills at Current'!AP307</f>
        <v>0</v>
      </c>
      <c r="AT307" s="33">
        <f>'Bills at Current'!AQ307</f>
        <v>0</v>
      </c>
      <c r="AU307" s="33">
        <f>'Bills at Current'!AR307</f>
        <v>0</v>
      </c>
      <c r="AV307" s="33">
        <f>'Bills at Current'!AS307</f>
        <v>0</v>
      </c>
      <c r="AW307" s="33">
        <f t="shared" si="89"/>
        <v>0</v>
      </c>
      <c r="AY307" s="34">
        <f t="shared" si="90"/>
        <v>13416.8832</v>
      </c>
      <c r="BA307" s="34">
        <f t="shared" si="91"/>
        <v>11463.5736</v>
      </c>
      <c r="BC307" s="31">
        <f t="shared" si="97"/>
        <v>24880.4568</v>
      </c>
      <c r="BD307" s="34">
        <f t="shared" si="82"/>
        <v>899.28</v>
      </c>
      <c r="BF307" s="61">
        <f t="shared" si="83"/>
        <v>0</v>
      </c>
      <c r="BG307" s="70">
        <f t="shared" si="84"/>
        <v>0</v>
      </c>
      <c r="BH307" s="51">
        <f t="shared" si="85"/>
        <v>0</v>
      </c>
      <c r="BI307" s="31">
        <f t="shared" si="86"/>
        <v>73932.616799999989</v>
      </c>
      <c r="BJ307" s="31">
        <f t="shared" si="87"/>
        <v>8510.4431999999997</v>
      </c>
      <c r="BK307" s="31">
        <f t="shared" si="88"/>
        <v>2399.2718399999999</v>
      </c>
      <c r="BL307" s="31">
        <f t="shared" si="92"/>
        <v>393.32152137599996</v>
      </c>
      <c r="BM307" s="31">
        <f t="shared" si="93"/>
        <v>85235.653361375982</v>
      </c>
    </row>
    <row r="308" spans="1:65" x14ac:dyDescent="0.2">
      <c r="A308" s="28">
        <f t="shared" si="94"/>
        <v>299</v>
      </c>
      <c r="B308" s="28" t="s">
        <v>1682</v>
      </c>
      <c r="C308" s="29" t="s">
        <v>585</v>
      </c>
      <c r="D308" s="16" t="s">
        <v>586</v>
      </c>
      <c r="E308" s="30">
        <f>'Bills at Current'!T308</f>
        <v>0</v>
      </c>
      <c r="F308" s="30">
        <f>'Bills at Current'!U308</f>
        <v>0</v>
      </c>
      <c r="G308" s="30">
        <f>'Bills at Current'!V308</f>
        <v>0</v>
      </c>
      <c r="H308" s="30">
        <f>'Bills at Current'!W308</f>
        <v>0</v>
      </c>
      <c r="I308" s="30">
        <f>'Bills at Current'!X308</f>
        <v>0</v>
      </c>
      <c r="J308" s="30">
        <f>'Bills at Current'!Y308</f>
        <v>5</v>
      </c>
      <c r="K308" s="30">
        <f>'Bills at Current'!Z308</f>
        <v>3</v>
      </c>
      <c r="L308" s="30">
        <f>'Bills at Current'!AA308</f>
        <v>6</v>
      </c>
      <c r="M308" s="30">
        <f>'Bills at Current'!AB308</f>
        <v>7</v>
      </c>
      <c r="N308" s="30">
        <f>'Bills at Current'!AC308</f>
        <v>4</v>
      </c>
      <c r="O308" s="30">
        <f>'Bills at Current'!AD308</f>
        <v>0</v>
      </c>
      <c r="P308" s="30">
        <f>'Bills at Current'!AE308</f>
        <v>0</v>
      </c>
      <c r="Q308" s="30">
        <f t="shared" si="95"/>
        <v>25</v>
      </c>
      <c r="S308" s="31">
        <f t="shared" si="80"/>
        <v>518.69999999999993</v>
      </c>
      <c r="T308" s="31">
        <f t="shared" si="81"/>
        <v>52.64</v>
      </c>
      <c r="U308" s="31">
        <f t="shared" si="79"/>
        <v>571.33999999999992</v>
      </c>
      <c r="W308" s="32">
        <f>IF(ISBLANK('Bills at Current'!F308),"",'Bills at Current'!F308)</f>
        <v>5480</v>
      </c>
      <c r="X308" s="32">
        <f>IF(ISBLANK('Bills at Current'!G308),"",'Bills at Current'!G308)</f>
        <v>5680</v>
      </c>
      <c r="Y308" s="32">
        <f>IF(ISBLANK('Bills at Current'!H308),"",'Bills at Current'!H308)</f>
        <v>5800</v>
      </c>
      <c r="Z308" s="32">
        <f>IF(ISBLANK('Bills at Current'!I308),"",'Bills at Current'!I308)</f>
        <v>2720</v>
      </c>
      <c r="AA308" s="32">
        <f>IF(ISBLANK('Bills at Current'!J308),"",'Bills at Current'!J308)</f>
        <v>6520</v>
      </c>
      <c r="AB308" s="32">
        <f>IF(ISBLANK('Bills at Current'!K308),"",'Bills at Current'!K308)</f>
        <v>6920</v>
      </c>
      <c r="AC308" s="32">
        <f>IF(ISBLANK('Bills at Current'!L308),"",'Bills at Current'!L308)</f>
        <v>8400</v>
      </c>
      <c r="AD308" s="32">
        <f>IF(ISBLANK('Bills at Current'!M308),"",'Bills at Current'!M308)</f>
        <v>10880</v>
      </c>
      <c r="AE308" s="32">
        <f>IF(ISBLANK('Bills at Current'!N308),"",'Bills at Current'!N308)</f>
        <v>9840</v>
      </c>
      <c r="AF308" s="32">
        <f>IF(ISBLANK('Bills at Current'!O308),"",'Bills at Current'!O308)</f>
        <v>6840</v>
      </c>
      <c r="AG308" s="32">
        <f>IF(ISBLANK('Bills at Current'!P308),"",'Bills at Current'!P308)</f>
        <v>5920</v>
      </c>
      <c r="AH308" s="32">
        <f>IF(ISBLANK('Bills at Current'!Q308),"",'Bills at Current'!Q308)</f>
        <v>4880</v>
      </c>
      <c r="AI308" s="33">
        <f t="shared" si="96"/>
        <v>79880</v>
      </c>
      <c r="AJ308" s="33"/>
      <c r="AK308" s="33">
        <f>'Bills at Current'!AH308</f>
        <v>0</v>
      </c>
      <c r="AL308" s="33">
        <f>'Bills at Current'!AI308</f>
        <v>0</v>
      </c>
      <c r="AM308" s="33">
        <f>'Bills at Current'!AJ308</f>
        <v>0</v>
      </c>
      <c r="AN308" s="33">
        <f>'Bills at Current'!AK308</f>
        <v>0</v>
      </c>
      <c r="AO308" s="33">
        <f>'Bills at Current'!AL308</f>
        <v>0</v>
      </c>
      <c r="AP308" s="33">
        <f>'Bills at Current'!AM308</f>
        <v>0</v>
      </c>
      <c r="AQ308" s="33">
        <f>'Bills at Current'!AN308</f>
        <v>0</v>
      </c>
      <c r="AR308" s="33">
        <f>'Bills at Current'!AO308</f>
        <v>0</v>
      </c>
      <c r="AS308" s="33">
        <f>'Bills at Current'!AP308</f>
        <v>0</v>
      </c>
      <c r="AT308" s="33">
        <f>'Bills at Current'!AQ308</f>
        <v>0</v>
      </c>
      <c r="AU308" s="33">
        <f>'Bills at Current'!AR308</f>
        <v>0</v>
      </c>
      <c r="AV308" s="33">
        <f>'Bills at Current'!AS308</f>
        <v>0</v>
      </c>
      <c r="AW308" s="33">
        <f t="shared" si="89"/>
        <v>0</v>
      </c>
      <c r="AY308" s="34">
        <f t="shared" si="90"/>
        <v>1626.1248000000001</v>
      </c>
      <c r="BA308" s="34">
        <f t="shared" si="91"/>
        <v>1290.2112</v>
      </c>
      <c r="BC308" s="31">
        <f t="shared" si="97"/>
        <v>2916.3360000000002</v>
      </c>
      <c r="BD308" s="34">
        <f t="shared" si="82"/>
        <v>899.28</v>
      </c>
      <c r="BF308" s="61">
        <f t="shared" si="83"/>
        <v>0</v>
      </c>
      <c r="BG308" s="70">
        <f t="shared" si="84"/>
        <v>0</v>
      </c>
      <c r="BH308" s="51">
        <f t="shared" si="85"/>
        <v>0</v>
      </c>
      <c r="BI308" s="31">
        <f t="shared" si="86"/>
        <v>4386.9560000000001</v>
      </c>
      <c r="BJ308" s="31">
        <f t="shared" si="87"/>
        <v>989.71320000000003</v>
      </c>
      <c r="BK308" s="31">
        <f t="shared" si="88"/>
        <v>279.02084000000002</v>
      </c>
      <c r="BL308" s="31">
        <f t="shared" si="92"/>
        <v>23.338605920000003</v>
      </c>
      <c r="BM308" s="31">
        <f t="shared" si="93"/>
        <v>5679.0286459200006</v>
      </c>
    </row>
    <row r="309" spans="1:65" x14ac:dyDescent="0.2">
      <c r="A309" s="28">
        <f t="shared" si="94"/>
        <v>300</v>
      </c>
      <c r="B309" s="28" t="s">
        <v>1682</v>
      </c>
      <c r="C309" s="29" t="s">
        <v>587</v>
      </c>
      <c r="D309" s="16" t="s">
        <v>588</v>
      </c>
      <c r="E309" s="30">
        <f>'Bills at Current'!T309</f>
        <v>0</v>
      </c>
      <c r="F309" s="30">
        <f>'Bills at Current'!U309</f>
        <v>0</v>
      </c>
      <c r="G309" s="30">
        <f>'Bills at Current'!V309</f>
        <v>0</v>
      </c>
      <c r="H309" s="30">
        <f>'Bills at Current'!W309</f>
        <v>0</v>
      </c>
      <c r="I309" s="30">
        <f>'Bills at Current'!X309</f>
        <v>0</v>
      </c>
      <c r="J309" s="30">
        <f>'Bills at Current'!Y309</f>
        <v>0</v>
      </c>
      <c r="K309" s="30">
        <f>'Bills at Current'!Z309</f>
        <v>0</v>
      </c>
      <c r="L309" s="30">
        <f>'Bills at Current'!AA309</f>
        <v>0</v>
      </c>
      <c r="M309" s="30">
        <f>'Bills at Current'!AB309</f>
        <v>0</v>
      </c>
      <c r="N309" s="30">
        <f>'Bills at Current'!AC309</f>
        <v>0</v>
      </c>
      <c r="O309" s="30">
        <f>'Bills at Current'!AD309</f>
        <v>0</v>
      </c>
      <c r="P309" s="30">
        <f>'Bills at Current'!AE309</f>
        <v>0</v>
      </c>
      <c r="Q309" s="30">
        <f t="shared" si="95"/>
        <v>0</v>
      </c>
      <c r="S309" s="31">
        <f t="shared" si="80"/>
        <v>0</v>
      </c>
      <c r="T309" s="31">
        <f t="shared" si="81"/>
        <v>0</v>
      </c>
      <c r="U309" s="31">
        <f t="shared" si="79"/>
        <v>0</v>
      </c>
      <c r="W309" s="32">
        <f>IF(ISBLANK('Bills at Current'!F309),"",'Bills at Current'!F309)</f>
        <v>234</v>
      </c>
      <c r="X309" s="32">
        <f>IF(ISBLANK('Bills at Current'!G309),"",'Bills at Current'!G309)</f>
        <v>199</v>
      </c>
      <c r="Y309" s="32">
        <f>IF(ISBLANK('Bills at Current'!H309),"",'Bills at Current'!H309)</f>
        <v>182</v>
      </c>
      <c r="Z309" s="32">
        <f>IF(ISBLANK('Bills at Current'!I309),"",'Bills at Current'!I309)</f>
        <v>191</v>
      </c>
      <c r="AA309" s="32">
        <f>IF(ISBLANK('Bills at Current'!J309),"",'Bills at Current'!J309)</f>
        <v>153</v>
      </c>
      <c r="AB309" s="32">
        <f>IF(ISBLANK('Bills at Current'!K309),"",'Bills at Current'!K309)</f>
        <v>151</v>
      </c>
      <c r="AC309" s="32">
        <f>IF(ISBLANK('Bills at Current'!L309),"",'Bills at Current'!L309)</f>
        <v>164</v>
      </c>
      <c r="AD309" s="32">
        <f>IF(ISBLANK('Bills at Current'!M309),"",'Bills at Current'!M309)</f>
        <v>97</v>
      </c>
      <c r="AE309" s="32">
        <f>IF(ISBLANK('Bills at Current'!N309),"",'Bills at Current'!N309)</f>
        <v>115</v>
      </c>
      <c r="AF309" s="32">
        <f>IF(ISBLANK('Bills at Current'!O309),"",'Bills at Current'!O309)</f>
        <v>108</v>
      </c>
      <c r="AG309" s="32">
        <f>IF(ISBLANK('Bills at Current'!P309),"",'Bills at Current'!P309)</f>
        <v>113</v>
      </c>
      <c r="AH309" s="32">
        <f>IF(ISBLANK('Bills at Current'!Q309),"",'Bills at Current'!Q309)</f>
        <v>122</v>
      </c>
      <c r="AI309" s="33">
        <f t="shared" si="96"/>
        <v>1829</v>
      </c>
      <c r="AJ309" s="33"/>
      <c r="AK309" s="33">
        <f>'Bills at Current'!AH309</f>
        <v>0</v>
      </c>
      <c r="AL309" s="33">
        <f>'Bills at Current'!AI309</f>
        <v>0</v>
      </c>
      <c r="AM309" s="33">
        <f>'Bills at Current'!AJ309</f>
        <v>0</v>
      </c>
      <c r="AN309" s="33">
        <f>'Bills at Current'!AK309</f>
        <v>0</v>
      </c>
      <c r="AO309" s="33">
        <f>'Bills at Current'!AL309</f>
        <v>0</v>
      </c>
      <c r="AP309" s="33">
        <f>'Bills at Current'!AM309</f>
        <v>0</v>
      </c>
      <c r="AQ309" s="33">
        <f>'Bills at Current'!AN309</f>
        <v>0</v>
      </c>
      <c r="AR309" s="33">
        <f>'Bills at Current'!AO309</f>
        <v>0</v>
      </c>
      <c r="AS309" s="33">
        <f>'Bills at Current'!AP309</f>
        <v>0</v>
      </c>
      <c r="AT309" s="33">
        <f>'Bills at Current'!AQ309</f>
        <v>0</v>
      </c>
      <c r="AU309" s="33">
        <f>'Bills at Current'!AR309</f>
        <v>0</v>
      </c>
      <c r="AV309" s="33">
        <f>'Bills at Current'!AS309</f>
        <v>0</v>
      </c>
      <c r="AW309" s="33">
        <f t="shared" si="89"/>
        <v>0</v>
      </c>
      <c r="AY309" s="34">
        <f t="shared" si="90"/>
        <v>23.77824</v>
      </c>
      <c r="BA309" s="34">
        <f t="shared" si="91"/>
        <v>38.317860000000003</v>
      </c>
      <c r="BC309" s="31">
        <f t="shared" si="97"/>
        <v>62.096100000000007</v>
      </c>
      <c r="BD309" s="34">
        <f t="shared" si="82"/>
        <v>899.28</v>
      </c>
      <c r="BF309" s="61">
        <f t="shared" si="83"/>
        <v>0</v>
      </c>
      <c r="BG309" s="70">
        <f t="shared" si="84"/>
        <v>0</v>
      </c>
      <c r="BH309" s="51">
        <f t="shared" si="85"/>
        <v>0</v>
      </c>
      <c r="BI309" s="31">
        <f t="shared" si="86"/>
        <v>961.37609999999995</v>
      </c>
      <c r="BJ309" s="31">
        <f t="shared" si="87"/>
        <v>22.66131</v>
      </c>
      <c r="BK309" s="31">
        <f t="shared" si="88"/>
        <v>6.3886969999999996</v>
      </c>
      <c r="BL309" s="31">
        <f t="shared" si="92"/>
        <v>5.1145208520000001</v>
      </c>
      <c r="BM309" s="31">
        <f t="shared" si="93"/>
        <v>995.54062785199994</v>
      </c>
    </row>
    <row r="310" spans="1:65" x14ac:dyDescent="0.2">
      <c r="A310" s="28">
        <f t="shared" si="94"/>
        <v>301</v>
      </c>
      <c r="B310" s="28" t="s">
        <v>1682</v>
      </c>
      <c r="C310" s="29" t="s">
        <v>1408</v>
      </c>
      <c r="D310" s="16" t="s">
        <v>1417</v>
      </c>
      <c r="E310" s="30">
        <f>'Bills at Current'!T310</f>
        <v>0</v>
      </c>
      <c r="F310" s="30">
        <f>'Bills at Current'!U310</f>
        <v>0</v>
      </c>
      <c r="G310" s="30">
        <f>'Bills at Current'!V310</f>
        <v>0</v>
      </c>
      <c r="H310" s="30">
        <f>'Bills at Current'!W310</f>
        <v>0</v>
      </c>
      <c r="I310" s="30">
        <f>'Bills at Current'!X310</f>
        <v>0</v>
      </c>
      <c r="J310" s="30">
        <f>'Bills at Current'!Y310</f>
        <v>0</v>
      </c>
      <c r="K310" s="30">
        <f>'Bills at Current'!Z310</f>
        <v>0</v>
      </c>
      <c r="L310" s="30">
        <f>'Bills at Current'!AA310</f>
        <v>0</v>
      </c>
      <c r="M310" s="30">
        <f>'Bills at Current'!AB310</f>
        <v>0</v>
      </c>
      <c r="N310" s="30">
        <f>'Bills at Current'!AC310</f>
        <v>0</v>
      </c>
      <c r="O310" s="30">
        <f>'Bills at Current'!AD310</f>
        <v>0</v>
      </c>
      <c r="P310" s="30">
        <f>'Bills at Current'!AE310</f>
        <v>0</v>
      </c>
      <c r="Q310" s="30">
        <f t="shared" si="95"/>
        <v>0</v>
      </c>
      <c r="S310" s="31">
        <f t="shared" si="80"/>
        <v>0</v>
      </c>
      <c r="T310" s="31">
        <f t="shared" si="81"/>
        <v>0</v>
      </c>
      <c r="U310" s="31">
        <f t="shared" si="79"/>
        <v>0</v>
      </c>
      <c r="W310" s="32">
        <f>IF(ISBLANK('Bills at Current'!F310),"",'Bills at Current'!F310)</f>
        <v>364</v>
      </c>
      <c r="X310" s="32">
        <f>IF(ISBLANK('Bills at Current'!G310),"",'Bills at Current'!G310)</f>
        <v>344</v>
      </c>
      <c r="Y310" s="32">
        <f>IF(ISBLANK('Bills at Current'!H310),"",'Bills at Current'!H310)</f>
        <v>390</v>
      </c>
      <c r="Z310" s="32">
        <f>IF(ISBLANK('Bills at Current'!I310),"",'Bills at Current'!I310)</f>
        <v>372</v>
      </c>
      <c r="AA310" s="32">
        <f>IF(ISBLANK('Bills at Current'!J310),"",'Bills at Current'!J310)</f>
        <v>35</v>
      </c>
      <c r="AB310" s="32">
        <f>IF(ISBLANK('Bills at Current'!K310),"",'Bills at Current'!K310)</f>
        <v>37</v>
      </c>
      <c r="AC310" s="32">
        <f>IF(ISBLANK('Bills at Current'!L310),"",'Bills at Current'!L310)</f>
        <v>33</v>
      </c>
      <c r="AD310" s="32">
        <f>IF(ISBLANK('Bills at Current'!M310),"",'Bills at Current'!M310)</f>
        <v>37</v>
      </c>
      <c r="AE310" s="32">
        <f>IF(ISBLANK('Bills at Current'!N310),"",'Bills at Current'!N310)</f>
        <v>29</v>
      </c>
      <c r="AF310" s="32">
        <f>IF(ISBLANK('Bills at Current'!O310),"",'Bills at Current'!O310)</f>
        <v>0</v>
      </c>
      <c r="AG310" s="32">
        <f>IF(ISBLANK('Bills at Current'!P310),"",'Bills at Current'!P310)</f>
        <v>211</v>
      </c>
      <c r="AH310" s="32">
        <f>IF(ISBLANK('Bills at Current'!Q310),"",'Bills at Current'!Q310)</f>
        <v>125</v>
      </c>
      <c r="AI310" s="33">
        <f t="shared" si="96"/>
        <v>1977</v>
      </c>
      <c r="AJ310" s="33"/>
      <c r="AK310" s="33">
        <f>'Bills at Current'!AH310</f>
        <v>0</v>
      </c>
      <c r="AL310" s="33">
        <f>'Bills at Current'!AI310</f>
        <v>0</v>
      </c>
      <c r="AM310" s="33">
        <f>'Bills at Current'!AJ310</f>
        <v>0</v>
      </c>
      <c r="AN310" s="33">
        <f>'Bills at Current'!AK310</f>
        <v>0</v>
      </c>
      <c r="AO310" s="33">
        <f>'Bills at Current'!AL310</f>
        <v>0</v>
      </c>
      <c r="AP310" s="33">
        <f>'Bills at Current'!AM310</f>
        <v>0</v>
      </c>
      <c r="AQ310" s="33">
        <f>'Bills at Current'!AN310</f>
        <v>0</v>
      </c>
      <c r="AR310" s="33">
        <f>'Bills at Current'!AO310</f>
        <v>0</v>
      </c>
      <c r="AS310" s="33">
        <f>'Bills at Current'!AP310</f>
        <v>0</v>
      </c>
      <c r="AT310" s="33">
        <f>'Bills at Current'!AQ310</f>
        <v>0</v>
      </c>
      <c r="AU310" s="33">
        <f>'Bills at Current'!AR310</f>
        <v>0</v>
      </c>
      <c r="AV310" s="33">
        <f>'Bills at Current'!AS310</f>
        <v>0</v>
      </c>
      <c r="AW310" s="33">
        <f t="shared" si="89"/>
        <v>0</v>
      </c>
      <c r="AY310" s="34">
        <f t="shared" si="90"/>
        <v>6.1363200000000004</v>
      </c>
      <c r="BA310" s="34">
        <f t="shared" si="91"/>
        <v>54.180630000000001</v>
      </c>
      <c r="BC310" s="31">
        <f t="shared" si="97"/>
        <v>60.316949999999999</v>
      </c>
      <c r="BD310" s="34">
        <f t="shared" si="82"/>
        <v>899.28</v>
      </c>
      <c r="BF310" s="61">
        <f t="shared" si="83"/>
        <v>0</v>
      </c>
      <c r="BG310" s="70">
        <f t="shared" si="84"/>
        <v>0</v>
      </c>
      <c r="BH310" s="51">
        <f t="shared" si="85"/>
        <v>0</v>
      </c>
      <c r="BI310" s="31">
        <f t="shared" si="86"/>
        <v>959.59694999999999</v>
      </c>
      <c r="BJ310" s="31">
        <f t="shared" si="87"/>
        <v>24.49503</v>
      </c>
      <c r="BK310" s="31">
        <f t="shared" si="88"/>
        <v>6.9056610000000003</v>
      </c>
      <c r="BL310" s="31">
        <f t="shared" si="92"/>
        <v>5.1050557740000002</v>
      </c>
      <c r="BM310" s="31">
        <f t="shared" si="93"/>
        <v>996.10269677400004</v>
      </c>
    </row>
    <row r="311" spans="1:65" x14ac:dyDescent="0.2">
      <c r="A311" s="28">
        <f t="shared" si="94"/>
        <v>302</v>
      </c>
      <c r="B311" s="28" t="s">
        <v>1682</v>
      </c>
      <c r="C311" s="29" t="s">
        <v>589</v>
      </c>
      <c r="D311" s="16" t="s">
        <v>590</v>
      </c>
      <c r="E311" s="30">
        <f>'Bills at Current'!T311</f>
        <v>74</v>
      </c>
      <c r="F311" s="30">
        <f>'Bills at Current'!U311</f>
        <v>69</v>
      </c>
      <c r="G311" s="30">
        <f>'Bills at Current'!V311</f>
        <v>61</v>
      </c>
      <c r="H311" s="30">
        <f>'Bills at Current'!W311</f>
        <v>43</v>
      </c>
      <c r="I311" s="30">
        <f>'Bills at Current'!X311</f>
        <v>91</v>
      </c>
      <c r="J311" s="30">
        <f>'Bills at Current'!Y311</f>
        <v>125</v>
      </c>
      <c r="K311" s="30">
        <f>'Bills at Current'!Z311</f>
        <v>151</v>
      </c>
      <c r="L311" s="30">
        <f>'Bills at Current'!AA311</f>
        <v>165</v>
      </c>
      <c r="M311" s="30">
        <f>'Bills at Current'!AB311</f>
        <v>153</v>
      </c>
      <c r="N311" s="30">
        <f>'Bills at Current'!AC311</f>
        <v>82</v>
      </c>
      <c r="O311" s="30">
        <f>'Bills at Current'!AD311</f>
        <v>51</v>
      </c>
      <c r="P311" s="30">
        <f>'Bills at Current'!AE311</f>
        <v>39</v>
      </c>
      <c r="Q311" s="30">
        <f t="shared" si="95"/>
        <v>1104</v>
      </c>
      <c r="S311" s="31">
        <f t="shared" si="80"/>
        <v>14671.8</v>
      </c>
      <c r="T311" s="31">
        <f t="shared" si="81"/>
        <v>6711.6</v>
      </c>
      <c r="U311" s="31">
        <f t="shared" si="79"/>
        <v>21383.4</v>
      </c>
      <c r="W311" s="32">
        <f>IF(ISBLANK('Bills at Current'!F311),"",'Bills at Current'!F311)</f>
        <v>20800</v>
      </c>
      <c r="X311" s="32">
        <f>IF(ISBLANK('Bills at Current'!G311),"",'Bills at Current'!G311)</f>
        <v>23000</v>
      </c>
      <c r="Y311" s="32">
        <f>IF(ISBLANK('Bills at Current'!H311),"",'Bills at Current'!H311)</f>
        <v>18000</v>
      </c>
      <c r="Z311" s="32">
        <f>IF(ISBLANK('Bills at Current'!I311),"",'Bills at Current'!I311)</f>
        <v>12000</v>
      </c>
      <c r="AA311" s="32">
        <f>IF(ISBLANK('Bills at Current'!J311),"",'Bills at Current'!J311)</f>
        <v>23400</v>
      </c>
      <c r="AB311" s="32">
        <f>IF(ISBLANK('Bills at Current'!K311),"",'Bills at Current'!K311)</f>
        <v>31200</v>
      </c>
      <c r="AC311" s="32">
        <f>IF(ISBLANK('Bills at Current'!L311),"",'Bills at Current'!L311)</f>
        <v>41600</v>
      </c>
      <c r="AD311" s="32">
        <f>IF(ISBLANK('Bills at Current'!M311),"",'Bills at Current'!M311)</f>
        <v>41600</v>
      </c>
      <c r="AE311" s="32">
        <f>IF(ISBLANK('Bills at Current'!N311),"",'Bills at Current'!N311)</f>
        <v>29200</v>
      </c>
      <c r="AF311" s="32">
        <f>IF(ISBLANK('Bills at Current'!O311),"",'Bills at Current'!O311)</f>
        <v>17800</v>
      </c>
      <c r="AG311" s="32">
        <f>IF(ISBLANK('Bills at Current'!P311),"",'Bills at Current'!P311)</f>
        <v>13400</v>
      </c>
      <c r="AH311" s="32">
        <f>IF(ISBLANK('Bills at Current'!Q311),"",'Bills at Current'!Q311)</f>
        <v>14600</v>
      </c>
      <c r="AI311" s="33">
        <f t="shared" si="96"/>
        <v>286600</v>
      </c>
      <c r="AJ311" s="33"/>
      <c r="AK311" s="33">
        <f>'Bills at Current'!AH311</f>
        <v>0</v>
      </c>
      <c r="AL311" s="33">
        <f>'Bills at Current'!AI311</f>
        <v>0</v>
      </c>
      <c r="AM311" s="33">
        <f>'Bills at Current'!AJ311</f>
        <v>0</v>
      </c>
      <c r="AN311" s="33">
        <f>'Bills at Current'!AK311</f>
        <v>0</v>
      </c>
      <c r="AO311" s="33">
        <f>'Bills at Current'!AL311</f>
        <v>0</v>
      </c>
      <c r="AP311" s="33">
        <f>'Bills at Current'!AM311</f>
        <v>0</v>
      </c>
      <c r="AQ311" s="33">
        <f>'Bills at Current'!AN311</f>
        <v>0</v>
      </c>
      <c r="AR311" s="33">
        <f>'Bills at Current'!AO311</f>
        <v>0</v>
      </c>
      <c r="AS311" s="33">
        <f>'Bills at Current'!AP311</f>
        <v>0</v>
      </c>
      <c r="AT311" s="33">
        <f>'Bills at Current'!AQ311</f>
        <v>0</v>
      </c>
      <c r="AU311" s="33">
        <f>'Bills at Current'!AR311</f>
        <v>0</v>
      </c>
      <c r="AV311" s="33">
        <f>'Bills at Current'!AS311</f>
        <v>0</v>
      </c>
      <c r="AW311" s="33">
        <f t="shared" si="89"/>
        <v>0</v>
      </c>
      <c r="AY311" s="34">
        <f t="shared" si="90"/>
        <v>6479.232</v>
      </c>
      <c r="BA311" s="34">
        <f t="shared" si="91"/>
        <v>4208.49</v>
      </c>
      <c r="BC311" s="31">
        <f t="shared" si="97"/>
        <v>10687.722</v>
      </c>
      <c r="BD311" s="34">
        <f t="shared" si="82"/>
        <v>899.28</v>
      </c>
      <c r="BF311" s="61">
        <f t="shared" si="83"/>
        <v>0</v>
      </c>
      <c r="BG311" s="70">
        <f t="shared" si="84"/>
        <v>0</v>
      </c>
      <c r="BH311" s="51">
        <f t="shared" si="85"/>
        <v>0</v>
      </c>
      <c r="BI311" s="31">
        <f t="shared" si="86"/>
        <v>32970.402000000002</v>
      </c>
      <c r="BJ311" s="31">
        <f t="shared" si="87"/>
        <v>3550.9740000000002</v>
      </c>
      <c r="BK311" s="31">
        <f t="shared" si="88"/>
        <v>1001.0938</v>
      </c>
      <c r="BL311" s="31">
        <f t="shared" si="92"/>
        <v>175.40253864000002</v>
      </c>
      <c r="BM311" s="31">
        <f t="shared" si="93"/>
        <v>37697.872338640009</v>
      </c>
    </row>
    <row r="312" spans="1:65" x14ac:dyDescent="0.2">
      <c r="A312" s="28">
        <f t="shared" si="94"/>
        <v>303</v>
      </c>
      <c r="B312" s="28" t="s">
        <v>1682</v>
      </c>
      <c r="C312" s="29" t="s">
        <v>591</v>
      </c>
      <c r="D312" s="16" t="s">
        <v>592</v>
      </c>
      <c r="E312" s="30">
        <f>'Bills at Current'!T312</f>
        <v>26</v>
      </c>
      <c r="F312" s="30">
        <f>'Bills at Current'!U312</f>
        <v>20</v>
      </c>
      <c r="G312" s="30">
        <f>'Bills at Current'!V312</f>
        <v>22</v>
      </c>
      <c r="H312" s="30">
        <f>'Bills at Current'!W312</f>
        <v>49</v>
      </c>
      <c r="I312" s="30">
        <f>'Bills at Current'!X312</f>
        <v>53</v>
      </c>
      <c r="J312" s="30">
        <f>'Bills at Current'!Y312</f>
        <v>62</v>
      </c>
      <c r="K312" s="30">
        <f>'Bills at Current'!Z312</f>
        <v>81</v>
      </c>
      <c r="L312" s="30">
        <f>'Bills at Current'!AA312</f>
        <v>108</v>
      </c>
      <c r="M312" s="30">
        <f>'Bills at Current'!AB312</f>
        <v>80</v>
      </c>
      <c r="N312" s="30">
        <f>'Bills at Current'!AC312</f>
        <v>65</v>
      </c>
      <c r="O312" s="30">
        <f>'Bills at Current'!AD312</f>
        <v>43</v>
      </c>
      <c r="P312" s="30">
        <f>'Bills at Current'!AE312</f>
        <v>32</v>
      </c>
      <c r="Q312" s="30">
        <f t="shared" si="95"/>
        <v>641</v>
      </c>
      <c r="S312" s="31">
        <f t="shared" si="80"/>
        <v>8175.7</v>
      </c>
      <c r="T312" s="31">
        <f t="shared" si="81"/>
        <v>4079.6</v>
      </c>
      <c r="U312" s="31">
        <f t="shared" si="79"/>
        <v>12255.3</v>
      </c>
      <c r="W312" s="32">
        <f>IF(ISBLANK('Bills at Current'!F312),"",'Bills at Current'!F312)</f>
        <v>15000</v>
      </c>
      <c r="X312" s="32">
        <f>IF(ISBLANK('Bills at Current'!G312),"",'Bills at Current'!G312)</f>
        <v>13500</v>
      </c>
      <c r="Y312" s="32">
        <f>IF(ISBLANK('Bills at Current'!H312),"",'Bills at Current'!H312)</f>
        <v>13500</v>
      </c>
      <c r="Z312" s="32">
        <f>IF(ISBLANK('Bills at Current'!I312),"",'Bills at Current'!I312)</f>
        <v>10500</v>
      </c>
      <c r="AA312" s="32">
        <f>IF(ISBLANK('Bills at Current'!J312),"",'Bills at Current'!J312)</f>
        <v>14100</v>
      </c>
      <c r="AB312" s="32">
        <f>IF(ISBLANK('Bills at Current'!K312),"",'Bills at Current'!K312)</f>
        <v>18000</v>
      </c>
      <c r="AC312" s="32">
        <f>IF(ISBLANK('Bills at Current'!L312),"",'Bills at Current'!L312)</f>
        <v>21000</v>
      </c>
      <c r="AD312" s="32">
        <f>IF(ISBLANK('Bills at Current'!M312),"",'Bills at Current'!M312)</f>
        <v>22800</v>
      </c>
      <c r="AE312" s="32">
        <f>IF(ISBLANK('Bills at Current'!N312),"",'Bills at Current'!N312)</f>
        <v>22200</v>
      </c>
      <c r="AF312" s="32">
        <f>IF(ISBLANK('Bills at Current'!O312),"",'Bills at Current'!O312)</f>
        <v>16500</v>
      </c>
      <c r="AG312" s="32">
        <f>IF(ISBLANK('Bills at Current'!P312),"",'Bills at Current'!P312)</f>
        <v>12600</v>
      </c>
      <c r="AH312" s="32">
        <f>IF(ISBLANK('Bills at Current'!Q312),"",'Bills at Current'!Q312)</f>
        <v>9000</v>
      </c>
      <c r="AI312" s="33">
        <f t="shared" si="96"/>
        <v>188700</v>
      </c>
      <c r="AJ312" s="33"/>
      <c r="AK312" s="33">
        <f>'Bills at Current'!AH312</f>
        <v>0</v>
      </c>
      <c r="AL312" s="33">
        <f>'Bills at Current'!AI312</f>
        <v>0</v>
      </c>
      <c r="AM312" s="33">
        <f>'Bills at Current'!AJ312</f>
        <v>0</v>
      </c>
      <c r="AN312" s="33">
        <f>'Bills at Current'!AK312</f>
        <v>0</v>
      </c>
      <c r="AO312" s="33">
        <f>'Bills at Current'!AL312</f>
        <v>0</v>
      </c>
      <c r="AP312" s="33">
        <f>'Bills at Current'!AM312</f>
        <v>0</v>
      </c>
      <c r="AQ312" s="33">
        <f>'Bills at Current'!AN312</f>
        <v>0</v>
      </c>
      <c r="AR312" s="33">
        <f>'Bills at Current'!AO312</f>
        <v>0</v>
      </c>
      <c r="AS312" s="33">
        <f>'Bills at Current'!AP312</f>
        <v>0</v>
      </c>
      <c r="AT312" s="33">
        <f>'Bills at Current'!AQ312</f>
        <v>0</v>
      </c>
      <c r="AU312" s="33">
        <f>'Bills at Current'!AR312</f>
        <v>0</v>
      </c>
      <c r="AV312" s="33">
        <f>'Bills at Current'!AS312</f>
        <v>0</v>
      </c>
      <c r="AW312" s="33">
        <f t="shared" si="89"/>
        <v>0</v>
      </c>
      <c r="AY312" s="34">
        <f t="shared" si="90"/>
        <v>3790.08</v>
      </c>
      <c r="BA312" s="34">
        <f t="shared" si="91"/>
        <v>3081.3209999999999</v>
      </c>
      <c r="BC312" s="31">
        <f t="shared" si="97"/>
        <v>6871.4009999999998</v>
      </c>
      <c r="BD312" s="34">
        <f t="shared" si="82"/>
        <v>899.28</v>
      </c>
      <c r="BF312" s="61">
        <f t="shared" si="83"/>
        <v>0</v>
      </c>
      <c r="BG312" s="70">
        <f t="shared" si="84"/>
        <v>0</v>
      </c>
      <c r="BH312" s="51">
        <f t="shared" si="85"/>
        <v>0</v>
      </c>
      <c r="BI312" s="31">
        <f t="shared" si="86"/>
        <v>20025.981</v>
      </c>
      <c r="BJ312" s="31">
        <f t="shared" si="87"/>
        <v>2337.9929999999999</v>
      </c>
      <c r="BK312" s="31">
        <f t="shared" si="88"/>
        <v>659.12909999999999</v>
      </c>
      <c r="BL312" s="31">
        <f t="shared" si="92"/>
        <v>106.53821892000001</v>
      </c>
      <c r="BM312" s="31">
        <f t="shared" si="93"/>
        <v>23129.641318919996</v>
      </c>
    </row>
    <row r="313" spans="1:65" x14ac:dyDescent="0.2">
      <c r="A313" s="28">
        <f t="shared" si="94"/>
        <v>304</v>
      </c>
      <c r="B313" s="28" t="s">
        <v>1682</v>
      </c>
      <c r="C313" s="29" t="s">
        <v>593</v>
      </c>
      <c r="D313" s="16" t="s">
        <v>594</v>
      </c>
      <c r="E313" s="30">
        <f>'Bills at Current'!T313</f>
        <v>0</v>
      </c>
      <c r="F313" s="30">
        <f>'Bills at Current'!U313</f>
        <v>0</v>
      </c>
      <c r="G313" s="30">
        <f>'Bills at Current'!V313</f>
        <v>0</v>
      </c>
      <c r="H313" s="30">
        <f>'Bills at Current'!W313</f>
        <v>4</v>
      </c>
      <c r="I313" s="30">
        <f>'Bills at Current'!X313</f>
        <v>0</v>
      </c>
      <c r="J313" s="30">
        <f>'Bills at Current'!Y313</f>
        <v>24</v>
      </c>
      <c r="K313" s="30">
        <f>'Bills at Current'!Z313</f>
        <v>9</v>
      </c>
      <c r="L313" s="30">
        <f>'Bills at Current'!AA313</f>
        <v>8</v>
      </c>
      <c r="M313" s="30">
        <f>'Bills at Current'!AB313</f>
        <v>7</v>
      </c>
      <c r="N313" s="30">
        <f>'Bills at Current'!AC313</f>
        <v>7</v>
      </c>
      <c r="O313" s="30">
        <f>'Bills at Current'!AD313</f>
        <v>0</v>
      </c>
      <c r="P313" s="30">
        <f>'Bills at Current'!AE313</f>
        <v>0</v>
      </c>
      <c r="Q313" s="30">
        <f t="shared" si="95"/>
        <v>59</v>
      </c>
      <c r="S313" s="31">
        <f t="shared" si="80"/>
        <v>1185.5999999999999</v>
      </c>
      <c r="T313" s="31">
        <f t="shared" si="81"/>
        <v>144.76</v>
      </c>
      <c r="U313" s="31">
        <f t="shared" si="79"/>
        <v>1330.36</v>
      </c>
      <c r="W313" s="32">
        <f>IF(ISBLANK('Bills at Current'!F313),"",'Bills at Current'!F313)</f>
        <v>5376</v>
      </c>
      <c r="X313" s="32">
        <f>IF(ISBLANK('Bills at Current'!G313),"",'Bills at Current'!G313)</f>
        <v>4816</v>
      </c>
      <c r="Y313" s="32">
        <f>IF(ISBLANK('Bills at Current'!H313),"",'Bills at Current'!H313)</f>
        <v>4397</v>
      </c>
      <c r="Z313" s="32">
        <f>IF(ISBLANK('Bills at Current'!I313),"",'Bills at Current'!I313)</f>
        <v>5541</v>
      </c>
      <c r="AA313" s="32">
        <f>IF(ISBLANK('Bills at Current'!J313),"",'Bills at Current'!J313)</f>
        <v>0</v>
      </c>
      <c r="AB313" s="32">
        <f>IF(ISBLANK('Bills at Current'!K313),"",'Bills at Current'!K313)</f>
        <v>16174</v>
      </c>
      <c r="AC313" s="32">
        <f>IF(ISBLANK('Bills at Current'!L313),"",'Bills at Current'!L313)</f>
        <v>12655</v>
      </c>
      <c r="AD313" s="32">
        <f>IF(ISBLANK('Bills at Current'!M313),"",'Bills at Current'!M313)</f>
        <v>10886</v>
      </c>
      <c r="AE313" s="32">
        <f>IF(ISBLANK('Bills at Current'!N313),"",'Bills at Current'!N313)</f>
        <v>10002</v>
      </c>
      <c r="AF313" s="32">
        <f>IF(ISBLANK('Bills at Current'!O313),"",'Bills at Current'!O313)</f>
        <v>6837</v>
      </c>
      <c r="AG313" s="32">
        <f>IF(ISBLANK('Bills at Current'!P313),"",'Bills at Current'!P313)</f>
        <v>4188</v>
      </c>
      <c r="AH313" s="32">
        <f>IF(ISBLANK('Bills at Current'!Q313),"",'Bills at Current'!Q313)</f>
        <v>4038</v>
      </c>
      <c r="AI313" s="33">
        <f t="shared" si="96"/>
        <v>84910</v>
      </c>
      <c r="AJ313" s="33"/>
      <c r="AK313" s="33">
        <f>'Bills at Current'!AH313</f>
        <v>0</v>
      </c>
      <c r="AL313" s="33">
        <f>'Bills at Current'!AI313</f>
        <v>0</v>
      </c>
      <c r="AM313" s="33">
        <f>'Bills at Current'!AJ313</f>
        <v>0</v>
      </c>
      <c r="AN313" s="33">
        <f>'Bills at Current'!AK313</f>
        <v>0</v>
      </c>
      <c r="AO313" s="33">
        <f>'Bills at Current'!AL313</f>
        <v>0</v>
      </c>
      <c r="AP313" s="33">
        <f>'Bills at Current'!AM313</f>
        <v>0</v>
      </c>
      <c r="AQ313" s="33">
        <f>'Bills at Current'!AN313</f>
        <v>0</v>
      </c>
      <c r="AR313" s="33">
        <f>'Bills at Current'!AO313</f>
        <v>0</v>
      </c>
      <c r="AS313" s="33">
        <f>'Bills at Current'!AP313</f>
        <v>0</v>
      </c>
      <c r="AT313" s="33">
        <f>'Bills at Current'!AQ313</f>
        <v>0</v>
      </c>
      <c r="AU313" s="33">
        <f>'Bills at Current'!AR313</f>
        <v>0</v>
      </c>
      <c r="AV313" s="33">
        <f>'Bills at Current'!AS313</f>
        <v>0</v>
      </c>
      <c r="AW313" s="33">
        <f t="shared" si="89"/>
        <v>0</v>
      </c>
      <c r="AY313" s="34">
        <f t="shared" si="90"/>
        <v>2243.2310400000001</v>
      </c>
      <c r="BA313" s="34">
        <f t="shared" si="91"/>
        <v>1035.72999</v>
      </c>
      <c r="BC313" s="31">
        <f t="shared" si="97"/>
        <v>3278.9610300000004</v>
      </c>
      <c r="BD313" s="34">
        <f t="shared" si="82"/>
        <v>899.28</v>
      </c>
      <c r="BF313" s="61">
        <f t="shared" si="83"/>
        <v>0</v>
      </c>
      <c r="BG313" s="70">
        <f t="shared" si="84"/>
        <v>0</v>
      </c>
      <c r="BH313" s="51">
        <f t="shared" si="85"/>
        <v>0</v>
      </c>
      <c r="BI313" s="31">
        <f t="shared" si="86"/>
        <v>5508.6010299999998</v>
      </c>
      <c r="BJ313" s="31">
        <f t="shared" si="87"/>
        <v>1052.0349000000001</v>
      </c>
      <c r="BK313" s="31">
        <f t="shared" si="88"/>
        <v>296.59062999999998</v>
      </c>
      <c r="BL313" s="31">
        <f t="shared" si="92"/>
        <v>29.3057574796</v>
      </c>
      <c r="BM313" s="31">
        <f t="shared" si="93"/>
        <v>6886.5323174796004</v>
      </c>
    </row>
    <row r="314" spans="1:65" x14ac:dyDescent="0.2">
      <c r="A314" s="28">
        <f t="shared" si="94"/>
        <v>305</v>
      </c>
      <c r="B314" s="28" t="s">
        <v>1682</v>
      </c>
      <c r="C314" s="29" t="s">
        <v>595</v>
      </c>
      <c r="D314" s="16" t="s">
        <v>596</v>
      </c>
      <c r="E314" s="30">
        <f>'Bills at Current'!T314</f>
        <v>0</v>
      </c>
      <c r="F314" s="30">
        <f>'Bills at Current'!U314</f>
        <v>0</v>
      </c>
      <c r="G314" s="30">
        <f>'Bills at Current'!V314</f>
        <v>0</v>
      </c>
      <c r="H314" s="30">
        <f>'Bills at Current'!W314</f>
        <v>0</v>
      </c>
      <c r="I314" s="30">
        <f>'Bills at Current'!X314</f>
        <v>1</v>
      </c>
      <c r="J314" s="30">
        <f>'Bills at Current'!Y314</f>
        <v>4</v>
      </c>
      <c r="K314" s="30">
        <f>'Bills at Current'!Z314</f>
        <v>7</v>
      </c>
      <c r="L314" s="30">
        <f>'Bills at Current'!AA314</f>
        <v>7</v>
      </c>
      <c r="M314" s="30">
        <f>'Bills at Current'!AB314</f>
        <v>7</v>
      </c>
      <c r="N314" s="30">
        <f>'Bills at Current'!AC314</f>
        <v>2</v>
      </c>
      <c r="O314" s="30">
        <f>'Bills at Current'!AD314</f>
        <v>0</v>
      </c>
      <c r="P314" s="30">
        <f>'Bills at Current'!AE314</f>
        <v>0</v>
      </c>
      <c r="Q314" s="30">
        <f t="shared" si="95"/>
        <v>28</v>
      </c>
      <c r="S314" s="31">
        <f t="shared" si="80"/>
        <v>617.5</v>
      </c>
      <c r="T314" s="31">
        <f t="shared" si="81"/>
        <v>39.480000000000004</v>
      </c>
      <c r="U314" s="31">
        <f t="shared" si="79"/>
        <v>656.98</v>
      </c>
      <c r="W314" s="32">
        <f>IF(ISBLANK('Bills at Current'!F314),"",'Bills at Current'!F314)</f>
        <v>3563</v>
      </c>
      <c r="X314" s="32">
        <f>IF(ISBLANK('Bills at Current'!G314),"",'Bills at Current'!G314)</f>
        <v>2976</v>
      </c>
      <c r="Y314" s="32">
        <f>IF(ISBLANK('Bills at Current'!H314),"",'Bills at Current'!H314)</f>
        <v>3144</v>
      </c>
      <c r="Z314" s="32">
        <f>IF(ISBLANK('Bills at Current'!I314),"",'Bills at Current'!I314)</f>
        <v>3560</v>
      </c>
      <c r="AA314" s="32">
        <f>IF(ISBLANK('Bills at Current'!J314),"",'Bills at Current'!J314)</f>
        <v>5003</v>
      </c>
      <c r="AB314" s="32">
        <f>IF(ISBLANK('Bills at Current'!K314),"",'Bills at Current'!K314)</f>
        <v>7572</v>
      </c>
      <c r="AC314" s="32">
        <f>IF(ISBLANK('Bills at Current'!L314),"",'Bills at Current'!L314)</f>
        <v>8852</v>
      </c>
      <c r="AD314" s="32">
        <f>IF(ISBLANK('Bills at Current'!M314),"",'Bills at Current'!M314)</f>
        <v>8652</v>
      </c>
      <c r="AE314" s="32">
        <f>IF(ISBLANK('Bills at Current'!N314),"",'Bills at Current'!N314)</f>
        <v>9282</v>
      </c>
      <c r="AF314" s="32">
        <f>IF(ISBLANK('Bills at Current'!O314),"",'Bills at Current'!O314)</f>
        <v>5625</v>
      </c>
      <c r="AG314" s="32">
        <f>IF(ISBLANK('Bills at Current'!P314),"",'Bills at Current'!P314)</f>
        <v>4604</v>
      </c>
      <c r="AH314" s="32">
        <f>IF(ISBLANK('Bills at Current'!Q314),"",'Bills at Current'!Q314)</f>
        <v>4120</v>
      </c>
      <c r="AI314" s="33">
        <f t="shared" si="96"/>
        <v>66953</v>
      </c>
      <c r="AJ314" s="33"/>
      <c r="AK314" s="33">
        <f>'Bills at Current'!AH314</f>
        <v>0</v>
      </c>
      <c r="AL314" s="33">
        <f>'Bills at Current'!AI314</f>
        <v>0</v>
      </c>
      <c r="AM314" s="33">
        <f>'Bills at Current'!AJ314</f>
        <v>0</v>
      </c>
      <c r="AN314" s="33">
        <f>'Bills at Current'!AK314</f>
        <v>0</v>
      </c>
      <c r="AO314" s="33">
        <f>'Bills at Current'!AL314</f>
        <v>0</v>
      </c>
      <c r="AP314" s="33">
        <f>'Bills at Current'!AM314</f>
        <v>0</v>
      </c>
      <c r="AQ314" s="33">
        <f>'Bills at Current'!AN314</f>
        <v>0</v>
      </c>
      <c r="AR314" s="33">
        <f>'Bills at Current'!AO314</f>
        <v>0</v>
      </c>
      <c r="AS314" s="33">
        <f>'Bills at Current'!AP314</f>
        <v>0</v>
      </c>
      <c r="AT314" s="33">
        <f>'Bills at Current'!AQ314</f>
        <v>0</v>
      </c>
      <c r="AU314" s="33">
        <f>'Bills at Current'!AR314</f>
        <v>0</v>
      </c>
      <c r="AV314" s="33">
        <f>'Bills at Current'!AS314</f>
        <v>0</v>
      </c>
      <c r="AW314" s="33">
        <f t="shared" si="89"/>
        <v>0</v>
      </c>
      <c r="AY314" s="34">
        <f t="shared" si="90"/>
        <v>1550.23296</v>
      </c>
      <c r="BA314" s="34">
        <f t="shared" si="91"/>
        <v>959.27085</v>
      </c>
      <c r="BC314" s="31">
        <f t="shared" si="97"/>
        <v>2509.5038100000002</v>
      </c>
      <c r="BD314" s="34">
        <f t="shared" si="82"/>
        <v>899.28</v>
      </c>
      <c r="BF314" s="61">
        <f t="shared" si="83"/>
        <v>0</v>
      </c>
      <c r="BG314" s="70">
        <f t="shared" si="84"/>
        <v>0</v>
      </c>
      <c r="BH314" s="51">
        <f t="shared" si="85"/>
        <v>0</v>
      </c>
      <c r="BI314" s="31">
        <f t="shared" si="86"/>
        <v>4065.7638100000004</v>
      </c>
      <c r="BJ314" s="31">
        <f t="shared" si="87"/>
        <v>829.54767000000004</v>
      </c>
      <c r="BK314" s="31">
        <f t="shared" si="88"/>
        <v>233.866829</v>
      </c>
      <c r="BL314" s="31">
        <f t="shared" si="92"/>
        <v>21.629863469200004</v>
      </c>
      <c r="BM314" s="31">
        <f t="shared" si="93"/>
        <v>5150.8081724692001</v>
      </c>
    </row>
    <row r="315" spans="1:65" x14ac:dyDescent="0.2">
      <c r="A315" s="28">
        <f t="shared" si="94"/>
        <v>306</v>
      </c>
      <c r="B315" s="28" t="s">
        <v>1682</v>
      </c>
      <c r="C315" s="29" t="s">
        <v>597</v>
      </c>
      <c r="D315" s="16" t="s">
        <v>598</v>
      </c>
      <c r="E315" s="30">
        <f>'Bills at Current'!T315</f>
        <v>0</v>
      </c>
      <c r="F315" s="30">
        <f>'Bills at Current'!U315</f>
        <v>0</v>
      </c>
      <c r="G315" s="30">
        <f>'Bills at Current'!V315</f>
        <v>0</v>
      </c>
      <c r="H315" s="30">
        <f>'Bills at Current'!W315</f>
        <v>0</v>
      </c>
      <c r="I315" s="30">
        <f>'Bills at Current'!X315</f>
        <v>0</v>
      </c>
      <c r="J315" s="30">
        <f>'Bills at Current'!Y315</f>
        <v>0</v>
      </c>
      <c r="K315" s="30">
        <f>'Bills at Current'!Z315</f>
        <v>0</v>
      </c>
      <c r="L315" s="30">
        <f>'Bills at Current'!AA315</f>
        <v>0</v>
      </c>
      <c r="M315" s="30">
        <f>'Bills at Current'!AB315</f>
        <v>0</v>
      </c>
      <c r="N315" s="30">
        <f>'Bills at Current'!AC315</f>
        <v>0</v>
      </c>
      <c r="O315" s="30">
        <f>'Bills at Current'!AD315</f>
        <v>0</v>
      </c>
      <c r="P315" s="30">
        <f>'Bills at Current'!AE315</f>
        <v>0</v>
      </c>
      <c r="Q315" s="30">
        <f t="shared" si="95"/>
        <v>0</v>
      </c>
      <c r="S315" s="31">
        <f t="shared" si="80"/>
        <v>0</v>
      </c>
      <c r="T315" s="31">
        <f t="shared" si="81"/>
        <v>0</v>
      </c>
      <c r="U315" s="31">
        <f t="shared" si="79"/>
        <v>0</v>
      </c>
      <c r="W315" s="32">
        <f>IF(ISBLANK('Bills at Current'!F315),"",'Bills at Current'!F315)</f>
        <v>1512</v>
      </c>
      <c r="X315" s="32">
        <f>IF(ISBLANK('Bills at Current'!G315),"",'Bills at Current'!G315)</f>
        <v>1264</v>
      </c>
      <c r="Y315" s="32">
        <f>IF(ISBLANK('Bills at Current'!H315),"",'Bills at Current'!H315)</f>
        <v>1039</v>
      </c>
      <c r="Z315" s="32">
        <f>IF(ISBLANK('Bills at Current'!I315),"",'Bills at Current'!I315)</f>
        <v>695</v>
      </c>
      <c r="AA315" s="32">
        <f>IF(ISBLANK('Bills at Current'!J315),"",'Bills at Current'!J315)</f>
        <v>1073</v>
      </c>
      <c r="AB315" s="32">
        <f>IF(ISBLANK('Bills at Current'!K315),"",'Bills at Current'!K315)</f>
        <v>1303</v>
      </c>
      <c r="AC315" s="32">
        <f>IF(ISBLANK('Bills at Current'!L315),"",'Bills at Current'!L315)</f>
        <v>1811</v>
      </c>
      <c r="AD315" s="32">
        <f>IF(ISBLANK('Bills at Current'!M315),"",'Bills at Current'!M315)</f>
        <v>1457</v>
      </c>
      <c r="AE315" s="32">
        <f>IF(ISBLANK('Bills at Current'!N315),"",'Bills at Current'!N315)</f>
        <v>1400</v>
      </c>
      <c r="AF315" s="32">
        <f>IF(ISBLANK('Bills at Current'!O315),"",'Bills at Current'!O315)</f>
        <v>973</v>
      </c>
      <c r="AG315" s="32">
        <f>IF(ISBLANK('Bills at Current'!P315),"",'Bills at Current'!P315)</f>
        <v>867</v>
      </c>
      <c r="AH315" s="32">
        <f>IF(ISBLANK('Bills at Current'!Q315),"",'Bills at Current'!Q315)</f>
        <v>1074</v>
      </c>
      <c r="AI315" s="33">
        <f t="shared" si="96"/>
        <v>14468</v>
      </c>
      <c r="AJ315" s="33"/>
      <c r="AK315" s="33">
        <f>'Bills at Current'!AH315</f>
        <v>0</v>
      </c>
      <c r="AL315" s="33">
        <f>'Bills at Current'!AI315</f>
        <v>0</v>
      </c>
      <c r="AM315" s="33">
        <f>'Bills at Current'!AJ315</f>
        <v>0</v>
      </c>
      <c r="AN315" s="33">
        <f>'Bills at Current'!AK315</f>
        <v>0</v>
      </c>
      <c r="AO315" s="33">
        <f>'Bills at Current'!AL315</f>
        <v>0</v>
      </c>
      <c r="AP315" s="33">
        <f>'Bills at Current'!AM315</f>
        <v>0</v>
      </c>
      <c r="AQ315" s="33">
        <f>'Bills at Current'!AN315</f>
        <v>0</v>
      </c>
      <c r="AR315" s="33">
        <f>'Bills at Current'!AO315</f>
        <v>0</v>
      </c>
      <c r="AS315" s="33">
        <f>'Bills at Current'!AP315</f>
        <v>0</v>
      </c>
      <c r="AT315" s="33">
        <f>'Bills at Current'!AQ315</f>
        <v>0</v>
      </c>
      <c r="AU315" s="33">
        <f>'Bills at Current'!AR315</f>
        <v>0</v>
      </c>
      <c r="AV315" s="33">
        <f>'Bills at Current'!AS315</f>
        <v>0</v>
      </c>
      <c r="AW315" s="33">
        <f t="shared" si="89"/>
        <v>0</v>
      </c>
      <c r="AY315" s="34">
        <f t="shared" si="90"/>
        <v>269.41152</v>
      </c>
      <c r="BA315" s="34">
        <f t="shared" si="91"/>
        <v>250.06671</v>
      </c>
      <c r="BC315" s="31">
        <f t="shared" si="97"/>
        <v>519.47822999999994</v>
      </c>
      <c r="BD315" s="34">
        <f t="shared" si="82"/>
        <v>899.28</v>
      </c>
      <c r="BF315" s="61">
        <f t="shared" si="83"/>
        <v>0</v>
      </c>
      <c r="BG315" s="70">
        <f t="shared" si="84"/>
        <v>0</v>
      </c>
      <c r="BH315" s="51">
        <f t="shared" si="85"/>
        <v>0</v>
      </c>
      <c r="BI315" s="31">
        <f t="shared" si="86"/>
        <v>1418.7582299999999</v>
      </c>
      <c r="BJ315" s="31">
        <f t="shared" si="87"/>
        <v>179.25852</v>
      </c>
      <c r="BK315" s="31">
        <f t="shared" si="88"/>
        <v>50.536724</v>
      </c>
      <c r="BL315" s="31">
        <f t="shared" si="92"/>
        <v>7.5477937835999995</v>
      </c>
      <c r="BM315" s="31">
        <f t="shared" si="93"/>
        <v>1656.1012677836</v>
      </c>
    </row>
    <row r="316" spans="1:65" x14ac:dyDescent="0.2">
      <c r="A316" s="28">
        <f t="shared" si="94"/>
        <v>307</v>
      </c>
      <c r="B316" s="28" t="s">
        <v>1682</v>
      </c>
      <c r="C316" s="29" t="s">
        <v>1561</v>
      </c>
      <c r="D316" s="16" t="s">
        <v>1572</v>
      </c>
      <c r="E316" s="30">
        <f>'Bills at Current'!T316</f>
        <v>11</v>
      </c>
      <c r="F316" s="30">
        <f>'Bills at Current'!U316</f>
        <v>10</v>
      </c>
      <c r="G316" s="30">
        <f>'Bills at Current'!V316</f>
        <v>8</v>
      </c>
      <c r="H316" s="30">
        <f>'Bills at Current'!W316</f>
        <v>0</v>
      </c>
      <c r="I316" s="30">
        <f>'Bills at Current'!X316</f>
        <v>0</v>
      </c>
      <c r="J316" s="30">
        <f>'Bills at Current'!Y316</f>
        <v>3</v>
      </c>
      <c r="K316" s="30">
        <f>'Bills at Current'!Z316</f>
        <v>3</v>
      </c>
      <c r="L316" s="30">
        <f>'Bills at Current'!AA316</f>
        <v>5</v>
      </c>
      <c r="M316" s="30">
        <f>'Bills at Current'!AB316</f>
        <v>6</v>
      </c>
      <c r="N316" s="30">
        <f>'Bills at Current'!AC316</f>
        <v>3</v>
      </c>
      <c r="O316" s="30">
        <f>'Bills at Current'!AD316</f>
        <v>7</v>
      </c>
      <c r="P316" s="30">
        <f>'Bills at Current'!AE316</f>
        <v>7</v>
      </c>
      <c r="Q316" s="30">
        <f t="shared" si="95"/>
        <v>63</v>
      </c>
      <c r="S316" s="31">
        <f t="shared" si="80"/>
        <v>419.9</v>
      </c>
      <c r="T316" s="31">
        <f t="shared" si="81"/>
        <v>605.36</v>
      </c>
      <c r="U316" s="31">
        <f t="shared" si="79"/>
        <v>1025.26</v>
      </c>
      <c r="W316" s="32">
        <f>IF(ISBLANK('Bills at Current'!F316),"",'Bills at Current'!F316)</f>
        <v>8008</v>
      </c>
      <c r="X316" s="32">
        <f>IF(ISBLANK('Bills at Current'!G316),"",'Bills at Current'!G316)</f>
        <v>8125</v>
      </c>
      <c r="Y316" s="32">
        <f>IF(ISBLANK('Bills at Current'!H316),"",'Bills at Current'!H316)</f>
        <v>7136</v>
      </c>
      <c r="Z316" s="32">
        <f>IF(ISBLANK('Bills at Current'!I316),"",'Bills at Current'!I316)</f>
        <v>5625</v>
      </c>
      <c r="AA316" s="32">
        <f>IF(ISBLANK('Bills at Current'!J316),"",'Bills at Current'!J316)</f>
        <v>5630</v>
      </c>
      <c r="AB316" s="32">
        <f>IF(ISBLANK('Bills at Current'!K316),"",'Bills at Current'!K316)</f>
        <v>7075</v>
      </c>
      <c r="AC316" s="32">
        <f>IF(ISBLANK('Bills at Current'!L316),"",'Bills at Current'!L316)</f>
        <v>8402</v>
      </c>
      <c r="AD316" s="32">
        <f>IF(ISBLANK('Bills at Current'!M316),"",'Bills at Current'!M316)</f>
        <v>8121</v>
      </c>
      <c r="AE316" s="32">
        <f>IF(ISBLANK('Bills at Current'!N316),"",'Bills at Current'!N316)</f>
        <v>7632</v>
      </c>
      <c r="AF316" s="32">
        <f>IF(ISBLANK('Bills at Current'!O316),"",'Bills at Current'!O316)</f>
        <v>6237</v>
      </c>
      <c r="AG316" s="32">
        <f>IF(ISBLANK('Bills at Current'!P316),"",'Bills at Current'!P316)</f>
        <v>5491</v>
      </c>
      <c r="AH316" s="32">
        <f>IF(ISBLANK('Bills at Current'!Q316),"",'Bills at Current'!Q316)</f>
        <v>6272</v>
      </c>
      <c r="AI316" s="33">
        <f t="shared" si="96"/>
        <v>83754</v>
      </c>
      <c r="AJ316" s="33"/>
      <c r="AK316" s="33">
        <f>'Bills at Current'!AH316</f>
        <v>0</v>
      </c>
      <c r="AL316" s="33">
        <f>'Bills at Current'!AI316</f>
        <v>0</v>
      </c>
      <c r="AM316" s="33">
        <f>'Bills at Current'!AJ316</f>
        <v>0</v>
      </c>
      <c r="AN316" s="33">
        <f>'Bills at Current'!AK316</f>
        <v>0</v>
      </c>
      <c r="AO316" s="33">
        <f>'Bills at Current'!AL316</f>
        <v>0</v>
      </c>
      <c r="AP316" s="33">
        <f>'Bills at Current'!AM316</f>
        <v>0</v>
      </c>
      <c r="AQ316" s="33">
        <f>'Bills at Current'!AN316</f>
        <v>0</v>
      </c>
      <c r="AR316" s="33">
        <f>'Bills at Current'!AO316</f>
        <v>0</v>
      </c>
      <c r="AS316" s="33">
        <f>'Bills at Current'!AP316</f>
        <v>0</v>
      </c>
      <c r="AT316" s="33">
        <f>'Bills at Current'!AQ316</f>
        <v>0</v>
      </c>
      <c r="AU316" s="33">
        <f>'Bills at Current'!AR316</f>
        <v>0</v>
      </c>
      <c r="AV316" s="33">
        <f>'Bills at Current'!AS316</f>
        <v>0</v>
      </c>
      <c r="AW316" s="33">
        <f t="shared" si="89"/>
        <v>0</v>
      </c>
      <c r="AY316" s="34">
        <f t="shared" si="90"/>
        <v>1409.0976000000001</v>
      </c>
      <c r="BA316" s="34">
        <f t="shared" si="91"/>
        <v>1545.7813200000001</v>
      </c>
      <c r="BC316" s="31">
        <f t="shared" si="97"/>
        <v>2954.8789200000001</v>
      </c>
      <c r="BD316" s="34">
        <f t="shared" si="82"/>
        <v>899.28</v>
      </c>
      <c r="BF316" s="61">
        <f t="shared" si="83"/>
        <v>0</v>
      </c>
      <c r="BG316" s="70">
        <f t="shared" si="84"/>
        <v>0</v>
      </c>
      <c r="BH316" s="51">
        <f t="shared" si="85"/>
        <v>0</v>
      </c>
      <c r="BI316" s="31">
        <f t="shared" si="86"/>
        <v>4879.4189200000001</v>
      </c>
      <c r="BJ316" s="31">
        <f t="shared" si="87"/>
        <v>1037.7120600000001</v>
      </c>
      <c r="BK316" s="31">
        <f t="shared" si="88"/>
        <v>292.55272200000002</v>
      </c>
      <c r="BL316" s="31">
        <f t="shared" si="92"/>
        <v>25.958508654399999</v>
      </c>
      <c r="BM316" s="31">
        <f t="shared" si="93"/>
        <v>6235.6422106544005</v>
      </c>
    </row>
    <row r="317" spans="1:65" x14ac:dyDescent="0.2">
      <c r="A317" s="28">
        <f t="shared" si="94"/>
        <v>308</v>
      </c>
      <c r="B317" s="28" t="s">
        <v>1682</v>
      </c>
      <c r="C317" s="29" t="s">
        <v>599</v>
      </c>
      <c r="D317" s="16" t="s">
        <v>600</v>
      </c>
      <c r="E317" s="30">
        <f>'Bills at Current'!T317</f>
        <v>498</v>
      </c>
      <c r="F317" s="30">
        <f>'Bills at Current'!U317</f>
        <v>478</v>
      </c>
      <c r="G317" s="30">
        <f>'Bills at Current'!V317</f>
        <v>559</v>
      </c>
      <c r="H317" s="30">
        <f>'Bills at Current'!W317</f>
        <v>423</v>
      </c>
      <c r="I317" s="30">
        <f>'Bills at Current'!X317</f>
        <v>159</v>
      </c>
      <c r="J317" s="30">
        <f>'Bills at Current'!Y317</f>
        <v>258</v>
      </c>
      <c r="K317" s="30">
        <f>'Bills at Current'!Z317</f>
        <v>414</v>
      </c>
      <c r="L317" s="30">
        <f>'Bills at Current'!AA317</f>
        <v>502</v>
      </c>
      <c r="M317" s="30">
        <f>'Bills at Current'!AB317</f>
        <v>488</v>
      </c>
      <c r="N317" s="30">
        <f>'Bills at Current'!AC317</f>
        <v>390</v>
      </c>
      <c r="O317" s="30">
        <f>'Bills at Current'!AD317</f>
        <v>392</v>
      </c>
      <c r="P317" s="30">
        <f>'Bills at Current'!AE317</f>
        <v>509</v>
      </c>
      <c r="Q317" s="30">
        <f t="shared" si="95"/>
        <v>5070</v>
      </c>
      <c r="S317" s="31">
        <f t="shared" si="80"/>
        <v>41051.4</v>
      </c>
      <c r="T317" s="31">
        <f t="shared" si="81"/>
        <v>44849.279999999999</v>
      </c>
      <c r="U317" s="31">
        <f t="shared" si="79"/>
        <v>85900.68</v>
      </c>
      <c r="W317" s="32">
        <f>IF(ISBLANK('Bills at Current'!F317),"",'Bills at Current'!F317)</f>
        <v>108000</v>
      </c>
      <c r="X317" s="32">
        <f>IF(ISBLANK('Bills at Current'!G317),"",'Bills at Current'!G317)</f>
        <v>127000</v>
      </c>
      <c r="Y317" s="32">
        <f>IF(ISBLANK('Bills at Current'!H317),"",'Bills at Current'!H317)</f>
        <v>118500</v>
      </c>
      <c r="Z317" s="32">
        <f>IF(ISBLANK('Bills at Current'!I317),"",'Bills at Current'!I317)</f>
        <v>42500</v>
      </c>
      <c r="AA317" s="32">
        <f>IF(ISBLANK('Bills at Current'!J317),"",'Bills at Current'!J317)</f>
        <v>63500</v>
      </c>
      <c r="AB317" s="32">
        <f>IF(ISBLANK('Bills at Current'!K317),"",'Bills at Current'!K317)</f>
        <v>86500</v>
      </c>
      <c r="AC317" s="32">
        <f>IF(ISBLANK('Bills at Current'!L317),"",'Bills at Current'!L317)</f>
        <v>99000</v>
      </c>
      <c r="AD317" s="32">
        <f>IF(ISBLANK('Bills at Current'!M317),"",'Bills at Current'!M317)</f>
        <v>113500</v>
      </c>
      <c r="AE317" s="32">
        <f>IF(ISBLANK('Bills at Current'!N317),"",'Bills at Current'!N317)</f>
        <v>145000</v>
      </c>
      <c r="AF317" s="32">
        <f>IF(ISBLANK('Bills at Current'!O317),"",'Bills at Current'!O317)</f>
        <v>125000</v>
      </c>
      <c r="AG317" s="32">
        <f>IF(ISBLANK('Bills at Current'!P317),"",'Bills at Current'!P317)</f>
        <v>71000</v>
      </c>
      <c r="AH317" s="32">
        <f>IF(ISBLANK('Bills at Current'!Q317),"",'Bills at Current'!Q317)</f>
        <v>94000</v>
      </c>
      <c r="AI317" s="33">
        <f t="shared" si="96"/>
        <v>1193500</v>
      </c>
      <c r="AJ317" s="33"/>
      <c r="AK317" s="33">
        <f>'Bills at Current'!AH317</f>
        <v>0</v>
      </c>
      <c r="AL317" s="33">
        <f>'Bills at Current'!AI317</f>
        <v>0</v>
      </c>
      <c r="AM317" s="33">
        <f>'Bills at Current'!AJ317</f>
        <v>0</v>
      </c>
      <c r="AN317" s="33">
        <f>'Bills at Current'!AK317</f>
        <v>0</v>
      </c>
      <c r="AO317" s="33">
        <f>'Bills at Current'!AL317</f>
        <v>0</v>
      </c>
      <c r="AP317" s="33">
        <f>'Bills at Current'!AM317</f>
        <v>0</v>
      </c>
      <c r="AQ317" s="33">
        <f>'Bills at Current'!AN317</f>
        <v>0</v>
      </c>
      <c r="AR317" s="33">
        <f>'Bills at Current'!AO317</f>
        <v>0</v>
      </c>
      <c r="AS317" s="33">
        <f>'Bills at Current'!AP317</f>
        <v>0</v>
      </c>
      <c r="AT317" s="33">
        <f>'Bills at Current'!AQ317</f>
        <v>0</v>
      </c>
      <c r="AU317" s="33">
        <f>'Bills at Current'!AR317</f>
        <v>0</v>
      </c>
      <c r="AV317" s="33">
        <f>'Bills at Current'!AS317</f>
        <v>0</v>
      </c>
      <c r="AW317" s="33">
        <f t="shared" si="89"/>
        <v>0</v>
      </c>
      <c r="AY317" s="34">
        <f t="shared" si="90"/>
        <v>20033.28</v>
      </c>
      <c r="BA317" s="34">
        <f t="shared" si="91"/>
        <v>22057.785</v>
      </c>
      <c r="BC317" s="31">
        <f t="shared" si="97"/>
        <v>42091.065000000002</v>
      </c>
      <c r="BD317" s="34">
        <f t="shared" si="82"/>
        <v>899.28</v>
      </c>
      <c r="BF317" s="61">
        <f t="shared" si="83"/>
        <v>0</v>
      </c>
      <c r="BG317" s="70">
        <f t="shared" si="84"/>
        <v>0</v>
      </c>
      <c r="BH317" s="51">
        <f t="shared" si="85"/>
        <v>0</v>
      </c>
      <c r="BI317" s="31">
        <f t="shared" si="86"/>
        <v>128891.02499999999</v>
      </c>
      <c r="BJ317" s="31">
        <f t="shared" si="87"/>
        <v>14787.465</v>
      </c>
      <c r="BK317" s="31">
        <f t="shared" si="88"/>
        <v>4168.8954999999996</v>
      </c>
      <c r="BL317" s="31">
        <f t="shared" si="92"/>
        <v>685.70025299999998</v>
      </c>
      <c r="BM317" s="31">
        <f t="shared" si="93"/>
        <v>148533.08575299999</v>
      </c>
    </row>
    <row r="318" spans="1:65" x14ac:dyDescent="0.2">
      <c r="A318" s="28">
        <f t="shared" si="94"/>
        <v>309</v>
      </c>
      <c r="B318" s="28" t="s">
        <v>1682</v>
      </c>
      <c r="C318" s="29" t="s">
        <v>1408</v>
      </c>
      <c r="D318" s="16" t="s">
        <v>1418</v>
      </c>
      <c r="E318" s="30">
        <f>'Bills at Current'!T318</f>
        <v>0</v>
      </c>
      <c r="F318" s="30">
        <f>'Bills at Current'!U318</f>
        <v>0</v>
      </c>
      <c r="G318" s="30">
        <f>'Bills at Current'!V318</f>
        <v>0</v>
      </c>
      <c r="H318" s="30">
        <f>'Bills at Current'!W318</f>
        <v>0</v>
      </c>
      <c r="I318" s="30">
        <f>'Bills at Current'!X318</f>
        <v>0</v>
      </c>
      <c r="J318" s="30">
        <f>'Bills at Current'!Y318</f>
        <v>0</v>
      </c>
      <c r="K318" s="30">
        <f>'Bills at Current'!Z318</f>
        <v>0</v>
      </c>
      <c r="L318" s="30">
        <f>'Bills at Current'!AA318</f>
        <v>0</v>
      </c>
      <c r="M318" s="30">
        <f>'Bills at Current'!AB318</f>
        <v>0</v>
      </c>
      <c r="N318" s="30">
        <f>'Bills at Current'!AC318</f>
        <v>0</v>
      </c>
      <c r="O318" s="30">
        <f>'Bills at Current'!AD318</f>
        <v>0</v>
      </c>
      <c r="P318" s="30">
        <f>'Bills at Current'!AE318</f>
        <v>0</v>
      </c>
      <c r="Q318" s="30">
        <f t="shared" si="95"/>
        <v>0</v>
      </c>
      <c r="S318" s="31">
        <f t="shared" si="80"/>
        <v>0</v>
      </c>
      <c r="T318" s="31">
        <f t="shared" si="81"/>
        <v>0</v>
      </c>
      <c r="U318" s="31">
        <f t="shared" si="79"/>
        <v>0</v>
      </c>
      <c r="W318" s="32">
        <f>IF(ISBLANK('Bills at Current'!F318),"",'Bills at Current'!F318)</f>
        <v>777</v>
      </c>
      <c r="X318" s="32">
        <f>IF(ISBLANK('Bills at Current'!G318),"",'Bills at Current'!G318)</f>
        <v>646</v>
      </c>
      <c r="Y318" s="32">
        <f>IF(ISBLANK('Bills at Current'!H318),"",'Bills at Current'!H318)</f>
        <v>615</v>
      </c>
      <c r="Z318" s="32">
        <f>IF(ISBLANK('Bills at Current'!I318),"",'Bills at Current'!I318)</f>
        <v>364</v>
      </c>
      <c r="AA318" s="32">
        <f>IF(ISBLANK('Bills at Current'!J318),"",'Bills at Current'!J318)</f>
        <v>225</v>
      </c>
      <c r="AB318" s="32">
        <f>IF(ISBLANK('Bills at Current'!K318),"",'Bills at Current'!K318)</f>
        <v>223</v>
      </c>
      <c r="AC318" s="32">
        <f>IF(ISBLANK('Bills at Current'!L318),"",'Bills at Current'!L318)</f>
        <v>237</v>
      </c>
      <c r="AD318" s="32">
        <f>IF(ISBLANK('Bills at Current'!M318),"",'Bills at Current'!M318)</f>
        <v>201</v>
      </c>
      <c r="AE318" s="32">
        <f>IF(ISBLANK('Bills at Current'!N318),"",'Bills at Current'!N318)</f>
        <v>198</v>
      </c>
      <c r="AF318" s="32">
        <f>IF(ISBLANK('Bills at Current'!O318),"",'Bills at Current'!O318)</f>
        <v>0</v>
      </c>
      <c r="AG318" s="32">
        <f>IF(ISBLANK('Bills at Current'!P318),"",'Bills at Current'!P318)</f>
        <v>309</v>
      </c>
      <c r="AH318" s="32">
        <f>IF(ISBLANK('Bills at Current'!Q318),"",'Bills at Current'!Q318)</f>
        <v>136</v>
      </c>
      <c r="AI318" s="33">
        <f t="shared" si="96"/>
        <v>3931</v>
      </c>
      <c r="AJ318" s="33"/>
      <c r="AK318" s="33">
        <f>'Bills at Current'!AH318</f>
        <v>0</v>
      </c>
      <c r="AL318" s="33">
        <f>'Bills at Current'!AI318</f>
        <v>0</v>
      </c>
      <c r="AM318" s="33">
        <f>'Bills at Current'!AJ318</f>
        <v>0</v>
      </c>
      <c r="AN318" s="33">
        <f>'Bills at Current'!AK318</f>
        <v>0</v>
      </c>
      <c r="AO318" s="33">
        <f>'Bills at Current'!AL318</f>
        <v>0</v>
      </c>
      <c r="AP318" s="33">
        <f>'Bills at Current'!AM318</f>
        <v>0</v>
      </c>
      <c r="AQ318" s="33">
        <f>'Bills at Current'!AN318</f>
        <v>0</v>
      </c>
      <c r="AR318" s="33">
        <f>'Bills at Current'!AO318</f>
        <v>0</v>
      </c>
      <c r="AS318" s="33">
        <f>'Bills at Current'!AP318</f>
        <v>0</v>
      </c>
      <c r="AT318" s="33">
        <f>'Bills at Current'!AQ318</f>
        <v>0</v>
      </c>
      <c r="AU318" s="33">
        <f>'Bills at Current'!AR318</f>
        <v>0</v>
      </c>
      <c r="AV318" s="33">
        <f>'Bills at Current'!AS318</f>
        <v>0</v>
      </c>
      <c r="AW318" s="33">
        <f t="shared" si="89"/>
        <v>0</v>
      </c>
      <c r="AY318" s="34">
        <f t="shared" si="90"/>
        <v>38.75808</v>
      </c>
      <c r="BA318" s="34">
        <f t="shared" si="91"/>
        <v>90.408960000000008</v>
      </c>
      <c r="BC318" s="31">
        <f t="shared" si="97"/>
        <v>129.16704000000001</v>
      </c>
      <c r="BD318" s="34">
        <f t="shared" si="82"/>
        <v>899.28</v>
      </c>
      <c r="BF318" s="61">
        <f t="shared" si="83"/>
        <v>0</v>
      </c>
      <c r="BG318" s="70">
        <f t="shared" si="84"/>
        <v>0</v>
      </c>
      <c r="BH318" s="51">
        <f t="shared" si="85"/>
        <v>0</v>
      </c>
      <c r="BI318" s="31">
        <f t="shared" si="86"/>
        <v>1028.44704</v>
      </c>
      <c r="BJ318" s="31">
        <f t="shared" si="87"/>
        <v>48.705089999999998</v>
      </c>
      <c r="BK318" s="31">
        <f t="shared" si="88"/>
        <v>13.730983</v>
      </c>
      <c r="BL318" s="31">
        <f t="shared" si="92"/>
        <v>5.4713382527999999</v>
      </c>
      <c r="BM318" s="31">
        <f t="shared" si="93"/>
        <v>1096.3544512527999</v>
      </c>
    </row>
    <row r="319" spans="1:65" x14ac:dyDescent="0.2">
      <c r="A319" s="28">
        <f t="shared" si="94"/>
        <v>310</v>
      </c>
      <c r="B319" s="28" t="s">
        <v>1682</v>
      </c>
      <c r="C319" s="29" t="s">
        <v>601</v>
      </c>
      <c r="D319" s="16" t="s">
        <v>602</v>
      </c>
      <c r="E319" s="30">
        <f>'Bills at Current'!T319</f>
        <v>248</v>
      </c>
      <c r="F319" s="30">
        <f>'Bills at Current'!U319</f>
        <v>245</v>
      </c>
      <c r="G319" s="30">
        <f>'Bills at Current'!V319</f>
        <v>247</v>
      </c>
      <c r="H319" s="30">
        <f>'Bills at Current'!W319</f>
        <v>248</v>
      </c>
      <c r="I319" s="30">
        <f>'Bills at Current'!X319</f>
        <v>150</v>
      </c>
      <c r="J319" s="30">
        <f>'Bills at Current'!Y319</f>
        <v>179</v>
      </c>
      <c r="K319" s="30">
        <f>'Bills at Current'!Z319</f>
        <v>158</v>
      </c>
      <c r="L319" s="30">
        <f>'Bills at Current'!AA319</f>
        <v>168</v>
      </c>
      <c r="M319" s="30">
        <f>'Bills at Current'!AB319</f>
        <v>176</v>
      </c>
      <c r="N319" s="30">
        <f>'Bills at Current'!AC319</f>
        <v>166</v>
      </c>
      <c r="O319" s="30">
        <f>'Bills at Current'!AD319</f>
        <v>179</v>
      </c>
      <c r="P319" s="30">
        <f>'Bills at Current'!AE319</f>
        <v>165</v>
      </c>
      <c r="Q319" s="30">
        <f t="shared" si="95"/>
        <v>2329</v>
      </c>
      <c r="S319" s="31">
        <f t="shared" si="80"/>
        <v>16820.7</v>
      </c>
      <c r="T319" s="31">
        <f t="shared" si="81"/>
        <v>21687.68</v>
      </c>
      <c r="U319" s="31">
        <f t="shared" si="79"/>
        <v>38508.380000000005</v>
      </c>
      <c r="W319" s="32">
        <f>IF(ISBLANK('Bills at Current'!F319),"",'Bills at Current'!F319)</f>
        <v>87300</v>
      </c>
      <c r="X319" s="32">
        <f>IF(ISBLANK('Bills at Current'!G319),"",'Bills at Current'!G319)</f>
        <v>95100</v>
      </c>
      <c r="Y319" s="32">
        <f>IF(ISBLANK('Bills at Current'!H319),"",'Bills at Current'!H319)</f>
        <v>93900</v>
      </c>
      <c r="Z319" s="32">
        <f>IF(ISBLANK('Bills at Current'!I319),"",'Bills at Current'!I319)</f>
        <v>66600</v>
      </c>
      <c r="AA319" s="32">
        <f>IF(ISBLANK('Bills at Current'!J319),"",'Bills at Current'!J319)</f>
        <v>68100</v>
      </c>
      <c r="AB319" s="32">
        <f>IF(ISBLANK('Bills at Current'!K319),"",'Bills at Current'!K319)</f>
        <v>83100</v>
      </c>
      <c r="AC319" s="32">
        <f>IF(ISBLANK('Bills at Current'!L319),"",'Bills at Current'!L319)</f>
        <v>79200</v>
      </c>
      <c r="AD319" s="32">
        <f>IF(ISBLANK('Bills at Current'!M319),"",'Bills at Current'!M319)</f>
        <v>76500</v>
      </c>
      <c r="AE319" s="32">
        <f>IF(ISBLANK('Bills at Current'!N319),"",'Bills at Current'!N319)</f>
        <v>78900</v>
      </c>
      <c r="AF319" s="32">
        <f>IF(ISBLANK('Bills at Current'!O319),"",'Bills at Current'!O319)</f>
        <v>75000</v>
      </c>
      <c r="AG319" s="32">
        <f>IF(ISBLANK('Bills at Current'!P319),"",'Bills at Current'!P319)</f>
        <v>77100</v>
      </c>
      <c r="AH319" s="32">
        <f>IF(ISBLANK('Bills at Current'!Q319),"",'Bills at Current'!Q319)</f>
        <v>68100</v>
      </c>
      <c r="AI319" s="33">
        <f t="shared" si="96"/>
        <v>948900</v>
      </c>
      <c r="AJ319" s="33"/>
      <c r="AK319" s="33">
        <f>'Bills at Current'!AH319</f>
        <v>0</v>
      </c>
      <c r="AL319" s="33">
        <f>'Bills at Current'!AI319</f>
        <v>0</v>
      </c>
      <c r="AM319" s="33">
        <f>'Bills at Current'!AJ319</f>
        <v>0</v>
      </c>
      <c r="AN319" s="33">
        <f>'Bills at Current'!AK319</f>
        <v>0</v>
      </c>
      <c r="AO319" s="33">
        <f>'Bills at Current'!AL319</f>
        <v>0</v>
      </c>
      <c r="AP319" s="33">
        <f>'Bills at Current'!AM319</f>
        <v>0</v>
      </c>
      <c r="AQ319" s="33">
        <f>'Bills at Current'!AN319</f>
        <v>0</v>
      </c>
      <c r="AR319" s="33">
        <f>'Bills at Current'!AO319</f>
        <v>0</v>
      </c>
      <c r="AS319" s="33">
        <f>'Bills at Current'!AP319</f>
        <v>0</v>
      </c>
      <c r="AT319" s="33">
        <f>'Bills at Current'!AQ319</f>
        <v>0</v>
      </c>
      <c r="AU319" s="33">
        <f>'Bills at Current'!AR319</f>
        <v>0</v>
      </c>
      <c r="AV319" s="33">
        <f>'Bills at Current'!AS319</f>
        <v>0</v>
      </c>
      <c r="AW319" s="33">
        <f t="shared" si="89"/>
        <v>0</v>
      </c>
      <c r="AY319" s="34">
        <f t="shared" si="90"/>
        <v>14334.624</v>
      </c>
      <c r="BA319" s="34">
        <f t="shared" si="91"/>
        <v>18576.216</v>
      </c>
      <c r="BC319" s="31">
        <f t="shared" si="97"/>
        <v>32910.839999999997</v>
      </c>
      <c r="BD319" s="34">
        <f t="shared" si="82"/>
        <v>899.28</v>
      </c>
      <c r="BF319" s="61">
        <f t="shared" si="83"/>
        <v>0</v>
      </c>
      <c r="BG319" s="70">
        <f t="shared" si="84"/>
        <v>0</v>
      </c>
      <c r="BH319" s="51">
        <f t="shared" si="85"/>
        <v>0</v>
      </c>
      <c r="BI319" s="31">
        <f t="shared" si="86"/>
        <v>72318.5</v>
      </c>
      <c r="BJ319" s="31">
        <f t="shared" si="87"/>
        <v>11756.870999999999</v>
      </c>
      <c r="BK319" s="31">
        <f t="shared" si="88"/>
        <v>3314.5077000000001</v>
      </c>
      <c r="BL319" s="31">
        <f t="shared" si="92"/>
        <v>384.73442</v>
      </c>
      <c r="BM319" s="31">
        <f t="shared" si="93"/>
        <v>87774.613119999995</v>
      </c>
    </row>
    <row r="320" spans="1:65" x14ac:dyDescent="0.2">
      <c r="A320" s="28">
        <f t="shared" si="94"/>
        <v>311</v>
      </c>
      <c r="B320" s="28" t="s">
        <v>1682</v>
      </c>
      <c r="C320" s="29" t="s">
        <v>603</v>
      </c>
      <c r="D320" s="16" t="s">
        <v>604</v>
      </c>
      <c r="E320" s="30">
        <f>'Bills at Current'!T320</f>
        <v>39</v>
      </c>
      <c r="F320" s="30">
        <f>'Bills at Current'!U320</f>
        <v>38</v>
      </c>
      <c r="G320" s="30">
        <f>'Bills at Current'!V320</f>
        <v>51</v>
      </c>
      <c r="H320" s="30">
        <f>'Bills at Current'!W320</f>
        <v>52</v>
      </c>
      <c r="I320" s="30">
        <f>'Bills at Current'!X320</f>
        <v>74</v>
      </c>
      <c r="J320" s="30">
        <f>'Bills at Current'!Y320</f>
        <v>93</v>
      </c>
      <c r="K320" s="30">
        <f>'Bills at Current'!Z320</f>
        <v>97</v>
      </c>
      <c r="L320" s="30">
        <f>'Bills at Current'!AA320</f>
        <v>100</v>
      </c>
      <c r="M320" s="30">
        <f>'Bills at Current'!AB320</f>
        <v>103</v>
      </c>
      <c r="N320" s="30">
        <f>'Bills at Current'!AC320</f>
        <v>91</v>
      </c>
      <c r="O320" s="30">
        <f>'Bills at Current'!AD320</f>
        <v>89</v>
      </c>
      <c r="P320" s="30">
        <f>'Bills at Current'!AE320</f>
        <v>62</v>
      </c>
      <c r="Q320" s="30">
        <f t="shared" si="95"/>
        <v>889</v>
      </c>
      <c r="S320" s="31">
        <f t="shared" si="80"/>
        <v>9707.1</v>
      </c>
      <c r="T320" s="31">
        <f t="shared" si="81"/>
        <v>6527.36</v>
      </c>
      <c r="U320" s="31">
        <f t="shared" si="79"/>
        <v>16234.46</v>
      </c>
      <c r="W320" s="32">
        <f>IF(ISBLANK('Bills at Current'!F320),"",'Bills at Current'!F320)</f>
        <v>14880</v>
      </c>
      <c r="X320" s="32">
        <f>IF(ISBLANK('Bills at Current'!G320),"",'Bills at Current'!G320)</f>
        <v>16440</v>
      </c>
      <c r="Y320" s="32">
        <f>IF(ISBLANK('Bills at Current'!H320),"",'Bills at Current'!H320)</f>
        <v>16200</v>
      </c>
      <c r="Z320" s="32">
        <f>IF(ISBLANK('Bills at Current'!I320),"",'Bills at Current'!I320)</f>
        <v>16800</v>
      </c>
      <c r="AA320" s="32">
        <f>IF(ISBLANK('Bills at Current'!J320),"",'Bills at Current'!J320)</f>
        <v>20400</v>
      </c>
      <c r="AB320" s="32">
        <f>IF(ISBLANK('Bills at Current'!K320),"",'Bills at Current'!K320)</f>
        <v>27480</v>
      </c>
      <c r="AC320" s="32">
        <f>IF(ISBLANK('Bills at Current'!L320),"",'Bills at Current'!L320)</f>
        <v>35520</v>
      </c>
      <c r="AD320" s="32">
        <f>IF(ISBLANK('Bills at Current'!M320),"",'Bills at Current'!M320)</f>
        <v>31080</v>
      </c>
      <c r="AE320" s="32">
        <f>IF(ISBLANK('Bills at Current'!N320),"",'Bills at Current'!N320)</f>
        <v>37800</v>
      </c>
      <c r="AF320" s="32">
        <f>IF(ISBLANK('Bills at Current'!O320),"",'Bills at Current'!O320)</f>
        <v>24840</v>
      </c>
      <c r="AG320" s="32">
        <f>IF(ISBLANK('Bills at Current'!P320),"",'Bills at Current'!P320)</f>
        <v>19680</v>
      </c>
      <c r="AH320" s="32">
        <f>IF(ISBLANK('Bills at Current'!Q320),"",'Bills at Current'!Q320)</f>
        <v>15120</v>
      </c>
      <c r="AI320" s="33">
        <f t="shared" si="96"/>
        <v>276240</v>
      </c>
      <c r="AJ320" s="33"/>
      <c r="AK320" s="33">
        <f>'Bills at Current'!AH320</f>
        <v>0</v>
      </c>
      <c r="AL320" s="33">
        <f>'Bills at Current'!AI320</f>
        <v>0</v>
      </c>
      <c r="AM320" s="33">
        <f>'Bills at Current'!AJ320</f>
        <v>0</v>
      </c>
      <c r="AN320" s="33">
        <f>'Bills at Current'!AK320</f>
        <v>0</v>
      </c>
      <c r="AO320" s="33">
        <f>'Bills at Current'!AL320</f>
        <v>0</v>
      </c>
      <c r="AP320" s="33">
        <f>'Bills at Current'!AM320</f>
        <v>0</v>
      </c>
      <c r="AQ320" s="33">
        <f>'Bills at Current'!AN320</f>
        <v>0</v>
      </c>
      <c r="AR320" s="33">
        <f>'Bills at Current'!AO320</f>
        <v>0</v>
      </c>
      <c r="AS320" s="33">
        <f>'Bills at Current'!AP320</f>
        <v>0</v>
      </c>
      <c r="AT320" s="33">
        <f>'Bills at Current'!AQ320</f>
        <v>0</v>
      </c>
      <c r="AU320" s="33">
        <f>'Bills at Current'!AR320</f>
        <v>0</v>
      </c>
      <c r="AV320" s="33">
        <f>'Bills at Current'!AS320</f>
        <v>0</v>
      </c>
      <c r="AW320" s="33">
        <f t="shared" si="89"/>
        <v>0</v>
      </c>
      <c r="AY320" s="34">
        <f t="shared" si="90"/>
        <v>5950.4256000000005</v>
      </c>
      <c r="BA320" s="34">
        <f t="shared" si="91"/>
        <v>4248.5147999999999</v>
      </c>
      <c r="BC320" s="31">
        <f t="shared" si="97"/>
        <v>10198.940399999999</v>
      </c>
      <c r="BD320" s="34">
        <f t="shared" si="82"/>
        <v>899.28</v>
      </c>
      <c r="BF320" s="61">
        <f t="shared" si="83"/>
        <v>0</v>
      </c>
      <c r="BG320" s="70">
        <f t="shared" si="84"/>
        <v>0</v>
      </c>
      <c r="BH320" s="51">
        <f t="shared" si="85"/>
        <v>0</v>
      </c>
      <c r="BI320" s="31">
        <f t="shared" si="86"/>
        <v>27332.680399999997</v>
      </c>
      <c r="BJ320" s="31">
        <f t="shared" si="87"/>
        <v>3422.6136000000001</v>
      </c>
      <c r="BK320" s="31">
        <f t="shared" si="88"/>
        <v>964.90632000000005</v>
      </c>
      <c r="BL320" s="31">
        <f t="shared" si="92"/>
        <v>145.40985972799999</v>
      </c>
      <c r="BM320" s="31">
        <f t="shared" si="93"/>
        <v>31865.610179727995</v>
      </c>
    </row>
    <row r="321" spans="1:65" x14ac:dyDescent="0.2">
      <c r="A321" s="28">
        <f t="shared" si="94"/>
        <v>312</v>
      </c>
      <c r="B321" s="28" t="s">
        <v>1682</v>
      </c>
      <c r="C321" s="29" t="s">
        <v>605</v>
      </c>
      <c r="D321" s="16" t="s">
        <v>606</v>
      </c>
      <c r="E321" s="30">
        <f>'Bills at Current'!T321</f>
        <v>72</v>
      </c>
      <c r="F321" s="30">
        <f>'Bills at Current'!U321</f>
        <v>74</v>
      </c>
      <c r="G321" s="30">
        <f>'Bills at Current'!V321</f>
        <v>88</v>
      </c>
      <c r="H321" s="30">
        <f>'Bills at Current'!W321</f>
        <v>70</v>
      </c>
      <c r="I321" s="30">
        <f>'Bills at Current'!X321</f>
        <v>169</v>
      </c>
      <c r="J321" s="30">
        <f>'Bills at Current'!Y321</f>
        <v>239</v>
      </c>
      <c r="K321" s="30">
        <f>'Bills at Current'!Z321</f>
        <v>261</v>
      </c>
      <c r="L321" s="30">
        <f>'Bills at Current'!AA321</f>
        <v>261</v>
      </c>
      <c r="M321" s="30">
        <f>'Bills at Current'!AB321</f>
        <v>229</v>
      </c>
      <c r="N321" s="30">
        <f>'Bills at Current'!AC321</f>
        <v>149</v>
      </c>
      <c r="O321" s="30">
        <f>'Bills at Current'!AD321</f>
        <v>61</v>
      </c>
      <c r="P321" s="30">
        <f>'Bills at Current'!AE321</f>
        <v>56</v>
      </c>
      <c r="Q321" s="30">
        <f t="shared" si="95"/>
        <v>1729</v>
      </c>
      <c r="S321" s="31">
        <f t="shared" si="80"/>
        <v>24453</v>
      </c>
      <c r="T321" s="31">
        <f t="shared" si="81"/>
        <v>9725.24</v>
      </c>
      <c r="U321" s="31">
        <f t="shared" si="79"/>
        <v>34178.239999999998</v>
      </c>
      <c r="W321" s="32">
        <f>IF(ISBLANK('Bills at Current'!F321),"",'Bills at Current'!F321)</f>
        <v>30000</v>
      </c>
      <c r="X321" s="32">
        <f>IF(ISBLANK('Bills at Current'!G321),"",'Bills at Current'!G321)</f>
        <v>32520</v>
      </c>
      <c r="Y321" s="32">
        <f>IF(ISBLANK('Bills at Current'!H321),"",'Bills at Current'!H321)</f>
        <v>28440</v>
      </c>
      <c r="Z321" s="32">
        <f>IF(ISBLANK('Bills at Current'!I321),"",'Bills at Current'!I321)</f>
        <v>18600</v>
      </c>
      <c r="AA321" s="32">
        <f>IF(ISBLANK('Bills at Current'!J321),"",'Bills at Current'!J321)</f>
        <v>39120</v>
      </c>
      <c r="AB321" s="32">
        <f>IF(ISBLANK('Bills at Current'!K321),"",'Bills at Current'!K321)</f>
        <v>49440</v>
      </c>
      <c r="AC321" s="32">
        <f>IF(ISBLANK('Bills at Current'!L321),"",'Bills at Current'!L321)</f>
        <v>61200</v>
      </c>
      <c r="AD321" s="32">
        <f>IF(ISBLANK('Bills at Current'!M321),"",'Bills at Current'!M321)</f>
        <v>59760</v>
      </c>
      <c r="AE321" s="32">
        <f>IF(ISBLANK('Bills at Current'!N321),"",'Bills at Current'!N321)</f>
        <v>47160</v>
      </c>
      <c r="AF321" s="32">
        <f>IF(ISBLANK('Bills at Current'!O321),"",'Bills at Current'!O321)</f>
        <v>34080</v>
      </c>
      <c r="AG321" s="32">
        <f>IF(ISBLANK('Bills at Current'!P321),"",'Bills at Current'!P321)</f>
        <v>23040</v>
      </c>
      <c r="AH321" s="32">
        <f>IF(ISBLANK('Bills at Current'!Q321),"",'Bills at Current'!Q321)</f>
        <v>24360</v>
      </c>
      <c r="AI321" s="33">
        <f t="shared" si="96"/>
        <v>447720</v>
      </c>
      <c r="AJ321" s="33"/>
      <c r="AK321" s="33">
        <f>'Bills at Current'!AH321</f>
        <v>0</v>
      </c>
      <c r="AL321" s="33">
        <f>'Bills at Current'!AI321</f>
        <v>0</v>
      </c>
      <c r="AM321" s="33">
        <f>'Bills at Current'!AJ321</f>
        <v>0</v>
      </c>
      <c r="AN321" s="33">
        <f>'Bills at Current'!AK321</f>
        <v>0</v>
      </c>
      <c r="AO321" s="33">
        <f>'Bills at Current'!AL321</f>
        <v>0</v>
      </c>
      <c r="AP321" s="33">
        <f>'Bills at Current'!AM321</f>
        <v>0</v>
      </c>
      <c r="AQ321" s="33">
        <f>'Bills at Current'!AN321</f>
        <v>0</v>
      </c>
      <c r="AR321" s="33">
        <f>'Bills at Current'!AO321</f>
        <v>0</v>
      </c>
      <c r="AS321" s="33">
        <f>'Bills at Current'!AP321</f>
        <v>0</v>
      </c>
      <c r="AT321" s="33">
        <f>'Bills at Current'!AQ321</f>
        <v>0</v>
      </c>
      <c r="AU321" s="33">
        <f>'Bills at Current'!AR321</f>
        <v>0</v>
      </c>
      <c r="AV321" s="33">
        <f>'Bills at Current'!AS321</f>
        <v>0</v>
      </c>
      <c r="AW321" s="33">
        <f t="shared" si="89"/>
        <v>0</v>
      </c>
      <c r="AY321" s="34">
        <f t="shared" si="90"/>
        <v>9816.3071999999993</v>
      </c>
      <c r="BA321" s="34">
        <f t="shared" si="91"/>
        <v>6773.6088</v>
      </c>
      <c r="BC321" s="31">
        <f t="shared" si="97"/>
        <v>16589.915999999997</v>
      </c>
      <c r="BD321" s="34">
        <f t="shared" si="82"/>
        <v>899.28</v>
      </c>
      <c r="BF321" s="61">
        <f t="shared" si="83"/>
        <v>0</v>
      </c>
      <c r="BG321" s="70">
        <f t="shared" si="84"/>
        <v>0</v>
      </c>
      <c r="BH321" s="51">
        <f t="shared" si="85"/>
        <v>0</v>
      </c>
      <c r="BI321" s="31">
        <f t="shared" si="86"/>
        <v>51667.435999999994</v>
      </c>
      <c r="BJ321" s="31">
        <f t="shared" si="87"/>
        <v>5547.2507999999998</v>
      </c>
      <c r="BK321" s="31">
        <f t="shared" si="88"/>
        <v>1563.8859600000001</v>
      </c>
      <c r="BL321" s="31">
        <f t="shared" si="92"/>
        <v>274.87075951999998</v>
      </c>
      <c r="BM321" s="31">
        <f t="shared" si="93"/>
        <v>59053.443519519999</v>
      </c>
    </row>
    <row r="322" spans="1:65" x14ac:dyDescent="0.2">
      <c r="A322" s="28">
        <f t="shared" si="94"/>
        <v>313</v>
      </c>
      <c r="B322" s="28" t="s">
        <v>1682</v>
      </c>
      <c r="C322" s="29" t="s">
        <v>607</v>
      </c>
      <c r="D322" s="16" t="s">
        <v>608</v>
      </c>
      <c r="E322" s="30">
        <f>'Bills at Current'!T322</f>
        <v>12</v>
      </c>
      <c r="F322" s="30">
        <f>'Bills at Current'!U322</f>
        <v>8</v>
      </c>
      <c r="G322" s="30">
        <f>'Bills at Current'!V322</f>
        <v>7</v>
      </c>
      <c r="H322" s="30">
        <f>'Bills at Current'!W322</f>
        <v>5</v>
      </c>
      <c r="I322" s="30">
        <f>'Bills at Current'!X322</f>
        <v>0</v>
      </c>
      <c r="J322" s="30">
        <f>'Bills at Current'!Y322</f>
        <v>0</v>
      </c>
      <c r="K322" s="30">
        <f>'Bills at Current'!Z322</f>
        <v>0</v>
      </c>
      <c r="L322" s="30">
        <f>'Bills at Current'!AA322</f>
        <v>0</v>
      </c>
      <c r="M322" s="30">
        <f>'Bills at Current'!AB322</f>
        <v>1</v>
      </c>
      <c r="N322" s="30">
        <f>'Bills at Current'!AC322</f>
        <v>2</v>
      </c>
      <c r="O322" s="30">
        <f>'Bills at Current'!AD322</f>
        <v>4</v>
      </c>
      <c r="P322" s="30">
        <f>'Bills at Current'!AE322</f>
        <v>0</v>
      </c>
      <c r="Q322" s="30">
        <f t="shared" si="95"/>
        <v>39</v>
      </c>
      <c r="S322" s="31">
        <f t="shared" si="80"/>
        <v>24.7</v>
      </c>
      <c r="T322" s="31">
        <f t="shared" si="81"/>
        <v>500.08</v>
      </c>
      <c r="U322" s="31">
        <f t="shared" si="79"/>
        <v>524.78</v>
      </c>
      <c r="W322" s="32">
        <f>IF(ISBLANK('Bills at Current'!F322),"",'Bills at Current'!F322)</f>
        <v>15148</v>
      </c>
      <c r="X322" s="32">
        <f>IF(ISBLANK('Bills at Current'!G322),"",'Bills at Current'!G322)</f>
        <v>13345</v>
      </c>
      <c r="Y322" s="32">
        <f>IF(ISBLANK('Bills at Current'!H322),"",'Bills at Current'!H322)</f>
        <v>9308</v>
      </c>
      <c r="Z322" s="32">
        <f>IF(ISBLANK('Bills at Current'!I322),"",'Bills at Current'!I322)</f>
        <v>1811</v>
      </c>
      <c r="AA322" s="32">
        <f>IF(ISBLANK('Bills at Current'!J322),"",'Bills at Current'!J322)</f>
        <v>1870</v>
      </c>
      <c r="AB322" s="32">
        <f>IF(ISBLANK('Bills at Current'!K322),"",'Bills at Current'!K322)</f>
        <v>1644</v>
      </c>
      <c r="AC322" s="32">
        <f>IF(ISBLANK('Bills at Current'!L322),"",'Bills at Current'!L322)</f>
        <v>6099</v>
      </c>
      <c r="AD322" s="32">
        <f>IF(ISBLANK('Bills at Current'!M322),"",'Bills at Current'!M322)</f>
        <v>8849</v>
      </c>
      <c r="AE322" s="32">
        <f>IF(ISBLANK('Bills at Current'!N322),"",'Bills at Current'!N322)</f>
        <v>10099</v>
      </c>
      <c r="AF322" s="32">
        <f>IF(ISBLANK('Bills at Current'!O322),"",'Bills at Current'!O322)</f>
        <v>9030</v>
      </c>
      <c r="AG322" s="32">
        <f>IF(ISBLANK('Bills at Current'!P322),"",'Bills at Current'!P322)</f>
        <v>7813</v>
      </c>
      <c r="AH322" s="32">
        <f>IF(ISBLANK('Bills at Current'!Q322),"",'Bills at Current'!Q322)</f>
        <v>2879</v>
      </c>
      <c r="AI322" s="33">
        <f t="shared" si="96"/>
        <v>87895</v>
      </c>
      <c r="AJ322" s="33"/>
      <c r="AK322" s="33">
        <f>'Bills at Current'!AH322</f>
        <v>0</v>
      </c>
      <c r="AL322" s="33">
        <f>'Bills at Current'!AI322</f>
        <v>0</v>
      </c>
      <c r="AM322" s="33">
        <f>'Bills at Current'!AJ322</f>
        <v>0</v>
      </c>
      <c r="AN322" s="33">
        <f>'Bills at Current'!AK322</f>
        <v>0</v>
      </c>
      <c r="AO322" s="33">
        <f>'Bills at Current'!AL322</f>
        <v>0</v>
      </c>
      <c r="AP322" s="33">
        <f>'Bills at Current'!AM322</f>
        <v>0</v>
      </c>
      <c r="AQ322" s="33">
        <f>'Bills at Current'!AN322</f>
        <v>0</v>
      </c>
      <c r="AR322" s="33">
        <f>'Bills at Current'!AO322</f>
        <v>0</v>
      </c>
      <c r="AS322" s="33">
        <f>'Bills at Current'!AP322</f>
        <v>0</v>
      </c>
      <c r="AT322" s="33">
        <f>'Bills at Current'!AQ322</f>
        <v>0</v>
      </c>
      <c r="AU322" s="33">
        <f>'Bills at Current'!AR322</f>
        <v>0</v>
      </c>
      <c r="AV322" s="33">
        <f>'Bills at Current'!AS322</f>
        <v>0</v>
      </c>
      <c r="AW322" s="33">
        <f t="shared" si="89"/>
        <v>0</v>
      </c>
      <c r="AY322" s="34">
        <f t="shared" si="90"/>
        <v>1204.29792</v>
      </c>
      <c r="BA322" s="34">
        <f t="shared" si="91"/>
        <v>1801.2337200000002</v>
      </c>
      <c r="BC322" s="31">
        <f t="shared" si="97"/>
        <v>3005.5316400000002</v>
      </c>
      <c r="BD322" s="34">
        <f t="shared" si="82"/>
        <v>899.28</v>
      </c>
      <c r="BF322" s="61">
        <f t="shared" si="83"/>
        <v>0</v>
      </c>
      <c r="BG322" s="70">
        <f t="shared" si="84"/>
        <v>0</v>
      </c>
      <c r="BH322" s="51">
        <f t="shared" si="85"/>
        <v>0</v>
      </c>
      <c r="BI322" s="31">
        <f t="shared" si="86"/>
        <v>4429.5916399999996</v>
      </c>
      <c r="BJ322" s="31">
        <f t="shared" si="87"/>
        <v>1089.0190500000001</v>
      </c>
      <c r="BK322" s="31">
        <f t="shared" si="88"/>
        <v>307.01723500000003</v>
      </c>
      <c r="BL322" s="31">
        <f t="shared" si="92"/>
        <v>23.565427524799997</v>
      </c>
      <c r="BM322" s="31">
        <f t="shared" si="93"/>
        <v>5849.1933525247996</v>
      </c>
    </row>
    <row r="323" spans="1:65" x14ac:dyDescent="0.2">
      <c r="A323" s="28">
        <f t="shared" si="94"/>
        <v>314</v>
      </c>
      <c r="B323" s="28" t="s">
        <v>1682</v>
      </c>
      <c r="C323" s="29" t="s">
        <v>609</v>
      </c>
      <c r="D323" s="16" t="s">
        <v>610</v>
      </c>
      <c r="E323" s="30">
        <f>'Bills at Current'!T323</f>
        <v>323</v>
      </c>
      <c r="F323" s="30">
        <f>'Bills at Current'!U323</f>
        <v>322</v>
      </c>
      <c r="G323" s="30">
        <f>'Bills at Current'!V323</f>
        <v>293</v>
      </c>
      <c r="H323" s="30">
        <f>'Bills at Current'!W323</f>
        <v>291</v>
      </c>
      <c r="I323" s="30">
        <f>'Bills at Current'!X323</f>
        <v>319</v>
      </c>
      <c r="J323" s="30">
        <f>'Bills at Current'!Y323</f>
        <v>404</v>
      </c>
      <c r="K323" s="30">
        <f>'Bills at Current'!Z323</f>
        <v>394</v>
      </c>
      <c r="L323" s="30">
        <f>'Bills at Current'!AA323</f>
        <v>378</v>
      </c>
      <c r="M323" s="30">
        <f>'Bills at Current'!AB323</f>
        <v>354</v>
      </c>
      <c r="N323" s="30">
        <f>'Bills at Current'!AC323</f>
        <v>319</v>
      </c>
      <c r="O323" s="30">
        <f>'Bills at Current'!AD323</f>
        <v>361</v>
      </c>
      <c r="P323" s="30">
        <f>'Bills at Current'!AE323</f>
        <v>370</v>
      </c>
      <c r="Q323" s="30">
        <f t="shared" si="95"/>
        <v>4128</v>
      </c>
      <c r="S323" s="31">
        <f t="shared" si="80"/>
        <v>37791</v>
      </c>
      <c r="T323" s="31">
        <f t="shared" si="81"/>
        <v>34189.68</v>
      </c>
      <c r="U323" s="31">
        <f t="shared" si="79"/>
        <v>71980.679999999993</v>
      </c>
      <c r="W323" s="32">
        <f>IF(ISBLANK('Bills at Current'!F323),"",'Bills at Current'!F323)</f>
        <v>162500</v>
      </c>
      <c r="X323" s="32">
        <f>IF(ISBLANK('Bills at Current'!G323),"",'Bills at Current'!G323)</f>
        <v>144000</v>
      </c>
      <c r="Y323" s="32">
        <f>IF(ISBLANK('Bills at Current'!H323),"",'Bills at Current'!H323)</f>
        <v>151500</v>
      </c>
      <c r="Z323" s="32">
        <f>IF(ISBLANK('Bills at Current'!I323),"",'Bills at Current'!I323)</f>
        <v>143500</v>
      </c>
      <c r="AA323" s="32">
        <f>IF(ISBLANK('Bills at Current'!J323),"",'Bills at Current'!J323)</f>
        <v>156500</v>
      </c>
      <c r="AB323" s="32">
        <f>IF(ISBLANK('Bills at Current'!K323),"",'Bills at Current'!K323)</f>
        <v>191500</v>
      </c>
      <c r="AC323" s="32">
        <f>IF(ISBLANK('Bills at Current'!L323),"",'Bills at Current'!L323)</f>
        <v>202500</v>
      </c>
      <c r="AD323" s="32">
        <f>IF(ISBLANK('Bills at Current'!M323),"",'Bills at Current'!M323)</f>
        <v>188500</v>
      </c>
      <c r="AE323" s="32">
        <f>IF(ISBLANK('Bills at Current'!N323),"",'Bills at Current'!N323)</f>
        <v>200500</v>
      </c>
      <c r="AF323" s="32">
        <f>IF(ISBLANK('Bills at Current'!O323),"",'Bills at Current'!O323)</f>
        <v>157500</v>
      </c>
      <c r="AG323" s="32">
        <f>IF(ISBLANK('Bills at Current'!P323),"",'Bills at Current'!P323)</f>
        <v>145000</v>
      </c>
      <c r="AH323" s="32">
        <f>IF(ISBLANK('Bills at Current'!Q323),"",'Bills at Current'!Q323)</f>
        <v>148000</v>
      </c>
      <c r="AI323" s="33">
        <f t="shared" si="96"/>
        <v>1991500</v>
      </c>
      <c r="AJ323" s="33"/>
      <c r="AK323" s="33">
        <f>'Bills at Current'!AH323</f>
        <v>0</v>
      </c>
      <c r="AL323" s="33">
        <f>'Bills at Current'!AI323</f>
        <v>0</v>
      </c>
      <c r="AM323" s="33">
        <f>'Bills at Current'!AJ323</f>
        <v>0</v>
      </c>
      <c r="AN323" s="33">
        <f>'Bills at Current'!AK323</f>
        <v>0</v>
      </c>
      <c r="AO323" s="33">
        <f>'Bills at Current'!AL323</f>
        <v>0</v>
      </c>
      <c r="AP323" s="33">
        <f>'Bills at Current'!AM323</f>
        <v>0</v>
      </c>
      <c r="AQ323" s="33">
        <f>'Bills at Current'!AN323</f>
        <v>0</v>
      </c>
      <c r="AR323" s="33">
        <f>'Bills at Current'!AO323</f>
        <v>0</v>
      </c>
      <c r="AS323" s="33">
        <f>'Bills at Current'!AP323</f>
        <v>0</v>
      </c>
      <c r="AT323" s="33">
        <f>'Bills at Current'!AQ323</f>
        <v>0</v>
      </c>
      <c r="AU323" s="33">
        <f>'Bills at Current'!AR323</f>
        <v>0</v>
      </c>
      <c r="AV323" s="33">
        <f>'Bills at Current'!AS323</f>
        <v>0</v>
      </c>
      <c r="AW323" s="33">
        <f t="shared" si="89"/>
        <v>0</v>
      </c>
      <c r="AY323" s="34">
        <f t="shared" si="90"/>
        <v>35328.959999999999</v>
      </c>
      <c r="BA323" s="34">
        <f t="shared" si="91"/>
        <v>35566.154999999999</v>
      </c>
      <c r="BC323" s="31">
        <f t="shared" si="97"/>
        <v>70895.114999999991</v>
      </c>
      <c r="BD323" s="34">
        <f t="shared" si="82"/>
        <v>899.28</v>
      </c>
      <c r="BF323" s="61">
        <f t="shared" si="83"/>
        <v>0</v>
      </c>
      <c r="BG323" s="70">
        <f t="shared" si="84"/>
        <v>0</v>
      </c>
      <c r="BH323" s="51">
        <f t="shared" si="85"/>
        <v>0</v>
      </c>
      <c r="BI323" s="31">
        <f t="shared" si="86"/>
        <v>143775.07499999998</v>
      </c>
      <c r="BJ323" s="31">
        <f t="shared" si="87"/>
        <v>24674.685000000001</v>
      </c>
      <c r="BK323" s="31">
        <f t="shared" si="88"/>
        <v>6956.3095000000003</v>
      </c>
      <c r="BL323" s="31">
        <f t="shared" si="92"/>
        <v>764.88339899999994</v>
      </c>
      <c r="BM323" s="31">
        <f t="shared" si="93"/>
        <v>176170.952899</v>
      </c>
    </row>
    <row r="324" spans="1:65" x14ac:dyDescent="0.2">
      <c r="A324" s="28">
        <f t="shared" si="94"/>
        <v>315</v>
      </c>
      <c r="B324" s="28" t="s">
        <v>1682</v>
      </c>
      <c r="C324" s="29" t="s">
        <v>611</v>
      </c>
      <c r="D324" s="16" t="s">
        <v>612</v>
      </c>
      <c r="E324" s="30">
        <f>'Bills at Current'!T324</f>
        <v>0</v>
      </c>
      <c r="F324" s="30">
        <f>'Bills at Current'!U324</f>
        <v>0</v>
      </c>
      <c r="G324" s="30">
        <f>'Bills at Current'!V324</f>
        <v>0</v>
      </c>
      <c r="H324" s="30">
        <f>'Bills at Current'!W324</f>
        <v>0</v>
      </c>
      <c r="I324" s="30">
        <f>'Bills at Current'!X324</f>
        <v>0</v>
      </c>
      <c r="J324" s="30">
        <f>'Bills at Current'!Y324</f>
        <v>0</v>
      </c>
      <c r="K324" s="30">
        <f>'Bills at Current'!Z324</f>
        <v>0</v>
      </c>
      <c r="L324" s="30">
        <f>'Bills at Current'!AA324</f>
        <v>0</v>
      </c>
      <c r="M324" s="30">
        <f>'Bills at Current'!AB324</f>
        <v>0</v>
      </c>
      <c r="N324" s="30">
        <f>'Bills at Current'!AC324</f>
        <v>0</v>
      </c>
      <c r="O324" s="30">
        <f>'Bills at Current'!AD324</f>
        <v>0</v>
      </c>
      <c r="P324" s="30">
        <f>'Bills at Current'!AE324</f>
        <v>0</v>
      </c>
      <c r="Q324" s="30">
        <f t="shared" si="95"/>
        <v>0</v>
      </c>
      <c r="S324" s="31">
        <f t="shared" si="80"/>
        <v>0</v>
      </c>
      <c r="T324" s="31">
        <f t="shared" si="81"/>
        <v>0</v>
      </c>
      <c r="U324" s="31">
        <f t="shared" si="79"/>
        <v>0</v>
      </c>
      <c r="W324" s="32">
        <f>IF(ISBLANK('Bills at Current'!F324),"",'Bills at Current'!F324)</f>
        <v>654</v>
      </c>
      <c r="X324" s="32">
        <f>IF(ISBLANK('Bills at Current'!G324),"",'Bills at Current'!G324)</f>
        <v>701</v>
      </c>
      <c r="Y324" s="32">
        <f>IF(ISBLANK('Bills at Current'!H324),"",'Bills at Current'!H324)</f>
        <v>626</v>
      </c>
      <c r="Z324" s="32">
        <f>IF(ISBLANK('Bills at Current'!I324),"",'Bills at Current'!I324)</f>
        <v>464</v>
      </c>
      <c r="AA324" s="32">
        <f>IF(ISBLANK('Bills at Current'!J324),"",'Bills at Current'!J324)</f>
        <v>999</v>
      </c>
      <c r="AB324" s="32">
        <f>IF(ISBLANK('Bills at Current'!K324),"",'Bills at Current'!K324)</f>
        <v>1592</v>
      </c>
      <c r="AC324" s="32">
        <f>IF(ISBLANK('Bills at Current'!L324),"",'Bills at Current'!L324)</f>
        <v>2266</v>
      </c>
      <c r="AD324" s="32">
        <f>IF(ISBLANK('Bills at Current'!M324),"",'Bills at Current'!M324)</f>
        <v>1995</v>
      </c>
      <c r="AE324" s="32">
        <f>IF(ISBLANK('Bills at Current'!N324),"",'Bills at Current'!N324)</f>
        <v>1458</v>
      </c>
      <c r="AF324" s="32">
        <f>IF(ISBLANK('Bills at Current'!O324),"",'Bills at Current'!O324)</f>
        <v>1294</v>
      </c>
      <c r="AG324" s="32">
        <f>IF(ISBLANK('Bills at Current'!P324),"",'Bills at Current'!P324)</f>
        <v>685</v>
      </c>
      <c r="AH324" s="32">
        <f>IF(ISBLANK('Bills at Current'!Q324),"",'Bills at Current'!Q324)</f>
        <v>598</v>
      </c>
      <c r="AI324" s="33">
        <f t="shared" si="96"/>
        <v>13332</v>
      </c>
      <c r="AJ324" s="33"/>
      <c r="AK324" s="33">
        <f>'Bills at Current'!AH324</f>
        <v>0</v>
      </c>
      <c r="AL324" s="33">
        <f>'Bills at Current'!AI324</f>
        <v>0</v>
      </c>
      <c r="AM324" s="33">
        <f>'Bills at Current'!AJ324</f>
        <v>0</v>
      </c>
      <c r="AN324" s="33">
        <f>'Bills at Current'!AK324</f>
        <v>0</v>
      </c>
      <c r="AO324" s="33">
        <f>'Bills at Current'!AL324</f>
        <v>0</v>
      </c>
      <c r="AP324" s="33">
        <f>'Bills at Current'!AM324</f>
        <v>0</v>
      </c>
      <c r="AQ324" s="33">
        <f>'Bills at Current'!AN324</f>
        <v>0</v>
      </c>
      <c r="AR324" s="33">
        <f>'Bills at Current'!AO324</f>
        <v>0</v>
      </c>
      <c r="AS324" s="33">
        <f>'Bills at Current'!AP324</f>
        <v>0</v>
      </c>
      <c r="AT324" s="33">
        <f>'Bills at Current'!AQ324</f>
        <v>0</v>
      </c>
      <c r="AU324" s="33">
        <f>'Bills at Current'!AR324</f>
        <v>0</v>
      </c>
      <c r="AV324" s="33">
        <f>'Bills at Current'!AS324</f>
        <v>0</v>
      </c>
      <c r="AW324" s="33">
        <f t="shared" si="89"/>
        <v>0</v>
      </c>
      <c r="AY324" s="34">
        <f t="shared" si="90"/>
        <v>329.87232</v>
      </c>
      <c r="BA324" s="34">
        <f t="shared" si="91"/>
        <v>177.19803000000002</v>
      </c>
      <c r="BC324" s="31">
        <f t="shared" si="97"/>
        <v>507.07035000000002</v>
      </c>
      <c r="BD324" s="34">
        <f t="shared" si="82"/>
        <v>899.28</v>
      </c>
      <c r="BF324" s="61">
        <f t="shared" si="83"/>
        <v>0</v>
      </c>
      <c r="BG324" s="70">
        <f t="shared" si="84"/>
        <v>0</v>
      </c>
      <c r="BH324" s="51">
        <f t="shared" si="85"/>
        <v>0</v>
      </c>
      <c r="BI324" s="31">
        <f t="shared" si="86"/>
        <v>1406.3503499999999</v>
      </c>
      <c r="BJ324" s="31">
        <f t="shared" si="87"/>
        <v>165.18348</v>
      </c>
      <c r="BK324" s="31">
        <f t="shared" si="88"/>
        <v>46.568676000000004</v>
      </c>
      <c r="BL324" s="31">
        <f t="shared" si="92"/>
        <v>7.4817838619999995</v>
      </c>
      <c r="BM324" s="31">
        <f t="shared" si="93"/>
        <v>1625.5842898619999</v>
      </c>
    </row>
    <row r="325" spans="1:65" x14ac:dyDescent="0.2">
      <c r="A325" s="28">
        <f t="shared" si="94"/>
        <v>316</v>
      </c>
      <c r="B325" s="28" t="s">
        <v>1682</v>
      </c>
      <c r="C325" s="29" t="s">
        <v>613</v>
      </c>
      <c r="D325" s="16" t="s">
        <v>614</v>
      </c>
      <c r="E325" s="30">
        <f>'Bills at Current'!T325</f>
        <v>440</v>
      </c>
      <c r="F325" s="30">
        <f>'Bills at Current'!U325</f>
        <v>492</v>
      </c>
      <c r="G325" s="30">
        <f>'Bills at Current'!V325</f>
        <v>461</v>
      </c>
      <c r="H325" s="30">
        <f>'Bills at Current'!W325</f>
        <v>451</v>
      </c>
      <c r="I325" s="30">
        <f>'Bills at Current'!X325</f>
        <v>233</v>
      </c>
      <c r="J325" s="30">
        <f>'Bills at Current'!Y325</f>
        <v>333</v>
      </c>
      <c r="K325" s="30">
        <f>'Bills at Current'!Z325</f>
        <v>472</v>
      </c>
      <c r="L325" s="30">
        <f>'Bills at Current'!AA325</f>
        <v>683</v>
      </c>
      <c r="M325" s="30">
        <f>'Bills at Current'!AB325</f>
        <v>639</v>
      </c>
      <c r="N325" s="30">
        <f>'Bills at Current'!AC325</f>
        <v>631</v>
      </c>
      <c r="O325" s="30">
        <f>'Bills at Current'!AD325</f>
        <v>563</v>
      </c>
      <c r="P325" s="30">
        <f>'Bills at Current'!AE325</f>
        <v>222</v>
      </c>
      <c r="Q325" s="30">
        <f t="shared" si="95"/>
        <v>5620</v>
      </c>
      <c r="S325" s="31">
        <f t="shared" si="80"/>
        <v>52536.9</v>
      </c>
      <c r="T325" s="31">
        <f t="shared" si="81"/>
        <v>45967.88</v>
      </c>
      <c r="U325" s="31">
        <f t="shared" si="79"/>
        <v>98504.78</v>
      </c>
      <c r="W325" s="32">
        <f>IF(ISBLANK('Bills at Current'!F325),"",'Bills at Current'!F325)</f>
        <v>98800</v>
      </c>
      <c r="X325" s="32">
        <f>IF(ISBLANK('Bills at Current'!G325),"",'Bills at Current'!G325)</f>
        <v>116400</v>
      </c>
      <c r="Y325" s="32">
        <f>IF(ISBLANK('Bills at Current'!H325),"",'Bills at Current'!H325)</f>
        <v>112000</v>
      </c>
      <c r="Z325" s="32">
        <f>IF(ISBLANK('Bills at Current'!I325),"",'Bills at Current'!I325)</f>
        <v>82400</v>
      </c>
      <c r="AA325" s="32">
        <f>IF(ISBLANK('Bills at Current'!J325),"",'Bills at Current'!J325)</f>
        <v>57600</v>
      </c>
      <c r="AB325" s="32">
        <f>IF(ISBLANK('Bills at Current'!K325),"",'Bills at Current'!K325)</f>
        <v>94000</v>
      </c>
      <c r="AC325" s="32">
        <f>IF(ISBLANK('Bills at Current'!L325),"",'Bills at Current'!L325)</f>
        <v>117600</v>
      </c>
      <c r="AD325" s="32">
        <f>IF(ISBLANK('Bills at Current'!M325),"",'Bills at Current'!M325)</f>
        <v>168800</v>
      </c>
      <c r="AE325" s="32">
        <f>IF(ISBLANK('Bills at Current'!N325),"",'Bills at Current'!N325)</f>
        <v>171600</v>
      </c>
      <c r="AF325" s="32">
        <f>IF(ISBLANK('Bills at Current'!O325),"",'Bills at Current'!O325)</f>
        <v>147200</v>
      </c>
      <c r="AG325" s="32">
        <f>IF(ISBLANK('Bills at Current'!P325),"",'Bills at Current'!P325)</f>
        <v>110800</v>
      </c>
      <c r="AH325" s="32">
        <f>IF(ISBLANK('Bills at Current'!Q325),"",'Bills at Current'!Q325)</f>
        <v>60400</v>
      </c>
      <c r="AI325" s="33">
        <f t="shared" si="96"/>
        <v>1337600</v>
      </c>
      <c r="AJ325" s="33"/>
      <c r="AK325" s="33">
        <f>'Bills at Current'!AH325</f>
        <v>0</v>
      </c>
      <c r="AL325" s="33">
        <f>'Bills at Current'!AI325</f>
        <v>0</v>
      </c>
      <c r="AM325" s="33">
        <f>'Bills at Current'!AJ325</f>
        <v>0</v>
      </c>
      <c r="AN325" s="33">
        <f>'Bills at Current'!AK325</f>
        <v>0</v>
      </c>
      <c r="AO325" s="33">
        <f>'Bills at Current'!AL325</f>
        <v>0</v>
      </c>
      <c r="AP325" s="33">
        <f>'Bills at Current'!AM325</f>
        <v>0</v>
      </c>
      <c r="AQ325" s="33">
        <f>'Bills at Current'!AN325</f>
        <v>0</v>
      </c>
      <c r="AR325" s="33">
        <f>'Bills at Current'!AO325</f>
        <v>0</v>
      </c>
      <c r="AS325" s="33">
        <f>'Bills at Current'!AP325</f>
        <v>0</v>
      </c>
      <c r="AT325" s="33">
        <f>'Bills at Current'!AQ325</f>
        <v>0</v>
      </c>
      <c r="AU325" s="33">
        <f>'Bills at Current'!AR325</f>
        <v>0</v>
      </c>
      <c r="AV325" s="33">
        <f>'Bills at Current'!AS325</f>
        <v>0</v>
      </c>
      <c r="AW325" s="33">
        <f t="shared" si="89"/>
        <v>0</v>
      </c>
      <c r="AY325" s="34">
        <f t="shared" si="90"/>
        <v>24906.240000000002</v>
      </c>
      <c r="BA325" s="34">
        <f t="shared" si="91"/>
        <v>23120.208000000002</v>
      </c>
      <c r="BC325" s="31">
        <f t="shared" si="97"/>
        <v>48026.448000000004</v>
      </c>
      <c r="BD325" s="34">
        <f t="shared" si="82"/>
        <v>899.28</v>
      </c>
      <c r="BF325" s="61">
        <f t="shared" si="83"/>
        <v>0</v>
      </c>
      <c r="BG325" s="70">
        <f t="shared" si="84"/>
        <v>0</v>
      </c>
      <c r="BH325" s="51">
        <f t="shared" si="85"/>
        <v>0</v>
      </c>
      <c r="BI325" s="31">
        <f t="shared" si="86"/>
        <v>147430.508</v>
      </c>
      <c r="BJ325" s="31">
        <f t="shared" si="87"/>
        <v>16572.864000000001</v>
      </c>
      <c r="BK325" s="31">
        <f t="shared" si="88"/>
        <v>4672.2367999999997</v>
      </c>
      <c r="BL325" s="31">
        <f t="shared" si="92"/>
        <v>784.33030256000006</v>
      </c>
      <c r="BM325" s="31">
        <f t="shared" si="93"/>
        <v>169459.93910256002</v>
      </c>
    </row>
    <row r="326" spans="1:65" x14ac:dyDescent="0.2">
      <c r="A326" s="28">
        <f t="shared" si="94"/>
        <v>317</v>
      </c>
      <c r="B326" s="28" t="s">
        <v>1682</v>
      </c>
      <c r="C326" s="29" t="s">
        <v>615</v>
      </c>
      <c r="D326" s="16" t="s">
        <v>616</v>
      </c>
      <c r="E326" s="30">
        <f>'Bills at Current'!T326</f>
        <v>3</v>
      </c>
      <c r="F326" s="30">
        <f>'Bills at Current'!U326</f>
        <v>3</v>
      </c>
      <c r="G326" s="30">
        <f>'Bills at Current'!V326</f>
        <v>0</v>
      </c>
      <c r="H326" s="30">
        <f>'Bills at Current'!W326</f>
        <v>0</v>
      </c>
      <c r="I326" s="30">
        <f>'Bills at Current'!X326</f>
        <v>0</v>
      </c>
      <c r="J326" s="30">
        <f>'Bills at Current'!Y326</f>
        <v>0</v>
      </c>
      <c r="K326" s="30">
        <f>'Bills at Current'!Z326</f>
        <v>0</v>
      </c>
      <c r="L326" s="30">
        <f>'Bills at Current'!AA326</f>
        <v>1</v>
      </c>
      <c r="M326" s="30">
        <f>'Bills at Current'!AB326</f>
        <v>1</v>
      </c>
      <c r="N326" s="30">
        <f>'Bills at Current'!AC326</f>
        <v>0</v>
      </c>
      <c r="O326" s="30">
        <f>'Bills at Current'!AD326</f>
        <v>0</v>
      </c>
      <c r="P326" s="30">
        <f>'Bills at Current'!AE326</f>
        <v>0</v>
      </c>
      <c r="Q326" s="30">
        <f t="shared" si="95"/>
        <v>8</v>
      </c>
      <c r="S326" s="31">
        <f t="shared" si="80"/>
        <v>49.4</v>
      </c>
      <c r="T326" s="31">
        <f t="shared" si="81"/>
        <v>78.960000000000008</v>
      </c>
      <c r="U326" s="31">
        <f t="shared" si="79"/>
        <v>128.36000000000001</v>
      </c>
      <c r="W326" s="32">
        <f>IF(ISBLANK('Bills at Current'!F326),"",'Bills at Current'!F326)</f>
        <v>4760</v>
      </c>
      <c r="X326" s="32">
        <f>IF(ISBLANK('Bills at Current'!G326),"",'Bills at Current'!G326)</f>
        <v>5560</v>
      </c>
      <c r="Y326" s="32">
        <f>IF(ISBLANK('Bills at Current'!H326),"",'Bills at Current'!H326)</f>
        <v>4720</v>
      </c>
      <c r="Z326" s="32">
        <f>IF(ISBLANK('Bills at Current'!I326),"",'Bills at Current'!I326)</f>
        <v>2960</v>
      </c>
      <c r="AA326" s="32">
        <f>IF(ISBLANK('Bills at Current'!J326),"",'Bills at Current'!J326)</f>
        <v>3360</v>
      </c>
      <c r="AB326" s="32">
        <f>IF(ISBLANK('Bills at Current'!K326),"",'Bills at Current'!K326)</f>
        <v>3720</v>
      </c>
      <c r="AC326" s="32">
        <f>IF(ISBLANK('Bills at Current'!L326),"",'Bills at Current'!L326)</f>
        <v>5440</v>
      </c>
      <c r="AD326" s="32">
        <f>IF(ISBLANK('Bills at Current'!M326),"",'Bills at Current'!M326)</f>
        <v>6080</v>
      </c>
      <c r="AE326" s="32">
        <f>IF(ISBLANK('Bills at Current'!N326),"",'Bills at Current'!N326)</f>
        <v>6800</v>
      </c>
      <c r="AF326" s="32">
        <f>IF(ISBLANK('Bills at Current'!O326),"",'Bills at Current'!O326)</f>
        <v>4800</v>
      </c>
      <c r="AG326" s="32">
        <f>IF(ISBLANK('Bills at Current'!P326),"",'Bills at Current'!P326)</f>
        <v>3960</v>
      </c>
      <c r="AH326" s="32">
        <f>IF(ISBLANK('Bills at Current'!Q326),"",'Bills at Current'!Q326)</f>
        <v>3880</v>
      </c>
      <c r="AI326" s="33">
        <f t="shared" si="96"/>
        <v>56040</v>
      </c>
      <c r="AJ326" s="33"/>
      <c r="AK326" s="33">
        <f>'Bills at Current'!AH326</f>
        <v>0</v>
      </c>
      <c r="AL326" s="33">
        <f>'Bills at Current'!AI326</f>
        <v>0</v>
      </c>
      <c r="AM326" s="33">
        <f>'Bills at Current'!AJ326</f>
        <v>0</v>
      </c>
      <c r="AN326" s="33">
        <f>'Bills at Current'!AK326</f>
        <v>0</v>
      </c>
      <c r="AO326" s="33">
        <f>'Bills at Current'!AL326</f>
        <v>0</v>
      </c>
      <c r="AP326" s="33">
        <f>'Bills at Current'!AM326</f>
        <v>0</v>
      </c>
      <c r="AQ326" s="33">
        <f>'Bills at Current'!AN326</f>
        <v>0</v>
      </c>
      <c r="AR326" s="33">
        <f>'Bills at Current'!AO326</f>
        <v>0</v>
      </c>
      <c r="AS326" s="33">
        <f>'Bills at Current'!AP326</f>
        <v>0</v>
      </c>
      <c r="AT326" s="33">
        <f>'Bills at Current'!AQ326</f>
        <v>0</v>
      </c>
      <c r="AU326" s="33">
        <f>'Bills at Current'!AR326</f>
        <v>0</v>
      </c>
      <c r="AV326" s="33">
        <f>'Bills at Current'!AS326</f>
        <v>0</v>
      </c>
      <c r="AW326" s="33">
        <f t="shared" si="89"/>
        <v>0</v>
      </c>
      <c r="AY326" s="34">
        <f t="shared" si="90"/>
        <v>994.44479999999999</v>
      </c>
      <c r="BA326" s="34">
        <f t="shared" si="91"/>
        <v>1000.62</v>
      </c>
      <c r="BC326" s="31">
        <f t="shared" si="97"/>
        <v>1995.0648000000001</v>
      </c>
      <c r="BD326" s="34">
        <f t="shared" si="82"/>
        <v>899.28</v>
      </c>
      <c r="BF326" s="61">
        <f t="shared" si="83"/>
        <v>0</v>
      </c>
      <c r="BG326" s="70">
        <f t="shared" si="84"/>
        <v>0</v>
      </c>
      <c r="BH326" s="51">
        <f t="shared" si="85"/>
        <v>0</v>
      </c>
      <c r="BI326" s="31">
        <f t="shared" si="86"/>
        <v>3022.7048000000004</v>
      </c>
      <c r="BJ326" s="31">
        <f t="shared" si="87"/>
        <v>694.3356</v>
      </c>
      <c r="BK326" s="31">
        <f t="shared" si="88"/>
        <v>195.74771999999999</v>
      </c>
      <c r="BL326" s="31">
        <f t="shared" si="92"/>
        <v>16.080789536000001</v>
      </c>
      <c r="BM326" s="31">
        <f t="shared" si="93"/>
        <v>3928.868909536</v>
      </c>
    </row>
    <row r="327" spans="1:65" x14ac:dyDescent="0.2">
      <c r="A327" s="28">
        <f t="shared" si="94"/>
        <v>318</v>
      </c>
      <c r="B327" s="28" t="s">
        <v>1682</v>
      </c>
      <c r="C327" s="29" t="s">
        <v>617</v>
      </c>
      <c r="D327" s="16" t="s">
        <v>618</v>
      </c>
      <c r="E327" s="30">
        <f>'Bills at Current'!T327</f>
        <v>27</v>
      </c>
      <c r="F327" s="30">
        <f>'Bills at Current'!U327</f>
        <v>23</v>
      </c>
      <c r="G327" s="30">
        <f>'Bills at Current'!V327</f>
        <v>32</v>
      </c>
      <c r="H327" s="30">
        <f>'Bills at Current'!W327</f>
        <v>18</v>
      </c>
      <c r="I327" s="30">
        <f>'Bills at Current'!X327</f>
        <v>0</v>
      </c>
      <c r="J327" s="30">
        <f>'Bills at Current'!Y327</f>
        <v>0</v>
      </c>
      <c r="K327" s="30">
        <f>'Bills at Current'!Z327</f>
        <v>1</v>
      </c>
      <c r="L327" s="30">
        <f>'Bills at Current'!AA327</f>
        <v>9</v>
      </c>
      <c r="M327" s="30">
        <f>'Bills at Current'!AB327</f>
        <v>3</v>
      </c>
      <c r="N327" s="30">
        <f>'Bills at Current'!AC327</f>
        <v>0</v>
      </c>
      <c r="O327" s="30">
        <f>'Bills at Current'!AD327</f>
        <v>14</v>
      </c>
      <c r="P327" s="30">
        <f>'Bills at Current'!AE327</f>
        <v>8</v>
      </c>
      <c r="Q327" s="30">
        <f t="shared" si="95"/>
        <v>135</v>
      </c>
      <c r="S327" s="31">
        <f t="shared" si="80"/>
        <v>321.09999999999997</v>
      </c>
      <c r="T327" s="31">
        <f t="shared" si="81"/>
        <v>1605.52</v>
      </c>
      <c r="U327" s="31">
        <f t="shared" si="79"/>
        <v>1926.62</v>
      </c>
      <c r="W327" s="32">
        <f>IF(ISBLANK('Bills at Current'!F327),"",'Bills at Current'!F327)</f>
        <v>6360</v>
      </c>
      <c r="X327" s="32">
        <f>IF(ISBLANK('Bills at Current'!G327),"",'Bills at Current'!G327)</f>
        <v>4480</v>
      </c>
      <c r="Y327" s="32">
        <f>IF(ISBLANK('Bills at Current'!H327),"",'Bills at Current'!H327)</f>
        <v>3680</v>
      </c>
      <c r="Z327" s="32">
        <f>IF(ISBLANK('Bills at Current'!I327),"",'Bills at Current'!I327)</f>
        <v>1440</v>
      </c>
      <c r="AA327" s="32">
        <f>IF(ISBLANK('Bills at Current'!J327),"",'Bills at Current'!J327)</f>
        <v>1840</v>
      </c>
      <c r="AB327" s="32">
        <f>IF(ISBLANK('Bills at Current'!K327),"",'Bills at Current'!K327)</f>
        <v>3480</v>
      </c>
      <c r="AC327" s="32">
        <f>IF(ISBLANK('Bills at Current'!L327),"",'Bills at Current'!L327)</f>
        <v>4840</v>
      </c>
      <c r="AD327" s="32">
        <f>IF(ISBLANK('Bills at Current'!M327),"",'Bills at Current'!M327)</f>
        <v>6040</v>
      </c>
      <c r="AE327" s="32">
        <f>IF(ISBLANK('Bills at Current'!N327),"",'Bills at Current'!N327)</f>
        <v>5520</v>
      </c>
      <c r="AF327" s="32">
        <f>IF(ISBLANK('Bills at Current'!O327),"",'Bills at Current'!O327)</f>
        <v>2960</v>
      </c>
      <c r="AG327" s="32">
        <f>IF(ISBLANK('Bills at Current'!P327),"",'Bills at Current'!P327)</f>
        <v>1480</v>
      </c>
      <c r="AH327" s="32">
        <f>IF(ISBLANK('Bills at Current'!Q327),"",'Bills at Current'!Q327)</f>
        <v>2480</v>
      </c>
      <c r="AI327" s="33">
        <f t="shared" si="96"/>
        <v>44600</v>
      </c>
      <c r="AJ327" s="33"/>
      <c r="AK327" s="33">
        <f>'Bills at Current'!AH327</f>
        <v>0</v>
      </c>
      <c r="AL327" s="33">
        <f>'Bills at Current'!AI327</f>
        <v>0</v>
      </c>
      <c r="AM327" s="33">
        <f>'Bills at Current'!AJ327</f>
        <v>0</v>
      </c>
      <c r="AN327" s="33">
        <f>'Bills at Current'!AK327</f>
        <v>0</v>
      </c>
      <c r="AO327" s="33">
        <f>'Bills at Current'!AL327</f>
        <v>0</v>
      </c>
      <c r="AP327" s="33">
        <f>'Bills at Current'!AM327</f>
        <v>0</v>
      </c>
      <c r="AQ327" s="33">
        <f>'Bills at Current'!AN327</f>
        <v>0</v>
      </c>
      <c r="AR327" s="33">
        <f>'Bills at Current'!AO327</f>
        <v>0</v>
      </c>
      <c r="AS327" s="33">
        <f>'Bills at Current'!AP327</f>
        <v>0</v>
      </c>
      <c r="AT327" s="33">
        <f>'Bills at Current'!AQ327</f>
        <v>0</v>
      </c>
      <c r="AU327" s="33">
        <f>'Bills at Current'!AR327</f>
        <v>0</v>
      </c>
      <c r="AV327" s="33">
        <f>'Bills at Current'!AS327</f>
        <v>0</v>
      </c>
      <c r="AW327" s="33">
        <f t="shared" si="89"/>
        <v>0</v>
      </c>
      <c r="AY327" s="34">
        <f t="shared" si="90"/>
        <v>896.98559999999998</v>
      </c>
      <c r="BA327" s="34">
        <f t="shared" si="91"/>
        <v>727.50959999999998</v>
      </c>
      <c r="BC327" s="31">
        <f t="shared" si="97"/>
        <v>1624.4951999999998</v>
      </c>
      <c r="BD327" s="34">
        <f t="shared" si="82"/>
        <v>899.28</v>
      </c>
      <c r="BF327" s="61">
        <f t="shared" si="83"/>
        <v>0</v>
      </c>
      <c r="BG327" s="70">
        <f t="shared" si="84"/>
        <v>0</v>
      </c>
      <c r="BH327" s="51">
        <f t="shared" si="85"/>
        <v>0</v>
      </c>
      <c r="BI327" s="31">
        <f t="shared" si="86"/>
        <v>4450.3951999999999</v>
      </c>
      <c r="BJ327" s="31">
        <f t="shared" si="87"/>
        <v>552.59400000000005</v>
      </c>
      <c r="BK327" s="31">
        <f t="shared" si="88"/>
        <v>155.7878</v>
      </c>
      <c r="BL327" s="31">
        <f t="shared" si="92"/>
        <v>23.676102464</v>
      </c>
      <c r="BM327" s="31">
        <f t="shared" si="93"/>
        <v>5182.453102464</v>
      </c>
    </row>
    <row r="328" spans="1:65" x14ac:dyDescent="0.2">
      <c r="A328" s="28">
        <f t="shared" si="94"/>
        <v>319</v>
      </c>
      <c r="B328" s="28" t="s">
        <v>1682</v>
      </c>
      <c r="C328" s="29" t="s">
        <v>1408</v>
      </c>
      <c r="D328" s="16" t="s">
        <v>1419</v>
      </c>
      <c r="E328" s="30">
        <f>'Bills at Current'!T328</f>
        <v>0</v>
      </c>
      <c r="F328" s="30">
        <f>'Bills at Current'!U328</f>
        <v>0</v>
      </c>
      <c r="G328" s="30">
        <f>'Bills at Current'!V328</f>
        <v>0</v>
      </c>
      <c r="H328" s="30">
        <f>'Bills at Current'!W328</f>
        <v>0</v>
      </c>
      <c r="I328" s="30">
        <f>'Bills at Current'!X328</f>
        <v>0</v>
      </c>
      <c r="J328" s="30">
        <f>'Bills at Current'!Y328</f>
        <v>0</v>
      </c>
      <c r="K328" s="30">
        <f>'Bills at Current'!Z328</f>
        <v>0</v>
      </c>
      <c r="L328" s="30">
        <f>'Bills at Current'!AA328</f>
        <v>0</v>
      </c>
      <c r="M328" s="30">
        <f>'Bills at Current'!AB328</f>
        <v>0</v>
      </c>
      <c r="N328" s="30">
        <f>'Bills at Current'!AC328</f>
        <v>0</v>
      </c>
      <c r="O328" s="30">
        <f>'Bills at Current'!AD328</f>
        <v>0</v>
      </c>
      <c r="P328" s="30">
        <f>'Bills at Current'!AE328</f>
        <v>0</v>
      </c>
      <c r="Q328" s="30">
        <f t="shared" si="95"/>
        <v>0</v>
      </c>
      <c r="S328" s="31">
        <f t="shared" si="80"/>
        <v>0</v>
      </c>
      <c r="T328" s="31">
        <f t="shared" si="81"/>
        <v>0</v>
      </c>
      <c r="U328" s="31">
        <f t="shared" si="79"/>
        <v>0</v>
      </c>
      <c r="W328" s="32">
        <f>IF(ISBLANK('Bills at Current'!F328),"",'Bills at Current'!F328)</f>
        <v>1421</v>
      </c>
      <c r="X328" s="32">
        <f>IF(ISBLANK('Bills at Current'!G328),"",'Bills at Current'!G328)</f>
        <v>1253</v>
      </c>
      <c r="Y328" s="32">
        <f>IF(ISBLANK('Bills at Current'!H328),"",'Bills at Current'!H328)</f>
        <v>1038</v>
      </c>
      <c r="Z328" s="32">
        <f>IF(ISBLANK('Bills at Current'!I328),"",'Bills at Current'!I328)</f>
        <v>629</v>
      </c>
      <c r="AA328" s="32">
        <f>IF(ISBLANK('Bills at Current'!J328),"",'Bills at Current'!J328)</f>
        <v>230</v>
      </c>
      <c r="AB328" s="32">
        <f>IF(ISBLANK('Bills at Current'!K328),"",'Bills at Current'!K328)</f>
        <v>15</v>
      </c>
      <c r="AC328" s="32">
        <f>IF(ISBLANK('Bills at Current'!L328),"",'Bills at Current'!L328)</f>
        <v>5</v>
      </c>
      <c r="AD328" s="32">
        <f>IF(ISBLANK('Bills at Current'!M328),"",'Bills at Current'!M328)</f>
        <v>5</v>
      </c>
      <c r="AE328" s="32">
        <f>IF(ISBLANK('Bills at Current'!N328),"",'Bills at Current'!N328)</f>
        <v>5</v>
      </c>
      <c r="AF328" s="32">
        <f>IF(ISBLANK('Bills at Current'!O328),"",'Bills at Current'!O328)</f>
        <v>0</v>
      </c>
      <c r="AG328" s="32">
        <f>IF(ISBLANK('Bills at Current'!P328),"",'Bills at Current'!P328)</f>
        <v>9</v>
      </c>
      <c r="AH328" s="32">
        <f>IF(ISBLANK('Bills at Current'!Q328),"",'Bills at Current'!Q328)</f>
        <v>5</v>
      </c>
      <c r="AI328" s="33">
        <f t="shared" si="96"/>
        <v>4615</v>
      </c>
      <c r="AJ328" s="33"/>
      <c r="AK328" s="33">
        <f>'Bills at Current'!AH328</f>
        <v>0</v>
      </c>
      <c r="AL328" s="33">
        <f>'Bills at Current'!AI328</f>
        <v>0</v>
      </c>
      <c r="AM328" s="33">
        <f>'Bills at Current'!AJ328</f>
        <v>0</v>
      </c>
      <c r="AN328" s="33">
        <f>'Bills at Current'!AK328</f>
        <v>0</v>
      </c>
      <c r="AO328" s="33">
        <f>'Bills at Current'!AL328</f>
        <v>0</v>
      </c>
      <c r="AP328" s="33">
        <f>'Bills at Current'!AM328</f>
        <v>0</v>
      </c>
      <c r="AQ328" s="33">
        <f>'Bills at Current'!AN328</f>
        <v>0</v>
      </c>
      <c r="AR328" s="33">
        <f>'Bills at Current'!AO328</f>
        <v>0</v>
      </c>
      <c r="AS328" s="33">
        <f>'Bills at Current'!AP328</f>
        <v>0</v>
      </c>
      <c r="AT328" s="33">
        <f>'Bills at Current'!AQ328</f>
        <v>0</v>
      </c>
      <c r="AU328" s="33">
        <f>'Bills at Current'!AR328</f>
        <v>0</v>
      </c>
      <c r="AV328" s="33">
        <f>'Bills at Current'!AS328</f>
        <v>0</v>
      </c>
      <c r="AW328" s="33">
        <f t="shared" si="89"/>
        <v>0</v>
      </c>
      <c r="AY328" s="34">
        <f t="shared" si="90"/>
        <v>1.3535999999999999</v>
      </c>
      <c r="BA328" s="34">
        <f t="shared" si="91"/>
        <v>134.93655000000001</v>
      </c>
      <c r="BC328" s="31">
        <f t="shared" si="97"/>
        <v>136.29015000000001</v>
      </c>
      <c r="BD328" s="34">
        <f t="shared" si="82"/>
        <v>899.28</v>
      </c>
      <c r="BF328" s="61">
        <f t="shared" si="83"/>
        <v>0</v>
      </c>
      <c r="BG328" s="70">
        <f t="shared" si="84"/>
        <v>0</v>
      </c>
      <c r="BH328" s="51">
        <f t="shared" si="85"/>
        <v>0</v>
      </c>
      <c r="BI328" s="31">
        <f t="shared" si="86"/>
        <v>1035.57015</v>
      </c>
      <c r="BJ328" s="31">
        <f t="shared" si="87"/>
        <v>57.179850000000002</v>
      </c>
      <c r="BK328" s="31">
        <f t="shared" si="88"/>
        <v>16.120194999999999</v>
      </c>
      <c r="BL328" s="31">
        <f t="shared" si="92"/>
        <v>5.5092331980000004</v>
      </c>
      <c r="BM328" s="31">
        <f t="shared" si="93"/>
        <v>1114.3794281979999</v>
      </c>
    </row>
    <row r="329" spans="1:65" x14ac:dyDescent="0.2">
      <c r="A329" s="28">
        <f t="shared" si="94"/>
        <v>320</v>
      </c>
      <c r="B329" s="28" t="s">
        <v>1682</v>
      </c>
      <c r="C329" s="29" t="s">
        <v>619</v>
      </c>
      <c r="D329" s="16" t="s">
        <v>620</v>
      </c>
      <c r="E329" s="30">
        <f>'Bills at Current'!T329</f>
        <v>0</v>
      </c>
      <c r="F329" s="30">
        <f>'Bills at Current'!U329</f>
        <v>0</v>
      </c>
      <c r="G329" s="30">
        <f>'Bills at Current'!V329</f>
        <v>0</v>
      </c>
      <c r="H329" s="30">
        <f>'Bills at Current'!W329</f>
        <v>0</v>
      </c>
      <c r="I329" s="30">
        <f>'Bills at Current'!X329</f>
        <v>0</v>
      </c>
      <c r="J329" s="30">
        <f>'Bills at Current'!Y329</f>
        <v>0</v>
      </c>
      <c r="K329" s="30">
        <f>'Bills at Current'!Z329</f>
        <v>0</v>
      </c>
      <c r="L329" s="30">
        <f>'Bills at Current'!AA329</f>
        <v>0</v>
      </c>
      <c r="M329" s="30">
        <f>'Bills at Current'!AB329</f>
        <v>0</v>
      </c>
      <c r="N329" s="30">
        <f>'Bills at Current'!AC329</f>
        <v>0</v>
      </c>
      <c r="O329" s="30">
        <f>'Bills at Current'!AD329</f>
        <v>0</v>
      </c>
      <c r="P329" s="30">
        <f>'Bills at Current'!AE329</f>
        <v>0</v>
      </c>
      <c r="Q329" s="30">
        <f t="shared" si="95"/>
        <v>0</v>
      </c>
      <c r="S329" s="31">
        <f t="shared" si="80"/>
        <v>0</v>
      </c>
      <c r="T329" s="31">
        <f t="shared" si="81"/>
        <v>0</v>
      </c>
      <c r="U329" s="31">
        <f t="shared" ref="U329:U392" si="98">SUM(S329:T329)</f>
        <v>0</v>
      </c>
      <c r="W329" s="32">
        <f>IF(ISBLANK('Bills at Current'!F329),"",'Bills at Current'!F329)</f>
        <v>1195</v>
      </c>
      <c r="X329" s="32">
        <f>IF(ISBLANK('Bills at Current'!G329),"",'Bills at Current'!G329)</f>
        <v>935</v>
      </c>
      <c r="Y329" s="32">
        <f>IF(ISBLANK('Bills at Current'!H329),"",'Bills at Current'!H329)</f>
        <v>873</v>
      </c>
      <c r="Z329" s="32">
        <f>IF(ISBLANK('Bills at Current'!I329),"",'Bills at Current'!I329)</f>
        <v>794</v>
      </c>
      <c r="AA329" s="32">
        <f>IF(ISBLANK('Bills at Current'!J329),"",'Bills at Current'!J329)</f>
        <v>863</v>
      </c>
      <c r="AB329" s="32">
        <f>IF(ISBLANK('Bills at Current'!K329),"",'Bills at Current'!K329)</f>
        <v>831</v>
      </c>
      <c r="AC329" s="32">
        <f>IF(ISBLANK('Bills at Current'!L329),"",'Bills at Current'!L329)</f>
        <v>738</v>
      </c>
      <c r="AD329" s="32">
        <f>IF(ISBLANK('Bills at Current'!M329),"",'Bills at Current'!M329)</f>
        <v>759</v>
      </c>
      <c r="AE329" s="32">
        <f>IF(ISBLANK('Bills at Current'!N329),"",'Bills at Current'!N329)</f>
        <v>802</v>
      </c>
      <c r="AF329" s="32">
        <f>IF(ISBLANK('Bills at Current'!O329),"",'Bills at Current'!O329)</f>
        <v>798</v>
      </c>
      <c r="AG329" s="32">
        <f>IF(ISBLANK('Bills at Current'!P329),"",'Bills at Current'!P329)</f>
        <v>893</v>
      </c>
      <c r="AH329" s="32">
        <f>IF(ISBLANK('Bills at Current'!Q329),"",'Bills at Current'!Q329)</f>
        <v>852</v>
      </c>
      <c r="AI329" s="33">
        <f t="shared" si="96"/>
        <v>10333</v>
      </c>
      <c r="AJ329" s="33"/>
      <c r="AK329" s="33">
        <f>'Bills at Current'!AH329</f>
        <v>0</v>
      </c>
      <c r="AL329" s="33">
        <f>'Bills at Current'!AI329</f>
        <v>0</v>
      </c>
      <c r="AM329" s="33">
        <f>'Bills at Current'!AJ329</f>
        <v>0</v>
      </c>
      <c r="AN329" s="33">
        <f>'Bills at Current'!AK329</f>
        <v>0</v>
      </c>
      <c r="AO329" s="33">
        <f>'Bills at Current'!AL329</f>
        <v>0</v>
      </c>
      <c r="AP329" s="33">
        <f>'Bills at Current'!AM329</f>
        <v>0</v>
      </c>
      <c r="AQ329" s="33">
        <f>'Bills at Current'!AN329</f>
        <v>0</v>
      </c>
      <c r="AR329" s="33">
        <f>'Bills at Current'!AO329</f>
        <v>0</v>
      </c>
      <c r="AS329" s="33">
        <f>'Bills at Current'!AP329</f>
        <v>0</v>
      </c>
      <c r="AT329" s="33">
        <f>'Bills at Current'!AQ329</f>
        <v>0</v>
      </c>
      <c r="AU329" s="33">
        <f>'Bills at Current'!AR329</f>
        <v>0</v>
      </c>
      <c r="AV329" s="33">
        <f>'Bills at Current'!AS329</f>
        <v>0</v>
      </c>
      <c r="AW329" s="33">
        <f t="shared" si="89"/>
        <v>0</v>
      </c>
      <c r="AY329" s="34">
        <f t="shared" si="90"/>
        <v>141.22560000000001</v>
      </c>
      <c r="BA329" s="34">
        <f t="shared" si="91"/>
        <v>211.98429000000002</v>
      </c>
      <c r="BC329" s="31">
        <f t="shared" si="97"/>
        <v>353.20989000000003</v>
      </c>
      <c r="BD329" s="34">
        <f t="shared" si="82"/>
        <v>899.28</v>
      </c>
      <c r="BF329" s="61">
        <f t="shared" si="83"/>
        <v>0</v>
      </c>
      <c r="BG329" s="70">
        <f t="shared" si="84"/>
        <v>0</v>
      </c>
      <c r="BH329" s="51">
        <f t="shared" si="85"/>
        <v>0</v>
      </c>
      <c r="BI329" s="31">
        <f t="shared" si="86"/>
        <v>1252.4898900000001</v>
      </c>
      <c r="BJ329" s="31">
        <f t="shared" si="87"/>
        <v>128.02587</v>
      </c>
      <c r="BK329" s="31">
        <f t="shared" si="88"/>
        <v>36.093169000000003</v>
      </c>
      <c r="BL329" s="31">
        <f t="shared" si="92"/>
        <v>6.6632462148</v>
      </c>
      <c r="BM329" s="31">
        <f t="shared" si="93"/>
        <v>1423.2721752148</v>
      </c>
    </row>
    <row r="330" spans="1:65" x14ac:dyDescent="0.2">
      <c r="A330" s="28">
        <f t="shared" si="94"/>
        <v>321</v>
      </c>
      <c r="B330" s="28" t="s">
        <v>1682</v>
      </c>
      <c r="C330" s="29" t="s">
        <v>621</v>
      </c>
      <c r="D330" s="16" t="s">
        <v>622</v>
      </c>
      <c r="E330" s="30">
        <f>'Bills at Current'!T330</f>
        <v>170</v>
      </c>
      <c r="F330" s="30">
        <f>'Bills at Current'!U330</f>
        <v>213</v>
      </c>
      <c r="G330" s="30">
        <f>'Bills at Current'!V330</f>
        <v>260</v>
      </c>
      <c r="H330" s="30">
        <f>'Bills at Current'!W330</f>
        <v>262</v>
      </c>
      <c r="I330" s="30">
        <f>'Bills at Current'!X330</f>
        <v>301</v>
      </c>
      <c r="J330" s="30">
        <f>'Bills at Current'!Y330</f>
        <v>324</v>
      </c>
      <c r="K330" s="30">
        <f>'Bills at Current'!Z330</f>
        <v>411</v>
      </c>
      <c r="L330" s="30">
        <f>'Bills at Current'!AA330</f>
        <v>445</v>
      </c>
      <c r="M330" s="30">
        <f>'Bills at Current'!AB330</f>
        <v>443</v>
      </c>
      <c r="N330" s="30">
        <f>'Bills at Current'!AC330</f>
        <v>330</v>
      </c>
      <c r="O330" s="30">
        <f>'Bills at Current'!AD330</f>
        <v>189</v>
      </c>
      <c r="P330" s="30">
        <f>'Bills at Current'!AE330</f>
        <v>197</v>
      </c>
      <c r="Q330" s="30">
        <f t="shared" si="95"/>
        <v>3545</v>
      </c>
      <c r="S330" s="31">
        <f t="shared" ref="S330:S393" si="99">SUMIF($E$8:$P$8,"S",$E330:$P330)*IF(B330="Secondary",$S$7,$S$8)+SUMIF($AK$8:$AV$8,"S",$AK330:$AV330)*IF(B330="Secondary",$S$7,$S$8)</f>
        <v>40088.1</v>
      </c>
      <c r="T330" s="31">
        <f t="shared" ref="T330:T393" si="100">SUMIF($E$8:$P$8,"W",$E330:$P330)*IF(B330="Secondary",$T$7,$T$8)+SUMIF($AK$8:$AV$8,"W",$AK330:$AV330)*IF(B330="Secondary",$T$7,$T$8)</f>
        <v>25293.52</v>
      </c>
      <c r="U330" s="31">
        <f t="shared" si="98"/>
        <v>65381.619999999995</v>
      </c>
      <c r="W330" s="32">
        <f>IF(ISBLANK('Bills at Current'!F330),"",'Bills at Current'!F330)</f>
        <v>43560</v>
      </c>
      <c r="X330" s="32">
        <f>IF(ISBLANK('Bills at Current'!G330),"",'Bills at Current'!G330)</f>
        <v>58200</v>
      </c>
      <c r="Y330" s="32">
        <f>IF(ISBLANK('Bills at Current'!H330),"",'Bills at Current'!H330)</f>
        <v>46440</v>
      </c>
      <c r="Z330" s="32">
        <f>IF(ISBLANK('Bills at Current'!I330),"",'Bills at Current'!I330)</f>
        <v>23520</v>
      </c>
      <c r="AA330" s="32">
        <f>IF(ISBLANK('Bills at Current'!J330),"",'Bills at Current'!J330)</f>
        <v>46440</v>
      </c>
      <c r="AB330" s="32">
        <f>IF(ISBLANK('Bills at Current'!K330),"",'Bills at Current'!K330)</f>
        <v>41880</v>
      </c>
      <c r="AC330" s="32">
        <f>IF(ISBLANK('Bills at Current'!L330),"",'Bills at Current'!L330)</f>
        <v>94680</v>
      </c>
      <c r="AD330" s="32">
        <f>IF(ISBLANK('Bills at Current'!M330),"",'Bills at Current'!M330)</f>
        <v>69120</v>
      </c>
      <c r="AE330" s="32">
        <f>IF(ISBLANK('Bills at Current'!N330),"",'Bills at Current'!N330)</f>
        <v>59280</v>
      </c>
      <c r="AF330" s="32">
        <f>IF(ISBLANK('Bills at Current'!O330),"",'Bills at Current'!O330)</f>
        <v>46320</v>
      </c>
      <c r="AG330" s="32">
        <f>IF(ISBLANK('Bills at Current'!P330),"",'Bills at Current'!P330)</f>
        <v>35880</v>
      </c>
      <c r="AH330" s="32">
        <f>IF(ISBLANK('Bills at Current'!Q330),"",'Bills at Current'!Q330)</f>
        <v>30840</v>
      </c>
      <c r="AI330" s="33">
        <f t="shared" si="96"/>
        <v>596160</v>
      </c>
      <c r="AJ330" s="33"/>
      <c r="AK330" s="33">
        <f>'Bills at Current'!AH330</f>
        <v>0</v>
      </c>
      <c r="AL330" s="33">
        <f>'Bills at Current'!AI330</f>
        <v>0</v>
      </c>
      <c r="AM330" s="33">
        <f>'Bills at Current'!AJ330</f>
        <v>0</v>
      </c>
      <c r="AN330" s="33">
        <f>'Bills at Current'!AK330</f>
        <v>0</v>
      </c>
      <c r="AO330" s="33">
        <f>'Bills at Current'!AL330</f>
        <v>0</v>
      </c>
      <c r="AP330" s="33">
        <f>'Bills at Current'!AM330</f>
        <v>0</v>
      </c>
      <c r="AQ330" s="33">
        <f>'Bills at Current'!AN330</f>
        <v>0</v>
      </c>
      <c r="AR330" s="33">
        <f>'Bills at Current'!AO330</f>
        <v>0</v>
      </c>
      <c r="AS330" s="33">
        <f>'Bills at Current'!AP330</f>
        <v>0</v>
      </c>
      <c r="AT330" s="33">
        <f>'Bills at Current'!AQ330</f>
        <v>0</v>
      </c>
      <c r="AU330" s="33">
        <f>'Bills at Current'!AR330</f>
        <v>0</v>
      </c>
      <c r="AV330" s="33">
        <f>'Bills at Current'!AS330</f>
        <v>0</v>
      </c>
      <c r="AW330" s="33">
        <f t="shared" si="89"/>
        <v>0</v>
      </c>
      <c r="AY330" s="34">
        <f t="shared" si="90"/>
        <v>11954.995199999999</v>
      </c>
      <c r="BA330" s="34">
        <f t="shared" si="91"/>
        <v>9747.2160000000003</v>
      </c>
      <c r="BC330" s="31">
        <f t="shared" si="97"/>
        <v>21702.211199999998</v>
      </c>
      <c r="BD330" s="34">
        <f t="shared" ref="BD330:BD393" si="101">$BD$6*COUNTIF(W330:AH330,"&gt;-1")</f>
        <v>899.28</v>
      </c>
      <c r="BF330" s="61">
        <f t="shared" ref="BF330:BF393" si="102">(U330+BC330+BD330)*$BF$7</f>
        <v>0</v>
      </c>
      <c r="BG330" s="70">
        <f t="shared" ref="BG330:BG393" si="103">Q330*$BG$7</f>
        <v>0</v>
      </c>
      <c r="BH330" s="51">
        <f t="shared" ref="BH330:BH393" si="104">Q330*$BH$7</f>
        <v>0</v>
      </c>
      <c r="BI330" s="31">
        <f t="shared" ref="BI330:BI393" si="105">SUM(U330,BC330,BD330,BF330:BH330)</f>
        <v>87983.111199999985</v>
      </c>
      <c r="BJ330" s="31">
        <f t="shared" ref="BJ330:BJ393" si="106">$AI330*$BJ$6</f>
        <v>7386.4224000000004</v>
      </c>
      <c r="BK330" s="31">
        <f t="shared" ref="BK330:BK393" si="107">$AI330*$BK$6</f>
        <v>2082.38688</v>
      </c>
      <c r="BL330" s="31">
        <f t="shared" si="92"/>
        <v>468.07015158399992</v>
      </c>
      <c r="BM330" s="31">
        <f t="shared" si="93"/>
        <v>97919.990631583991</v>
      </c>
    </row>
    <row r="331" spans="1:65" x14ac:dyDescent="0.2">
      <c r="A331" s="28">
        <f t="shared" si="94"/>
        <v>322</v>
      </c>
      <c r="B331" s="28" t="s">
        <v>1682</v>
      </c>
      <c r="C331" s="29" t="s">
        <v>623</v>
      </c>
      <c r="D331" s="16" t="s">
        <v>624</v>
      </c>
      <c r="E331" s="30">
        <f>'Bills at Current'!T331</f>
        <v>11</v>
      </c>
      <c r="F331" s="30">
        <f>'Bills at Current'!U331</f>
        <v>11</v>
      </c>
      <c r="G331" s="30">
        <f>'Bills at Current'!V331</f>
        <v>17</v>
      </c>
      <c r="H331" s="30">
        <f>'Bills at Current'!W331</f>
        <v>19</v>
      </c>
      <c r="I331" s="30">
        <f>'Bills at Current'!X331</f>
        <v>39</v>
      </c>
      <c r="J331" s="30">
        <f>'Bills at Current'!Y331</f>
        <v>50</v>
      </c>
      <c r="K331" s="30">
        <f>'Bills at Current'!Z331</f>
        <v>58</v>
      </c>
      <c r="L331" s="30">
        <f>'Bills at Current'!AA331</f>
        <v>74</v>
      </c>
      <c r="M331" s="30">
        <f>'Bills at Current'!AB331</f>
        <v>66</v>
      </c>
      <c r="N331" s="30">
        <f>'Bills at Current'!AC331</f>
        <v>45</v>
      </c>
      <c r="O331" s="30">
        <f>'Bills at Current'!AD331</f>
        <v>27</v>
      </c>
      <c r="P331" s="30">
        <f>'Bills at Current'!AE331</f>
        <v>6</v>
      </c>
      <c r="Q331" s="30">
        <f t="shared" si="95"/>
        <v>423</v>
      </c>
      <c r="S331" s="31">
        <f t="shared" si="99"/>
        <v>6125.5999999999995</v>
      </c>
      <c r="T331" s="31">
        <f t="shared" si="100"/>
        <v>2303</v>
      </c>
      <c r="U331" s="31">
        <f t="shared" si="98"/>
        <v>8428.5999999999985</v>
      </c>
      <c r="W331" s="32">
        <f>IF(ISBLANK('Bills at Current'!F331),"",'Bills at Current'!F331)</f>
        <v>8120</v>
      </c>
      <c r="X331" s="32">
        <f>IF(ISBLANK('Bills at Current'!G331),"",'Bills at Current'!G331)</f>
        <v>9200</v>
      </c>
      <c r="Y331" s="32">
        <f>IF(ISBLANK('Bills at Current'!H331),"",'Bills at Current'!H331)</f>
        <v>8400</v>
      </c>
      <c r="Z331" s="32">
        <f>IF(ISBLANK('Bills at Current'!I331),"",'Bills at Current'!I331)</f>
        <v>6800</v>
      </c>
      <c r="AA331" s="32">
        <f>IF(ISBLANK('Bills at Current'!J331),"",'Bills at Current'!J331)</f>
        <v>9280</v>
      </c>
      <c r="AB331" s="32">
        <f>IF(ISBLANK('Bills at Current'!K331),"",'Bills at Current'!K331)</f>
        <v>11960</v>
      </c>
      <c r="AC331" s="32">
        <f>IF(ISBLANK('Bills at Current'!L331),"",'Bills at Current'!L331)</f>
        <v>17960</v>
      </c>
      <c r="AD331" s="32">
        <f>IF(ISBLANK('Bills at Current'!M331),"",'Bills at Current'!M331)</f>
        <v>14360</v>
      </c>
      <c r="AE331" s="32">
        <f>IF(ISBLANK('Bills at Current'!N331),"",'Bills at Current'!N331)</f>
        <v>12480</v>
      </c>
      <c r="AF331" s="32">
        <f>IF(ISBLANK('Bills at Current'!O331),"",'Bills at Current'!O331)</f>
        <v>9040</v>
      </c>
      <c r="AG331" s="32">
        <f>IF(ISBLANK('Bills at Current'!P331),"",'Bills at Current'!P331)</f>
        <v>5720</v>
      </c>
      <c r="AH331" s="32">
        <f>IF(ISBLANK('Bills at Current'!Q331),"",'Bills at Current'!Q331)</f>
        <v>5880</v>
      </c>
      <c r="AI331" s="33">
        <f t="shared" si="96"/>
        <v>119200</v>
      </c>
      <c r="AJ331" s="33"/>
      <c r="AK331" s="33">
        <f>'Bills at Current'!AH331</f>
        <v>0</v>
      </c>
      <c r="AL331" s="33">
        <f>'Bills at Current'!AI331</f>
        <v>0</v>
      </c>
      <c r="AM331" s="33">
        <f>'Bills at Current'!AJ331</f>
        <v>0</v>
      </c>
      <c r="AN331" s="33">
        <f>'Bills at Current'!AK331</f>
        <v>0</v>
      </c>
      <c r="AO331" s="33">
        <f>'Bills at Current'!AL331</f>
        <v>0</v>
      </c>
      <c r="AP331" s="33">
        <f>'Bills at Current'!AM331</f>
        <v>0</v>
      </c>
      <c r="AQ331" s="33">
        <f>'Bills at Current'!AN331</f>
        <v>0</v>
      </c>
      <c r="AR331" s="33">
        <f>'Bills at Current'!AO331</f>
        <v>0</v>
      </c>
      <c r="AS331" s="33">
        <f>'Bills at Current'!AP331</f>
        <v>0</v>
      </c>
      <c r="AT331" s="33">
        <f>'Bills at Current'!AQ331</f>
        <v>0</v>
      </c>
      <c r="AU331" s="33">
        <f>'Bills at Current'!AR331</f>
        <v>0</v>
      </c>
      <c r="AV331" s="33">
        <f>'Bills at Current'!AS331</f>
        <v>0</v>
      </c>
      <c r="AW331" s="33">
        <f t="shared" ref="AW331:AW394" si="108">SUM(AK331:AV331)</f>
        <v>0</v>
      </c>
      <c r="AY331" s="34">
        <f t="shared" ref="AY331:AY394" si="109">SUMIF($W$8:$AH$8,"S",$W331:$AH331)*AY$6</f>
        <v>2561.0111999999999</v>
      </c>
      <c r="BA331" s="34">
        <f t="shared" ref="BA331:BA394" si="110">SUMIF($W$8:$AH$8,"w",$W331:$AH331)*BA$6</f>
        <v>1837.6092000000001</v>
      </c>
      <c r="BC331" s="31">
        <f t="shared" si="97"/>
        <v>4398.6203999999998</v>
      </c>
      <c r="BD331" s="34">
        <f t="shared" si="101"/>
        <v>899.28</v>
      </c>
      <c r="BF331" s="61">
        <f t="shared" si="102"/>
        <v>0</v>
      </c>
      <c r="BG331" s="70">
        <f t="shared" si="103"/>
        <v>0</v>
      </c>
      <c r="BH331" s="51">
        <f t="shared" si="104"/>
        <v>0</v>
      </c>
      <c r="BI331" s="31">
        <f t="shared" si="105"/>
        <v>13726.500399999999</v>
      </c>
      <c r="BJ331" s="31">
        <f t="shared" si="106"/>
        <v>1476.8879999999999</v>
      </c>
      <c r="BK331" s="31">
        <f t="shared" si="107"/>
        <v>416.36560000000003</v>
      </c>
      <c r="BL331" s="31">
        <f t="shared" ref="BL331:BL394" si="111">$BI331*$BL$6</f>
        <v>73.024982127999991</v>
      </c>
      <c r="BM331" s="31">
        <f t="shared" ref="BM331:BM394" si="112">SUM(BI331:BL331)</f>
        <v>15692.778982127998</v>
      </c>
    </row>
    <row r="332" spans="1:65" x14ac:dyDescent="0.2">
      <c r="A332" s="28">
        <f t="shared" ref="A332:A395" si="113">A331+1</f>
        <v>323</v>
      </c>
      <c r="B332" s="28" t="s">
        <v>1682</v>
      </c>
      <c r="C332" s="29" t="s">
        <v>625</v>
      </c>
      <c r="D332" s="16" t="s">
        <v>626</v>
      </c>
      <c r="E332" s="30">
        <f>'Bills at Current'!T332</f>
        <v>0</v>
      </c>
      <c r="F332" s="30">
        <f>'Bills at Current'!U332</f>
        <v>3</v>
      </c>
      <c r="G332" s="30">
        <f>'Bills at Current'!V332</f>
        <v>15</v>
      </c>
      <c r="H332" s="30">
        <f>'Bills at Current'!W332</f>
        <v>0</v>
      </c>
      <c r="I332" s="30">
        <f>'Bills at Current'!X332</f>
        <v>0</v>
      </c>
      <c r="J332" s="30">
        <f>'Bills at Current'!Y332</f>
        <v>13</v>
      </c>
      <c r="K332" s="30">
        <f>'Bills at Current'!Z332</f>
        <v>13</v>
      </c>
      <c r="L332" s="30">
        <f>'Bills at Current'!AA332</f>
        <v>4</v>
      </c>
      <c r="M332" s="30">
        <f>'Bills at Current'!AB332</f>
        <v>10</v>
      </c>
      <c r="N332" s="30">
        <f>'Bills at Current'!AC332</f>
        <v>0</v>
      </c>
      <c r="O332" s="30">
        <f>'Bills at Current'!AD332</f>
        <v>0</v>
      </c>
      <c r="P332" s="30">
        <f>'Bills at Current'!AE332</f>
        <v>0</v>
      </c>
      <c r="Q332" s="30">
        <f t="shared" si="95"/>
        <v>58</v>
      </c>
      <c r="S332" s="31">
        <f t="shared" si="99"/>
        <v>988</v>
      </c>
      <c r="T332" s="31">
        <f t="shared" si="100"/>
        <v>236.88</v>
      </c>
      <c r="U332" s="31">
        <f t="shared" si="98"/>
        <v>1224.8800000000001</v>
      </c>
      <c r="W332" s="32">
        <f>IF(ISBLANK('Bills at Current'!F332),"",'Bills at Current'!F332)</f>
        <v>4960</v>
      </c>
      <c r="X332" s="32">
        <f>IF(ISBLANK('Bills at Current'!G332),"",'Bills at Current'!G332)</f>
        <v>4480</v>
      </c>
      <c r="Y332" s="32">
        <f>IF(ISBLANK('Bills at Current'!H332),"",'Bills at Current'!H332)</f>
        <v>5760</v>
      </c>
      <c r="Z332" s="32">
        <f>IF(ISBLANK('Bills at Current'!I332),"",'Bills at Current'!I332)</f>
        <v>3040</v>
      </c>
      <c r="AA332" s="32">
        <f>IF(ISBLANK('Bills at Current'!J332),"",'Bills at Current'!J332)</f>
        <v>2880</v>
      </c>
      <c r="AB332" s="32">
        <f>IF(ISBLANK('Bills at Current'!K332),"",'Bills at Current'!K332)</f>
        <v>6720</v>
      </c>
      <c r="AC332" s="32">
        <f>IF(ISBLANK('Bills at Current'!L332),"",'Bills at Current'!L332)</f>
        <v>5280</v>
      </c>
      <c r="AD332" s="32">
        <f>IF(ISBLANK('Bills at Current'!M332),"",'Bills at Current'!M332)</f>
        <v>7520</v>
      </c>
      <c r="AE332" s="32">
        <f>IF(ISBLANK('Bills at Current'!N332),"",'Bills at Current'!N332)</f>
        <v>6880</v>
      </c>
      <c r="AF332" s="32">
        <f>IF(ISBLANK('Bills at Current'!O332),"",'Bills at Current'!O332)</f>
        <v>4320</v>
      </c>
      <c r="AG332" s="32">
        <f>IF(ISBLANK('Bills at Current'!P332),"",'Bills at Current'!P332)</f>
        <v>2720</v>
      </c>
      <c r="AH332" s="32">
        <f>IF(ISBLANK('Bills at Current'!Q332),"",'Bills at Current'!Q332)</f>
        <v>2720</v>
      </c>
      <c r="AI332" s="33">
        <f t="shared" si="96"/>
        <v>57280</v>
      </c>
      <c r="AJ332" s="33"/>
      <c r="AK332" s="33">
        <f>'Bills at Current'!AH332</f>
        <v>0</v>
      </c>
      <c r="AL332" s="33">
        <f>'Bills at Current'!AI332</f>
        <v>0</v>
      </c>
      <c r="AM332" s="33">
        <f>'Bills at Current'!AJ332</f>
        <v>0</v>
      </c>
      <c r="AN332" s="33">
        <f>'Bills at Current'!AK332</f>
        <v>0</v>
      </c>
      <c r="AO332" s="33">
        <f>'Bills at Current'!AL332</f>
        <v>0</v>
      </c>
      <c r="AP332" s="33">
        <f>'Bills at Current'!AM332</f>
        <v>0</v>
      </c>
      <c r="AQ332" s="33">
        <f>'Bills at Current'!AN332</f>
        <v>0</v>
      </c>
      <c r="AR332" s="33">
        <f>'Bills at Current'!AO332</f>
        <v>0</v>
      </c>
      <c r="AS332" s="33">
        <f>'Bills at Current'!AP332</f>
        <v>0</v>
      </c>
      <c r="AT332" s="33">
        <f>'Bills at Current'!AQ332</f>
        <v>0</v>
      </c>
      <c r="AU332" s="33">
        <f>'Bills at Current'!AR332</f>
        <v>0</v>
      </c>
      <c r="AV332" s="33">
        <f>'Bills at Current'!AS332</f>
        <v>0</v>
      </c>
      <c r="AW332" s="33">
        <f t="shared" si="108"/>
        <v>0</v>
      </c>
      <c r="AY332" s="34">
        <f t="shared" si="109"/>
        <v>1191.1680000000001</v>
      </c>
      <c r="BA332" s="34">
        <f t="shared" si="110"/>
        <v>908.79840000000002</v>
      </c>
      <c r="BC332" s="31">
        <f t="shared" si="97"/>
        <v>2099.9664000000002</v>
      </c>
      <c r="BD332" s="34">
        <f t="shared" si="101"/>
        <v>899.28</v>
      </c>
      <c r="BF332" s="61">
        <f t="shared" si="102"/>
        <v>0</v>
      </c>
      <c r="BG332" s="70">
        <f t="shared" si="103"/>
        <v>0</v>
      </c>
      <c r="BH332" s="51">
        <f t="shared" si="104"/>
        <v>0</v>
      </c>
      <c r="BI332" s="31">
        <f t="shared" si="105"/>
        <v>4224.1264000000001</v>
      </c>
      <c r="BJ332" s="31">
        <f t="shared" si="106"/>
        <v>709.69920000000002</v>
      </c>
      <c r="BK332" s="31">
        <f t="shared" si="107"/>
        <v>200.07903999999999</v>
      </c>
      <c r="BL332" s="31">
        <f t="shared" si="111"/>
        <v>22.472352448000002</v>
      </c>
      <c r="BM332" s="31">
        <f t="shared" si="112"/>
        <v>5156.3769924479993</v>
      </c>
    </row>
    <row r="333" spans="1:65" x14ac:dyDescent="0.2">
      <c r="A333" s="28">
        <f t="shared" si="113"/>
        <v>324</v>
      </c>
      <c r="B333" s="28" t="s">
        <v>1682</v>
      </c>
      <c r="C333" s="29" t="s">
        <v>627</v>
      </c>
      <c r="D333" s="16" t="s">
        <v>628</v>
      </c>
      <c r="E333" s="30">
        <f>'Bills at Current'!T333</f>
        <v>19</v>
      </c>
      <c r="F333" s="30">
        <f>'Bills at Current'!U333</f>
        <v>18</v>
      </c>
      <c r="G333" s="30">
        <f>'Bills at Current'!V333</f>
        <v>23</v>
      </c>
      <c r="H333" s="30">
        <f>'Bills at Current'!W333</f>
        <v>17</v>
      </c>
      <c r="I333" s="30">
        <f>'Bills at Current'!X333</f>
        <v>11</v>
      </c>
      <c r="J333" s="30">
        <f>'Bills at Current'!Y333</f>
        <v>10</v>
      </c>
      <c r="K333" s="30">
        <f>'Bills at Current'!Z333</f>
        <v>9</v>
      </c>
      <c r="L333" s="30">
        <f>'Bills at Current'!AA333</f>
        <v>12</v>
      </c>
      <c r="M333" s="30">
        <f>'Bills at Current'!AB333</f>
        <v>13</v>
      </c>
      <c r="N333" s="30">
        <f>'Bills at Current'!AC333</f>
        <v>11</v>
      </c>
      <c r="O333" s="30">
        <f>'Bills at Current'!AD333</f>
        <v>12</v>
      </c>
      <c r="P333" s="30">
        <f>'Bills at Current'!AE333</f>
        <v>13</v>
      </c>
      <c r="Q333" s="30">
        <f t="shared" ref="Q333:Q396" si="114">SUM(E333:P333)</f>
        <v>168</v>
      </c>
      <c r="S333" s="31">
        <f t="shared" si="99"/>
        <v>1086.8</v>
      </c>
      <c r="T333" s="31">
        <f t="shared" si="100"/>
        <v>1631.84</v>
      </c>
      <c r="U333" s="31">
        <f t="shared" si="98"/>
        <v>2718.64</v>
      </c>
      <c r="W333" s="32">
        <f>IF(ISBLANK('Bills at Current'!F333),"",'Bills at Current'!F333)</f>
        <v>11133</v>
      </c>
      <c r="X333" s="32">
        <f>IF(ISBLANK('Bills at Current'!G333),"",'Bills at Current'!G333)</f>
        <v>13549</v>
      </c>
      <c r="Y333" s="32">
        <f>IF(ISBLANK('Bills at Current'!H333),"",'Bills at Current'!H333)</f>
        <v>14193</v>
      </c>
      <c r="Z333" s="32">
        <f>IF(ISBLANK('Bills at Current'!I333),"",'Bills at Current'!I333)</f>
        <v>9490</v>
      </c>
      <c r="AA333" s="32">
        <f>IF(ISBLANK('Bills at Current'!J333),"",'Bills at Current'!J333)</f>
        <v>11906</v>
      </c>
      <c r="AB333" s="32">
        <f>IF(ISBLANK('Bills at Current'!K333),"",'Bills at Current'!K333)</f>
        <v>10232</v>
      </c>
      <c r="AC333" s="32">
        <f>IF(ISBLANK('Bills at Current'!L333),"",'Bills at Current'!L333)</f>
        <v>10548</v>
      </c>
      <c r="AD333" s="32">
        <f>IF(ISBLANK('Bills at Current'!M333),"",'Bills at Current'!M333)</f>
        <v>9520</v>
      </c>
      <c r="AE333" s="32">
        <f>IF(ISBLANK('Bills at Current'!N333),"",'Bills at Current'!N333)</f>
        <v>10313</v>
      </c>
      <c r="AF333" s="32">
        <f>IF(ISBLANK('Bills at Current'!O333),"",'Bills at Current'!O333)</f>
        <v>10163</v>
      </c>
      <c r="AG333" s="32">
        <f>IF(ISBLANK('Bills at Current'!P333),"",'Bills at Current'!P333)</f>
        <v>10478</v>
      </c>
      <c r="AH333" s="32">
        <f>IF(ISBLANK('Bills at Current'!Q333),"",'Bills at Current'!Q333)</f>
        <v>11053</v>
      </c>
      <c r="AI333" s="33">
        <f t="shared" ref="AI333:AI396" si="115">SUM(W333:AH333)</f>
        <v>132578</v>
      </c>
      <c r="AJ333" s="33"/>
      <c r="AK333" s="33">
        <f>'Bills at Current'!AH333</f>
        <v>0</v>
      </c>
      <c r="AL333" s="33">
        <f>'Bills at Current'!AI333</f>
        <v>0</v>
      </c>
      <c r="AM333" s="33">
        <f>'Bills at Current'!AJ333</f>
        <v>0</v>
      </c>
      <c r="AN333" s="33">
        <f>'Bills at Current'!AK333</f>
        <v>0</v>
      </c>
      <c r="AO333" s="33">
        <f>'Bills at Current'!AL333</f>
        <v>0</v>
      </c>
      <c r="AP333" s="33">
        <f>'Bills at Current'!AM333</f>
        <v>0</v>
      </c>
      <c r="AQ333" s="33">
        <f>'Bills at Current'!AN333</f>
        <v>0</v>
      </c>
      <c r="AR333" s="33">
        <f>'Bills at Current'!AO333</f>
        <v>0</v>
      </c>
      <c r="AS333" s="33">
        <f>'Bills at Current'!AP333</f>
        <v>0</v>
      </c>
      <c r="AT333" s="33">
        <f>'Bills at Current'!AQ333</f>
        <v>0</v>
      </c>
      <c r="AU333" s="33">
        <f>'Bills at Current'!AR333</f>
        <v>0</v>
      </c>
      <c r="AV333" s="33">
        <f>'Bills at Current'!AS333</f>
        <v>0</v>
      </c>
      <c r="AW333" s="33">
        <f t="shared" si="108"/>
        <v>0</v>
      </c>
      <c r="AY333" s="34">
        <f t="shared" si="109"/>
        <v>1832.45856</v>
      </c>
      <c r="BA333" s="34">
        <f t="shared" si="110"/>
        <v>2706.5299500000001</v>
      </c>
      <c r="BC333" s="31">
        <f t="shared" ref="BC333:BC396" si="116">SUM(AY333:BB333)</f>
        <v>4538.9885100000001</v>
      </c>
      <c r="BD333" s="34">
        <f t="shared" si="101"/>
        <v>899.28</v>
      </c>
      <c r="BF333" s="61">
        <f t="shared" si="102"/>
        <v>0</v>
      </c>
      <c r="BG333" s="70">
        <f t="shared" si="103"/>
        <v>0</v>
      </c>
      <c r="BH333" s="51">
        <f t="shared" si="104"/>
        <v>0</v>
      </c>
      <c r="BI333" s="31">
        <f t="shared" si="105"/>
        <v>8156.9085100000002</v>
      </c>
      <c r="BJ333" s="31">
        <f t="shared" si="106"/>
        <v>1642.6414199999999</v>
      </c>
      <c r="BK333" s="31">
        <f t="shared" si="107"/>
        <v>463.09495400000003</v>
      </c>
      <c r="BL333" s="31">
        <f t="shared" si="111"/>
        <v>43.394753273200003</v>
      </c>
      <c r="BM333" s="31">
        <f t="shared" si="112"/>
        <v>10306.039637273201</v>
      </c>
    </row>
    <row r="334" spans="1:65" x14ac:dyDescent="0.2">
      <c r="A334" s="28">
        <f t="shared" si="113"/>
        <v>325</v>
      </c>
      <c r="B334" s="28" t="s">
        <v>1682</v>
      </c>
      <c r="C334" s="29" t="s">
        <v>629</v>
      </c>
      <c r="D334" s="16" t="s">
        <v>630</v>
      </c>
      <c r="E334" s="30">
        <f>'Bills at Current'!T334</f>
        <v>99</v>
      </c>
      <c r="F334" s="30">
        <f>'Bills at Current'!U334</f>
        <v>91</v>
      </c>
      <c r="G334" s="30">
        <f>'Bills at Current'!V334</f>
        <v>103</v>
      </c>
      <c r="H334" s="30">
        <f>'Bills at Current'!W334</f>
        <v>90</v>
      </c>
      <c r="I334" s="30">
        <f>'Bills at Current'!X334</f>
        <v>22</v>
      </c>
      <c r="J334" s="30">
        <f>'Bills at Current'!Y334</f>
        <v>51</v>
      </c>
      <c r="K334" s="30">
        <f>'Bills at Current'!Z334</f>
        <v>48</v>
      </c>
      <c r="L334" s="30">
        <f>'Bills at Current'!AA334</f>
        <v>68</v>
      </c>
      <c r="M334" s="30">
        <f>'Bills at Current'!AB334</f>
        <v>84</v>
      </c>
      <c r="N334" s="30">
        <f>'Bills at Current'!AC334</f>
        <v>113</v>
      </c>
      <c r="O334" s="30">
        <f>'Bills at Current'!AD334</f>
        <v>41</v>
      </c>
      <c r="P334" s="30">
        <f>'Bills at Current'!AE334</f>
        <v>42</v>
      </c>
      <c r="Q334" s="30">
        <f t="shared" si="114"/>
        <v>852</v>
      </c>
      <c r="S334" s="31">
        <f t="shared" si="99"/>
        <v>6199.7</v>
      </c>
      <c r="T334" s="31">
        <f t="shared" si="100"/>
        <v>7909.16</v>
      </c>
      <c r="U334" s="31">
        <f t="shared" si="98"/>
        <v>14108.86</v>
      </c>
      <c r="W334" s="32">
        <f>IF(ISBLANK('Bills at Current'!F334),"",'Bills at Current'!F334)</f>
        <v>28200</v>
      </c>
      <c r="X334" s="32">
        <f>IF(ISBLANK('Bills at Current'!G334),"",'Bills at Current'!G334)</f>
        <v>34500</v>
      </c>
      <c r="Y334" s="32">
        <f>IF(ISBLANK('Bills at Current'!H334),"",'Bills at Current'!H334)</f>
        <v>32700</v>
      </c>
      <c r="Z334" s="32">
        <f>IF(ISBLANK('Bills at Current'!I334),"",'Bills at Current'!I334)</f>
        <v>18900</v>
      </c>
      <c r="AA334" s="32">
        <f>IF(ISBLANK('Bills at Current'!J334),"",'Bills at Current'!J334)</f>
        <v>15300</v>
      </c>
      <c r="AB334" s="32">
        <f>IF(ISBLANK('Bills at Current'!K334),"",'Bills at Current'!K334)</f>
        <v>15600</v>
      </c>
      <c r="AC334" s="32">
        <f>IF(ISBLANK('Bills at Current'!L334),"",'Bills at Current'!L334)</f>
        <v>20700</v>
      </c>
      <c r="AD334" s="32">
        <f>IF(ISBLANK('Bills at Current'!M334),"",'Bills at Current'!M334)</f>
        <v>22200</v>
      </c>
      <c r="AE334" s="32">
        <f>IF(ISBLANK('Bills at Current'!N334),"",'Bills at Current'!N334)</f>
        <v>24900</v>
      </c>
      <c r="AF334" s="32">
        <f>IF(ISBLANK('Bills at Current'!O334),"",'Bills at Current'!O334)</f>
        <v>20100</v>
      </c>
      <c r="AG334" s="32">
        <f>IF(ISBLANK('Bills at Current'!P334),"",'Bills at Current'!P334)</f>
        <v>17700</v>
      </c>
      <c r="AH334" s="32">
        <f>IF(ISBLANK('Bills at Current'!Q334),"",'Bills at Current'!Q334)</f>
        <v>18600</v>
      </c>
      <c r="AI334" s="33">
        <f t="shared" si="115"/>
        <v>269400</v>
      </c>
      <c r="AJ334" s="33"/>
      <c r="AK334" s="33">
        <f>'Bills at Current'!AH334</f>
        <v>0</v>
      </c>
      <c r="AL334" s="33">
        <f>'Bills at Current'!AI334</f>
        <v>0</v>
      </c>
      <c r="AM334" s="33">
        <f>'Bills at Current'!AJ334</f>
        <v>0</v>
      </c>
      <c r="AN334" s="33">
        <f>'Bills at Current'!AK334</f>
        <v>0</v>
      </c>
      <c r="AO334" s="33">
        <f>'Bills at Current'!AL334</f>
        <v>0</v>
      </c>
      <c r="AP334" s="33">
        <f>'Bills at Current'!AM334</f>
        <v>0</v>
      </c>
      <c r="AQ334" s="33">
        <f>'Bills at Current'!AN334</f>
        <v>0</v>
      </c>
      <c r="AR334" s="33">
        <f>'Bills at Current'!AO334</f>
        <v>0</v>
      </c>
      <c r="AS334" s="33">
        <f>'Bills at Current'!AP334</f>
        <v>0</v>
      </c>
      <c r="AT334" s="33">
        <f>'Bills at Current'!AQ334</f>
        <v>0</v>
      </c>
      <c r="AU334" s="33">
        <f>'Bills at Current'!AR334</f>
        <v>0</v>
      </c>
      <c r="AV334" s="33">
        <f>'Bills at Current'!AS334</f>
        <v>0</v>
      </c>
      <c r="AW334" s="33">
        <f t="shared" si="108"/>
        <v>0</v>
      </c>
      <c r="AY334" s="34">
        <f t="shared" si="109"/>
        <v>3763.0079999999998</v>
      </c>
      <c r="BA334" s="34">
        <f t="shared" si="110"/>
        <v>5473.9800000000005</v>
      </c>
      <c r="BC334" s="31">
        <f t="shared" si="116"/>
        <v>9236.9880000000012</v>
      </c>
      <c r="BD334" s="34">
        <f t="shared" si="101"/>
        <v>899.28</v>
      </c>
      <c r="BF334" s="61">
        <f t="shared" si="102"/>
        <v>0</v>
      </c>
      <c r="BG334" s="70">
        <f t="shared" si="103"/>
        <v>0</v>
      </c>
      <c r="BH334" s="51">
        <f t="shared" si="104"/>
        <v>0</v>
      </c>
      <c r="BI334" s="31">
        <f t="shared" si="105"/>
        <v>24245.128000000001</v>
      </c>
      <c r="BJ334" s="31">
        <f t="shared" si="106"/>
        <v>3337.866</v>
      </c>
      <c r="BK334" s="31">
        <f t="shared" si="107"/>
        <v>941.01419999999996</v>
      </c>
      <c r="BL334" s="31">
        <f t="shared" si="111"/>
        <v>128.98408096</v>
      </c>
      <c r="BM334" s="31">
        <f t="shared" si="112"/>
        <v>28652.992280959999</v>
      </c>
    </row>
    <row r="335" spans="1:65" x14ac:dyDescent="0.2">
      <c r="A335" s="28">
        <f t="shared" si="113"/>
        <v>326</v>
      </c>
      <c r="B335" s="28" t="s">
        <v>1682</v>
      </c>
      <c r="C335" s="29" t="s">
        <v>631</v>
      </c>
      <c r="D335" s="16" t="s">
        <v>632</v>
      </c>
      <c r="E335" s="30">
        <f>'Bills at Current'!T335</f>
        <v>401</v>
      </c>
      <c r="F335" s="30">
        <f>'Bills at Current'!U335</f>
        <v>391</v>
      </c>
      <c r="G335" s="30">
        <f>'Bills at Current'!V335</f>
        <v>366</v>
      </c>
      <c r="H335" s="30">
        <f>'Bills at Current'!W335</f>
        <v>215</v>
      </c>
      <c r="I335" s="30">
        <f>'Bills at Current'!X335</f>
        <v>403</v>
      </c>
      <c r="J335" s="30">
        <f>'Bills at Current'!Y335</f>
        <v>494</v>
      </c>
      <c r="K335" s="30">
        <f>'Bills at Current'!Z335</f>
        <v>659</v>
      </c>
      <c r="L335" s="30">
        <f>'Bills at Current'!AA335</f>
        <v>666</v>
      </c>
      <c r="M335" s="30">
        <f>'Bills at Current'!AB335</f>
        <v>746</v>
      </c>
      <c r="N335" s="30">
        <f>'Bills at Current'!AC335</f>
        <v>546</v>
      </c>
      <c r="O335" s="30">
        <f>'Bills at Current'!AD335</f>
        <v>333</v>
      </c>
      <c r="P335" s="30">
        <f>'Bills at Current'!AE335</f>
        <v>427</v>
      </c>
      <c r="Q335" s="30">
        <f t="shared" si="114"/>
        <v>5647</v>
      </c>
      <c r="S335" s="31">
        <f t="shared" si="99"/>
        <v>63355.5</v>
      </c>
      <c r="T335" s="31">
        <f t="shared" si="100"/>
        <v>40559.120000000003</v>
      </c>
      <c r="U335" s="31">
        <f t="shared" si="98"/>
        <v>103914.62</v>
      </c>
      <c r="W335" s="32">
        <f>IF(ISBLANK('Bills at Current'!F335),"",'Bills at Current'!F335)</f>
        <v>103500</v>
      </c>
      <c r="X335" s="32">
        <f>IF(ISBLANK('Bills at Current'!G335),"",'Bills at Current'!G335)</f>
        <v>121000</v>
      </c>
      <c r="Y335" s="32">
        <f>IF(ISBLANK('Bills at Current'!H335),"",'Bills at Current'!H335)</f>
        <v>100000</v>
      </c>
      <c r="Z335" s="32">
        <f>IF(ISBLANK('Bills at Current'!I335),"",'Bills at Current'!I335)</f>
        <v>67000</v>
      </c>
      <c r="AA335" s="32">
        <f>IF(ISBLANK('Bills at Current'!J335),"",'Bills at Current'!J335)</f>
        <v>80500</v>
      </c>
      <c r="AB335" s="32">
        <f>IF(ISBLANK('Bills at Current'!K335),"",'Bills at Current'!K335)</f>
        <v>106500</v>
      </c>
      <c r="AC335" s="32">
        <f>IF(ISBLANK('Bills at Current'!L335),"",'Bills at Current'!L335)</f>
        <v>149500</v>
      </c>
      <c r="AD335" s="32">
        <f>IF(ISBLANK('Bills at Current'!M335),"",'Bills at Current'!M335)</f>
        <v>154000</v>
      </c>
      <c r="AE335" s="32">
        <f>IF(ISBLANK('Bills at Current'!N335),"",'Bills at Current'!N335)</f>
        <v>167000</v>
      </c>
      <c r="AF335" s="32">
        <f>IF(ISBLANK('Bills at Current'!O335),"",'Bills at Current'!O335)</f>
        <v>124000</v>
      </c>
      <c r="AG335" s="32">
        <f>IF(ISBLANK('Bills at Current'!P335),"",'Bills at Current'!P335)</f>
        <v>77500</v>
      </c>
      <c r="AH335" s="32">
        <f>IF(ISBLANK('Bills at Current'!Q335),"",'Bills at Current'!Q335)</f>
        <v>98000</v>
      </c>
      <c r="AI335" s="33">
        <f t="shared" si="115"/>
        <v>1348500</v>
      </c>
      <c r="AJ335" s="33"/>
      <c r="AK335" s="33">
        <f>'Bills at Current'!AH335</f>
        <v>0</v>
      </c>
      <c r="AL335" s="33">
        <f>'Bills at Current'!AI335</f>
        <v>0</v>
      </c>
      <c r="AM335" s="33">
        <f>'Bills at Current'!AJ335</f>
        <v>0</v>
      </c>
      <c r="AN335" s="33">
        <f>'Bills at Current'!AK335</f>
        <v>0</v>
      </c>
      <c r="AO335" s="33">
        <f>'Bills at Current'!AL335</f>
        <v>0</v>
      </c>
      <c r="AP335" s="33">
        <f>'Bills at Current'!AM335</f>
        <v>0</v>
      </c>
      <c r="AQ335" s="33">
        <f>'Bills at Current'!AN335</f>
        <v>0</v>
      </c>
      <c r="AR335" s="33">
        <f>'Bills at Current'!AO335</f>
        <v>0</v>
      </c>
      <c r="AS335" s="33">
        <f>'Bills at Current'!AP335</f>
        <v>0</v>
      </c>
      <c r="AT335" s="33">
        <f>'Bills at Current'!AQ335</f>
        <v>0</v>
      </c>
      <c r="AU335" s="33">
        <f>'Bills at Current'!AR335</f>
        <v>0</v>
      </c>
      <c r="AV335" s="33">
        <f>'Bills at Current'!AS335</f>
        <v>0</v>
      </c>
      <c r="AW335" s="33">
        <f t="shared" si="108"/>
        <v>0</v>
      </c>
      <c r="AY335" s="34">
        <f t="shared" si="109"/>
        <v>26034.240000000002</v>
      </c>
      <c r="BA335" s="34">
        <f t="shared" si="110"/>
        <v>22705.245000000003</v>
      </c>
      <c r="BC335" s="31">
        <f t="shared" si="116"/>
        <v>48739.485000000001</v>
      </c>
      <c r="BD335" s="34">
        <f t="shared" si="101"/>
        <v>899.28</v>
      </c>
      <c r="BF335" s="61">
        <f t="shared" si="102"/>
        <v>0</v>
      </c>
      <c r="BG335" s="70">
        <f t="shared" si="103"/>
        <v>0</v>
      </c>
      <c r="BH335" s="51">
        <f t="shared" si="104"/>
        <v>0</v>
      </c>
      <c r="BI335" s="31">
        <f t="shared" si="105"/>
        <v>153553.38499999998</v>
      </c>
      <c r="BJ335" s="31">
        <f t="shared" si="106"/>
        <v>16707.915000000001</v>
      </c>
      <c r="BK335" s="31">
        <f t="shared" si="107"/>
        <v>4710.3104999999996</v>
      </c>
      <c r="BL335" s="31">
        <f t="shared" si="111"/>
        <v>816.90400819999991</v>
      </c>
      <c r="BM335" s="31">
        <f t="shared" si="112"/>
        <v>175788.51450819999</v>
      </c>
    </row>
    <row r="336" spans="1:65" x14ac:dyDescent="0.2">
      <c r="A336" s="28">
        <f t="shared" si="113"/>
        <v>327</v>
      </c>
      <c r="B336" s="28" t="s">
        <v>1682</v>
      </c>
      <c r="C336" s="29" t="s">
        <v>1561</v>
      </c>
      <c r="D336" s="16" t="s">
        <v>1573</v>
      </c>
      <c r="E336" s="30">
        <f>'Bills at Current'!T336</f>
        <v>33</v>
      </c>
      <c r="F336" s="30">
        <f>'Bills at Current'!U336</f>
        <v>33</v>
      </c>
      <c r="G336" s="30">
        <f>'Bills at Current'!V336</f>
        <v>31</v>
      </c>
      <c r="H336" s="30">
        <f>'Bills at Current'!W336</f>
        <v>18</v>
      </c>
      <c r="I336" s="30">
        <f>'Bills at Current'!X336</f>
        <v>28</v>
      </c>
      <c r="J336" s="30">
        <f>'Bills at Current'!Y336</f>
        <v>48</v>
      </c>
      <c r="K336" s="30">
        <f>'Bills at Current'!Z336</f>
        <v>66</v>
      </c>
      <c r="L336" s="30">
        <f>'Bills at Current'!AA336</f>
        <v>68</v>
      </c>
      <c r="M336" s="30">
        <f>'Bills at Current'!AB336</f>
        <v>60</v>
      </c>
      <c r="N336" s="30">
        <f>'Bills at Current'!AC336</f>
        <v>63</v>
      </c>
      <c r="O336" s="30">
        <f>'Bills at Current'!AD336</f>
        <v>38</v>
      </c>
      <c r="P336" s="30">
        <f>'Bills at Current'!AE336</f>
        <v>38</v>
      </c>
      <c r="Q336" s="30">
        <f t="shared" si="114"/>
        <v>524</v>
      </c>
      <c r="S336" s="31">
        <f t="shared" si="99"/>
        <v>5977.4</v>
      </c>
      <c r="T336" s="31">
        <f t="shared" si="100"/>
        <v>3711.12</v>
      </c>
      <c r="U336" s="31">
        <f t="shared" si="98"/>
        <v>9688.52</v>
      </c>
      <c r="W336" s="32">
        <f>IF(ISBLANK('Bills at Current'!F336),"",'Bills at Current'!F336)</f>
        <v>14520</v>
      </c>
      <c r="X336" s="32">
        <f>IF(ISBLANK('Bills at Current'!G336),"",'Bills at Current'!G336)</f>
        <v>14280</v>
      </c>
      <c r="Y336" s="32">
        <f>IF(ISBLANK('Bills at Current'!H336),"",'Bills at Current'!H336)</f>
        <v>12960</v>
      </c>
      <c r="Z336" s="32">
        <f>IF(ISBLANK('Bills at Current'!I336),"",'Bills at Current'!I336)</f>
        <v>10680</v>
      </c>
      <c r="AA336" s="32">
        <f>IF(ISBLANK('Bills at Current'!J336),"",'Bills at Current'!J336)</f>
        <v>11040</v>
      </c>
      <c r="AB336" s="32">
        <f>IF(ISBLANK('Bills at Current'!K336),"",'Bills at Current'!K336)</f>
        <v>15600</v>
      </c>
      <c r="AC336" s="32">
        <f>IF(ISBLANK('Bills at Current'!L336),"",'Bills at Current'!L336)</f>
        <v>23760</v>
      </c>
      <c r="AD336" s="32">
        <f>IF(ISBLANK('Bills at Current'!M336),"",'Bills at Current'!M336)</f>
        <v>23400</v>
      </c>
      <c r="AE336" s="32">
        <f>IF(ISBLANK('Bills at Current'!N336),"",'Bills at Current'!N336)</f>
        <v>21480</v>
      </c>
      <c r="AF336" s="32">
        <f>IF(ISBLANK('Bills at Current'!O336),"",'Bills at Current'!O336)</f>
        <v>16680</v>
      </c>
      <c r="AG336" s="32">
        <f>IF(ISBLANK('Bills at Current'!P336),"",'Bills at Current'!P336)</f>
        <v>12120</v>
      </c>
      <c r="AH336" s="32">
        <f>IF(ISBLANK('Bills at Current'!Q336),"",'Bills at Current'!Q336)</f>
        <v>13080</v>
      </c>
      <c r="AI336" s="33">
        <f t="shared" si="115"/>
        <v>189600</v>
      </c>
      <c r="AJ336" s="33"/>
      <c r="AK336" s="33">
        <f>'Bills at Current'!AH336</f>
        <v>0</v>
      </c>
      <c r="AL336" s="33">
        <f>'Bills at Current'!AI336</f>
        <v>0</v>
      </c>
      <c r="AM336" s="33">
        <f>'Bills at Current'!AJ336</f>
        <v>0</v>
      </c>
      <c r="AN336" s="33">
        <f>'Bills at Current'!AK336</f>
        <v>0</v>
      </c>
      <c r="AO336" s="33">
        <f>'Bills at Current'!AL336</f>
        <v>0</v>
      </c>
      <c r="AP336" s="33">
        <f>'Bills at Current'!AM336</f>
        <v>0</v>
      </c>
      <c r="AQ336" s="33">
        <f>'Bills at Current'!AN336</f>
        <v>0</v>
      </c>
      <c r="AR336" s="33">
        <f>'Bills at Current'!AO336</f>
        <v>0</v>
      </c>
      <c r="AS336" s="33">
        <f>'Bills at Current'!AP336</f>
        <v>0</v>
      </c>
      <c r="AT336" s="33">
        <f>'Bills at Current'!AQ336</f>
        <v>0</v>
      </c>
      <c r="AU336" s="33">
        <f>'Bills at Current'!AR336</f>
        <v>0</v>
      </c>
      <c r="AV336" s="33">
        <f>'Bills at Current'!AS336</f>
        <v>0</v>
      </c>
      <c r="AW336" s="33">
        <f t="shared" si="108"/>
        <v>0</v>
      </c>
      <c r="AY336" s="34">
        <f t="shared" si="109"/>
        <v>3800.9088000000002</v>
      </c>
      <c r="BA336" s="34">
        <f t="shared" si="110"/>
        <v>3100.7447999999999</v>
      </c>
      <c r="BC336" s="31">
        <f t="shared" si="116"/>
        <v>6901.6535999999996</v>
      </c>
      <c r="BD336" s="34">
        <f t="shared" si="101"/>
        <v>899.28</v>
      </c>
      <c r="BF336" s="61">
        <f t="shared" si="102"/>
        <v>0</v>
      </c>
      <c r="BG336" s="70">
        <f t="shared" si="103"/>
        <v>0</v>
      </c>
      <c r="BH336" s="51">
        <f t="shared" si="104"/>
        <v>0</v>
      </c>
      <c r="BI336" s="31">
        <f t="shared" si="105"/>
        <v>17489.453600000001</v>
      </c>
      <c r="BJ336" s="31">
        <f t="shared" si="106"/>
        <v>2349.1439999999998</v>
      </c>
      <c r="BK336" s="31">
        <f t="shared" si="107"/>
        <v>662.27279999999996</v>
      </c>
      <c r="BL336" s="31">
        <f t="shared" si="111"/>
        <v>93.04389315200001</v>
      </c>
      <c r="BM336" s="31">
        <f t="shared" si="112"/>
        <v>20593.914293152</v>
      </c>
    </row>
    <row r="337" spans="1:65" x14ac:dyDescent="0.2">
      <c r="A337" s="28">
        <f t="shared" si="113"/>
        <v>328</v>
      </c>
      <c r="B337" s="28" t="s">
        <v>1682</v>
      </c>
      <c r="C337" s="29" t="s">
        <v>633</v>
      </c>
      <c r="D337" s="16" t="s">
        <v>634</v>
      </c>
      <c r="E337" s="30">
        <f>'Bills at Current'!T337</f>
        <v>0</v>
      </c>
      <c r="F337" s="30">
        <f>'Bills at Current'!U337</f>
        <v>0</v>
      </c>
      <c r="G337" s="30">
        <f>'Bills at Current'!V337</f>
        <v>0</v>
      </c>
      <c r="H337" s="30">
        <f>'Bills at Current'!W337</f>
        <v>0</v>
      </c>
      <c r="I337" s="30">
        <f>'Bills at Current'!X337</f>
        <v>0</v>
      </c>
      <c r="J337" s="30">
        <f>'Bills at Current'!Y337</f>
        <v>0</v>
      </c>
      <c r="K337" s="30">
        <f>'Bills at Current'!Z337</f>
        <v>0</v>
      </c>
      <c r="L337" s="30">
        <f>'Bills at Current'!AA337</f>
        <v>0</v>
      </c>
      <c r="M337" s="30">
        <f>'Bills at Current'!AB337</f>
        <v>0</v>
      </c>
      <c r="N337" s="30">
        <f>'Bills at Current'!AC337</f>
        <v>0</v>
      </c>
      <c r="O337" s="30">
        <f>'Bills at Current'!AD337</f>
        <v>0</v>
      </c>
      <c r="P337" s="30">
        <f>'Bills at Current'!AE337</f>
        <v>0</v>
      </c>
      <c r="Q337" s="30">
        <f t="shared" si="114"/>
        <v>0</v>
      </c>
      <c r="S337" s="31">
        <f t="shared" si="99"/>
        <v>0</v>
      </c>
      <c r="T337" s="31">
        <f t="shared" si="100"/>
        <v>0</v>
      </c>
      <c r="U337" s="31">
        <f t="shared" si="98"/>
        <v>0</v>
      </c>
      <c r="W337" s="32">
        <f>IF(ISBLANK('Bills at Current'!F337),"",'Bills at Current'!F337)</f>
        <v>4400</v>
      </c>
      <c r="X337" s="32">
        <f>IF(ISBLANK('Bills at Current'!G337),"",'Bills at Current'!G337)</f>
        <v>3960</v>
      </c>
      <c r="Y337" s="32">
        <f>IF(ISBLANK('Bills at Current'!H337),"",'Bills at Current'!H337)</f>
        <v>3080</v>
      </c>
      <c r="Z337" s="32">
        <f>IF(ISBLANK('Bills at Current'!I337),"",'Bills at Current'!I337)</f>
        <v>1720</v>
      </c>
      <c r="AA337" s="32">
        <f>IF(ISBLANK('Bills at Current'!J337),"",'Bills at Current'!J337)</f>
        <v>800</v>
      </c>
      <c r="AB337" s="32">
        <f>IF(ISBLANK('Bills at Current'!K337),"",'Bills at Current'!K337)</f>
        <v>1040</v>
      </c>
      <c r="AC337" s="32">
        <f>IF(ISBLANK('Bills at Current'!L337),"",'Bills at Current'!L337)</f>
        <v>1680</v>
      </c>
      <c r="AD337" s="32">
        <f>IF(ISBLANK('Bills at Current'!M337),"",'Bills at Current'!M337)</f>
        <v>1120</v>
      </c>
      <c r="AE337" s="32">
        <f>IF(ISBLANK('Bills at Current'!N337),"",'Bills at Current'!N337)</f>
        <v>2080</v>
      </c>
      <c r="AF337" s="32">
        <f>IF(ISBLANK('Bills at Current'!O337),"",'Bills at Current'!O337)</f>
        <v>2360</v>
      </c>
      <c r="AG337" s="32">
        <f>IF(ISBLANK('Bills at Current'!P337),"",'Bills at Current'!P337)</f>
        <v>2200</v>
      </c>
      <c r="AH337" s="32">
        <f>IF(ISBLANK('Bills at Current'!Q337),"",'Bills at Current'!Q337)</f>
        <v>3120</v>
      </c>
      <c r="AI337" s="33">
        <f t="shared" si="115"/>
        <v>27560</v>
      </c>
      <c r="AJ337" s="33"/>
      <c r="AK337" s="33">
        <f>'Bills at Current'!AH337</f>
        <v>0</v>
      </c>
      <c r="AL337" s="33">
        <f>'Bills at Current'!AI337</f>
        <v>0</v>
      </c>
      <c r="AM337" s="33">
        <f>'Bills at Current'!AJ337</f>
        <v>0</v>
      </c>
      <c r="AN337" s="33">
        <f>'Bills at Current'!AK337</f>
        <v>0</v>
      </c>
      <c r="AO337" s="33">
        <f>'Bills at Current'!AL337</f>
        <v>0</v>
      </c>
      <c r="AP337" s="33">
        <f>'Bills at Current'!AM337</f>
        <v>0</v>
      </c>
      <c r="AQ337" s="33">
        <f>'Bills at Current'!AN337</f>
        <v>0</v>
      </c>
      <c r="AR337" s="33">
        <f>'Bills at Current'!AO337</f>
        <v>0</v>
      </c>
      <c r="AS337" s="33">
        <f>'Bills at Current'!AP337</f>
        <v>0</v>
      </c>
      <c r="AT337" s="33">
        <f>'Bills at Current'!AQ337</f>
        <v>0</v>
      </c>
      <c r="AU337" s="33">
        <f>'Bills at Current'!AR337</f>
        <v>0</v>
      </c>
      <c r="AV337" s="33">
        <f>'Bills at Current'!AS337</f>
        <v>0</v>
      </c>
      <c r="AW337" s="33">
        <f t="shared" si="108"/>
        <v>0</v>
      </c>
      <c r="AY337" s="34">
        <f t="shared" si="109"/>
        <v>267.11040000000003</v>
      </c>
      <c r="BA337" s="34">
        <f t="shared" si="110"/>
        <v>636.86520000000007</v>
      </c>
      <c r="BC337" s="31">
        <f t="shared" si="116"/>
        <v>903.9756000000001</v>
      </c>
      <c r="BD337" s="34">
        <f t="shared" si="101"/>
        <v>899.28</v>
      </c>
      <c r="BF337" s="61">
        <f t="shared" si="102"/>
        <v>0</v>
      </c>
      <c r="BG337" s="70">
        <f t="shared" si="103"/>
        <v>0</v>
      </c>
      <c r="BH337" s="51">
        <f t="shared" si="104"/>
        <v>0</v>
      </c>
      <c r="BI337" s="31">
        <f t="shared" si="105"/>
        <v>1803.2556</v>
      </c>
      <c r="BJ337" s="31">
        <f t="shared" si="106"/>
        <v>341.46839999999997</v>
      </c>
      <c r="BK337" s="31">
        <f t="shared" si="107"/>
        <v>96.267080000000007</v>
      </c>
      <c r="BL337" s="31">
        <f t="shared" si="111"/>
        <v>9.5933197919999991</v>
      </c>
      <c r="BM337" s="31">
        <f t="shared" si="112"/>
        <v>2250.5843997920001</v>
      </c>
    </row>
    <row r="338" spans="1:65" x14ac:dyDescent="0.2">
      <c r="A338" s="28">
        <f t="shared" si="113"/>
        <v>329</v>
      </c>
      <c r="B338" s="28" t="s">
        <v>1682</v>
      </c>
      <c r="C338" s="29" t="s">
        <v>635</v>
      </c>
      <c r="D338" s="16" t="s">
        <v>636</v>
      </c>
      <c r="E338" s="30">
        <f>'Bills at Current'!T338</f>
        <v>0</v>
      </c>
      <c r="F338" s="30">
        <f>'Bills at Current'!U338</f>
        <v>0</v>
      </c>
      <c r="G338" s="30">
        <f>'Bills at Current'!V338</f>
        <v>0</v>
      </c>
      <c r="H338" s="30">
        <f>'Bills at Current'!W338</f>
        <v>0</v>
      </c>
      <c r="I338" s="30">
        <f>'Bills at Current'!X338</f>
        <v>0</v>
      </c>
      <c r="J338" s="30">
        <f>'Bills at Current'!Y338</f>
        <v>0</v>
      </c>
      <c r="K338" s="30">
        <f>'Bills at Current'!Z338</f>
        <v>0</v>
      </c>
      <c r="L338" s="30">
        <f>'Bills at Current'!AA338</f>
        <v>0</v>
      </c>
      <c r="M338" s="30">
        <f>'Bills at Current'!AB338</f>
        <v>0</v>
      </c>
      <c r="N338" s="30">
        <f>'Bills at Current'!AC338</f>
        <v>0</v>
      </c>
      <c r="O338" s="30">
        <f>'Bills at Current'!AD338</f>
        <v>0</v>
      </c>
      <c r="P338" s="30">
        <f>'Bills at Current'!AE338</f>
        <v>0</v>
      </c>
      <c r="Q338" s="30">
        <f t="shared" si="114"/>
        <v>0</v>
      </c>
      <c r="S338" s="31">
        <f t="shared" si="99"/>
        <v>0</v>
      </c>
      <c r="T338" s="31">
        <f t="shared" si="100"/>
        <v>0</v>
      </c>
      <c r="U338" s="31">
        <f t="shared" si="98"/>
        <v>0</v>
      </c>
      <c r="W338" s="32">
        <f>IF(ISBLANK('Bills at Current'!F338),"",'Bills at Current'!F338)</f>
        <v>1120</v>
      </c>
      <c r="X338" s="32">
        <f>IF(ISBLANK('Bills at Current'!G338),"",'Bills at Current'!G338)</f>
        <v>960</v>
      </c>
      <c r="Y338" s="32">
        <f>IF(ISBLANK('Bills at Current'!H338),"",'Bills at Current'!H338)</f>
        <v>960</v>
      </c>
      <c r="Z338" s="32">
        <f>IF(ISBLANK('Bills at Current'!I338),"",'Bills at Current'!I338)</f>
        <v>880</v>
      </c>
      <c r="AA338" s="32">
        <f>IF(ISBLANK('Bills at Current'!J338),"",'Bills at Current'!J338)</f>
        <v>960</v>
      </c>
      <c r="AB338" s="32">
        <f>IF(ISBLANK('Bills at Current'!K338),"",'Bills at Current'!K338)</f>
        <v>1120</v>
      </c>
      <c r="AC338" s="32">
        <f>IF(ISBLANK('Bills at Current'!L338),"",'Bills at Current'!L338)</f>
        <v>1360</v>
      </c>
      <c r="AD338" s="32">
        <f>IF(ISBLANK('Bills at Current'!M338),"",'Bills at Current'!M338)</f>
        <v>1360</v>
      </c>
      <c r="AE338" s="32">
        <f>IF(ISBLANK('Bills at Current'!N338),"",'Bills at Current'!N338)</f>
        <v>2320</v>
      </c>
      <c r="AF338" s="32">
        <f>IF(ISBLANK('Bills at Current'!O338),"",'Bills at Current'!O338)</f>
        <v>1280</v>
      </c>
      <c r="AG338" s="32">
        <f>IF(ISBLANK('Bills at Current'!P338),"",'Bills at Current'!P338)</f>
        <v>1600</v>
      </c>
      <c r="AH338" s="32">
        <f>IF(ISBLANK('Bills at Current'!Q338),"",'Bills at Current'!Q338)</f>
        <v>1200</v>
      </c>
      <c r="AI338" s="33">
        <f t="shared" si="115"/>
        <v>15120</v>
      </c>
      <c r="AJ338" s="33"/>
      <c r="AK338" s="33">
        <f>'Bills at Current'!AH338</f>
        <v>0</v>
      </c>
      <c r="AL338" s="33">
        <f>'Bills at Current'!AI338</f>
        <v>0</v>
      </c>
      <c r="AM338" s="33">
        <f>'Bills at Current'!AJ338</f>
        <v>0</v>
      </c>
      <c r="AN338" s="33">
        <f>'Bills at Current'!AK338</f>
        <v>0</v>
      </c>
      <c r="AO338" s="33">
        <f>'Bills at Current'!AL338</f>
        <v>0</v>
      </c>
      <c r="AP338" s="33">
        <f>'Bills at Current'!AM338</f>
        <v>0</v>
      </c>
      <c r="AQ338" s="33">
        <f>'Bills at Current'!AN338</f>
        <v>0</v>
      </c>
      <c r="AR338" s="33">
        <f>'Bills at Current'!AO338</f>
        <v>0</v>
      </c>
      <c r="AS338" s="33">
        <f>'Bills at Current'!AP338</f>
        <v>0</v>
      </c>
      <c r="AT338" s="33">
        <f>'Bills at Current'!AQ338</f>
        <v>0</v>
      </c>
      <c r="AU338" s="33">
        <f>'Bills at Current'!AR338</f>
        <v>0</v>
      </c>
      <c r="AV338" s="33">
        <f>'Bills at Current'!AS338</f>
        <v>0</v>
      </c>
      <c r="AW338" s="33">
        <f t="shared" si="108"/>
        <v>0</v>
      </c>
      <c r="AY338" s="34">
        <f t="shared" si="109"/>
        <v>277.93920000000003</v>
      </c>
      <c r="BA338" s="34">
        <f t="shared" si="110"/>
        <v>263.69280000000003</v>
      </c>
      <c r="BC338" s="31">
        <f t="shared" si="116"/>
        <v>541.63200000000006</v>
      </c>
      <c r="BD338" s="34">
        <f t="shared" si="101"/>
        <v>899.28</v>
      </c>
      <c r="BF338" s="61">
        <f t="shared" si="102"/>
        <v>0</v>
      </c>
      <c r="BG338" s="70">
        <f t="shared" si="103"/>
        <v>0</v>
      </c>
      <c r="BH338" s="51">
        <f t="shared" si="104"/>
        <v>0</v>
      </c>
      <c r="BI338" s="31">
        <f t="shared" si="105"/>
        <v>1440.912</v>
      </c>
      <c r="BJ338" s="31">
        <f t="shared" si="106"/>
        <v>187.33680000000001</v>
      </c>
      <c r="BK338" s="31">
        <f t="shared" si="107"/>
        <v>52.814160000000001</v>
      </c>
      <c r="BL338" s="31">
        <f t="shared" si="111"/>
        <v>7.6656518400000007</v>
      </c>
      <c r="BM338" s="31">
        <f t="shared" si="112"/>
        <v>1688.72861184</v>
      </c>
    </row>
    <row r="339" spans="1:65" x14ac:dyDescent="0.2">
      <c r="A339" s="28">
        <f t="shared" si="113"/>
        <v>330</v>
      </c>
      <c r="B339" s="28" t="s">
        <v>1682</v>
      </c>
      <c r="C339" s="29" t="s">
        <v>637</v>
      </c>
      <c r="D339" s="16" t="s">
        <v>638</v>
      </c>
      <c r="E339" s="30">
        <f>'Bills at Current'!T339</f>
        <v>27</v>
      </c>
      <c r="F339" s="30">
        <f>'Bills at Current'!U339</f>
        <v>31</v>
      </c>
      <c r="G339" s="30">
        <f>'Bills at Current'!V339</f>
        <v>27</v>
      </c>
      <c r="H339" s="30">
        <f>'Bills at Current'!W339</f>
        <v>8</v>
      </c>
      <c r="I339" s="30">
        <f>'Bills at Current'!X339</f>
        <v>0</v>
      </c>
      <c r="J339" s="30">
        <f>'Bills at Current'!Y339</f>
        <v>0</v>
      </c>
      <c r="K339" s="30">
        <f>'Bills at Current'!Z339</f>
        <v>9</v>
      </c>
      <c r="L339" s="30">
        <f>'Bills at Current'!AA339</f>
        <v>0</v>
      </c>
      <c r="M339" s="30">
        <f>'Bills at Current'!AB339</f>
        <v>0</v>
      </c>
      <c r="N339" s="30">
        <f>'Bills at Current'!AC339</f>
        <v>0</v>
      </c>
      <c r="O339" s="30">
        <f>'Bills at Current'!AD339</f>
        <v>26</v>
      </c>
      <c r="P339" s="30">
        <f>'Bills at Current'!AE339</f>
        <v>19</v>
      </c>
      <c r="Q339" s="30">
        <f t="shared" si="114"/>
        <v>147</v>
      </c>
      <c r="S339" s="31">
        <f t="shared" si="99"/>
        <v>222.29999999999998</v>
      </c>
      <c r="T339" s="31">
        <f t="shared" si="100"/>
        <v>1816.08</v>
      </c>
      <c r="U339" s="31">
        <f t="shared" si="98"/>
        <v>2038.3799999999999</v>
      </c>
      <c r="W339" s="32">
        <f>IF(ISBLANK('Bills at Current'!F339),"",'Bills at Current'!F339)</f>
        <v>7560</v>
      </c>
      <c r="X339" s="32">
        <f>IF(ISBLANK('Bills at Current'!G339),"",'Bills at Current'!G339)</f>
        <v>10760</v>
      </c>
      <c r="Y339" s="32">
        <f>IF(ISBLANK('Bills at Current'!H339),"",'Bills at Current'!H339)</f>
        <v>7520</v>
      </c>
      <c r="Z339" s="32">
        <f>IF(ISBLANK('Bills at Current'!I339),"",'Bills at Current'!I339)</f>
        <v>1520</v>
      </c>
      <c r="AA339" s="32">
        <f>IF(ISBLANK('Bills at Current'!J339),"",'Bills at Current'!J339)</f>
        <v>680</v>
      </c>
      <c r="AB339" s="32">
        <f>IF(ISBLANK('Bills at Current'!K339),"",'Bills at Current'!K339)</f>
        <v>1920</v>
      </c>
      <c r="AC339" s="32">
        <f>IF(ISBLANK('Bills at Current'!L339),"",'Bills at Current'!L339)</f>
        <v>760</v>
      </c>
      <c r="AD339" s="32">
        <f>IF(ISBLANK('Bills at Current'!M339),"",'Bills at Current'!M339)</f>
        <v>200</v>
      </c>
      <c r="AE339" s="32">
        <f>IF(ISBLANK('Bills at Current'!N339),"",'Bills at Current'!N339)</f>
        <v>160</v>
      </c>
      <c r="AF339" s="32">
        <f>IF(ISBLANK('Bills at Current'!O339),"",'Bills at Current'!O339)</f>
        <v>1280</v>
      </c>
      <c r="AG339" s="32">
        <f>IF(ISBLANK('Bills at Current'!P339),"",'Bills at Current'!P339)</f>
        <v>3320</v>
      </c>
      <c r="AH339" s="32">
        <f>IF(ISBLANK('Bills at Current'!Q339),"",'Bills at Current'!Q339)</f>
        <v>240</v>
      </c>
      <c r="AI339" s="33">
        <f t="shared" si="115"/>
        <v>35920</v>
      </c>
      <c r="AJ339" s="33"/>
      <c r="AK339" s="33">
        <f>'Bills at Current'!AH339</f>
        <v>0</v>
      </c>
      <c r="AL339" s="33">
        <f>'Bills at Current'!AI339</f>
        <v>0</v>
      </c>
      <c r="AM339" s="33">
        <f>'Bills at Current'!AJ339</f>
        <v>0</v>
      </c>
      <c r="AN339" s="33">
        <f>'Bills at Current'!AK339</f>
        <v>0</v>
      </c>
      <c r="AO339" s="33">
        <f>'Bills at Current'!AL339</f>
        <v>0</v>
      </c>
      <c r="AP339" s="33">
        <f>'Bills at Current'!AM339</f>
        <v>0</v>
      </c>
      <c r="AQ339" s="33">
        <f>'Bills at Current'!AN339</f>
        <v>0</v>
      </c>
      <c r="AR339" s="33">
        <f>'Bills at Current'!AO339</f>
        <v>0</v>
      </c>
      <c r="AS339" s="33">
        <f>'Bills at Current'!AP339</f>
        <v>0</v>
      </c>
      <c r="AT339" s="33">
        <f>'Bills at Current'!AQ339</f>
        <v>0</v>
      </c>
      <c r="AU339" s="33">
        <f>'Bills at Current'!AR339</f>
        <v>0</v>
      </c>
      <c r="AV339" s="33">
        <f>'Bills at Current'!AS339</f>
        <v>0</v>
      </c>
      <c r="AW339" s="33">
        <f t="shared" si="108"/>
        <v>0</v>
      </c>
      <c r="AY339" s="34">
        <f t="shared" si="109"/>
        <v>137.16480000000001</v>
      </c>
      <c r="BA339" s="34">
        <f t="shared" si="110"/>
        <v>967.65840000000003</v>
      </c>
      <c r="BC339" s="31">
        <f t="shared" si="116"/>
        <v>1104.8232</v>
      </c>
      <c r="BD339" s="34">
        <f t="shared" si="101"/>
        <v>899.28</v>
      </c>
      <c r="BF339" s="61">
        <f t="shared" si="102"/>
        <v>0</v>
      </c>
      <c r="BG339" s="70">
        <f t="shared" si="103"/>
        <v>0</v>
      </c>
      <c r="BH339" s="51">
        <f t="shared" si="104"/>
        <v>0</v>
      </c>
      <c r="BI339" s="31">
        <f t="shared" si="105"/>
        <v>4042.4831999999997</v>
      </c>
      <c r="BJ339" s="31">
        <f t="shared" si="106"/>
        <v>445.04879999999997</v>
      </c>
      <c r="BK339" s="31">
        <f t="shared" si="107"/>
        <v>125.46856</v>
      </c>
      <c r="BL339" s="31">
        <f t="shared" si="111"/>
        <v>21.506010623999998</v>
      </c>
      <c r="BM339" s="31">
        <f t="shared" si="112"/>
        <v>4634.5065706239993</v>
      </c>
    </row>
    <row r="340" spans="1:65" x14ac:dyDescent="0.2">
      <c r="A340" s="28">
        <f t="shared" si="113"/>
        <v>331</v>
      </c>
      <c r="B340" s="28" t="s">
        <v>1682</v>
      </c>
      <c r="C340" s="29" t="s">
        <v>639</v>
      </c>
      <c r="D340" s="16" t="s">
        <v>640</v>
      </c>
      <c r="E340" s="30">
        <f>'Bills at Current'!T340</f>
        <v>1</v>
      </c>
      <c r="F340" s="30">
        <f>'Bills at Current'!U340</f>
        <v>2</v>
      </c>
      <c r="G340" s="30">
        <f>'Bills at Current'!V340</f>
        <v>0</v>
      </c>
      <c r="H340" s="30">
        <f>'Bills at Current'!W340</f>
        <v>0</v>
      </c>
      <c r="I340" s="30">
        <f>'Bills at Current'!X340</f>
        <v>1</v>
      </c>
      <c r="J340" s="30">
        <f>'Bills at Current'!Y340</f>
        <v>3</v>
      </c>
      <c r="K340" s="30">
        <f>'Bills at Current'!Z340</f>
        <v>4</v>
      </c>
      <c r="L340" s="30">
        <f>'Bills at Current'!AA340</f>
        <v>4</v>
      </c>
      <c r="M340" s="30">
        <f>'Bills at Current'!AB340</f>
        <v>5</v>
      </c>
      <c r="N340" s="30">
        <f>'Bills at Current'!AC340</f>
        <v>6</v>
      </c>
      <c r="O340" s="30">
        <f>'Bills at Current'!AD340</f>
        <v>2</v>
      </c>
      <c r="P340" s="30">
        <f>'Bills at Current'!AE340</f>
        <v>2</v>
      </c>
      <c r="Q340" s="30">
        <f t="shared" si="114"/>
        <v>30</v>
      </c>
      <c r="S340" s="31">
        <f t="shared" si="99"/>
        <v>395.2</v>
      </c>
      <c r="T340" s="31">
        <f t="shared" si="100"/>
        <v>184.24</v>
      </c>
      <c r="U340" s="31">
        <f t="shared" si="98"/>
        <v>579.44000000000005</v>
      </c>
      <c r="W340" s="32">
        <f>IF(ISBLANK('Bills at Current'!F340),"",'Bills at Current'!F340)</f>
        <v>5262</v>
      </c>
      <c r="X340" s="32">
        <f>IF(ISBLANK('Bills at Current'!G340),"",'Bills at Current'!G340)</f>
        <v>4542</v>
      </c>
      <c r="Y340" s="32">
        <f>IF(ISBLANK('Bills at Current'!H340),"",'Bills at Current'!H340)</f>
        <v>3884</v>
      </c>
      <c r="Z340" s="32">
        <f>IF(ISBLANK('Bills at Current'!I340),"",'Bills at Current'!I340)</f>
        <v>4263</v>
      </c>
      <c r="AA340" s="32">
        <f>IF(ISBLANK('Bills at Current'!J340),"",'Bills at Current'!J340)</f>
        <v>5788</v>
      </c>
      <c r="AB340" s="32">
        <f>IF(ISBLANK('Bills at Current'!K340),"",'Bills at Current'!K340)</f>
        <v>7147</v>
      </c>
      <c r="AC340" s="32">
        <f>IF(ISBLANK('Bills at Current'!L340),"",'Bills at Current'!L340)</f>
        <v>8697</v>
      </c>
      <c r="AD340" s="32">
        <f>IF(ISBLANK('Bills at Current'!M340),"",'Bills at Current'!M340)</f>
        <v>9524</v>
      </c>
      <c r="AE340" s="32">
        <f>IF(ISBLANK('Bills at Current'!N340),"",'Bills at Current'!N340)</f>
        <v>8810</v>
      </c>
      <c r="AF340" s="32">
        <f>IF(ISBLANK('Bills at Current'!O340),"",'Bills at Current'!O340)</f>
        <v>6293</v>
      </c>
      <c r="AG340" s="32">
        <f>IF(ISBLANK('Bills at Current'!P340),"",'Bills at Current'!P340)</f>
        <v>5392</v>
      </c>
      <c r="AH340" s="32">
        <f>IF(ISBLANK('Bills at Current'!Q340),"",'Bills at Current'!Q340)</f>
        <v>4366</v>
      </c>
      <c r="AI340" s="33">
        <f t="shared" si="115"/>
        <v>73968</v>
      </c>
      <c r="AJ340" s="33"/>
      <c r="AK340" s="33">
        <f>'Bills at Current'!AH340</f>
        <v>0</v>
      </c>
      <c r="AL340" s="33">
        <f>'Bills at Current'!AI340</f>
        <v>0</v>
      </c>
      <c r="AM340" s="33">
        <f>'Bills at Current'!AJ340</f>
        <v>0</v>
      </c>
      <c r="AN340" s="33">
        <f>'Bills at Current'!AK340</f>
        <v>0</v>
      </c>
      <c r="AO340" s="33">
        <f>'Bills at Current'!AL340</f>
        <v>0</v>
      </c>
      <c r="AP340" s="33">
        <f>'Bills at Current'!AM340</f>
        <v>0</v>
      </c>
      <c r="AQ340" s="33">
        <f>'Bills at Current'!AN340</f>
        <v>0</v>
      </c>
      <c r="AR340" s="33">
        <f>'Bills at Current'!AO340</f>
        <v>0</v>
      </c>
      <c r="AS340" s="33">
        <f>'Bills at Current'!AP340</f>
        <v>0</v>
      </c>
      <c r="AT340" s="33">
        <f>'Bills at Current'!AQ340</f>
        <v>0</v>
      </c>
      <c r="AU340" s="33">
        <f>'Bills at Current'!AR340</f>
        <v>0</v>
      </c>
      <c r="AV340" s="33">
        <f>'Bills at Current'!AS340</f>
        <v>0</v>
      </c>
      <c r="AW340" s="33">
        <f t="shared" si="108"/>
        <v>0</v>
      </c>
      <c r="AY340" s="34">
        <f t="shared" si="109"/>
        <v>1542.1113600000001</v>
      </c>
      <c r="BA340" s="34">
        <f t="shared" si="110"/>
        <v>1171.0197000000001</v>
      </c>
      <c r="BC340" s="31">
        <f t="shared" si="116"/>
        <v>2713.1310600000002</v>
      </c>
      <c r="BD340" s="34">
        <f t="shared" si="101"/>
        <v>899.28</v>
      </c>
      <c r="BF340" s="61">
        <f t="shared" si="102"/>
        <v>0</v>
      </c>
      <c r="BG340" s="70">
        <f t="shared" si="103"/>
        <v>0</v>
      </c>
      <c r="BH340" s="51">
        <f t="shared" si="104"/>
        <v>0</v>
      </c>
      <c r="BI340" s="31">
        <f t="shared" si="105"/>
        <v>4191.85106</v>
      </c>
      <c r="BJ340" s="31">
        <f t="shared" si="106"/>
        <v>916.46352000000002</v>
      </c>
      <c r="BK340" s="31">
        <f t="shared" si="107"/>
        <v>258.37022400000001</v>
      </c>
      <c r="BL340" s="31">
        <f t="shared" si="111"/>
        <v>22.300647639200001</v>
      </c>
      <c r="BM340" s="31">
        <f t="shared" si="112"/>
        <v>5388.9854516392006</v>
      </c>
    </row>
    <row r="341" spans="1:65" x14ac:dyDescent="0.2">
      <c r="A341" s="28">
        <f t="shared" si="113"/>
        <v>332</v>
      </c>
      <c r="B341" s="28" t="s">
        <v>1682</v>
      </c>
      <c r="C341" s="29" t="s">
        <v>641</v>
      </c>
      <c r="D341" s="16" t="s">
        <v>642</v>
      </c>
      <c r="E341" s="30">
        <f>'Bills at Current'!T341</f>
        <v>1166</v>
      </c>
      <c r="F341" s="30">
        <f>'Bills at Current'!U341</f>
        <v>1090</v>
      </c>
      <c r="G341" s="30">
        <f>'Bills at Current'!V341</f>
        <v>1191</v>
      </c>
      <c r="H341" s="30">
        <f>'Bills at Current'!W341</f>
        <v>1090</v>
      </c>
      <c r="I341" s="30">
        <f>'Bills at Current'!X341</f>
        <v>1015</v>
      </c>
      <c r="J341" s="30">
        <f>'Bills at Current'!Y341</f>
        <v>1105</v>
      </c>
      <c r="K341" s="30">
        <f>'Bills at Current'!Z341</f>
        <v>1249</v>
      </c>
      <c r="L341" s="30">
        <f>'Bills at Current'!AA341</f>
        <v>1357</v>
      </c>
      <c r="M341" s="30">
        <f>'Bills at Current'!AB341</f>
        <v>1169</v>
      </c>
      <c r="N341" s="30">
        <f>'Bills at Current'!AC341</f>
        <v>1000</v>
      </c>
      <c r="O341" s="30">
        <f>'Bills at Current'!AD341</f>
        <v>1245</v>
      </c>
      <c r="P341" s="30">
        <f>'Bills at Current'!AE341</f>
        <v>817</v>
      </c>
      <c r="Q341" s="30">
        <f t="shared" si="114"/>
        <v>13494</v>
      </c>
      <c r="S341" s="31">
        <f t="shared" si="99"/>
        <v>120536</v>
      </c>
      <c r="T341" s="31">
        <f t="shared" si="100"/>
        <v>113360.24</v>
      </c>
      <c r="U341" s="31">
        <f t="shared" si="98"/>
        <v>233896.24</v>
      </c>
      <c r="W341" s="32">
        <f>IF(ISBLANK('Bills at Current'!F341),"",'Bills at Current'!F341)</f>
        <v>480587</v>
      </c>
      <c r="X341" s="32">
        <f>IF(ISBLANK('Bills at Current'!G341),"",'Bills at Current'!G341)</f>
        <v>453506</v>
      </c>
      <c r="Y341" s="32">
        <f>IF(ISBLANK('Bills at Current'!H341),"",'Bills at Current'!H341)</f>
        <v>498391</v>
      </c>
      <c r="Z341" s="32">
        <f>IF(ISBLANK('Bills at Current'!I341),"",'Bills at Current'!I341)</f>
        <v>490817</v>
      </c>
      <c r="AA341" s="32">
        <f>IF(ISBLANK('Bills at Current'!J341),"",'Bills at Current'!J341)</f>
        <v>413440</v>
      </c>
      <c r="AB341" s="32">
        <f>IF(ISBLANK('Bills at Current'!K341),"",'Bills at Current'!K341)</f>
        <v>487492</v>
      </c>
      <c r="AC341" s="32">
        <f>IF(ISBLANK('Bills at Current'!L341),"",'Bills at Current'!L341)</f>
        <v>493578</v>
      </c>
      <c r="AD341" s="32">
        <f>IF(ISBLANK('Bills at Current'!M341),"",'Bills at Current'!M341)</f>
        <v>523208</v>
      </c>
      <c r="AE341" s="32">
        <f>IF(ISBLANK('Bills at Current'!N341),"",'Bills at Current'!N341)</f>
        <v>587945</v>
      </c>
      <c r="AF341" s="32">
        <f>IF(ISBLANK('Bills at Current'!O341),"",'Bills at Current'!O341)</f>
        <v>416605</v>
      </c>
      <c r="AG341" s="32">
        <f>IF(ISBLANK('Bills at Current'!P341),"",'Bills at Current'!P341)</f>
        <v>458392</v>
      </c>
      <c r="AH341" s="32">
        <f>IF(ISBLANK('Bills at Current'!Q341),"",'Bills at Current'!Q341)</f>
        <v>377325</v>
      </c>
      <c r="AI341" s="33">
        <f t="shared" si="115"/>
        <v>5681286</v>
      </c>
      <c r="AJ341" s="33"/>
      <c r="AK341" s="33">
        <f>'Bills at Current'!AH341</f>
        <v>0</v>
      </c>
      <c r="AL341" s="33">
        <f>'Bills at Current'!AI341</f>
        <v>0</v>
      </c>
      <c r="AM341" s="33">
        <f>'Bills at Current'!AJ341</f>
        <v>0</v>
      </c>
      <c r="AN341" s="33">
        <f>'Bills at Current'!AK341</f>
        <v>0</v>
      </c>
      <c r="AO341" s="33">
        <f>'Bills at Current'!AL341</f>
        <v>0</v>
      </c>
      <c r="AP341" s="33">
        <f>'Bills at Current'!AM341</f>
        <v>0</v>
      </c>
      <c r="AQ341" s="33">
        <f>'Bills at Current'!AN341</f>
        <v>0</v>
      </c>
      <c r="AR341" s="33">
        <f>'Bills at Current'!AO341</f>
        <v>0</v>
      </c>
      <c r="AS341" s="33">
        <f>'Bills at Current'!AP341</f>
        <v>0</v>
      </c>
      <c r="AT341" s="33">
        <f>'Bills at Current'!AQ341</f>
        <v>0</v>
      </c>
      <c r="AU341" s="33">
        <f>'Bills at Current'!AR341</f>
        <v>0</v>
      </c>
      <c r="AV341" s="33">
        <f>'Bills at Current'!AS341</f>
        <v>0</v>
      </c>
      <c r="AW341" s="33">
        <f t="shared" si="108"/>
        <v>0</v>
      </c>
      <c r="AY341" s="34">
        <f t="shared" si="109"/>
        <v>94401.101760000005</v>
      </c>
      <c r="BA341" s="34">
        <f t="shared" si="110"/>
        <v>105626.12409</v>
      </c>
      <c r="BC341" s="31">
        <f t="shared" si="116"/>
        <v>200027.22584999999</v>
      </c>
      <c r="BD341" s="34">
        <f t="shared" si="101"/>
        <v>899.28</v>
      </c>
      <c r="BF341" s="61">
        <f t="shared" si="102"/>
        <v>0</v>
      </c>
      <c r="BG341" s="70">
        <f t="shared" si="103"/>
        <v>0</v>
      </c>
      <c r="BH341" s="51">
        <f t="shared" si="104"/>
        <v>0</v>
      </c>
      <c r="BI341" s="31">
        <f t="shared" si="105"/>
        <v>434822.74585000001</v>
      </c>
      <c r="BJ341" s="31">
        <f t="shared" si="106"/>
        <v>70391.133539999995</v>
      </c>
      <c r="BK341" s="31">
        <f t="shared" si="107"/>
        <v>19844.731997999999</v>
      </c>
      <c r="BL341" s="31">
        <f t="shared" si="111"/>
        <v>2313.257007922</v>
      </c>
      <c r="BM341" s="31">
        <f t="shared" si="112"/>
        <v>527371.86839592201</v>
      </c>
    </row>
    <row r="342" spans="1:65" x14ac:dyDescent="0.2">
      <c r="A342" s="28">
        <f t="shared" si="113"/>
        <v>333</v>
      </c>
      <c r="B342" s="28" t="s">
        <v>1682</v>
      </c>
      <c r="C342" s="29" t="s">
        <v>643</v>
      </c>
      <c r="D342" s="16" t="s">
        <v>644</v>
      </c>
      <c r="E342" s="30">
        <f>'Bills at Current'!T342</f>
        <v>0</v>
      </c>
      <c r="F342" s="30">
        <f>'Bills at Current'!U342</f>
        <v>0</v>
      </c>
      <c r="G342" s="30">
        <f>'Bills at Current'!V342</f>
        <v>0</v>
      </c>
      <c r="H342" s="30">
        <f>'Bills at Current'!W342</f>
        <v>0</v>
      </c>
      <c r="I342" s="30">
        <f>'Bills at Current'!X342</f>
        <v>0</v>
      </c>
      <c r="J342" s="30">
        <f>'Bills at Current'!Y342</f>
        <v>0</v>
      </c>
      <c r="K342" s="30">
        <f>'Bills at Current'!Z342</f>
        <v>0</v>
      </c>
      <c r="L342" s="30">
        <f>'Bills at Current'!AA342</f>
        <v>0</v>
      </c>
      <c r="M342" s="30">
        <f>'Bills at Current'!AB342</f>
        <v>0</v>
      </c>
      <c r="N342" s="30">
        <f>'Bills at Current'!AC342</f>
        <v>0</v>
      </c>
      <c r="O342" s="30">
        <f>'Bills at Current'!AD342</f>
        <v>0</v>
      </c>
      <c r="P342" s="30">
        <f>'Bills at Current'!AE342</f>
        <v>0</v>
      </c>
      <c r="Q342" s="30">
        <f t="shared" si="114"/>
        <v>0</v>
      </c>
      <c r="S342" s="31">
        <f t="shared" si="99"/>
        <v>0</v>
      </c>
      <c r="T342" s="31">
        <f t="shared" si="100"/>
        <v>0</v>
      </c>
      <c r="U342" s="31">
        <f t="shared" si="98"/>
        <v>0</v>
      </c>
      <c r="W342" s="32">
        <f>IF(ISBLANK('Bills at Current'!F342),"",'Bills at Current'!F342)</f>
        <v>0</v>
      </c>
      <c r="X342" s="32">
        <f>IF(ISBLANK('Bills at Current'!G342),"",'Bills at Current'!G342)</f>
        <v>0</v>
      </c>
      <c r="Y342" s="32">
        <f>IF(ISBLANK('Bills at Current'!H342),"",'Bills at Current'!H342)</f>
        <v>0</v>
      </c>
      <c r="Z342" s="32">
        <f>IF(ISBLANK('Bills at Current'!I342),"",'Bills at Current'!I342)</f>
        <v>0</v>
      </c>
      <c r="AA342" s="32">
        <f>IF(ISBLANK('Bills at Current'!J342),"",'Bills at Current'!J342)</f>
        <v>0</v>
      </c>
      <c r="AB342" s="32">
        <f>IF(ISBLANK('Bills at Current'!K342),"",'Bills at Current'!K342)</f>
        <v>0</v>
      </c>
      <c r="AC342" s="32">
        <f>IF(ISBLANK('Bills at Current'!L342),"",'Bills at Current'!L342)</f>
        <v>11</v>
      </c>
      <c r="AD342" s="32">
        <f>IF(ISBLANK('Bills at Current'!M342),"",'Bills at Current'!M342)</f>
        <v>24</v>
      </c>
      <c r="AE342" s="32">
        <f>IF(ISBLANK('Bills at Current'!N342),"",'Bills at Current'!N342)</f>
        <v>17</v>
      </c>
      <c r="AF342" s="32">
        <f>IF(ISBLANK('Bills at Current'!O342),"",'Bills at Current'!O342)</f>
        <v>17</v>
      </c>
      <c r="AG342" s="32">
        <f>IF(ISBLANK('Bills at Current'!P342),"",'Bills at Current'!P342)</f>
        <v>18</v>
      </c>
      <c r="AH342" s="32">
        <f>IF(ISBLANK('Bills at Current'!Q342),"",'Bills at Current'!Q342)</f>
        <v>83</v>
      </c>
      <c r="AI342" s="33">
        <f t="shared" si="115"/>
        <v>170</v>
      </c>
      <c r="AJ342" s="33"/>
      <c r="AK342" s="33">
        <f>'Bills at Current'!AH342</f>
        <v>0</v>
      </c>
      <c r="AL342" s="33">
        <f>'Bills at Current'!AI342</f>
        <v>0</v>
      </c>
      <c r="AM342" s="33">
        <f>'Bills at Current'!AJ342</f>
        <v>0</v>
      </c>
      <c r="AN342" s="33">
        <f>'Bills at Current'!AK342</f>
        <v>0</v>
      </c>
      <c r="AO342" s="33">
        <f>'Bills at Current'!AL342</f>
        <v>0</v>
      </c>
      <c r="AP342" s="33">
        <f>'Bills at Current'!AM342</f>
        <v>0</v>
      </c>
      <c r="AQ342" s="33">
        <f>'Bills at Current'!AN342</f>
        <v>0</v>
      </c>
      <c r="AR342" s="33">
        <f>'Bills at Current'!AO342</f>
        <v>0</v>
      </c>
      <c r="AS342" s="33">
        <f>'Bills at Current'!AP342</f>
        <v>0</v>
      </c>
      <c r="AT342" s="33">
        <f>'Bills at Current'!AQ342</f>
        <v>0</v>
      </c>
      <c r="AU342" s="33">
        <f>'Bills at Current'!AR342</f>
        <v>0</v>
      </c>
      <c r="AV342" s="33">
        <f>'Bills at Current'!AS342</f>
        <v>0</v>
      </c>
      <c r="AW342" s="33">
        <f t="shared" si="108"/>
        <v>0</v>
      </c>
      <c r="AY342" s="34">
        <f t="shared" si="109"/>
        <v>2.3462399999999999</v>
      </c>
      <c r="BA342" s="34">
        <f t="shared" si="110"/>
        <v>3.4727399999999999</v>
      </c>
      <c r="BC342" s="31">
        <f t="shared" si="116"/>
        <v>5.8189799999999998</v>
      </c>
      <c r="BD342" s="34">
        <f t="shared" si="101"/>
        <v>899.28</v>
      </c>
      <c r="BF342" s="61">
        <f t="shared" si="102"/>
        <v>0</v>
      </c>
      <c r="BG342" s="70">
        <f t="shared" si="103"/>
        <v>0</v>
      </c>
      <c r="BH342" s="51">
        <f t="shared" si="104"/>
        <v>0</v>
      </c>
      <c r="BI342" s="31">
        <f t="shared" si="105"/>
        <v>905.09897999999998</v>
      </c>
      <c r="BJ342" s="31">
        <f t="shared" si="106"/>
        <v>2.1063000000000001</v>
      </c>
      <c r="BK342" s="31">
        <f t="shared" si="107"/>
        <v>0.59380999999999995</v>
      </c>
      <c r="BL342" s="31">
        <f t="shared" si="111"/>
        <v>4.8151265735999997</v>
      </c>
      <c r="BM342" s="31">
        <f t="shared" si="112"/>
        <v>912.61421657359995</v>
      </c>
    </row>
    <row r="343" spans="1:65" x14ac:dyDescent="0.2">
      <c r="A343" s="28">
        <f t="shared" si="113"/>
        <v>334</v>
      </c>
      <c r="B343" s="28" t="s">
        <v>1682</v>
      </c>
      <c r="C343" s="29" t="s">
        <v>645</v>
      </c>
      <c r="D343" s="16" t="s">
        <v>646</v>
      </c>
      <c r="E343" s="30">
        <f>'Bills at Current'!T343</f>
        <v>0</v>
      </c>
      <c r="F343" s="30">
        <f>'Bills at Current'!U343</f>
        <v>2</v>
      </c>
      <c r="G343" s="30">
        <f>'Bills at Current'!V343</f>
        <v>1</v>
      </c>
      <c r="H343" s="30">
        <f>'Bills at Current'!W343</f>
        <v>0</v>
      </c>
      <c r="I343" s="30">
        <f>'Bills at Current'!X343</f>
        <v>6</v>
      </c>
      <c r="J343" s="30">
        <f>'Bills at Current'!Y343</f>
        <v>8</v>
      </c>
      <c r="K343" s="30">
        <f>'Bills at Current'!Z343</f>
        <v>2</v>
      </c>
      <c r="L343" s="30">
        <f>'Bills at Current'!AA343</f>
        <v>8</v>
      </c>
      <c r="M343" s="30">
        <f>'Bills at Current'!AB343</f>
        <v>10</v>
      </c>
      <c r="N343" s="30">
        <f>'Bills at Current'!AC343</f>
        <v>7</v>
      </c>
      <c r="O343" s="30">
        <f>'Bills at Current'!AD343</f>
        <v>9</v>
      </c>
      <c r="P343" s="30">
        <f>'Bills at Current'!AE343</f>
        <v>0</v>
      </c>
      <c r="Q343" s="30">
        <f t="shared" si="114"/>
        <v>53</v>
      </c>
      <c r="S343" s="31">
        <f t="shared" si="99"/>
        <v>691.6</v>
      </c>
      <c r="T343" s="31">
        <f t="shared" si="100"/>
        <v>329</v>
      </c>
      <c r="U343" s="31">
        <f t="shared" si="98"/>
        <v>1020.6</v>
      </c>
      <c r="W343" s="32">
        <f>IF(ISBLANK('Bills at Current'!F343),"",'Bills at Current'!F343)</f>
        <v>5000</v>
      </c>
      <c r="X343" s="32">
        <f>IF(ISBLANK('Bills at Current'!G343),"",'Bills at Current'!G343)</f>
        <v>5700</v>
      </c>
      <c r="Y343" s="32">
        <f>IF(ISBLANK('Bills at Current'!H343),"",'Bills at Current'!H343)</f>
        <v>5400</v>
      </c>
      <c r="Z343" s="32">
        <f>IF(ISBLANK('Bills at Current'!I343),"",'Bills at Current'!I343)</f>
        <v>2100</v>
      </c>
      <c r="AA343" s="32">
        <f>IF(ISBLANK('Bills at Current'!J343),"",'Bills at Current'!J343)</f>
        <v>1400</v>
      </c>
      <c r="AB343" s="32">
        <f>IF(ISBLANK('Bills at Current'!K343),"",'Bills at Current'!K343)</f>
        <v>1700</v>
      </c>
      <c r="AC343" s="32">
        <f>IF(ISBLANK('Bills at Current'!L343),"",'Bills at Current'!L343)</f>
        <v>1600</v>
      </c>
      <c r="AD343" s="32">
        <f>IF(ISBLANK('Bills at Current'!M343),"",'Bills at Current'!M343)</f>
        <v>5900</v>
      </c>
      <c r="AE343" s="32">
        <f>IF(ISBLANK('Bills at Current'!N343),"",'Bills at Current'!N343)</f>
        <v>9200</v>
      </c>
      <c r="AF343" s="32">
        <f>IF(ISBLANK('Bills at Current'!O343),"",'Bills at Current'!O343)</f>
        <v>6600</v>
      </c>
      <c r="AG343" s="32">
        <f>IF(ISBLANK('Bills at Current'!P343),"",'Bills at Current'!P343)</f>
        <v>2500</v>
      </c>
      <c r="AH343" s="32">
        <f>IF(ISBLANK('Bills at Current'!Q343),"",'Bills at Current'!Q343)</f>
        <v>3600</v>
      </c>
      <c r="AI343" s="33">
        <f t="shared" si="115"/>
        <v>50700</v>
      </c>
      <c r="AJ343" s="33"/>
      <c r="AK343" s="33">
        <f>'Bills at Current'!AH343</f>
        <v>0</v>
      </c>
      <c r="AL343" s="33">
        <f>'Bills at Current'!AI343</f>
        <v>0</v>
      </c>
      <c r="AM343" s="33">
        <f>'Bills at Current'!AJ343</f>
        <v>0</v>
      </c>
      <c r="AN343" s="33">
        <f>'Bills at Current'!AK343</f>
        <v>0</v>
      </c>
      <c r="AO343" s="33">
        <f>'Bills at Current'!AL343</f>
        <v>0</v>
      </c>
      <c r="AP343" s="33">
        <f>'Bills at Current'!AM343</f>
        <v>0</v>
      </c>
      <c r="AQ343" s="33">
        <f>'Bills at Current'!AN343</f>
        <v>0</v>
      </c>
      <c r="AR343" s="33">
        <f>'Bills at Current'!AO343</f>
        <v>0</v>
      </c>
      <c r="AS343" s="33">
        <f>'Bills at Current'!AP343</f>
        <v>0</v>
      </c>
      <c r="AT343" s="33">
        <f>'Bills at Current'!AQ343</f>
        <v>0</v>
      </c>
      <c r="AU343" s="33">
        <f>'Bills at Current'!AR343</f>
        <v>0</v>
      </c>
      <c r="AV343" s="33">
        <f>'Bills at Current'!AS343</f>
        <v>0</v>
      </c>
      <c r="AW343" s="33">
        <f t="shared" si="108"/>
        <v>0</v>
      </c>
      <c r="AY343" s="34">
        <f t="shared" si="109"/>
        <v>830.20799999999997</v>
      </c>
      <c r="BA343" s="34">
        <f t="shared" si="110"/>
        <v>950.58900000000006</v>
      </c>
      <c r="BC343" s="31">
        <f t="shared" si="116"/>
        <v>1780.797</v>
      </c>
      <c r="BD343" s="34">
        <f t="shared" si="101"/>
        <v>899.28</v>
      </c>
      <c r="BF343" s="61">
        <f t="shared" si="102"/>
        <v>0</v>
      </c>
      <c r="BG343" s="70">
        <f t="shared" si="103"/>
        <v>0</v>
      </c>
      <c r="BH343" s="51">
        <f t="shared" si="104"/>
        <v>0</v>
      </c>
      <c r="BI343" s="31">
        <f t="shared" si="105"/>
        <v>3700.6769999999997</v>
      </c>
      <c r="BJ343" s="31">
        <f t="shared" si="106"/>
        <v>628.173</v>
      </c>
      <c r="BK343" s="31">
        <f t="shared" si="107"/>
        <v>177.0951</v>
      </c>
      <c r="BL343" s="31">
        <f t="shared" si="111"/>
        <v>19.687601639999997</v>
      </c>
      <c r="BM343" s="31">
        <f t="shared" si="112"/>
        <v>4525.6327016399991</v>
      </c>
    </row>
    <row r="344" spans="1:65" x14ac:dyDescent="0.2">
      <c r="A344" s="28">
        <f t="shared" si="113"/>
        <v>335</v>
      </c>
      <c r="B344" s="28" t="s">
        <v>1682</v>
      </c>
      <c r="C344" s="29" t="s">
        <v>647</v>
      </c>
      <c r="D344" s="16" t="s">
        <v>648</v>
      </c>
      <c r="E344" s="30">
        <f>'Bills at Current'!T344</f>
        <v>0</v>
      </c>
      <c r="F344" s="30">
        <f>'Bills at Current'!U344</f>
        <v>0</v>
      </c>
      <c r="G344" s="30">
        <f>'Bills at Current'!V344</f>
        <v>0</v>
      </c>
      <c r="H344" s="30">
        <f>'Bills at Current'!W344</f>
        <v>0</v>
      </c>
      <c r="I344" s="30">
        <f>'Bills at Current'!X344</f>
        <v>0</v>
      </c>
      <c r="J344" s="30">
        <f>'Bills at Current'!Y344</f>
        <v>0</v>
      </c>
      <c r="K344" s="30">
        <f>'Bills at Current'!Z344</f>
        <v>18</v>
      </c>
      <c r="L344" s="30">
        <f>'Bills at Current'!AA344</f>
        <v>13</v>
      </c>
      <c r="M344" s="30">
        <f>'Bills at Current'!AB344</f>
        <v>14</v>
      </c>
      <c r="N344" s="30">
        <f>'Bills at Current'!AC344</f>
        <v>13</v>
      </c>
      <c r="O344" s="30">
        <f>'Bills at Current'!AD344</f>
        <v>11</v>
      </c>
      <c r="P344" s="30">
        <f>'Bills at Current'!AE344</f>
        <v>0</v>
      </c>
      <c r="Q344" s="30">
        <f t="shared" si="114"/>
        <v>69</v>
      </c>
      <c r="S344" s="31">
        <f t="shared" si="99"/>
        <v>1111.5</v>
      </c>
      <c r="T344" s="31">
        <f t="shared" si="100"/>
        <v>315.84000000000003</v>
      </c>
      <c r="U344" s="31">
        <f t="shared" si="98"/>
        <v>1427.3400000000001</v>
      </c>
      <c r="W344" s="32">
        <f>IF(ISBLANK('Bills at Current'!F344),"",'Bills at Current'!F344)</f>
        <v>2960</v>
      </c>
      <c r="X344" s="32">
        <f>IF(ISBLANK('Bills at Current'!G344),"",'Bills at Current'!G344)</f>
        <v>2440</v>
      </c>
      <c r="Y344" s="32">
        <f>IF(ISBLANK('Bills at Current'!H344),"",'Bills at Current'!H344)</f>
        <v>2000</v>
      </c>
      <c r="Z344" s="32">
        <f>IF(ISBLANK('Bills at Current'!I344),"",'Bills at Current'!I344)</f>
        <v>1680</v>
      </c>
      <c r="AA344" s="32">
        <f>IF(ISBLANK('Bills at Current'!J344),"",'Bills at Current'!J344)</f>
        <v>960</v>
      </c>
      <c r="AB344" s="32">
        <f>IF(ISBLANK('Bills at Current'!K344),"",'Bills at Current'!K344)</f>
        <v>560</v>
      </c>
      <c r="AC344" s="32">
        <f>IF(ISBLANK('Bills at Current'!L344),"",'Bills at Current'!L344)</f>
        <v>3240</v>
      </c>
      <c r="AD344" s="32">
        <f>IF(ISBLANK('Bills at Current'!M344),"",'Bills at Current'!M344)</f>
        <v>6720</v>
      </c>
      <c r="AE344" s="32">
        <f>IF(ISBLANK('Bills at Current'!N344),"",'Bills at Current'!N344)</f>
        <v>6560</v>
      </c>
      <c r="AF344" s="32">
        <f>IF(ISBLANK('Bills at Current'!O344),"",'Bills at Current'!O344)</f>
        <v>3600</v>
      </c>
      <c r="AG344" s="32">
        <f>IF(ISBLANK('Bills at Current'!P344),"",'Bills at Current'!P344)</f>
        <v>1600</v>
      </c>
      <c r="AH344" s="32">
        <f>IF(ISBLANK('Bills at Current'!Q344),"",'Bills at Current'!Q344)</f>
        <v>1600</v>
      </c>
      <c r="AI344" s="33">
        <f t="shared" si="115"/>
        <v>33920</v>
      </c>
      <c r="AJ344" s="33"/>
      <c r="AK344" s="33">
        <f>'Bills at Current'!AH344</f>
        <v>0</v>
      </c>
      <c r="AL344" s="33">
        <f>'Bills at Current'!AI344</f>
        <v>0</v>
      </c>
      <c r="AM344" s="33">
        <f>'Bills at Current'!AJ344</f>
        <v>0</v>
      </c>
      <c r="AN344" s="33">
        <f>'Bills at Current'!AK344</f>
        <v>0</v>
      </c>
      <c r="AO344" s="33">
        <f>'Bills at Current'!AL344</f>
        <v>0</v>
      </c>
      <c r="AP344" s="33">
        <f>'Bills at Current'!AM344</f>
        <v>0</v>
      </c>
      <c r="AQ344" s="33">
        <f>'Bills at Current'!AN344</f>
        <v>0</v>
      </c>
      <c r="AR344" s="33">
        <f>'Bills at Current'!AO344</f>
        <v>0</v>
      </c>
      <c r="AS344" s="33">
        <f>'Bills at Current'!AP344</f>
        <v>0</v>
      </c>
      <c r="AT344" s="33">
        <f>'Bills at Current'!AQ344</f>
        <v>0</v>
      </c>
      <c r="AU344" s="33">
        <f>'Bills at Current'!AR344</f>
        <v>0</v>
      </c>
      <c r="AV344" s="33">
        <f>'Bills at Current'!AS344</f>
        <v>0</v>
      </c>
      <c r="AW344" s="33">
        <f t="shared" si="108"/>
        <v>0</v>
      </c>
      <c r="AY344" s="34">
        <f t="shared" si="109"/>
        <v>770.64959999999996</v>
      </c>
      <c r="BA344" s="34">
        <f t="shared" si="110"/>
        <v>495.60120000000001</v>
      </c>
      <c r="BC344" s="31">
        <f t="shared" si="116"/>
        <v>1266.2508</v>
      </c>
      <c r="BD344" s="34">
        <f t="shared" si="101"/>
        <v>899.28</v>
      </c>
      <c r="BF344" s="61">
        <f t="shared" si="102"/>
        <v>0</v>
      </c>
      <c r="BG344" s="70">
        <f t="shared" si="103"/>
        <v>0</v>
      </c>
      <c r="BH344" s="51">
        <f t="shared" si="104"/>
        <v>0</v>
      </c>
      <c r="BI344" s="31">
        <f t="shared" si="105"/>
        <v>3592.8707999999997</v>
      </c>
      <c r="BJ344" s="31">
        <f t="shared" si="106"/>
        <v>420.2688</v>
      </c>
      <c r="BK344" s="31">
        <f t="shared" si="107"/>
        <v>118.48256000000001</v>
      </c>
      <c r="BL344" s="31">
        <f t="shared" si="111"/>
        <v>19.114072655999998</v>
      </c>
      <c r="BM344" s="31">
        <f t="shared" si="112"/>
        <v>4150.7362326559996</v>
      </c>
    </row>
    <row r="345" spans="1:65" x14ac:dyDescent="0.2">
      <c r="A345" s="28">
        <f t="shared" si="113"/>
        <v>336</v>
      </c>
      <c r="B345" s="28" t="s">
        <v>1682</v>
      </c>
      <c r="C345" s="29" t="s">
        <v>649</v>
      </c>
      <c r="D345" s="16" t="s">
        <v>650</v>
      </c>
      <c r="E345" s="30">
        <f>'Bills at Current'!T345</f>
        <v>102</v>
      </c>
      <c r="F345" s="30">
        <f>'Bills at Current'!U345</f>
        <v>99</v>
      </c>
      <c r="G345" s="30">
        <f>'Bills at Current'!V345</f>
        <v>99</v>
      </c>
      <c r="H345" s="30">
        <f>'Bills at Current'!W345</f>
        <v>90</v>
      </c>
      <c r="I345" s="30">
        <f>'Bills at Current'!X345</f>
        <v>74</v>
      </c>
      <c r="J345" s="30">
        <f>'Bills at Current'!Y345</f>
        <v>125</v>
      </c>
      <c r="K345" s="30">
        <f>'Bills at Current'!Z345</f>
        <v>124</v>
      </c>
      <c r="L345" s="30">
        <f>'Bills at Current'!AA345</f>
        <v>251</v>
      </c>
      <c r="M345" s="30">
        <f>'Bills at Current'!AB345</f>
        <v>245</v>
      </c>
      <c r="N345" s="30">
        <f>'Bills at Current'!AC345</f>
        <v>187</v>
      </c>
      <c r="O345" s="30">
        <f>'Bills at Current'!AD345</f>
        <v>140</v>
      </c>
      <c r="P345" s="30">
        <f>'Bills at Current'!AE345</f>
        <v>80</v>
      </c>
      <c r="Q345" s="30">
        <f t="shared" si="114"/>
        <v>1616</v>
      </c>
      <c r="S345" s="31">
        <f t="shared" si="99"/>
        <v>18401.5</v>
      </c>
      <c r="T345" s="31">
        <f t="shared" si="100"/>
        <v>11462.36</v>
      </c>
      <c r="U345" s="31">
        <f t="shared" si="98"/>
        <v>29863.86</v>
      </c>
      <c r="W345" s="32">
        <f>IF(ISBLANK('Bills at Current'!F345),"",'Bills at Current'!F345)</f>
        <v>31440</v>
      </c>
      <c r="X345" s="32">
        <f>IF(ISBLANK('Bills at Current'!G345),"",'Bills at Current'!G345)</f>
        <v>34320</v>
      </c>
      <c r="Y345" s="32">
        <f>IF(ISBLANK('Bills at Current'!H345),"",'Bills at Current'!H345)</f>
        <v>30720</v>
      </c>
      <c r="Z345" s="32">
        <f>IF(ISBLANK('Bills at Current'!I345),"",'Bills at Current'!I345)</f>
        <v>19800</v>
      </c>
      <c r="AA345" s="32">
        <f>IF(ISBLANK('Bills at Current'!J345),"",'Bills at Current'!J345)</f>
        <v>21480</v>
      </c>
      <c r="AB345" s="32">
        <f>IF(ISBLANK('Bills at Current'!K345),"",'Bills at Current'!K345)</f>
        <v>30720</v>
      </c>
      <c r="AC345" s="32">
        <f>IF(ISBLANK('Bills at Current'!L345),"",'Bills at Current'!L345)</f>
        <v>35640</v>
      </c>
      <c r="AD345" s="32">
        <f>IF(ISBLANK('Bills at Current'!M345),"",'Bills at Current'!M345)</f>
        <v>35160</v>
      </c>
      <c r="AE345" s="32">
        <f>IF(ISBLANK('Bills at Current'!N345),"",'Bills at Current'!N345)</f>
        <v>49440</v>
      </c>
      <c r="AF345" s="32">
        <f>IF(ISBLANK('Bills at Current'!O345),"",'Bills at Current'!O345)</f>
        <v>34920</v>
      </c>
      <c r="AG345" s="32">
        <f>IF(ISBLANK('Bills at Current'!P345),"",'Bills at Current'!P345)</f>
        <v>26040</v>
      </c>
      <c r="AH345" s="32">
        <f>IF(ISBLANK('Bills at Current'!Q345),"",'Bills at Current'!Q345)</f>
        <v>23640</v>
      </c>
      <c r="AI345" s="33">
        <f t="shared" si="115"/>
        <v>373320</v>
      </c>
      <c r="AJ345" s="33"/>
      <c r="AK345" s="33">
        <f>'Bills at Current'!AH345</f>
        <v>0</v>
      </c>
      <c r="AL345" s="33">
        <f>'Bills at Current'!AI345</f>
        <v>0</v>
      </c>
      <c r="AM345" s="33">
        <f>'Bills at Current'!AJ345</f>
        <v>0</v>
      </c>
      <c r="AN345" s="33">
        <f>'Bills at Current'!AK345</f>
        <v>0</v>
      </c>
      <c r="AO345" s="33">
        <f>'Bills at Current'!AL345</f>
        <v>0</v>
      </c>
      <c r="AP345" s="33">
        <f>'Bills at Current'!AM345</f>
        <v>0</v>
      </c>
      <c r="AQ345" s="33">
        <f>'Bills at Current'!AN345</f>
        <v>0</v>
      </c>
      <c r="AR345" s="33">
        <f>'Bills at Current'!AO345</f>
        <v>0</v>
      </c>
      <c r="AS345" s="33">
        <f>'Bills at Current'!AP345</f>
        <v>0</v>
      </c>
      <c r="AT345" s="33">
        <f>'Bills at Current'!AQ345</f>
        <v>0</v>
      </c>
      <c r="AU345" s="33">
        <f>'Bills at Current'!AR345</f>
        <v>0</v>
      </c>
      <c r="AV345" s="33">
        <f>'Bills at Current'!AS345</f>
        <v>0</v>
      </c>
      <c r="AW345" s="33">
        <f t="shared" si="108"/>
        <v>0</v>
      </c>
      <c r="AY345" s="34">
        <f t="shared" si="109"/>
        <v>6811.3152</v>
      </c>
      <c r="BA345" s="34">
        <f t="shared" si="110"/>
        <v>6544.0547999999999</v>
      </c>
      <c r="BC345" s="31">
        <f t="shared" si="116"/>
        <v>13355.369999999999</v>
      </c>
      <c r="BD345" s="34">
        <f t="shared" si="101"/>
        <v>899.28</v>
      </c>
      <c r="BF345" s="61">
        <f t="shared" si="102"/>
        <v>0</v>
      </c>
      <c r="BG345" s="70">
        <f t="shared" si="103"/>
        <v>0</v>
      </c>
      <c r="BH345" s="51">
        <f t="shared" si="104"/>
        <v>0</v>
      </c>
      <c r="BI345" s="31">
        <f t="shared" si="105"/>
        <v>44118.509999999995</v>
      </c>
      <c r="BJ345" s="31">
        <f t="shared" si="106"/>
        <v>4625.4348</v>
      </c>
      <c r="BK345" s="31">
        <f t="shared" si="107"/>
        <v>1304.00676</v>
      </c>
      <c r="BL345" s="31">
        <f t="shared" si="111"/>
        <v>234.71047319999997</v>
      </c>
      <c r="BM345" s="31">
        <f t="shared" si="112"/>
        <v>50282.662033199995</v>
      </c>
    </row>
    <row r="346" spans="1:65" x14ac:dyDescent="0.2">
      <c r="A346" s="28">
        <f t="shared" si="113"/>
        <v>337</v>
      </c>
      <c r="B346" s="28" t="s">
        <v>1682</v>
      </c>
      <c r="C346" s="29" t="s">
        <v>1561</v>
      </c>
      <c r="D346" s="16" t="s">
        <v>1574</v>
      </c>
      <c r="E346" s="30">
        <f>'Bills at Current'!T346</f>
        <v>182</v>
      </c>
      <c r="F346" s="30">
        <f>'Bills at Current'!U346</f>
        <v>184</v>
      </c>
      <c r="G346" s="30">
        <f>'Bills at Current'!V346</f>
        <v>177</v>
      </c>
      <c r="H346" s="30">
        <f>'Bills at Current'!W346</f>
        <v>241</v>
      </c>
      <c r="I346" s="30">
        <f>'Bills at Current'!X346</f>
        <v>202</v>
      </c>
      <c r="J346" s="30">
        <f>'Bills at Current'!Y346</f>
        <v>300</v>
      </c>
      <c r="K346" s="30">
        <f>'Bills at Current'!Z346</f>
        <v>338</v>
      </c>
      <c r="L346" s="30">
        <f>'Bills at Current'!AA346</f>
        <v>422</v>
      </c>
      <c r="M346" s="30">
        <f>'Bills at Current'!AB346</f>
        <v>158</v>
      </c>
      <c r="N346" s="30">
        <f>'Bills at Current'!AC346</f>
        <v>321</v>
      </c>
      <c r="O346" s="30">
        <f>'Bills at Current'!AD346</f>
        <v>286</v>
      </c>
      <c r="P346" s="30">
        <f>'Bills at Current'!AE346</f>
        <v>230</v>
      </c>
      <c r="Q346" s="30">
        <f t="shared" si="114"/>
        <v>3041</v>
      </c>
      <c r="S346" s="31">
        <f t="shared" si="99"/>
        <v>30084.6</v>
      </c>
      <c r="T346" s="31">
        <f t="shared" si="100"/>
        <v>23990.68</v>
      </c>
      <c r="U346" s="31">
        <f t="shared" si="98"/>
        <v>54075.28</v>
      </c>
      <c r="W346" s="32">
        <f>IF(ISBLANK('Bills at Current'!F346),"",'Bills at Current'!F346)</f>
        <v>53160</v>
      </c>
      <c r="X346" s="32">
        <f>IF(ISBLANK('Bills at Current'!G346),"",'Bills at Current'!G346)</f>
        <v>47040</v>
      </c>
      <c r="Y346" s="32">
        <f>IF(ISBLANK('Bills at Current'!H346),"",'Bills at Current'!H346)</f>
        <v>46080</v>
      </c>
      <c r="Z346" s="32">
        <f>IF(ISBLANK('Bills at Current'!I346),"",'Bills at Current'!I346)</f>
        <v>56520</v>
      </c>
      <c r="AA346" s="32">
        <f>IF(ISBLANK('Bills at Current'!J346),"",'Bills at Current'!J346)</f>
        <v>6240</v>
      </c>
      <c r="AB346" s="32">
        <f>IF(ISBLANK('Bills at Current'!K346),"",'Bills at Current'!K346)</f>
        <v>51600</v>
      </c>
      <c r="AC346" s="32">
        <f>IF(ISBLANK('Bills at Current'!L346),"",'Bills at Current'!L346)</f>
        <v>77040</v>
      </c>
      <c r="AD346" s="32">
        <f>IF(ISBLANK('Bills at Current'!M346),"",'Bills at Current'!M346)</f>
        <v>84240</v>
      </c>
      <c r="AE346" s="32">
        <f>IF(ISBLANK('Bills at Current'!N346),"",'Bills at Current'!N346)</f>
        <v>100440</v>
      </c>
      <c r="AF346" s="32">
        <f>IF(ISBLANK('Bills at Current'!O346),"",'Bills at Current'!O346)</f>
        <v>60120</v>
      </c>
      <c r="AG346" s="32">
        <f>IF(ISBLANK('Bills at Current'!P346),"",'Bills at Current'!P346)</f>
        <v>54120</v>
      </c>
      <c r="AH346" s="32">
        <f>IF(ISBLANK('Bills at Current'!Q346),"",'Bills at Current'!Q346)</f>
        <v>48480</v>
      </c>
      <c r="AI346" s="33">
        <f t="shared" si="115"/>
        <v>685080</v>
      </c>
      <c r="AJ346" s="33"/>
      <c r="AK346" s="33">
        <f>'Bills at Current'!AH346</f>
        <v>0</v>
      </c>
      <c r="AL346" s="33">
        <f>'Bills at Current'!AI346</f>
        <v>0</v>
      </c>
      <c r="AM346" s="33">
        <f>'Bills at Current'!AJ346</f>
        <v>0</v>
      </c>
      <c r="AN346" s="33">
        <f>'Bills at Current'!AK346</f>
        <v>0</v>
      </c>
      <c r="AO346" s="33">
        <f>'Bills at Current'!AL346</f>
        <v>0</v>
      </c>
      <c r="AP346" s="33">
        <f>'Bills at Current'!AM346</f>
        <v>0</v>
      </c>
      <c r="AQ346" s="33">
        <f>'Bills at Current'!AN346</f>
        <v>0</v>
      </c>
      <c r="AR346" s="33">
        <f>'Bills at Current'!AO346</f>
        <v>0</v>
      </c>
      <c r="AS346" s="33">
        <f>'Bills at Current'!AP346</f>
        <v>0</v>
      </c>
      <c r="AT346" s="33">
        <f>'Bills at Current'!AQ346</f>
        <v>0</v>
      </c>
      <c r="AU346" s="33">
        <f>'Bills at Current'!AR346</f>
        <v>0</v>
      </c>
      <c r="AV346" s="33">
        <f>'Bills at Current'!AS346</f>
        <v>0</v>
      </c>
      <c r="AW346" s="33">
        <f t="shared" si="108"/>
        <v>0</v>
      </c>
      <c r="AY346" s="34">
        <f t="shared" si="109"/>
        <v>14136.9984</v>
      </c>
      <c r="BA346" s="34">
        <f t="shared" si="110"/>
        <v>10940.8968</v>
      </c>
      <c r="BC346" s="31">
        <f t="shared" si="116"/>
        <v>25077.895199999999</v>
      </c>
      <c r="BD346" s="34">
        <f t="shared" si="101"/>
        <v>899.28</v>
      </c>
      <c r="BF346" s="61">
        <f t="shared" si="102"/>
        <v>0</v>
      </c>
      <c r="BG346" s="70">
        <f t="shared" si="103"/>
        <v>0</v>
      </c>
      <c r="BH346" s="51">
        <f t="shared" si="104"/>
        <v>0</v>
      </c>
      <c r="BI346" s="31">
        <f t="shared" si="105"/>
        <v>80052.455199999997</v>
      </c>
      <c r="BJ346" s="31">
        <f t="shared" si="106"/>
        <v>8488.1412</v>
      </c>
      <c r="BK346" s="31">
        <f t="shared" si="107"/>
        <v>2392.9844400000002</v>
      </c>
      <c r="BL346" s="31">
        <f t="shared" si="111"/>
        <v>425.87906166400001</v>
      </c>
      <c r="BM346" s="31">
        <f t="shared" si="112"/>
        <v>91359.459901663999</v>
      </c>
    </row>
    <row r="347" spans="1:65" x14ac:dyDescent="0.2">
      <c r="A347" s="28">
        <f t="shared" si="113"/>
        <v>338</v>
      </c>
      <c r="B347" s="28" t="s">
        <v>1682</v>
      </c>
      <c r="C347" s="29" t="s">
        <v>651</v>
      </c>
      <c r="D347" s="16" t="s">
        <v>652</v>
      </c>
      <c r="E347" s="30">
        <f>'Bills at Current'!T347</f>
        <v>2</v>
      </c>
      <c r="F347" s="30">
        <f>'Bills at Current'!U347</f>
        <v>3</v>
      </c>
      <c r="G347" s="30">
        <f>'Bills at Current'!V347</f>
        <v>4</v>
      </c>
      <c r="H347" s="30">
        <f>'Bills at Current'!W347</f>
        <v>5</v>
      </c>
      <c r="I347" s="30">
        <f>'Bills at Current'!X347</f>
        <v>0</v>
      </c>
      <c r="J347" s="30">
        <f>'Bills at Current'!Y347</f>
        <v>0</v>
      </c>
      <c r="K347" s="30">
        <f>'Bills at Current'!Z347</f>
        <v>5</v>
      </c>
      <c r="L347" s="30">
        <f>'Bills at Current'!AA347</f>
        <v>2</v>
      </c>
      <c r="M347" s="30">
        <f>'Bills at Current'!AB347</f>
        <v>8</v>
      </c>
      <c r="N347" s="30">
        <f>'Bills at Current'!AC347</f>
        <v>4</v>
      </c>
      <c r="O347" s="30">
        <f>'Bills at Current'!AD347</f>
        <v>8</v>
      </c>
      <c r="P347" s="30">
        <f>'Bills at Current'!AE347</f>
        <v>0</v>
      </c>
      <c r="Q347" s="30">
        <f t="shared" si="114"/>
        <v>41</v>
      </c>
      <c r="S347" s="31">
        <f t="shared" si="99"/>
        <v>370.5</v>
      </c>
      <c r="T347" s="31">
        <f t="shared" si="100"/>
        <v>342.16</v>
      </c>
      <c r="U347" s="31">
        <f t="shared" si="98"/>
        <v>712.66000000000008</v>
      </c>
      <c r="W347" s="32">
        <f>IF(ISBLANK('Bills at Current'!F347),"",'Bills at Current'!F347)</f>
        <v>4760</v>
      </c>
      <c r="X347" s="32">
        <f>IF(ISBLANK('Bills at Current'!G347),"",'Bills at Current'!G347)</f>
        <v>5760</v>
      </c>
      <c r="Y347" s="32">
        <f>IF(ISBLANK('Bills at Current'!H347),"",'Bills at Current'!H347)</f>
        <v>6040</v>
      </c>
      <c r="Z347" s="32">
        <f>IF(ISBLANK('Bills at Current'!I347),"",'Bills at Current'!I347)</f>
        <v>3840</v>
      </c>
      <c r="AA347" s="32">
        <f>IF(ISBLANK('Bills at Current'!J347),"",'Bills at Current'!J347)</f>
        <v>3080</v>
      </c>
      <c r="AB347" s="32">
        <f>IF(ISBLANK('Bills at Current'!K347),"",'Bills at Current'!K347)</f>
        <v>8800</v>
      </c>
      <c r="AC347" s="32">
        <f>IF(ISBLANK('Bills at Current'!L347),"",'Bills at Current'!L347)</f>
        <v>5600</v>
      </c>
      <c r="AD347" s="32">
        <f>IF(ISBLANK('Bills at Current'!M347),"",'Bills at Current'!M347)</f>
        <v>6680</v>
      </c>
      <c r="AE347" s="32">
        <f>IF(ISBLANK('Bills at Current'!N347),"",'Bills at Current'!N347)</f>
        <v>9720</v>
      </c>
      <c r="AF347" s="32">
        <f>IF(ISBLANK('Bills at Current'!O347),"",'Bills at Current'!O347)</f>
        <v>8040</v>
      </c>
      <c r="AG347" s="32">
        <f>IF(ISBLANK('Bills at Current'!P347),"",'Bills at Current'!P347)</f>
        <v>3080</v>
      </c>
      <c r="AH347" s="32">
        <f>IF(ISBLANK('Bills at Current'!Q347),"",'Bills at Current'!Q347)</f>
        <v>3680</v>
      </c>
      <c r="AI347" s="33">
        <f t="shared" si="115"/>
        <v>69080</v>
      </c>
      <c r="AJ347" s="33"/>
      <c r="AK347" s="33">
        <f>'Bills at Current'!AH347</f>
        <v>0</v>
      </c>
      <c r="AL347" s="33">
        <f>'Bills at Current'!AI347</f>
        <v>0</v>
      </c>
      <c r="AM347" s="33">
        <f>'Bills at Current'!AJ347</f>
        <v>0</v>
      </c>
      <c r="AN347" s="33">
        <f>'Bills at Current'!AK347</f>
        <v>0</v>
      </c>
      <c r="AO347" s="33">
        <f>'Bills at Current'!AL347</f>
        <v>0</v>
      </c>
      <c r="AP347" s="33">
        <f>'Bills at Current'!AM347</f>
        <v>0</v>
      </c>
      <c r="AQ347" s="33">
        <f>'Bills at Current'!AN347</f>
        <v>0</v>
      </c>
      <c r="AR347" s="33">
        <f>'Bills at Current'!AO347</f>
        <v>0</v>
      </c>
      <c r="AS347" s="33">
        <f>'Bills at Current'!AP347</f>
        <v>0</v>
      </c>
      <c r="AT347" s="33">
        <f>'Bills at Current'!AQ347</f>
        <v>0</v>
      </c>
      <c r="AU347" s="33">
        <f>'Bills at Current'!AR347</f>
        <v>0</v>
      </c>
      <c r="AV347" s="33">
        <f>'Bills at Current'!AS347</f>
        <v>0</v>
      </c>
      <c r="AW347" s="33">
        <f t="shared" si="108"/>
        <v>0</v>
      </c>
      <c r="AY347" s="34">
        <f t="shared" si="109"/>
        <v>1389.6959999999999</v>
      </c>
      <c r="BA347" s="34">
        <f t="shared" si="110"/>
        <v>1126.5804000000001</v>
      </c>
      <c r="BC347" s="31">
        <f t="shared" si="116"/>
        <v>2516.2763999999997</v>
      </c>
      <c r="BD347" s="34">
        <f t="shared" si="101"/>
        <v>899.28</v>
      </c>
      <c r="BF347" s="61">
        <f t="shared" si="102"/>
        <v>0</v>
      </c>
      <c r="BG347" s="70">
        <f t="shared" si="103"/>
        <v>0</v>
      </c>
      <c r="BH347" s="51">
        <f t="shared" si="104"/>
        <v>0</v>
      </c>
      <c r="BI347" s="31">
        <f t="shared" si="105"/>
        <v>4128.2163999999993</v>
      </c>
      <c r="BJ347" s="31">
        <f t="shared" si="106"/>
        <v>855.90120000000002</v>
      </c>
      <c r="BK347" s="31">
        <f t="shared" si="107"/>
        <v>241.29643999999999</v>
      </c>
      <c r="BL347" s="31">
        <f t="shared" si="111"/>
        <v>21.962111247999996</v>
      </c>
      <c r="BM347" s="31">
        <f t="shared" si="112"/>
        <v>5247.3761512479996</v>
      </c>
    </row>
    <row r="348" spans="1:65" x14ac:dyDescent="0.2">
      <c r="A348" s="28">
        <f t="shared" si="113"/>
        <v>339</v>
      </c>
      <c r="B348" s="28" t="s">
        <v>1682</v>
      </c>
      <c r="C348" s="29" t="s">
        <v>653</v>
      </c>
      <c r="D348" s="16" t="s">
        <v>654</v>
      </c>
      <c r="E348" s="30">
        <f>'Bills at Current'!T348</f>
        <v>0</v>
      </c>
      <c r="F348" s="30">
        <f>'Bills at Current'!U348</f>
        <v>0</v>
      </c>
      <c r="G348" s="30">
        <f>'Bills at Current'!V348</f>
        <v>0</v>
      </c>
      <c r="H348" s="30">
        <f>'Bills at Current'!W348</f>
        <v>0</v>
      </c>
      <c r="I348" s="30">
        <f>'Bills at Current'!X348</f>
        <v>0</v>
      </c>
      <c r="J348" s="30">
        <f>'Bills at Current'!Y348</f>
        <v>0</v>
      </c>
      <c r="K348" s="30">
        <f>'Bills at Current'!Z348</f>
        <v>0</v>
      </c>
      <c r="L348" s="30">
        <f>'Bills at Current'!AA348</f>
        <v>0</v>
      </c>
      <c r="M348" s="30">
        <f>'Bills at Current'!AB348</f>
        <v>0</v>
      </c>
      <c r="N348" s="30">
        <f>'Bills at Current'!AC348</f>
        <v>0</v>
      </c>
      <c r="O348" s="30">
        <f>'Bills at Current'!AD348</f>
        <v>0</v>
      </c>
      <c r="P348" s="30">
        <f>'Bills at Current'!AE348</f>
        <v>0</v>
      </c>
      <c r="Q348" s="30">
        <f t="shared" si="114"/>
        <v>0</v>
      </c>
      <c r="S348" s="31">
        <f t="shared" si="99"/>
        <v>0</v>
      </c>
      <c r="T348" s="31">
        <f t="shared" si="100"/>
        <v>0</v>
      </c>
      <c r="U348" s="31">
        <f t="shared" si="98"/>
        <v>0</v>
      </c>
      <c r="W348" s="32">
        <f>IF(ISBLANK('Bills at Current'!F348),"",'Bills at Current'!F348)</f>
        <v>680</v>
      </c>
      <c r="X348" s="32">
        <f>IF(ISBLANK('Bills at Current'!G348),"",'Bills at Current'!G348)</f>
        <v>240</v>
      </c>
      <c r="Y348" s="32">
        <f>IF(ISBLANK('Bills at Current'!H348),"",'Bills at Current'!H348)</f>
        <v>640</v>
      </c>
      <c r="Z348" s="32">
        <f>IF(ISBLANK('Bills at Current'!I348),"",'Bills at Current'!I348)</f>
        <v>600</v>
      </c>
      <c r="AA348" s="32">
        <f>IF(ISBLANK('Bills at Current'!J348),"",'Bills at Current'!J348)</f>
        <v>40</v>
      </c>
      <c r="AB348" s="32">
        <f>IF(ISBLANK('Bills at Current'!K348),"",'Bills at Current'!K348)</f>
        <v>0</v>
      </c>
      <c r="AC348" s="32">
        <f>IF(ISBLANK('Bills at Current'!L348),"",'Bills at Current'!L348)</f>
        <v>0</v>
      </c>
      <c r="AD348" s="32">
        <f>IF(ISBLANK('Bills at Current'!M348),"",'Bills at Current'!M348)</f>
        <v>0</v>
      </c>
      <c r="AE348" s="32">
        <f>IF(ISBLANK('Bills at Current'!N348),"",'Bills at Current'!N348)</f>
        <v>320</v>
      </c>
      <c r="AF348" s="32">
        <f>IF(ISBLANK('Bills at Current'!O348),"",'Bills at Current'!O348)</f>
        <v>1320</v>
      </c>
      <c r="AG348" s="32">
        <f>IF(ISBLANK('Bills at Current'!P348),"",'Bills at Current'!P348)</f>
        <v>920</v>
      </c>
      <c r="AH348" s="32">
        <f>IF(ISBLANK('Bills at Current'!Q348),"",'Bills at Current'!Q348)</f>
        <v>1000</v>
      </c>
      <c r="AI348" s="33">
        <f t="shared" si="115"/>
        <v>5760</v>
      </c>
      <c r="AJ348" s="33"/>
      <c r="AK348" s="33">
        <f>'Bills at Current'!AH348</f>
        <v>0</v>
      </c>
      <c r="AL348" s="33">
        <f>'Bills at Current'!AI348</f>
        <v>0</v>
      </c>
      <c r="AM348" s="33">
        <f>'Bills at Current'!AJ348</f>
        <v>0</v>
      </c>
      <c r="AN348" s="33">
        <f>'Bills at Current'!AK348</f>
        <v>0</v>
      </c>
      <c r="AO348" s="33">
        <f>'Bills at Current'!AL348</f>
        <v>0</v>
      </c>
      <c r="AP348" s="33">
        <f>'Bills at Current'!AM348</f>
        <v>0</v>
      </c>
      <c r="AQ348" s="33">
        <f>'Bills at Current'!AN348</f>
        <v>0</v>
      </c>
      <c r="AR348" s="33">
        <f>'Bills at Current'!AO348</f>
        <v>0</v>
      </c>
      <c r="AS348" s="33">
        <f>'Bills at Current'!AP348</f>
        <v>0</v>
      </c>
      <c r="AT348" s="33">
        <f>'Bills at Current'!AQ348</f>
        <v>0</v>
      </c>
      <c r="AU348" s="33">
        <f>'Bills at Current'!AR348</f>
        <v>0</v>
      </c>
      <c r="AV348" s="33">
        <f>'Bills at Current'!AS348</f>
        <v>0</v>
      </c>
      <c r="AW348" s="33">
        <f t="shared" si="108"/>
        <v>0</v>
      </c>
      <c r="AY348" s="34">
        <f t="shared" si="109"/>
        <v>14.4384</v>
      </c>
      <c r="BA348" s="34">
        <f t="shared" si="110"/>
        <v>160.0992</v>
      </c>
      <c r="BC348" s="31">
        <f t="shared" si="116"/>
        <v>174.5376</v>
      </c>
      <c r="BD348" s="34">
        <f t="shared" si="101"/>
        <v>899.28</v>
      </c>
      <c r="BF348" s="61">
        <f t="shared" si="102"/>
        <v>0</v>
      </c>
      <c r="BG348" s="70">
        <f t="shared" si="103"/>
        <v>0</v>
      </c>
      <c r="BH348" s="51">
        <f t="shared" si="104"/>
        <v>0</v>
      </c>
      <c r="BI348" s="31">
        <f t="shared" si="105"/>
        <v>1073.8175999999999</v>
      </c>
      <c r="BJ348" s="31">
        <f t="shared" si="106"/>
        <v>71.366399999999999</v>
      </c>
      <c r="BK348" s="31">
        <f t="shared" si="107"/>
        <v>20.119679999999999</v>
      </c>
      <c r="BL348" s="31">
        <f t="shared" si="111"/>
        <v>5.7127096319999993</v>
      </c>
      <c r="BM348" s="31">
        <f t="shared" si="112"/>
        <v>1171.0163896319998</v>
      </c>
    </row>
    <row r="349" spans="1:65" x14ac:dyDescent="0.2">
      <c r="A349" s="28">
        <f t="shared" si="113"/>
        <v>340</v>
      </c>
      <c r="B349" s="28" t="s">
        <v>1682</v>
      </c>
      <c r="C349" s="29" t="s">
        <v>655</v>
      </c>
      <c r="D349" s="16" t="s">
        <v>656</v>
      </c>
      <c r="E349" s="30">
        <f>'Bills at Current'!T349</f>
        <v>69</v>
      </c>
      <c r="F349" s="30">
        <f>'Bills at Current'!U349</f>
        <v>73</v>
      </c>
      <c r="G349" s="30">
        <f>'Bills at Current'!V349</f>
        <v>75</v>
      </c>
      <c r="H349" s="30">
        <f>'Bills at Current'!W349</f>
        <v>61</v>
      </c>
      <c r="I349" s="30">
        <f>'Bills at Current'!X349</f>
        <v>63</v>
      </c>
      <c r="J349" s="30">
        <f>'Bills at Current'!Y349</f>
        <v>94</v>
      </c>
      <c r="K349" s="30">
        <f>'Bills at Current'!Z349</f>
        <v>130</v>
      </c>
      <c r="L349" s="30">
        <f>'Bills at Current'!AA349</f>
        <v>176</v>
      </c>
      <c r="M349" s="30">
        <f>'Bills at Current'!AB349</f>
        <v>165</v>
      </c>
      <c r="N349" s="30">
        <f>'Bills at Current'!AC349</f>
        <v>131</v>
      </c>
      <c r="O349" s="30">
        <f>'Bills at Current'!AD349</f>
        <v>81</v>
      </c>
      <c r="P349" s="30">
        <f>'Bills at Current'!AE349</f>
        <v>47</v>
      </c>
      <c r="Q349" s="30">
        <f t="shared" si="114"/>
        <v>1165</v>
      </c>
      <c r="S349" s="31">
        <f t="shared" si="99"/>
        <v>13955.5</v>
      </c>
      <c r="T349" s="31">
        <f t="shared" si="100"/>
        <v>7896</v>
      </c>
      <c r="U349" s="31">
        <f t="shared" si="98"/>
        <v>21851.5</v>
      </c>
      <c r="W349" s="32">
        <f>IF(ISBLANK('Bills at Current'!F349),"",'Bills at Current'!F349)</f>
        <v>24120</v>
      </c>
      <c r="X349" s="32">
        <f>IF(ISBLANK('Bills at Current'!G349),"",'Bills at Current'!G349)</f>
        <v>25800</v>
      </c>
      <c r="Y349" s="32">
        <f>IF(ISBLANK('Bills at Current'!H349),"",'Bills at Current'!H349)</f>
        <v>23400</v>
      </c>
      <c r="Z349" s="32">
        <f>IF(ISBLANK('Bills at Current'!I349),"",'Bills at Current'!I349)</f>
        <v>16200</v>
      </c>
      <c r="AA349" s="32">
        <f>IF(ISBLANK('Bills at Current'!J349),"",'Bills at Current'!J349)</f>
        <v>19800</v>
      </c>
      <c r="AB349" s="32">
        <f>IF(ISBLANK('Bills at Current'!K349),"",'Bills at Current'!K349)</f>
        <v>29640</v>
      </c>
      <c r="AC349" s="32">
        <f>IF(ISBLANK('Bills at Current'!L349),"",'Bills at Current'!L349)</f>
        <v>37320</v>
      </c>
      <c r="AD349" s="32">
        <f>IF(ISBLANK('Bills at Current'!M349),"",'Bills at Current'!M349)</f>
        <v>38400</v>
      </c>
      <c r="AE349" s="32">
        <f>IF(ISBLANK('Bills at Current'!N349),"",'Bills at Current'!N349)</f>
        <v>42000</v>
      </c>
      <c r="AF349" s="32">
        <f>IF(ISBLANK('Bills at Current'!O349),"",'Bills at Current'!O349)</f>
        <v>24120</v>
      </c>
      <c r="AG349" s="32">
        <f>IF(ISBLANK('Bills at Current'!P349),"",'Bills at Current'!P349)</f>
        <v>19920</v>
      </c>
      <c r="AH349" s="32">
        <f>IF(ISBLANK('Bills at Current'!Q349),"",'Bills at Current'!Q349)</f>
        <v>19800</v>
      </c>
      <c r="AI349" s="33">
        <f t="shared" si="115"/>
        <v>320520</v>
      </c>
      <c r="AJ349" s="33"/>
      <c r="AK349" s="33">
        <f>'Bills at Current'!AH349</f>
        <v>0</v>
      </c>
      <c r="AL349" s="33">
        <f>'Bills at Current'!AI349</f>
        <v>0</v>
      </c>
      <c r="AM349" s="33">
        <f>'Bills at Current'!AJ349</f>
        <v>0</v>
      </c>
      <c r="AN349" s="33">
        <f>'Bills at Current'!AK349</f>
        <v>0</v>
      </c>
      <c r="AO349" s="33">
        <f>'Bills at Current'!AL349</f>
        <v>0</v>
      </c>
      <c r="AP349" s="33">
        <f>'Bills at Current'!AM349</f>
        <v>0</v>
      </c>
      <c r="AQ349" s="33">
        <f>'Bills at Current'!AN349</f>
        <v>0</v>
      </c>
      <c r="AR349" s="33">
        <f>'Bills at Current'!AO349</f>
        <v>0</v>
      </c>
      <c r="AS349" s="33">
        <f>'Bills at Current'!AP349</f>
        <v>0</v>
      </c>
      <c r="AT349" s="33">
        <f>'Bills at Current'!AQ349</f>
        <v>0</v>
      </c>
      <c r="AU349" s="33">
        <f>'Bills at Current'!AR349</f>
        <v>0</v>
      </c>
      <c r="AV349" s="33">
        <f>'Bills at Current'!AS349</f>
        <v>0</v>
      </c>
      <c r="AW349" s="33">
        <f t="shared" si="108"/>
        <v>0</v>
      </c>
      <c r="AY349" s="34">
        <f t="shared" si="109"/>
        <v>6648.8832000000002</v>
      </c>
      <c r="BA349" s="34">
        <f t="shared" si="110"/>
        <v>5096.0988000000007</v>
      </c>
      <c r="BC349" s="31">
        <f t="shared" si="116"/>
        <v>11744.982</v>
      </c>
      <c r="BD349" s="34">
        <f t="shared" si="101"/>
        <v>899.28</v>
      </c>
      <c r="BF349" s="61">
        <f t="shared" si="102"/>
        <v>0</v>
      </c>
      <c r="BG349" s="70">
        <f t="shared" si="103"/>
        <v>0</v>
      </c>
      <c r="BH349" s="51">
        <f t="shared" si="104"/>
        <v>0</v>
      </c>
      <c r="BI349" s="31">
        <f t="shared" si="105"/>
        <v>34495.762000000002</v>
      </c>
      <c r="BJ349" s="31">
        <f t="shared" si="106"/>
        <v>3971.2428</v>
      </c>
      <c r="BK349" s="31">
        <f t="shared" si="107"/>
        <v>1119.57636</v>
      </c>
      <c r="BL349" s="31">
        <f t="shared" si="111"/>
        <v>183.51745384</v>
      </c>
      <c r="BM349" s="31">
        <f t="shared" si="112"/>
        <v>39770.098613840004</v>
      </c>
    </row>
    <row r="350" spans="1:65" x14ac:dyDescent="0.2">
      <c r="A350" s="28">
        <f t="shared" si="113"/>
        <v>341</v>
      </c>
      <c r="B350" s="28" t="s">
        <v>1682</v>
      </c>
      <c r="C350" s="29" t="s">
        <v>657</v>
      </c>
      <c r="D350" s="16" t="s">
        <v>658</v>
      </c>
      <c r="E350" s="30">
        <f>'Bills at Current'!T350</f>
        <v>82</v>
      </c>
      <c r="F350" s="30">
        <f>'Bills at Current'!U350</f>
        <v>79</v>
      </c>
      <c r="G350" s="30">
        <f>'Bills at Current'!V350</f>
        <v>82</v>
      </c>
      <c r="H350" s="30">
        <f>'Bills at Current'!W350</f>
        <v>79</v>
      </c>
      <c r="I350" s="30">
        <f>'Bills at Current'!X350</f>
        <v>18</v>
      </c>
      <c r="J350" s="30">
        <f>'Bills at Current'!Y350</f>
        <v>69</v>
      </c>
      <c r="K350" s="30">
        <f>'Bills at Current'!Z350</f>
        <v>121</v>
      </c>
      <c r="L350" s="30">
        <f>'Bills at Current'!AA350</f>
        <v>225</v>
      </c>
      <c r="M350" s="30">
        <f>'Bills at Current'!AB350</f>
        <v>203</v>
      </c>
      <c r="N350" s="30">
        <f>'Bills at Current'!AC350</f>
        <v>175</v>
      </c>
      <c r="O350" s="30">
        <f>'Bills at Current'!AD350</f>
        <v>119</v>
      </c>
      <c r="P350" s="30">
        <f>'Bills at Current'!AE350</f>
        <v>65</v>
      </c>
      <c r="Q350" s="30">
        <f t="shared" si="114"/>
        <v>1317</v>
      </c>
      <c r="S350" s="31">
        <f t="shared" si="99"/>
        <v>15264.6</v>
      </c>
      <c r="T350" s="31">
        <f t="shared" si="100"/>
        <v>9198.84</v>
      </c>
      <c r="U350" s="31">
        <f t="shared" si="98"/>
        <v>24463.440000000002</v>
      </c>
      <c r="W350" s="32">
        <f>IF(ISBLANK('Bills at Current'!F350),"",'Bills at Current'!F350)</f>
        <v>23760</v>
      </c>
      <c r="X350" s="32">
        <f>IF(ISBLANK('Bills at Current'!G350),"",'Bills at Current'!G350)</f>
        <v>28680</v>
      </c>
      <c r="Y350" s="32">
        <f>IF(ISBLANK('Bills at Current'!H350),"",'Bills at Current'!H350)</f>
        <v>22200</v>
      </c>
      <c r="Z350" s="32">
        <f>IF(ISBLANK('Bills at Current'!I350),"",'Bills at Current'!I350)</f>
        <v>9000</v>
      </c>
      <c r="AA350" s="32">
        <f>IF(ISBLANK('Bills at Current'!J350),"",'Bills at Current'!J350)</f>
        <v>11880</v>
      </c>
      <c r="AB350" s="32">
        <f>IF(ISBLANK('Bills at Current'!K350),"",'Bills at Current'!K350)</f>
        <v>21600</v>
      </c>
      <c r="AC350" s="32">
        <f>IF(ISBLANK('Bills at Current'!L350),"",'Bills at Current'!L350)</f>
        <v>42360</v>
      </c>
      <c r="AD350" s="32">
        <f>IF(ISBLANK('Bills at Current'!M350),"",'Bills at Current'!M350)</f>
        <v>49200</v>
      </c>
      <c r="AE350" s="32">
        <f>IF(ISBLANK('Bills at Current'!N350),"",'Bills at Current'!N350)</f>
        <v>39840</v>
      </c>
      <c r="AF350" s="32">
        <f>IF(ISBLANK('Bills at Current'!O350),"",'Bills at Current'!O350)</f>
        <v>29640</v>
      </c>
      <c r="AG350" s="32">
        <f>IF(ISBLANK('Bills at Current'!P350),"",'Bills at Current'!P350)</f>
        <v>15720</v>
      </c>
      <c r="AH350" s="32">
        <f>IF(ISBLANK('Bills at Current'!Q350),"",'Bills at Current'!Q350)</f>
        <v>17160</v>
      </c>
      <c r="AI350" s="33">
        <f t="shared" si="115"/>
        <v>311040</v>
      </c>
      <c r="AJ350" s="33"/>
      <c r="AK350" s="33">
        <f>'Bills at Current'!AH350</f>
        <v>0</v>
      </c>
      <c r="AL350" s="33">
        <f>'Bills at Current'!AI350</f>
        <v>0</v>
      </c>
      <c r="AM350" s="33">
        <f>'Bills at Current'!AJ350</f>
        <v>0</v>
      </c>
      <c r="AN350" s="33">
        <f>'Bills at Current'!AK350</f>
        <v>0</v>
      </c>
      <c r="AO350" s="33">
        <f>'Bills at Current'!AL350</f>
        <v>0</v>
      </c>
      <c r="AP350" s="33">
        <f>'Bills at Current'!AM350</f>
        <v>0</v>
      </c>
      <c r="AQ350" s="33">
        <f>'Bills at Current'!AN350</f>
        <v>0</v>
      </c>
      <c r="AR350" s="33">
        <f>'Bills at Current'!AO350</f>
        <v>0</v>
      </c>
      <c r="AS350" s="33">
        <f>'Bills at Current'!AP350</f>
        <v>0</v>
      </c>
      <c r="AT350" s="33">
        <f>'Bills at Current'!AQ350</f>
        <v>0</v>
      </c>
      <c r="AU350" s="33">
        <f>'Bills at Current'!AR350</f>
        <v>0</v>
      </c>
      <c r="AV350" s="33">
        <f>'Bills at Current'!AS350</f>
        <v>0</v>
      </c>
      <c r="AW350" s="33">
        <f t="shared" si="108"/>
        <v>0</v>
      </c>
      <c r="AY350" s="34">
        <f t="shared" si="109"/>
        <v>6903.36</v>
      </c>
      <c r="BA350" s="34">
        <f t="shared" si="110"/>
        <v>4651.1172000000006</v>
      </c>
      <c r="BC350" s="31">
        <f t="shared" si="116"/>
        <v>11554.477200000001</v>
      </c>
      <c r="BD350" s="34">
        <f t="shared" si="101"/>
        <v>899.28</v>
      </c>
      <c r="BF350" s="61">
        <f t="shared" si="102"/>
        <v>0</v>
      </c>
      <c r="BG350" s="70">
        <f t="shared" si="103"/>
        <v>0</v>
      </c>
      <c r="BH350" s="51">
        <f t="shared" si="104"/>
        <v>0</v>
      </c>
      <c r="BI350" s="31">
        <f t="shared" si="105"/>
        <v>36917.197200000002</v>
      </c>
      <c r="BJ350" s="31">
        <f t="shared" si="106"/>
        <v>3853.7856000000002</v>
      </c>
      <c r="BK350" s="31">
        <f t="shared" si="107"/>
        <v>1086.46272</v>
      </c>
      <c r="BL350" s="31">
        <f t="shared" si="111"/>
        <v>196.39948910400003</v>
      </c>
      <c r="BM350" s="31">
        <f t="shared" si="112"/>
        <v>42053.845009104007</v>
      </c>
    </row>
    <row r="351" spans="1:65" x14ac:dyDescent="0.2">
      <c r="A351" s="28">
        <f t="shared" si="113"/>
        <v>342</v>
      </c>
      <c r="B351" s="28" t="s">
        <v>1682</v>
      </c>
      <c r="C351" s="29" t="s">
        <v>659</v>
      </c>
      <c r="D351" s="16" t="s">
        <v>660</v>
      </c>
      <c r="E351" s="30">
        <f>'Bills at Current'!T351</f>
        <v>191</v>
      </c>
      <c r="F351" s="30">
        <f>'Bills at Current'!U351</f>
        <v>195</v>
      </c>
      <c r="G351" s="30">
        <f>'Bills at Current'!V351</f>
        <v>197</v>
      </c>
      <c r="H351" s="30">
        <f>'Bills at Current'!W351</f>
        <v>60</v>
      </c>
      <c r="I351" s="30">
        <f>'Bills at Current'!X351</f>
        <v>40</v>
      </c>
      <c r="J351" s="30">
        <f>'Bills at Current'!Y351</f>
        <v>70</v>
      </c>
      <c r="K351" s="30">
        <f>'Bills at Current'!Z351</f>
        <v>234</v>
      </c>
      <c r="L351" s="30">
        <f>'Bills at Current'!AA351</f>
        <v>239</v>
      </c>
      <c r="M351" s="30">
        <f>'Bills at Current'!AB351</f>
        <v>229</v>
      </c>
      <c r="N351" s="30">
        <f>'Bills at Current'!AC351</f>
        <v>170</v>
      </c>
      <c r="O351" s="30">
        <f>'Bills at Current'!AD351</f>
        <v>191</v>
      </c>
      <c r="P351" s="30">
        <f>'Bills at Current'!AE351</f>
        <v>250</v>
      </c>
      <c r="Q351" s="30">
        <f t="shared" si="114"/>
        <v>2066</v>
      </c>
      <c r="S351" s="31">
        <f t="shared" si="99"/>
        <v>19068.399999999998</v>
      </c>
      <c r="T351" s="31">
        <f t="shared" si="100"/>
        <v>17029.04</v>
      </c>
      <c r="U351" s="31">
        <f t="shared" si="98"/>
        <v>36097.440000000002</v>
      </c>
      <c r="W351" s="32">
        <f>IF(ISBLANK('Bills at Current'!F351),"",'Bills at Current'!F351)</f>
        <v>61500</v>
      </c>
      <c r="X351" s="32">
        <f>IF(ISBLANK('Bills at Current'!G351),"",'Bills at Current'!G351)</f>
        <v>58800</v>
      </c>
      <c r="Y351" s="32">
        <f>IF(ISBLANK('Bills at Current'!H351),"",'Bills at Current'!H351)</f>
        <v>45300</v>
      </c>
      <c r="Z351" s="32">
        <f>IF(ISBLANK('Bills at Current'!I351),"",'Bills at Current'!I351)</f>
        <v>22500</v>
      </c>
      <c r="AA351" s="32">
        <f>IF(ISBLANK('Bills at Current'!J351),"",'Bills at Current'!J351)</f>
        <v>22800</v>
      </c>
      <c r="AB351" s="32">
        <f>IF(ISBLANK('Bills at Current'!K351),"",'Bills at Current'!K351)</f>
        <v>28200</v>
      </c>
      <c r="AC351" s="32">
        <f>IF(ISBLANK('Bills at Current'!L351),"",'Bills at Current'!L351)</f>
        <v>45600</v>
      </c>
      <c r="AD351" s="32">
        <f>IF(ISBLANK('Bills at Current'!M351),"",'Bills at Current'!M351)</f>
        <v>60900</v>
      </c>
      <c r="AE351" s="32">
        <f>IF(ISBLANK('Bills at Current'!N351),"",'Bills at Current'!N351)</f>
        <v>66300</v>
      </c>
      <c r="AF351" s="32">
        <f>IF(ISBLANK('Bills at Current'!O351),"",'Bills at Current'!O351)</f>
        <v>52500</v>
      </c>
      <c r="AG351" s="32">
        <f>IF(ISBLANK('Bills at Current'!P351),"",'Bills at Current'!P351)</f>
        <v>38700</v>
      </c>
      <c r="AH351" s="32">
        <f>IF(ISBLANK('Bills at Current'!Q351),"",'Bills at Current'!Q351)</f>
        <v>56400</v>
      </c>
      <c r="AI351" s="33">
        <f t="shared" si="115"/>
        <v>559500</v>
      </c>
      <c r="AJ351" s="33"/>
      <c r="AK351" s="33">
        <f>'Bills at Current'!AH351</f>
        <v>0</v>
      </c>
      <c r="AL351" s="33">
        <f>'Bills at Current'!AI351</f>
        <v>0</v>
      </c>
      <c r="AM351" s="33">
        <f>'Bills at Current'!AJ351</f>
        <v>0</v>
      </c>
      <c r="AN351" s="33">
        <f>'Bills at Current'!AK351</f>
        <v>0</v>
      </c>
      <c r="AO351" s="33">
        <f>'Bills at Current'!AL351</f>
        <v>0</v>
      </c>
      <c r="AP351" s="33">
        <f>'Bills at Current'!AM351</f>
        <v>0</v>
      </c>
      <c r="AQ351" s="33">
        <f>'Bills at Current'!AN351</f>
        <v>0</v>
      </c>
      <c r="AR351" s="33">
        <f>'Bills at Current'!AO351</f>
        <v>0</v>
      </c>
      <c r="AS351" s="33">
        <f>'Bills at Current'!AP351</f>
        <v>0</v>
      </c>
      <c r="AT351" s="33">
        <f>'Bills at Current'!AQ351</f>
        <v>0</v>
      </c>
      <c r="AU351" s="33">
        <f>'Bills at Current'!AR351</f>
        <v>0</v>
      </c>
      <c r="AV351" s="33">
        <f>'Bills at Current'!AS351</f>
        <v>0</v>
      </c>
      <c r="AW351" s="33">
        <f t="shared" si="108"/>
        <v>0</v>
      </c>
      <c r="AY351" s="34">
        <f t="shared" si="109"/>
        <v>9069.1200000000008</v>
      </c>
      <c r="BA351" s="34">
        <f t="shared" si="110"/>
        <v>10550.655000000001</v>
      </c>
      <c r="BC351" s="31">
        <f t="shared" si="116"/>
        <v>19619.775000000001</v>
      </c>
      <c r="BD351" s="34">
        <f t="shared" si="101"/>
        <v>899.28</v>
      </c>
      <c r="BF351" s="61">
        <f t="shared" si="102"/>
        <v>0</v>
      </c>
      <c r="BG351" s="70">
        <f t="shared" si="103"/>
        <v>0</v>
      </c>
      <c r="BH351" s="51">
        <f t="shared" si="104"/>
        <v>0</v>
      </c>
      <c r="BI351" s="31">
        <f t="shared" si="105"/>
        <v>56616.495000000003</v>
      </c>
      <c r="BJ351" s="31">
        <f t="shared" si="106"/>
        <v>6932.2049999999999</v>
      </c>
      <c r="BK351" s="31">
        <f t="shared" si="107"/>
        <v>1954.3335</v>
      </c>
      <c r="BL351" s="31">
        <f t="shared" si="111"/>
        <v>301.19975340000002</v>
      </c>
      <c r="BM351" s="31">
        <f t="shared" si="112"/>
        <v>65804.233253400002</v>
      </c>
    </row>
    <row r="352" spans="1:65" x14ac:dyDescent="0.2">
      <c r="A352" s="28">
        <f t="shared" si="113"/>
        <v>343</v>
      </c>
      <c r="B352" s="28" t="s">
        <v>1682</v>
      </c>
      <c r="C352" s="29" t="s">
        <v>661</v>
      </c>
      <c r="D352" s="16" t="s">
        <v>662</v>
      </c>
      <c r="E352" s="30">
        <f>'Bills at Current'!T352</f>
        <v>62</v>
      </c>
      <c r="F352" s="30">
        <f>'Bills at Current'!U352</f>
        <v>66</v>
      </c>
      <c r="G352" s="30">
        <f>'Bills at Current'!V352</f>
        <v>65</v>
      </c>
      <c r="H352" s="30">
        <f>'Bills at Current'!W352</f>
        <v>51</v>
      </c>
      <c r="I352" s="30">
        <f>'Bills at Current'!X352</f>
        <v>25</v>
      </c>
      <c r="J352" s="30">
        <f>'Bills at Current'!Y352</f>
        <v>55</v>
      </c>
      <c r="K352" s="30">
        <f>'Bills at Current'!Z352</f>
        <v>43</v>
      </c>
      <c r="L352" s="30">
        <f>'Bills at Current'!AA352</f>
        <v>45</v>
      </c>
      <c r="M352" s="30">
        <f>'Bills at Current'!AB352</f>
        <v>43</v>
      </c>
      <c r="N352" s="30">
        <f>'Bills at Current'!AC352</f>
        <v>44</v>
      </c>
      <c r="O352" s="30">
        <f>'Bills at Current'!AD352</f>
        <v>23</v>
      </c>
      <c r="P352" s="30">
        <f>'Bills at Current'!AE352</f>
        <v>33</v>
      </c>
      <c r="Q352" s="30">
        <f t="shared" si="114"/>
        <v>555</v>
      </c>
      <c r="S352" s="31">
        <f t="shared" si="99"/>
        <v>4594.2</v>
      </c>
      <c r="T352" s="31">
        <f t="shared" si="100"/>
        <v>4856.04</v>
      </c>
      <c r="U352" s="31">
        <f t="shared" si="98"/>
        <v>9450.24</v>
      </c>
      <c r="W352" s="32">
        <f>IF(ISBLANK('Bills at Current'!F352),"",'Bills at Current'!F352)</f>
        <v>18000</v>
      </c>
      <c r="X352" s="32">
        <f>IF(ISBLANK('Bills at Current'!G352),"",'Bills at Current'!G352)</f>
        <v>21200</v>
      </c>
      <c r="Y352" s="32">
        <f>IF(ISBLANK('Bills at Current'!H352),"",'Bills at Current'!H352)</f>
        <v>17600</v>
      </c>
      <c r="Z352" s="32">
        <f>IF(ISBLANK('Bills at Current'!I352),"",'Bills at Current'!I352)</f>
        <v>8480</v>
      </c>
      <c r="AA352" s="32">
        <f>IF(ISBLANK('Bills at Current'!J352),"",'Bills at Current'!J352)</f>
        <v>10000</v>
      </c>
      <c r="AB352" s="32">
        <f>IF(ISBLANK('Bills at Current'!K352),"",'Bills at Current'!K352)</f>
        <v>13120</v>
      </c>
      <c r="AC352" s="32">
        <f>IF(ISBLANK('Bills at Current'!L352),"",'Bills at Current'!L352)</f>
        <v>16720</v>
      </c>
      <c r="AD352" s="32">
        <f>IF(ISBLANK('Bills at Current'!M352),"",'Bills at Current'!M352)</f>
        <v>15040</v>
      </c>
      <c r="AE352" s="32">
        <f>IF(ISBLANK('Bills at Current'!N352),"",'Bills at Current'!N352)</f>
        <v>16240</v>
      </c>
      <c r="AF352" s="32">
        <f>IF(ISBLANK('Bills at Current'!O352),"",'Bills at Current'!O352)</f>
        <v>12320</v>
      </c>
      <c r="AG352" s="32">
        <f>IF(ISBLANK('Bills at Current'!P352),"",'Bills at Current'!P352)</f>
        <v>11280</v>
      </c>
      <c r="AH352" s="32">
        <f>IF(ISBLANK('Bills at Current'!Q352),"",'Bills at Current'!Q352)</f>
        <v>13600</v>
      </c>
      <c r="AI352" s="33">
        <f t="shared" si="115"/>
        <v>173600</v>
      </c>
      <c r="AJ352" s="33"/>
      <c r="AK352" s="33">
        <f>'Bills at Current'!AH352</f>
        <v>0</v>
      </c>
      <c r="AL352" s="33">
        <f>'Bills at Current'!AI352</f>
        <v>0</v>
      </c>
      <c r="AM352" s="33">
        <f>'Bills at Current'!AJ352</f>
        <v>0</v>
      </c>
      <c r="AN352" s="33">
        <f>'Bills at Current'!AK352</f>
        <v>0</v>
      </c>
      <c r="AO352" s="33">
        <f>'Bills at Current'!AL352</f>
        <v>0</v>
      </c>
      <c r="AP352" s="33">
        <f>'Bills at Current'!AM352</f>
        <v>0</v>
      </c>
      <c r="AQ352" s="33">
        <f>'Bills at Current'!AN352</f>
        <v>0</v>
      </c>
      <c r="AR352" s="33">
        <f>'Bills at Current'!AO352</f>
        <v>0</v>
      </c>
      <c r="AS352" s="33">
        <f>'Bills at Current'!AP352</f>
        <v>0</v>
      </c>
      <c r="AT352" s="33">
        <f>'Bills at Current'!AQ352</f>
        <v>0</v>
      </c>
      <c r="AU352" s="33">
        <f>'Bills at Current'!AR352</f>
        <v>0</v>
      </c>
      <c r="AV352" s="33">
        <f>'Bills at Current'!AS352</f>
        <v>0</v>
      </c>
      <c r="AW352" s="33">
        <f t="shared" si="108"/>
        <v>0</v>
      </c>
      <c r="AY352" s="34">
        <f t="shared" si="109"/>
        <v>2757.7343999999998</v>
      </c>
      <c r="BA352" s="34">
        <f t="shared" si="110"/>
        <v>3310.2864</v>
      </c>
      <c r="BC352" s="31">
        <f t="shared" si="116"/>
        <v>6068.0208000000002</v>
      </c>
      <c r="BD352" s="34">
        <f t="shared" si="101"/>
        <v>899.28</v>
      </c>
      <c r="BF352" s="61">
        <f t="shared" si="102"/>
        <v>0</v>
      </c>
      <c r="BG352" s="70">
        <f t="shared" si="103"/>
        <v>0</v>
      </c>
      <c r="BH352" s="51">
        <f t="shared" si="104"/>
        <v>0</v>
      </c>
      <c r="BI352" s="31">
        <f t="shared" si="105"/>
        <v>16417.540799999999</v>
      </c>
      <c r="BJ352" s="31">
        <f t="shared" si="106"/>
        <v>2150.904</v>
      </c>
      <c r="BK352" s="31">
        <f t="shared" si="107"/>
        <v>606.38480000000004</v>
      </c>
      <c r="BL352" s="31">
        <f t="shared" si="111"/>
        <v>87.341317055999994</v>
      </c>
      <c r="BM352" s="31">
        <f t="shared" si="112"/>
        <v>19262.170917055999</v>
      </c>
    </row>
    <row r="353" spans="1:65" x14ac:dyDescent="0.2">
      <c r="A353" s="28">
        <f t="shared" si="113"/>
        <v>344</v>
      </c>
      <c r="B353" s="28" t="s">
        <v>1682</v>
      </c>
      <c r="C353" s="29" t="s">
        <v>1561</v>
      </c>
      <c r="D353" s="16" t="s">
        <v>1575</v>
      </c>
      <c r="E353" s="30">
        <f>'Bills at Current'!T353</f>
        <v>4</v>
      </c>
      <c r="F353" s="30">
        <f>'Bills at Current'!U353</f>
        <v>2</v>
      </c>
      <c r="G353" s="30">
        <f>'Bills at Current'!V353</f>
        <v>2</v>
      </c>
      <c r="H353" s="30">
        <f>'Bills at Current'!W353</f>
        <v>0</v>
      </c>
      <c r="I353" s="30">
        <f>'Bills at Current'!X353</f>
        <v>3</v>
      </c>
      <c r="J353" s="30">
        <f>'Bills at Current'!Y353</f>
        <v>1</v>
      </c>
      <c r="K353" s="30">
        <f>'Bills at Current'!Z353</f>
        <v>4</v>
      </c>
      <c r="L353" s="30">
        <f>'Bills at Current'!AA353</f>
        <v>5</v>
      </c>
      <c r="M353" s="30">
        <f>'Bills at Current'!AB353</f>
        <v>5</v>
      </c>
      <c r="N353" s="30">
        <f>'Bills at Current'!AC353</f>
        <v>2</v>
      </c>
      <c r="O353" s="30">
        <f>'Bills at Current'!AD353</f>
        <v>3</v>
      </c>
      <c r="P353" s="30">
        <f>'Bills at Current'!AE353</f>
        <v>4</v>
      </c>
      <c r="Q353" s="30">
        <f t="shared" si="114"/>
        <v>35</v>
      </c>
      <c r="S353" s="31">
        <f t="shared" si="99"/>
        <v>370.5</v>
      </c>
      <c r="T353" s="31">
        <f t="shared" si="100"/>
        <v>263.2</v>
      </c>
      <c r="U353" s="31">
        <f t="shared" si="98"/>
        <v>633.70000000000005</v>
      </c>
      <c r="W353" s="32">
        <f>IF(ISBLANK('Bills at Current'!F353),"",'Bills at Current'!F353)</f>
        <v>6480</v>
      </c>
      <c r="X353" s="32">
        <f>IF(ISBLANK('Bills at Current'!G353),"",'Bills at Current'!G353)</f>
        <v>5800</v>
      </c>
      <c r="Y353" s="32">
        <f>IF(ISBLANK('Bills at Current'!H353),"",'Bills at Current'!H353)</f>
        <v>4880</v>
      </c>
      <c r="Z353" s="32">
        <f>IF(ISBLANK('Bills at Current'!I353),"",'Bills at Current'!I353)</f>
        <v>4320</v>
      </c>
      <c r="AA353" s="32">
        <f>IF(ISBLANK('Bills at Current'!J353),"",'Bills at Current'!J353)</f>
        <v>-1520</v>
      </c>
      <c r="AB353" s="32">
        <f>IF(ISBLANK('Bills at Current'!K353),"",'Bills at Current'!K353)</f>
        <v>1840</v>
      </c>
      <c r="AC353" s="32">
        <f>IF(ISBLANK('Bills at Current'!L353),"",'Bills at Current'!L353)</f>
        <v>3520</v>
      </c>
      <c r="AD353" s="32">
        <f>IF(ISBLANK('Bills at Current'!M353),"",'Bills at Current'!M353)</f>
        <v>5040</v>
      </c>
      <c r="AE353" s="32">
        <f>IF(ISBLANK('Bills at Current'!N353),"",'Bills at Current'!N353)</f>
        <v>5960</v>
      </c>
      <c r="AF353" s="32">
        <f>IF(ISBLANK('Bills at Current'!O353),"",'Bills at Current'!O353)</f>
        <v>4280</v>
      </c>
      <c r="AG353" s="32">
        <f>IF(ISBLANK('Bills at Current'!P353),"",'Bills at Current'!P353)</f>
        <v>3880</v>
      </c>
      <c r="AH353" s="32">
        <f>IF(ISBLANK('Bills at Current'!Q353),"",'Bills at Current'!Q353)</f>
        <v>5600</v>
      </c>
      <c r="AI353" s="33">
        <f t="shared" si="115"/>
        <v>50080</v>
      </c>
      <c r="AJ353" s="33"/>
      <c r="AK353" s="33">
        <f>'Bills at Current'!AH353</f>
        <v>0</v>
      </c>
      <c r="AL353" s="33">
        <f>'Bills at Current'!AI353</f>
        <v>0</v>
      </c>
      <c r="AM353" s="33">
        <f>'Bills at Current'!AJ353</f>
        <v>0</v>
      </c>
      <c r="AN353" s="33">
        <f>'Bills at Current'!AK353</f>
        <v>0</v>
      </c>
      <c r="AO353" s="33">
        <f>'Bills at Current'!AL353</f>
        <v>0</v>
      </c>
      <c r="AP353" s="33">
        <f>'Bills at Current'!AM353</f>
        <v>0</v>
      </c>
      <c r="AQ353" s="33">
        <f>'Bills at Current'!AN353</f>
        <v>0</v>
      </c>
      <c r="AR353" s="33">
        <f>'Bills at Current'!AO353</f>
        <v>0</v>
      </c>
      <c r="AS353" s="33">
        <f>'Bills at Current'!AP353</f>
        <v>0</v>
      </c>
      <c r="AT353" s="33">
        <f>'Bills at Current'!AQ353</f>
        <v>0</v>
      </c>
      <c r="AU353" s="33">
        <f>'Bills at Current'!AR353</f>
        <v>0</v>
      </c>
      <c r="AV353" s="33">
        <f>'Bills at Current'!AS353</f>
        <v>0</v>
      </c>
      <c r="AW353" s="33">
        <f t="shared" si="108"/>
        <v>0</v>
      </c>
      <c r="AY353" s="34">
        <f t="shared" si="109"/>
        <v>738.16319999999996</v>
      </c>
      <c r="BA353" s="34">
        <f t="shared" si="110"/>
        <v>992.3796000000001</v>
      </c>
      <c r="BC353" s="31">
        <f t="shared" si="116"/>
        <v>1730.5428000000002</v>
      </c>
      <c r="BD353" s="34">
        <f t="shared" si="101"/>
        <v>824.33999999999992</v>
      </c>
      <c r="BF353" s="61">
        <f t="shared" si="102"/>
        <v>0</v>
      </c>
      <c r="BG353" s="70">
        <f t="shared" si="103"/>
        <v>0</v>
      </c>
      <c r="BH353" s="51">
        <f t="shared" si="104"/>
        <v>0</v>
      </c>
      <c r="BI353" s="31">
        <f t="shared" si="105"/>
        <v>3188.5828000000001</v>
      </c>
      <c r="BJ353" s="31">
        <f t="shared" si="106"/>
        <v>620.49120000000005</v>
      </c>
      <c r="BK353" s="31">
        <f t="shared" si="107"/>
        <v>174.92944</v>
      </c>
      <c r="BL353" s="31">
        <f t="shared" si="111"/>
        <v>16.963260496</v>
      </c>
      <c r="BM353" s="31">
        <f t="shared" si="112"/>
        <v>4000.9667004960002</v>
      </c>
    </row>
    <row r="354" spans="1:65" x14ac:dyDescent="0.2">
      <c r="A354" s="28">
        <f t="shared" si="113"/>
        <v>345</v>
      </c>
      <c r="B354" s="28" t="s">
        <v>1682</v>
      </c>
      <c r="C354" s="29" t="s">
        <v>663</v>
      </c>
      <c r="D354" s="16" t="s">
        <v>664</v>
      </c>
      <c r="E354" s="30">
        <f>'Bills at Current'!T354</f>
        <v>18</v>
      </c>
      <c r="F354" s="30">
        <f>'Bills at Current'!U354</f>
        <v>11</v>
      </c>
      <c r="G354" s="30">
        <f>'Bills at Current'!V354</f>
        <v>10</v>
      </c>
      <c r="H354" s="30">
        <f>'Bills at Current'!W354</f>
        <v>0</v>
      </c>
      <c r="I354" s="30">
        <f>'Bills at Current'!X354</f>
        <v>0</v>
      </c>
      <c r="J354" s="30">
        <f>'Bills at Current'!Y354</f>
        <v>0</v>
      </c>
      <c r="K354" s="30">
        <f>'Bills at Current'!Z354</f>
        <v>0</v>
      </c>
      <c r="L354" s="30">
        <f>'Bills at Current'!AA354</f>
        <v>1</v>
      </c>
      <c r="M354" s="30">
        <f>'Bills at Current'!AB354</f>
        <v>0</v>
      </c>
      <c r="N354" s="30">
        <f>'Bills at Current'!AC354</f>
        <v>1</v>
      </c>
      <c r="O354" s="30">
        <f>'Bills at Current'!AD354</f>
        <v>0</v>
      </c>
      <c r="P354" s="30">
        <f>'Bills at Current'!AE354</f>
        <v>0</v>
      </c>
      <c r="Q354" s="30">
        <f t="shared" si="114"/>
        <v>41</v>
      </c>
      <c r="S354" s="31">
        <f t="shared" si="99"/>
        <v>24.7</v>
      </c>
      <c r="T354" s="31">
        <f t="shared" si="100"/>
        <v>526.4</v>
      </c>
      <c r="U354" s="31">
        <f t="shared" si="98"/>
        <v>551.1</v>
      </c>
      <c r="W354" s="32">
        <f>IF(ISBLANK('Bills at Current'!F354),"",'Bills at Current'!F354)</f>
        <v>5107</v>
      </c>
      <c r="X354" s="32">
        <f>IF(ISBLANK('Bills at Current'!G354),"",'Bills at Current'!G354)</f>
        <v>4045</v>
      </c>
      <c r="Y354" s="32">
        <f>IF(ISBLANK('Bills at Current'!H354),"",'Bills at Current'!H354)</f>
        <v>2502</v>
      </c>
      <c r="Z354" s="32">
        <f>IF(ISBLANK('Bills at Current'!I354),"",'Bills at Current'!I354)</f>
        <v>1103</v>
      </c>
      <c r="AA354" s="32">
        <f>IF(ISBLANK('Bills at Current'!J354),"",'Bills at Current'!J354)</f>
        <v>187</v>
      </c>
      <c r="AB354" s="32">
        <f>IF(ISBLANK('Bills at Current'!K354),"",'Bills at Current'!K354)</f>
        <v>196</v>
      </c>
      <c r="AC354" s="32">
        <f>IF(ISBLANK('Bills at Current'!L354),"",'Bills at Current'!L354)</f>
        <v>663</v>
      </c>
      <c r="AD354" s="32">
        <f>IF(ISBLANK('Bills at Current'!M354),"",'Bills at Current'!M354)</f>
        <v>771</v>
      </c>
      <c r="AE354" s="32">
        <f>IF(ISBLANK('Bills at Current'!N354),"",'Bills at Current'!N354)</f>
        <v>391</v>
      </c>
      <c r="AF354" s="32">
        <f>IF(ISBLANK('Bills at Current'!O354),"",'Bills at Current'!O354)</f>
        <v>249</v>
      </c>
      <c r="AG354" s="32">
        <f>IF(ISBLANK('Bills at Current'!P354),"",'Bills at Current'!P354)</f>
        <v>123</v>
      </c>
      <c r="AH354" s="32">
        <f>IF(ISBLANK('Bills at Current'!Q354),"",'Bills at Current'!Q354)</f>
        <v>2127</v>
      </c>
      <c r="AI354" s="33">
        <f t="shared" si="115"/>
        <v>17464</v>
      </c>
      <c r="AJ354" s="33"/>
      <c r="AK354" s="33">
        <f>'Bills at Current'!AH354</f>
        <v>0</v>
      </c>
      <c r="AL354" s="33">
        <f>'Bills at Current'!AI354</f>
        <v>0</v>
      </c>
      <c r="AM354" s="33">
        <f>'Bills at Current'!AJ354</f>
        <v>0</v>
      </c>
      <c r="AN354" s="33">
        <f>'Bills at Current'!AK354</f>
        <v>0</v>
      </c>
      <c r="AO354" s="33">
        <f>'Bills at Current'!AL354</f>
        <v>0</v>
      </c>
      <c r="AP354" s="33">
        <f>'Bills at Current'!AM354</f>
        <v>0</v>
      </c>
      <c r="AQ354" s="33">
        <f>'Bills at Current'!AN354</f>
        <v>0</v>
      </c>
      <c r="AR354" s="33">
        <f>'Bills at Current'!AO354</f>
        <v>0</v>
      </c>
      <c r="AS354" s="33">
        <f>'Bills at Current'!AP354</f>
        <v>0</v>
      </c>
      <c r="AT354" s="33">
        <f>'Bills at Current'!AQ354</f>
        <v>0</v>
      </c>
      <c r="AU354" s="33">
        <f>'Bills at Current'!AR354</f>
        <v>0</v>
      </c>
      <c r="AV354" s="33">
        <f>'Bills at Current'!AS354</f>
        <v>0</v>
      </c>
      <c r="AW354" s="33">
        <f t="shared" si="108"/>
        <v>0</v>
      </c>
      <c r="AY354" s="34">
        <f t="shared" si="109"/>
        <v>91.187520000000006</v>
      </c>
      <c r="BA354" s="34">
        <f t="shared" si="110"/>
        <v>454.48749000000004</v>
      </c>
      <c r="BC354" s="31">
        <f t="shared" si="116"/>
        <v>545.67501000000004</v>
      </c>
      <c r="BD354" s="34">
        <f t="shared" si="101"/>
        <v>899.28</v>
      </c>
      <c r="BF354" s="61">
        <f t="shared" si="102"/>
        <v>0</v>
      </c>
      <c r="BG354" s="70">
        <f t="shared" si="103"/>
        <v>0</v>
      </c>
      <c r="BH354" s="51">
        <f t="shared" si="104"/>
        <v>0</v>
      </c>
      <c r="BI354" s="31">
        <f t="shared" si="105"/>
        <v>1996.05501</v>
      </c>
      <c r="BJ354" s="31">
        <f t="shared" si="106"/>
        <v>216.37896000000001</v>
      </c>
      <c r="BK354" s="31">
        <f t="shared" si="107"/>
        <v>61.001752000000003</v>
      </c>
      <c r="BL354" s="31">
        <f t="shared" si="111"/>
        <v>10.6190126532</v>
      </c>
      <c r="BM354" s="31">
        <f t="shared" si="112"/>
        <v>2284.0547346532003</v>
      </c>
    </row>
    <row r="355" spans="1:65" x14ac:dyDescent="0.2">
      <c r="A355" s="28">
        <f t="shared" si="113"/>
        <v>346</v>
      </c>
      <c r="B355" s="28" t="s">
        <v>1682</v>
      </c>
      <c r="C355" s="29" t="s">
        <v>665</v>
      </c>
      <c r="D355" s="16" t="s">
        <v>666</v>
      </c>
      <c r="E355" s="30">
        <f>'Bills at Current'!T355</f>
        <v>0</v>
      </c>
      <c r="F355" s="30">
        <f>'Bills at Current'!U355</f>
        <v>0</v>
      </c>
      <c r="G355" s="30">
        <f>'Bills at Current'!V355</f>
        <v>7</v>
      </c>
      <c r="H355" s="30">
        <f>'Bills at Current'!W355</f>
        <v>0</v>
      </c>
      <c r="I355" s="30">
        <f>'Bills at Current'!X355</f>
        <v>0</v>
      </c>
      <c r="J355" s="30">
        <f>'Bills at Current'!Y355</f>
        <v>0</v>
      </c>
      <c r="K355" s="30">
        <f>'Bills at Current'!Z355</f>
        <v>0</v>
      </c>
      <c r="L355" s="30">
        <f>'Bills at Current'!AA355</f>
        <v>0</v>
      </c>
      <c r="M355" s="30">
        <f>'Bills at Current'!AB355</f>
        <v>0</v>
      </c>
      <c r="N355" s="30">
        <f>'Bills at Current'!AC355</f>
        <v>0</v>
      </c>
      <c r="O355" s="30">
        <f>'Bills at Current'!AD355</f>
        <v>0</v>
      </c>
      <c r="P355" s="30">
        <f>'Bills at Current'!AE355</f>
        <v>0</v>
      </c>
      <c r="Q355" s="30">
        <f t="shared" si="114"/>
        <v>7</v>
      </c>
      <c r="S355" s="31">
        <f t="shared" si="99"/>
        <v>0</v>
      </c>
      <c r="T355" s="31">
        <f t="shared" si="100"/>
        <v>92.12</v>
      </c>
      <c r="U355" s="31">
        <f t="shared" si="98"/>
        <v>92.12</v>
      </c>
      <c r="W355" s="32">
        <f>IF(ISBLANK('Bills at Current'!F355),"",'Bills at Current'!F355)</f>
        <v>120</v>
      </c>
      <c r="X355" s="32">
        <f>IF(ISBLANK('Bills at Current'!G355),"",'Bills at Current'!G355)</f>
        <v>240</v>
      </c>
      <c r="Y355" s="32">
        <f>IF(ISBLANK('Bills at Current'!H355),"",'Bills at Current'!H355)</f>
        <v>1720</v>
      </c>
      <c r="Z355" s="32">
        <f>IF(ISBLANK('Bills at Current'!I355),"",'Bills at Current'!I355)</f>
        <v>560</v>
      </c>
      <c r="AA355" s="32">
        <f>IF(ISBLANK('Bills at Current'!J355),"",'Bills at Current'!J355)</f>
        <v>1800</v>
      </c>
      <c r="AB355" s="32">
        <f>IF(ISBLANK('Bills at Current'!K355),"",'Bills at Current'!K355)</f>
        <v>40</v>
      </c>
      <c r="AC355" s="32">
        <f>IF(ISBLANK('Bills at Current'!L355),"",'Bills at Current'!L355)</f>
        <v>40</v>
      </c>
      <c r="AD355" s="32">
        <f>IF(ISBLANK('Bills at Current'!M355),"",'Bills at Current'!M355)</f>
        <v>400</v>
      </c>
      <c r="AE355" s="32">
        <f>IF(ISBLANK('Bills at Current'!N355),"",'Bills at Current'!N355)</f>
        <v>1720</v>
      </c>
      <c r="AF355" s="32">
        <f>IF(ISBLANK('Bills at Current'!O355),"",'Bills at Current'!O355)</f>
        <v>1320</v>
      </c>
      <c r="AG355" s="32">
        <f>IF(ISBLANK('Bills at Current'!P355),"",'Bills at Current'!P355)</f>
        <v>160</v>
      </c>
      <c r="AH355" s="32">
        <f>IF(ISBLANK('Bills at Current'!Q355),"",'Bills at Current'!Q355)</f>
        <v>960</v>
      </c>
      <c r="AI355" s="33">
        <f t="shared" si="115"/>
        <v>9080</v>
      </c>
      <c r="AJ355" s="33"/>
      <c r="AK355" s="33">
        <f>'Bills at Current'!AH355</f>
        <v>0</v>
      </c>
      <c r="AL355" s="33">
        <f>'Bills at Current'!AI355</f>
        <v>0</v>
      </c>
      <c r="AM355" s="33">
        <f>'Bills at Current'!AJ355</f>
        <v>0</v>
      </c>
      <c r="AN355" s="33">
        <f>'Bills at Current'!AK355</f>
        <v>0</v>
      </c>
      <c r="AO355" s="33">
        <f>'Bills at Current'!AL355</f>
        <v>0</v>
      </c>
      <c r="AP355" s="33">
        <f>'Bills at Current'!AM355</f>
        <v>0</v>
      </c>
      <c r="AQ355" s="33">
        <f>'Bills at Current'!AN355</f>
        <v>0</v>
      </c>
      <c r="AR355" s="33">
        <f>'Bills at Current'!AO355</f>
        <v>0</v>
      </c>
      <c r="AS355" s="33">
        <f>'Bills at Current'!AP355</f>
        <v>0</v>
      </c>
      <c r="AT355" s="33">
        <f>'Bills at Current'!AQ355</f>
        <v>0</v>
      </c>
      <c r="AU355" s="33">
        <f>'Bills at Current'!AR355</f>
        <v>0</v>
      </c>
      <c r="AV355" s="33">
        <f>'Bills at Current'!AS355</f>
        <v>0</v>
      </c>
      <c r="AW355" s="33">
        <f t="shared" si="108"/>
        <v>0</v>
      </c>
      <c r="AY355" s="34">
        <f t="shared" si="109"/>
        <v>99.263999999999996</v>
      </c>
      <c r="BA355" s="34">
        <f t="shared" si="110"/>
        <v>202.47840000000002</v>
      </c>
      <c r="BC355" s="31">
        <f t="shared" si="116"/>
        <v>301.74240000000003</v>
      </c>
      <c r="BD355" s="34">
        <f t="shared" si="101"/>
        <v>899.28</v>
      </c>
      <c r="BF355" s="61">
        <f t="shared" si="102"/>
        <v>0</v>
      </c>
      <c r="BG355" s="70">
        <f t="shared" si="103"/>
        <v>0</v>
      </c>
      <c r="BH355" s="51">
        <f t="shared" si="104"/>
        <v>0</v>
      </c>
      <c r="BI355" s="31">
        <f t="shared" si="105"/>
        <v>1293.1424</v>
      </c>
      <c r="BJ355" s="31">
        <f t="shared" si="106"/>
        <v>112.5012</v>
      </c>
      <c r="BK355" s="31">
        <f t="shared" si="107"/>
        <v>31.716439999999999</v>
      </c>
      <c r="BL355" s="31">
        <f t="shared" si="111"/>
        <v>6.8795175679999998</v>
      </c>
      <c r="BM355" s="31">
        <f t="shared" si="112"/>
        <v>1444.2395575679998</v>
      </c>
    </row>
    <row r="356" spans="1:65" x14ac:dyDescent="0.2">
      <c r="A356" s="28">
        <f t="shared" si="113"/>
        <v>347</v>
      </c>
      <c r="B356" s="28" t="s">
        <v>1682</v>
      </c>
      <c r="C356" s="29" t="s">
        <v>1619</v>
      </c>
      <c r="D356" s="16" t="s">
        <v>1620</v>
      </c>
      <c r="E356" s="30">
        <f>'Bills at Current'!T356</f>
        <v>0</v>
      </c>
      <c r="F356" s="30">
        <f>'Bills at Current'!U356</f>
        <v>0</v>
      </c>
      <c r="G356" s="30">
        <f>'Bills at Current'!V356</f>
        <v>0</v>
      </c>
      <c r="H356" s="30">
        <f>'Bills at Current'!W356</f>
        <v>0</v>
      </c>
      <c r="I356" s="30">
        <f>'Bills at Current'!X356</f>
        <v>0</v>
      </c>
      <c r="J356" s="30">
        <f>'Bills at Current'!Y356</f>
        <v>0</v>
      </c>
      <c r="K356" s="30">
        <f>'Bills at Current'!Z356</f>
        <v>0</v>
      </c>
      <c r="L356" s="30">
        <f>'Bills at Current'!AA356</f>
        <v>0</v>
      </c>
      <c r="M356" s="30">
        <f>'Bills at Current'!AB356</f>
        <v>0</v>
      </c>
      <c r="N356" s="30">
        <f>'Bills at Current'!AC356</f>
        <v>0</v>
      </c>
      <c r="O356" s="30">
        <f>'Bills at Current'!AD356</f>
        <v>0</v>
      </c>
      <c r="P356" s="30">
        <f>'Bills at Current'!AE356</f>
        <v>0</v>
      </c>
      <c r="Q356" s="30">
        <f t="shared" si="114"/>
        <v>0</v>
      </c>
      <c r="S356" s="31">
        <f t="shared" si="99"/>
        <v>0</v>
      </c>
      <c r="T356" s="31">
        <f t="shared" si="100"/>
        <v>0</v>
      </c>
      <c r="U356" s="31">
        <f t="shared" si="98"/>
        <v>0</v>
      </c>
      <c r="W356" s="32">
        <f>IF(ISBLANK('Bills at Current'!F356),"",'Bills at Current'!F356)</f>
        <v>9</v>
      </c>
      <c r="X356" s="32">
        <f>IF(ISBLANK('Bills at Current'!G356),"",'Bills at Current'!G356)</f>
        <v>9</v>
      </c>
      <c r="Y356" s="32">
        <f>IF(ISBLANK('Bills at Current'!H356),"",'Bills at Current'!H356)</f>
        <v>9</v>
      </c>
      <c r="Z356" s="32">
        <f>IF(ISBLANK('Bills at Current'!I356),"",'Bills at Current'!I356)</f>
        <v>9</v>
      </c>
      <c r="AA356" s="32">
        <f>IF(ISBLANK('Bills at Current'!J356),"",'Bills at Current'!J356)</f>
        <v>9</v>
      </c>
      <c r="AB356" s="32">
        <f>IF(ISBLANK('Bills at Current'!K356),"",'Bills at Current'!K356)</f>
        <v>9</v>
      </c>
      <c r="AC356" s="32">
        <f>IF(ISBLANK('Bills at Current'!L356),"",'Bills at Current'!L356)</f>
        <v>9</v>
      </c>
      <c r="AD356" s="32">
        <f>IF(ISBLANK('Bills at Current'!M356),"",'Bills at Current'!M356)</f>
        <v>9</v>
      </c>
      <c r="AE356" s="32">
        <f>IF(ISBLANK('Bills at Current'!N356),"",'Bills at Current'!N356)</f>
        <v>9</v>
      </c>
      <c r="AF356" s="32">
        <f>IF(ISBLANK('Bills at Current'!O356),"",'Bills at Current'!O356)</f>
        <v>9</v>
      </c>
      <c r="AG356" s="32">
        <f>IF(ISBLANK('Bills at Current'!P356),"",'Bills at Current'!P356)</f>
        <v>9</v>
      </c>
      <c r="AH356" s="32">
        <f>IF(ISBLANK('Bills at Current'!Q356),"",'Bills at Current'!Q356)</f>
        <v>9</v>
      </c>
      <c r="AI356" s="33">
        <f t="shared" si="115"/>
        <v>108</v>
      </c>
      <c r="AJ356" s="33"/>
      <c r="AK356" s="33">
        <f>'Bills at Current'!AH356</f>
        <v>0</v>
      </c>
      <c r="AL356" s="33">
        <f>'Bills at Current'!AI356</f>
        <v>0</v>
      </c>
      <c r="AM356" s="33">
        <f>'Bills at Current'!AJ356</f>
        <v>0</v>
      </c>
      <c r="AN356" s="33">
        <f>'Bills at Current'!AK356</f>
        <v>0</v>
      </c>
      <c r="AO356" s="33">
        <f>'Bills at Current'!AL356</f>
        <v>0</v>
      </c>
      <c r="AP356" s="33">
        <f>'Bills at Current'!AM356</f>
        <v>0</v>
      </c>
      <c r="AQ356" s="33">
        <f>'Bills at Current'!AN356</f>
        <v>0</v>
      </c>
      <c r="AR356" s="33">
        <f>'Bills at Current'!AO356</f>
        <v>0</v>
      </c>
      <c r="AS356" s="33">
        <f>'Bills at Current'!AP356</f>
        <v>0</v>
      </c>
      <c r="AT356" s="33">
        <f>'Bills at Current'!AQ356</f>
        <v>0</v>
      </c>
      <c r="AU356" s="33">
        <f>'Bills at Current'!AR356</f>
        <v>0</v>
      </c>
      <c r="AV356" s="33">
        <f>'Bills at Current'!AS356</f>
        <v>0</v>
      </c>
      <c r="AW356" s="33">
        <f t="shared" si="108"/>
        <v>0</v>
      </c>
      <c r="AY356" s="34">
        <f t="shared" si="109"/>
        <v>1.62432</v>
      </c>
      <c r="BA356" s="34">
        <f t="shared" si="110"/>
        <v>2.11896</v>
      </c>
      <c r="BC356" s="31">
        <f t="shared" si="116"/>
        <v>3.7432799999999999</v>
      </c>
      <c r="BD356" s="34">
        <f t="shared" si="101"/>
        <v>899.28</v>
      </c>
      <c r="BF356" s="61">
        <f t="shared" si="102"/>
        <v>0</v>
      </c>
      <c r="BG356" s="70">
        <f t="shared" si="103"/>
        <v>0</v>
      </c>
      <c r="BH356" s="51">
        <f t="shared" si="104"/>
        <v>0</v>
      </c>
      <c r="BI356" s="31">
        <f t="shared" si="105"/>
        <v>903.02328</v>
      </c>
      <c r="BJ356" s="31">
        <f t="shared" si="106"/>
        <v>1.33812</v>
      </c>
      <c r="BK356" s="31">
        <f t="shared" si="107"/>
        <v>0.37724400000000002</v>
      </c>
      <c r="BL356" s="31">
        <f t="shared" si="111"/>
        <v>4.8040838496000005</v>
      </c>
      <c r="BM356" s="31">
        <f t="shared" si="112"/>
        <v>909.54272784960006</v>
      </c>
    </row>
    <row r="357" spans="1:65" x14ac:dyDescent="0.2">
      <c r="A357" s="28">
        <f t="shared" si="113"/>
        <v>348</v>
      </c>
      <c r="B357" s="28" t="s">
        <v>1682</v>
      </c>
      <c r="C357" s="29" t="s">
        <v>667</v>
      </c>
      <c r="D357" s="16" t="s">
        <v>668</v>
      </c>
      <c r="E357" s="30">
        <f>'Bills at Current'!T357</f>
        <v>0</v>
      </c>
      <c r="F357" s="30">
        <f>'Bills at Current'!U357</f>
        <v>0</v>
      </c>
      <c r="G357" s="30">
        <f>'Bills at Current'!V357</f>
        <v>0</v>
      </c>
      <c r="H357" s="30">
        <f>'Bills at Current'!W357</f>
        <v>0</v>
      </c>
      <c r="I357" s="30">
        <f>'Bills at Current'!X357</f>
        <v>0</v>
      </c>
      <c r="J357" s="30">
        <f>'Bills at Current'!Y357</f>
        <v>7</v>
      </c>
      <c r="K357" s="30">
        <f>'Bills at Current'!Z357</f>
        <v>13</v>
      </c>
      <c r="L357" s="30">
        <f>'Bills at Current'!AA357</f>
        <v>10</v>
      </c>
      <c r="M357" s="30">
        <f>'Bills at Current'!AB357</f>
        <v>11</v>
      </c>
      <c r="N357" s="30">
        <f>'Bills at Current'!AC357</f>
        <v>2</v>
      </c>
      <c r="O357" s="30">
        <f>'Bills at Current'!AD357</f>
        <v>0</v>
      </c>
      <c r="P357" s="30">
        <f>'Bills at Current'!AE357</f>
        <v>0</v>
      </c>
      <c r="Q357" s="30">
        <f t="shared" si="114"/>
        <v>43</v>
      </c>
      <c r="S357" s="31">
        <f t="shared" si="99"/>
        <v>1012.6999999999999</v>
      </c>
      <c r="T357" s="31">
        <f t="shared" si="100"/>
        <v>26.32</v>
      </c>
      <c r="U357" s="31">
        <f t="shared" si="98"/>
        <v>1039.02</v>
      </c>
      <c r="W357" s="32">
        <f>IF(ISBLANK('Bills at Current'!F357),"",'Bills at Current'!F357)</f>
        <v>2000</v>
      </c>
      <c r="X357" s="32">
        <f>IF(ISBLANK('Bills at Current'!G357),"",'Bills at Current'!G357)</f>
        <v>2200</v>
      </c>
      <c r="Y357" s="32">
        <f>IF(ISBLANK('Bills at Current'!H357),"",'Bills at Current'!H357)</f>
        <v>1920</v>
      </c>
      <c r="Z357" s="32">
        <f>IF(ISBLANK('Bills at Current'!I357),"",'Bills at Current'!I357)</f>
        <v>1320</v>
      </c>
      <c r="AA357" s="32">
        <f>IF(ISBLANK('Bills at Current'!J357),"",'Bills at Current'!J357)</f>
        <v>2240</v>
      </c>
      <c r="AB357" s="32">
        <f>IF(ISBLANK('Bills at Current'!K357),"",'Bills at Current'!K357)</f>
        <v>3360</v>
      </c>
      <c r="AC357" s="32">
        <f>IF(ISBLANK('Bills at Current'!L357),"",'Bills at Current'!L357)</f>
        <v>5040</v>
      </c>
      <c r="AD357" s="32">
        <f>IF(ISBLANK('Bills at Current'!M357),"",'Bills at Current'!M357)</f>
        <v>4360</v>
      </c>
      <c r="AE357" s="32">
        <f>IF(ISBLANK('Bills at Current'!N357),"",'Bills at Current'!N357)</f>
        <v>3400</v>
      </c>
      <c r="AF357" s="32">
        <f>IF(ISBLANK('Bills at Current'!O357),"",'Bills at Current'!O357)</f>
        <v>1800</v>
      </c>
      <c r="AG357" s="32">
        <f>IF(ISBLANK('Bills at Current'!P357),"",'Bills at Current'!P357)</f>
        <v>1160</v>
      </c>
      <c r="AH357" s="32">
        <f>IF(ISBLANK('Bills at Current'!Q357),"",'Bills at Current'!Q357)</f>
        <v>1400</v>
      </c>
      <c r="AI357" s="33">
        <f t="shared" si="115"/>
        <v>30200</v>
      </c>
      <c r="AJ357" s="33"/>
      <c r="AK357" s="33">
        <f>'Bills at Current'!AH357</f>
        <v>0</v>
      </c>
      <c r="AL357" s="33">
        <f>'Bills at Current'!AI357</f>
        <v>0</v>
      </c>
      <c r="AM357" s="33">
        <f>'Bills at Current'!AJ357</f>
        <v>0</v>
      </c>
      <c r="AN357" s="33">
        <f>'Bills at Current'!AK357</f>
        <v>0</v>
      </c>
      <c r="AO357" s="33">
        <f>'Bills at Current'!AL357</f>
        <v>0</v>
      </c>
      <c r="AP357" s="33">
        <f>'Bills at Current'!AM357</f>
        <v>0</v>
      </c>
      <c r="AQ357" s="33">
        <f>'Bills at Current'!AN357</f>
        <v>0</v>
      </c>
      <c r="AR357" s="33">
        <f>'Bills at Current'!AO357</f>
        <v>0</v>
      </c>
      <c r="AS357" s="33">
        <f>'Bills at Current'!AP357</f>
        <v>0</v>
      </c>
      <c r="AT357" s="33">
        <f>'Bills at Current'!AQ357</f>
        <v>0</v>
      </c>
      <c r="AU357" s="33">
        <f>'Bills at Current'!AR357</f>
        <v>0</v>
      </c>
      <c r="AV357" s="33">
        <f>'Bills at Current'!AS357</f>
        <v>0</v>
      </c>
      <c r="AW357" s="33">
        <f t="shared" si="108"/>
        <v>0</v>
      </c>
      <c r="AY357" s="34">
        <f t="shared" si="109"/>
        <v>729.13919999999996</v>
      </c>
      <c r="BA357" s="34">
        <f t="shared" si="110"/>
        <v>413.19720000000001</v>
      </c>
      <c r="BC357" s="31">
        <f t="shared" si="116"/>
        <v>1142.3363999999999</v>
      </c>
      <c r="BD357" s="34">
        <f t="shared" si="101"/>
        <v>899.28</v>
      </c>
      <c r="BF357" s="61">
        <f t="shared" si="102"/>
        <v>0</v>
      </c>
      <c r="BG357" s="70">
        <f t="shared" si="103"/>
        <v>0</v>
      </c>
      <c r="BH357" s="51">
        <f t="shared" si="104"/>
        <v>0</v>
      </c>
      <c r="BI357" s="31">
        <f t="shared" si="105"/>
        <v>3080.6363999999994</v>
      </c>
      <c r="BJ357" s="31">
        <f t="shared" si="106"/>
        <v>374.178</v>
      </c>
      <c r="BK357" s="31">
        <f t="shared" si="107"/>
        <v>105.48860000000001</v>
      </c>
      <c r="BL357" s="31">
        <f t="shared" si="111"/>
        <v>16.388985647999998</v>
      </c>
      <c r="BM357" s="31">
        <f t="shared" si="112"/>
        <v>3576.6919856479994</v>
      </c>
    </row>
    <row r="358" spans="1:65" x14ac:dyDescent="0.2">
      <c r="A358" s="28">
        <f t="shared" si="113"/>
        <v>349</v>
      </c>
      <c r="B358" s="28" t="s">
        <v>1682</v>
      </c>
      <c r="C358" s="29" t="s">
        <v>669</v>
      </c>
      <c r="D358" s="16" t="s">
        <v>670</v>
      </c>
      <c r="E358" s="30">
        <f>'Bills at Current'!T358</f>
        <v>0</v>
      </c>
      <c r="F358" s="30">
        <f>'Bills at Current'!U358</f>
        <v>0</v>
      </c>
      <c r="G358" s="30">
        <f>'Bills at Current'!V358</f>
        <v>0</v>
      </c>
      <c r="H358" s="30">
        <f>'Bills at Current'!W358</f>
        <v>0</v>
      </c>
      <c r="I358" s="30">
        <f>'Bills at Current'!X358</f>
        <v>0</v>
      </c>
      <c r="J358" s="30">
        <f>'Bills at Current'!Y358</f>
        <v>0</v>
      </c>
      <c r="K358" s="30">
        <f>'Bills at Current'!Z358</f>
        <v>0</v>
      </c>
      <c r="L358" s="30">
        <f>'Bills at Current'!AA358</f>
        <v>0</v>
      </c>
      <c r="M358" s="30">
        <f>'Bills at Current'!AB358</f>
        <v>0</v>
      </c>
      <c r="N358" s="30">
        <f>'Bills at Current'!AC358</f>
        <v>0</v>
      </c>
      <c r="O358" s="30">
        <f>'Bills at Current'!AD358</f>
        <v>0</v>
      </c>
      <c r="P358" s="30">
        <f>'Bills at Current'!AE358</f>
        <v>0</v>
      </c>
      <c r="Q358" s="30">
        <f t="shared" si="114"/>
        <v>0</v>
      </c>
      <c r="S358" s="31">
        <f t="shared" si="99"/>
        <v>0</v>
      </c>
      <c r="T358" s="31">
        <f t="shared" si="100"/>
        <v>0</v>
      </c>
      <c r="U358" s="31">
        <f t="shared" si="98"/>
        <v>0</v>
      </c>
      <c r="W358" s="32">
        <f>IF(ISBLANK('Bills at Current'!F358),"",'Bills at Current'!F358)</f>
        <v>197</v>
      </c>
      <c r="X358" s="32">
        <f>IF(ISBLANK('Bills at Current'!G358),"",'Bills at Current'!G358)</f>
        <v>177</v>
      </c>
      <c r="Y358" s="32">
        <f>IF(ISBLANK('Bills at Current'!H358),"",'Bills at Current'!H358)</f>
        <v>160</v>
      </c>
      <c r="Z358" s="32">
        <f>IF(ISBLANK('Bills at Current'!I358),"",'Bills at Current'!I358)</f>
        <v>158</v>
      </c>
      <c r="AA358" s="32">
        <f>IF(ISBLANK('Bills at Current'!J358),"",'Bills at Current'!J358)</f>
        <v>138</v>
      </c>
      <c r="AB358" s="32">
        <f>IF(ISBLANK('Bills at Current'!K358),"",'Bills at Current'!K358)</f>
        <v>128</v>
      </c>
      <c r="AC358" s="32">
        <f>IF(ISBLANK('Bills at Current'!L358),"",'Bills at Current'!L358)</f>
        <v>138</v>
      </c>
      <c r="AD358" s="32">
        <f>IF(ISBLANK('Bills at Current'!M358),"",'Bills at Current'!M358)</f>
        <v>125</v>
      </c>
      <c r="AE358" s="32">
        <f>IF(ISBLANK('Bills at Current'!N358),"",'Bills at Current'!N358)</f>
        <v>152</v>
      </c>
      <c r="AF358" s="32">
        <f>IF(ISBLANK('Bills at Current'!O358),"",'Bills at Current'!O358)</f>
        <v>146</v>
      </c>
      <c r="AG358" s="32">
        <f>IF(ISBLANK('Bills at Current'!P358),"",'Bills at Current'!P358)</f>
        <v>155</v>
      </c>
      <c r="AH358" s="32">
        <f>IF(ISBLANK('Bills at Current'!Q358),"",'Bills at Current'!Q358)</f>
        <v>164</v>
      </c>
      <c r="AI358" s="33">
        <f t="shared" si="115"/>
        <v>1838</v>
      </c>
      <c r="AJ358" s="33"/>
      <c r="AK358" s="33">
        <f>'Bills at Current'!AH358</f>
        <v>0</v>
      </c>
      <c r="AL358" s="33">
        <f>'Bills at Current'!AI358</f>
        <v>0</v>
      </c>
      <c r="AM358" s="33">
        <f>'Bills at Current'!AJ358</f>
        <v>0</v>
      </c>
      <c r="AN358" s="33">
        <f>'Bills at Current'!AK358</f>
        <v>0</v>
      </c>
      <c r="AO358" s="33">
        <f>'Bills at Current'!AL358</f>
        <v>0</v>
      </c>
      <c r="AP358" s="33">
        <f>'Bills at Current'!AM358</f>
        <v>0</v>
      </c>
      <c r="AQ358" s="33">
        <f>'Bills at Current'!AN358</f>
        <v>0</v>
      </c>
      <c r="AR358" s="33">
        <f>'Bills at Current'!AO358</f>
        <v>0</v>
      </c>
      <c r="AS358" s="33">
        <f>'Bills at Current'!AP358</f>
        <v>0</v>
      </c>
      <c r="AT358" s="33">
        <f>'Bills at Current'!AQ358</f>
        <v>0</v>
      </c>
      <c r="AU358" s="33">
        <f>'Bills at Current'!AR358</f>
        <v>0</v>
      </c>
      <c r="AV358" s="33">
        <f>'Bills at Current'!AS358</f>
        <v>0</v>
      </c>
      <c r="AW358" s="33">
        <f t="shared" si="108"/>
        <v>0</v>
      </c>
      <c r="AY358" s="34">
        <f t="shared" si="109"/>
        <v>24.500160000000001</v>
      </c>
      <c r="BA358" s="34">
        <f t="shared" si="110"/>
        <v>38.111850000000004</v>
      </c>
      <c r="BC358" s="31">
        <f t="shared" si="116"/>
        <v>62.612010000000005</v>
      </c>
      <c r="BD358" s="34">
        <f t="shared" si="101"/>
        <v>899.28</v>
      </c>
      <c r="BF358" s="61">
        <f t="shared" si="102"/>
        <v>0</v>
      </c>
      <c r="BG358" s="70">
        <f t="shared" si="103"/>
        <v>0</v>
      </c>
      <c r="BH358" s="51">
        <f t="shared" si="104"/>
        <v>0</v>
      </c>
      <c r="BI358" s="31">
        <f t="shared" si="105"/>
        <v>961.89201000000003</v>
      </c>
      <c r="BJ358" s="31">
        <f t="shared" si="106"/>
        <v>22.772819999999999</v>
      </c>
      <c r="BK358" s="31">
        <f t="shared" si="107"/>
        <v>6.420134</v>
      </c>
      <c r="BL358" s="31">
        <f t="shared" si="111"/>
        <v>5.1172654932000006</v>
      </c>
      <c r="BM358" s="31">
        <f t="shared" si="112"/>
        <v>996.20222949319998</v>
      </c>
    </row>
    <row r="359" spans="1:65" x14ac:dyDescent="0.2">
      <c r="A359" s="28">
        <f t="shared" si="113"/>
        <v>350</v>
      </c>
      <c r="B359" s="28" t="s">
        <v>1682</v>
      </c>
      <c r="C359" s="29" t="s">
        <v>671</v>
      </c>
      <c r="D359" s="16" t="s">
        <v>672</v>
      </c>
      <c r="E359" s="30">
        <f>'Bills at Current'!T359</f>
        <v>33</v>
      </c>
      <c r="F359" s="30">
        <f>'Bills at Current'!U359</f>
        <v>45</v>
      </c>
      <c r="G359" s="30">
        <f>'Bills at Current'!V359</f>
        <v>43</v>
      </c>
      <c r="H359" s="30">
        <f>'Bills at Current'!W359</f>
        <v>34</v>
      </c>
      <c r="I359" s="30">
        <f>'Bills at Current'!X359</f>
        <v>0</v>
      </c>
      <c r="J359" s="30">
        <f>'Bills at Current'!Y359</f>
        <v>31</v>
      </c>
      <c r="K359" s="30">
        <f>'Bills at Current'!Z359</f>
        <v>36</v>
      </c>
      <c r="L359" s="30">
        <f>'Bills at Current'!AA359</f>
        <v>27</v>
      </c>
      <c r="M359" s="30">
        <f>'Bills at Current'!AB359</f>
        <v>20</v>
      </c>
      <c r="N359" s="30">
        <f>'Bills at Current'!AC359</f>
        <v>28</v>
      </c>
      <c r="O359" s="30">
        <f>'Bills at Current'!AD359</f>
        <v>10</v>
      </c>
      <c r="P359" s="30">
        <f>'Bills at Current'!AE359</f>
        <v>7</v>
      </c>
      <c r="Q359" s="30">
        <f t="shared" si="114"/>
        <v>314</v>
      </c>
      <c r="S359" s="31">
        <f t="shared" si="99"/>
        <v>2815.7999999999997</v>
      </c>
      <c r="T359" s="31">
        <f t="shared" si="100"/>
        <v>2632</v>
      </c>
      <c r="U359" s="31">
        <f t="shared" si="98"/>
        <v>5447.7999999999993</v>
      </c>
      <c r="W359" s="32">
        <f>IF(ISBLANK('Bills at Current'!F359),"",'Bills at Current'!F359)</f>
        <v>7700</v>
      </c>
      <c r="X359" s="32">
        <f>IF(ISBLANK('Bills at Current'!G359),"",'Bills at Current'!G359)</f>
        <v>11500</v>
      </c>
      <c r="Y359" s="32">
        <f>IF(ISBLANK('Bills at Current'!H359),"",'Bills at Current'!H359)</f>
        <v>8800</v>
      </c>
      <c r="Z359" s="32">
        <f>IF(ISBLANK('Bills at Current'!I359),"",'Bills at Current'!I359)</f>
        <v>2800</v>
      </c>
      <c r="AA359" s="32">
        <f>IF(ISBLANK('Bills at Current'!J359),"",'Bills at Current'!J359)</f>
        <v>2600</v>
      </c>
      <c r="AB359" s="32">
        <f>IF(ISBLANK('Bills at Current'!K359),"",'Bills at Current'!K359)</f>
        <v>6200</v>
      </c>
      <c r="AC359" s="32">
        <f>IF(ISBLANK('Bills at Current'!L359),"",'Bills at Current'!L359)</f>
        <v>9200</v>
      </c>
      <c r="AD359" s="32">
        <f>IF(ISBLANK('Bills at Current'!M359),"",'Bills at Current'!M359)</f>
        <v>7700</v>
      </c>
      <c r="AE359" s="32">
        <f>IF(ISBLANK('Bills at Current'!N359),"",'Bills at Current'!N359)</f>
        <v>6900</v>
      </c>
      <c r="AF359" s="32">
        <f>IF(ISBLANK('Bills at Current'!O359),"",'Bills at Current'!O359)</f>
        <v>4900</v>
      </c>
      <c r="AG359" s="32">
        <f>IF(ISBLANK('Bills at Current'!P359),"",'Bills at Current'!P359)</f>
        <v>4400</v>
      </c>
      <c r="AH359" s="32">
        <f>IF(ISBLANK('Bills at Current'!Q359),"",'Bills at Current'!Q359)</f>
        <v>4800</v>
      </c>
      <c r="AI359" s="33">
        <f t="shared" si="115"/>
        <v>77500</v>
      </c>
      <c r="AJ359" s="33"/>
      <c r="AK359" s="33">
        <f>'Bills at Current'!AH359</f>
        <v>0</v>
      </c>
      <c r="AL359" s="33">
        <f>'Bills at Current'!AI359</f>
        <v>0</v>
      </c>
      <c r="AM359" s="33">
        <f>'Bills at Current'!AJ359</f>
        <v>0</v>
      </c>
      <c r="AN359" s="33">
        <f>'Bills at Current'!AK359</f>
        <v>0</v>
      </c>
      <c r="AO359" s="33">
        <f>'Bills at Current'!AL359</f>
        <v>0</v>
      </c>
      <c r="AP359" s="33">
        <f>'Bills at Current'!AM359</f>
        <v>0</v>
      </c>
      <c r="AQ359" s="33">
        <f>'Bills at Current'!AN359</f>
        <v>0</v>
      </c>
      <c r="AR359" s="33">
        <f>'Bills at Current'!AO359</f>
        <v>0</v>
      </c>
      <c r="AS359" s="33">
        <f>'Bills at Current'!AP359</f>
        <v>0</v>
      </c>
      <c r="AT359" s="33">
        <f>'Bills at Current'!AQ359</f>
        <v>0</v>
      </c>
      <c r="AU359" s="33">
        <f>'Bills at Current'!AR359</f>
        <v>0</v>
      </c>
      <c r="AV359" s="33">
        <f>'Bills at Current'!AS359</f>
        <v>0</v>
      </c>
      <c r="AW359" s="33">
        <f t="shared" si="108"/>
        <v>0</v>
      </c>
      <c r="AY359" s="34">
        <f t="shared" si="109"/>
        <v>1353.6</v>
      </c>
      <c r="BA359" s="34">
        <f t="shared" si="110"/>
        <v>1397.925</v>
      </c>
      <c r="BC359" s="31">
        <f t="shared" si="116"/>
        <v>2751.5249999999996</v>
      </c>
      <c r="BD359" s="34">
        <f t="shared" si="101"/>
        <v>899.28</v>
      </c>
      <c r="BF359" s="61">
        <f t="shared" si="102"/>
        <v>0</v>
      </c>
      <c r="BG359" s="70">
        <f t="shared" si="103"/>
        <v>0</v>
      </c>
      <c r="BH359" s="51">
        <f t="shared" si="104"/>
        <v>0</v>
      </c>
      <c r="BI359" s="31">
        <f t="shared" si="105"/>
        <v>9098.6049999999996</v>
      </c>
      <c r="BJ359" s="31">
        <f t="shared" si="106"/>
        <v>960.22500000000002</v>
      </c>
      <c r="BK359" s="31">
        <f t="shared" si="107"/>
        <v>270.70749999999998</v>
      </c>
      <c r="BL359" s="31">
        <f t="shared" si="111"/>
        <v>48.404578600000001</v>
      </c>
      <c r="BM359" s="31">
        <f t="shared" si="112"/>
        <v>10377.942078600001</v>
      </c>
    </row>
    <row r="360" spans="1:65" x14ac:dyDescent="0.2">
      <c r="A360" s="28">
        <f t="shared" si="113"/>
        <v>351</v>
      </c>
      <c r="B360" s="28" t="s">
        <v>1682</v>
      </c>
      <c r="C360" s="29" t="s">
        <v>673</v>
      </c>
      <c r="D360" s="16" t="s">
        <v>674</v>
      </c>
      <c r="E360" s="30">
        <f>'Bills at Current'!T360</f>
        <v>135</v>
      </c>
      <c r="F360" s="30">
        <f>'Bills at Current'!U360</f>
        <v>141</v>
      </c>
      <c r="G360" s="30">
        <f>'Bills at Current'!V360</f>
        <v>132</v>
      </c>
      <c r="H360" s="30">
        <f>'Bills at Current'!W360</f>
        <v>106</v>
      </c>
      <c r="I360" s="30">
        <f>'Bills at Current'!X360</f>
        <v>57</v>
      </c>
      <c r="J360" s="30">
        <f>'Bills at Current'!Y360</f>
        <v>35</v>
      </c>
      <c r="K360" s="30">
        <f>'Bills at Current'!Z360</f>
        <v>24</v>
      </c>
      <c r="L360" s="30">
        <f>'Bills at Current'!AA360</f>
        <v>85</v>
      </c>
      <c r="M360" s="30">
        <f>'Bills at Current'!AB360</f>
        <v>88</v>
      </c>
      <c r="N360" s="30">
        <f>'Bills at Current'!AC360</f>
        <v>85</v>
      </c>
      <c r="O360" s="30">
        <f>'Bills at Current'!AD360</f>
        <v>81</v>
      </c>
      <c r="P360" s="30">
        <f>'Bills at Current'!AE360</f>
        <v>3</v>
      </c>
      <c r="Q360" s="30">
        <f t="shared" si="114"/>
        <v>972</v>
      </c>
      <c r="S360" s="31">
        <f t="shared" si="99"/>
        <v>5730.4</v>
      </c>
      <c r="T360" s="31">
        <f t="shared" si="100"/>
        <v>9738.4</v>
      </c>
      <c r="U360" s="31">
        <f t="shared" si="98"/>
        <v>15468.8</v>
      </c>
      <c r="W360" s="32">
        <f>IF(ISBLANK('Bills at Current'!F360),"",'Bills at Current'!F360)</f>
        <v>35700</v>
      </c>
      <c r="X360" s="32">
        <f>IF(ISBLANK('Bills at Current'!G360),"",'Bills at Current'!G360)</f>
        <v>42150</v>
      </c>
      <c r="Y360" s="32">
        <f>IF(ISBLANK('Bills at Current'!H360),"",'Bills at Current'!H360)</f>
        <v>31800</v>
      </c>
      <c r="Z360" s="32">
        <f>IF(ISBLANK('Bills at Current'!I360),"",'Bills at Current'!I360)</f>
        <v>16950</v>
      </c>
      <c r="AA360" s="32">
        <f>IF(ISBLANK('Bills at Current'!J360),"",'Bills at Current'!J360)</f>
        <v>16950</v>
      </c>
      <c r="AB360" s="32">
        <f>IF(ISBLANK('Bills at Current'!K360),"",'Bills at Current'!K360)</f>
        <v>14700</v>
      </c>
      <c r="AC360" s="32">
        <f>IF(ISBLANK('Bills at Current'!L360),"",'Bills at Current'!L360)</f>
        <v>14400</v>
      </c>
      <c r="AD360" s="32">
        <f>IF(ISBLANK('Bills at Current'!M360),"",'Bills at Current'!M360)</f>
        <v>26700</v>
      </c>
      <c r="AE360" s="32">
        <f>IF(ISBLANK('Bills at Current'!N360),"",'Bills at Current'!N360)</f>
        <v>24300</v>
      </c>
      <c r="AF360" s="32">
        <f>IF(ISBLANK('Bills at Current'!O360),"",'Bills at Current'!O360)</f>
        <v>20100</v>
      </c>
      <c r="AG360" s="32">
        <f>IF(ISBLANK('Bills at Current'!P360),"",'Bills at Current'!P360)</f>
        <v>21450</v>
      </c>
      <c r="AH360" s="32">
        <f>IF(ISBLANK('Bills at Current'!Q360),"",'Bills at Current'!Q360)</f>
        <v>24650</v>
      </c>
      <c r="AI360" s="33">
        <f t="shared" si="115"/>
        <v>289850</v>
      </c>
      <c r="AJ360" s="33"/>
      <c r="AK360" s="33">
        <f>'Bills at Current'!AH360</f>
        <v>0</v>
      </c>
      <c r="AL360" s="33">
        <f>'Bills at Current'!AI360</f>
        <v>0</v>
      </c>
      <c r="AM360" s="33">
        <f>'Bills at Current'!AJ360</f>
        <v>0</v>
      </c>
      <c r="AN360" s="33">
        <f>'Bills at Current'!AK360</f>
        <v>0</v>
      </c>
      <c r="AO360" s="33">
        <f>'Bills at Current'!AL360</f>
        <v>0</v>
      </c>
      <c r="AP360" s="33">
        <f>'Bills at Current'!AM360</f>
        <v>0</v>
      </c>
      <c r="AQ360" s="33">
        <f>'Bills at Current'!AN360</f>
        <v>0</v>
      </c>
      <c r="AR360" s="33">
        <f>'Bills at Current'!AO360</f>
        <v>0</v>
      </c>
      <c r="AS360" s="33">
        <f>'Bills at Current'!AP360</f>
        <v>0</v>
      </c>
      <c r="AT360" s="33">
        <f>'Bills at Current'!AQ360</f>
        <v>0</v>
      </c>
      <c r="AU360" s="33">
        <f>'Bills at Current'!AR360</f>
        <v>0</v>
      </c>
      <c r="AV360" s="33">
        <f>'Bills at Current'!AS360</f>
        <v>0</v>
      </c>
      <c r="AW360" s="33">
        <f t="shared" si="108"/>
        <v>0</v>
      </c>
      <c r="AY360" s="34">
        <f t="shared" si="109"/>
        <v>3614.1120000000001</v>
      </c>
      <c r="BA360" s="34">
        <f t="shared" si="110"/>
        <v>6172.9425000000001</v>
      </c>
      <c r="BC360" s="31">
        <f t="shared" si="116"/>
        <v>9787.0545000000002</v>
      </c>
      <c r="BD360" s="34">
        <f t="shared" si="101"/>
        <v>899.28</v>
      </c>
      <c r="BF360" s="61">
        <f t="shared" si="102"/>
        <v>0</v>
      </c>
      <c r="BG360" s="70">
        <f t="shared" si="103"/>
        <v>0</v>
      </c>
      <c r="BH360" s="51">
        <f t="shared" si="104"/>
        <v>0</v>
      </c>
      <c r="BI360" s="31">
        <f t="shared" si="105"/>
        <v>26155.1345</v>
      </c>
      <c r="BJ360" s="31">
        <f t="shared" si="106"/>
        <v>3591.2415000000001</v>
      </c>
      <c r="BK360" s="31">
        <f t="shared" si="107"/>
        <v>1012.44605</v>
      </c>
      <c r="BL360" s="31">
        <f t="shared" si="111"/>
        <v>139.14531554000001</v>
      </c>
      <c r="BM360" s="31">
        <f t="shared" si="112"/>
        <v>30897.96736554</v>
      </c>
    </row>
    <row r="361" spans="1:65" x14ac:dyDescent="0.2">
      <c r="A361" s="28">
        <f t="shared" si="113"/>
        <v>352</v>
      </c>
      <c r="B361" s="28" t="s">
        <v>1682</v>
      </c>
      <c r="C361" s="29" t="s">
        <v>675</v>
      </c>
      <c r="D361" s="16" t="s">
        <v>676</v>
      </c>
      <c r="E361" s="30">
        <f>'Bills at Current'!T361</f>
        <v>0</v>
      </c>
      <c r="F361" s="30">
        <f>'Bills at Current'!U361</f>
        <v>0</v>
      </c>
      <c r="G361" s="30">
        <f>'Bills at Current'!V361</f>
        <v>0</v>
      </c>
      <c r="H361" s="30">
        <f>'Bills at Current'!W361</f>
        <v>0</v>
      </c>
      <c r="I361" s="30">
        <f>'Bills at Current'!X361</f>
        <v>0</v>
      </c>
      <c r="J361" s="30">
        <f>'Bills at Current'!Y361</f>
        <v>1</v>
      </c>
      <c r="K361" s="30">
        <f>'Bills at Current'!Z361</f>
        <v>4</v>
      </c>
      <c r="L361" s="30">
        <f>'Bills at Current'!AA361</f>
        <v>4</v>
      </c>
      <c r="M361" s="30">
        <f>'Bills at Current'!AB361</f>
        <v>0</v>
      </c>
      <c r="N361" s="30">
        <f>'Bills at Current'!AC361</f>
        <v>0</v>
      </c>
      <c r="O361" s="30">
        <f>'Bills at Current'!AD361</f>
        <v>0</v>
      </c>
      <c r="P361" s="30">
        <f>'Bills at Current'!AE361</f>
        <v>0</v>
      </c>
      <c r="Q361" s="30">
        <f t="shared" si="114"/>
        <v>9</v>
      </c>
      <c r="S361" s="31">
        <f t="shared" si="99"/>
        <v>222.29999999999998</v>
      </c>
      <c r="T361" s="31">
        <f t="shared" si="100"/>
        <v>0</v>
      </c>
      <c r="U361" s="31">
        <f t="shared" si="98"/>
        <v>222.29999999999998</v>
      </c>
      <c r="W361" s="32">
        <f>IF(ISBLANK('Bills at Current'!F361),"",'Bills at Current'!F361)</f>
        <v>1936</v>
      </c>
      <c r="X361" s="32">
        <f>IF(ISBLANK('Bills at Current'!G361),"",'Bills at Current'!G361)</f>
        <v>2093</v>
      </c>
      <c r="Y361" s="32">
        <f>IF(ISBLANK('Bills at Current'!H361),"",'Bills at Current'!H361)</f>
        <v>1892</v>
      </c>
      <c r="Z361" s="32">
        <f>IF(ISBLANK('Bills at Current'!I361),"",'Bills at Current'!I361)</f>
        <v>2481</v>
      </c>
      <c r="AA361" s="32">
        <f>IF(ISBLANK('Bills at Current'!J361),"",'Bills at Current'!J361)</f>
        <v>3994</v>
      </c>
      <c r="AB361" s="32">
        <f>IF(ISBLANK('Bills at Current'!K361),"",'Bills at Current'!K361)</f>
        <v>5979</v>
      </c>
      <c r="AC361" s="32">
        <f>IF(ISBLANK('Bills at Current'!L361),"",'Bills at Current'!L361)</f>
        <v>6882</v>
      </c>
      <c r="AD361" s="32">
        <f>IF(ISBLANK('Bills at Current'!M361),"",'Bills at Current'!M361)</f>
        <v>7079</v>
      </c>
      <c r="AE361" s="32">
        <f>IF(ISBLANK('Bills at Current'!N361),"",'Bills at Current'!N361)</f>
        <v>6281</v>
      </c>
      <c r="AF361" s="32">
        <f>IF(ISBLANK('Bills at Current'!O361),"",'Bills at Current'!O361)</f>
        <v>3915</v>
      </c>
      <c r="AG361" s="32">
        <f>IF(ISBLANK('Bills at Current'!P361),"",'Bills at Current'!P361)</f>
        <v>3441</v>
      </c>
      <c r="AH361" s="32">
        <f>IF(ISBLANK('Bills at Current'!Q361),"",'Bills at Current'!Q361)</f>
        <v>2391</v>
      </c>
      <c r="AI361" s="33">
        <f t="shared" si="115"/>
        <v>48364</v>
      </c>
      <c r="AJ361" s="33"/>
      <c r="AK361" s="33">
        <f>'Bills at Current'!AH361</f>
        <v>0</v>
      </c>
      <c r="AL361" s="33">
        <f>'Bills at Current'!AI361</f>
        <v>0</v>
      </c>
      <c r="AM361" s="33">
        <f>'Bills at Current'!AJ361</f>
        <v>0</v>
      </c>
      <c r="AN361" s="33">
        <f>'Bills at Current'!AK361</f>
        <v>0</v>
      </c>
      <c r="AO361" s="33">
        <f>'Bills at Current'!AL361</f>
        <v>0</v>
      </c>
      <c r="AP361" s="33">
        <f>'Bills at Current'!AM361</f>
        <v>0</v>
      </c>
      <c r="AQ361" s="33">
        <f>'Bills at Current'!AN361</f>
        <v>0</v>
      </c>
      <c r="AR361" s="33">
        <f>'Bills at Current'!AO361</f>
        <v>0</v>
      </c>
      <c r="AS361" s="33">
        <f>'Bills at Current'!AP361</f>
        <v>0</v>
      </c>
      <c r="AT361" s="33">
        <f>'Bills at Current'!AQ361</f>
        <v>0</v>
      </c>
      <c r="AU361" s="33">
        <f>'Bills at Current'!AR361</f>
        <v>0</v>
      </c>
      <c r="AV361" s="33">
        <f>'Bills at Current'!AS361</f>
        <v>0</v>
      </c>
      <c r="AW361" s="33">
        <f t="shared" si="108"/>
        <v>0</v>
      </c>
      <c r="AY361" s="34">
        <f t="shared" si="109"/>
        <v>1183.0915199999999</v>
      </c>
      <c r="BA361" s="34">
        <f t="shared" si="110"/>
        <v>651.66849000000002</v>
      </c>
      <c r="BC361" s="31">
        <f t="shared" si="116"/>
        <v>1834.76001</v>
      </c>
      <c r="BD361" s="34">
        <f t="shared" si="101"/>
        <v>899.28</v>
      </c>
      <c r="BF361" s="61">
        <f t="shared" si="102"/>
        <v>0</v>
      </c>
      <c r="BG361" s="70">
        <f t="shared" si="103"/>
        <v>0</v>
      </c>
      <c r="BH361" s="51">
        <f t="shared" si="104"/>
        <v>0</v>
      </c>
      <c r="BI361" s="31">
        <f t="shared" si="105"/>
        <v>2956.3400099999999</v>
      </c>
      <c r="BJ361" s="31">
        <f t="shared" si="106"/>
        <v>599.22996000000001</v>
      </c>
      <c r="BK361" s="31">
        <f t="shared" si="107"/>
        <v>168.935452</v>
      </c>
      <c r="BL361" s="31">
        <f t="shared" si="111"/>
        <v>15.7277288532</v>
      </c>
      <c r="BM361" s="31">
        <f t="shared" si="112"/>
        <v>3740.2331508532002</v>
      </c>
    </row>
    <row r="362" spans="1:65" x14ac:dyDescent="0.2">
      <c r="A362" s="28">
        <f t="shared" si="113"/>
        <v>353</v>
      </c>
      <c r="B362" s="28" t="s">
        <v>1682</v>
      </c>
      <c r="C362" s="29" t="s">
        <v>677</v>
      </c>
      <c r="D362" s="16" t="s">
        <v>678</v>
      </c>
      <c r="E362" s="30">
        <f>'Bills at Current'!T362</f>
        <v>9</v>
      </c>
      <c r="F362" s="30">
        <f>'Bills at Current'!U362</f>
        <v>5</v>
      </c>
      <c r="G362" s="30">
        <f>'Bills at Current'!V362</f>
        <v>5</v>
      </c>
      <c r="H362" s="30">
        <f>'Bills at Current'!W362</f>
        <v>7</v>
      </c>
      <c r="I362" s="30">
        <f>'Bills at Current'!X362</f>
        <v>0</v>
      </c>
      <c r="J362" s="30">
        <f>'Bills at Current'!Y362</f>
        <v>0</v>
      </c>
      <c r="K362" s="30">
        <f>'Bills at Current'!Z362</f>
        <v>0</v>
      </c>
      <c r="L362" s="30">
        <f>'Bills at Current'!AA362</f>
        <v>0</v>
      </c>
      <c r="M362" s="30">
        <f>'Bills at Current'!AB362</f>
        <v>0</v>
      </c>
      <c r="N362" s="30">
        <f>'Bills at Current'!AC362</f>
        <v>0</v>
      </c>
      <c r="O362" s="30">
        <f>'Bills at Current'!AD362</f>
        <v>0</v>
      </c>
      <c r="P362" s="30">
        <f>'Bills at Current'!AE362</f>
        <v>0</v>
      </c>
      <c r="Q362" s="30">
        <f t="shared" si="114"/>
        <v>26</v>
      </c>
      <c r="S362" s="31">
        <f t="shared" si="99"/>
        <v>0</v>
      </c>
      <c r="T362" s="31">
        <f t="shared" si="100"/>
        <v>342.16</v>
      </c>
      <c r="U362" s="31">
        <f t="shared" si="98"/>
        <v>342.16</v>
      </c>
      <c r="W362" s="32">
        <f>IF(ISBLANK('Bills at Current'!F362),"",'Bills at Current'!F362)</f>
        <v>6080</v>
      </c>
      <c r="X362" s="32">
        <f>IF(ISBLANK('Bills at Current'!G362),"",'Bills at Current'!G362)</f>
        <v>6600</v>
      </c>
      <c r="Y362" s="32">
        <f>IF(ISBLANK('Bills at Current'!H362),"",'Bills at Current'!H362)</f>
        <v>6480</v>
      </c>
      <c r="Z362" s="32">
        <f>IF(ISBLANK('Bills at Current'!I362),"",'Bills at Current'!I362)</f>
        <v>4200</v>
      </c>
      <c r="AA362" s="32">
        <f>IF(ISBLANK('Bills at Current'!J362),"",'Bills at Current'!J362)</f>
        <v>3400</v>
      </c>
      <c r="AB362" s="32">
        <f>IF(ISBLANK('Bills at Current'!K362),"",'Bills at Current'!K362)</f>
        <v>3720</v>
      </c>
      <c r="AC362" s="32">
        <f>IF(ISBLANK('Bills at Current'!L362),"",'Bills at Current'!L362)</f>
        <v>3840</v>
      </c>
      <c r="AD362" s="32">
        <f>IF(ISBLANK('Bills at Current'!M362),"",'Bills at Current'!M362)</f>
        <v>4040</v>
      </c>
      <c r="AE362" s="32">
        <f>IF(ISBLANK('Bills at Current'!N362),"",'Bills at Current'!N362)</f>
        <v>3880</v>
      </c>
      <c r="AF362" s="32">
        <f>IF(ISBLANK('Bills at Current'!O362),"",'Bills at Current'!O362)</f>
        <v>3680</v>
      </c>
      <c r="AG362" s="32">
        <f>IF(ISBLANK('Bills at Current'!P362),"",'Bills at Current'!P362)</f>
        <v>3840</v>
      </c>
      <c r="AH362" s="32">
        <f>IF(ISBLANK('Bills at Current'!Q362),"",'Bills at Current'!Q362)</f>
        <v>3320</v>
      </c>
      <c r="AI362" s="33">
        <f t="shared" si="115"/>
        <v>53080</v>
      </c>
      <c r="AJ362" s="33"/>
      <c r="AK362" s="33">
        <f>'Bills at Current'!AH362</f>
        <v>0</v>
      </c>
      <c r="AL362" s="33">
        <f>'Bills at Current'!AI362</f>
        <v>0</v>
      </c>
      <c r="AM362" s="33">
        <f>'Bills at Current'!AJ362</f>
        <v>0</v>
      </c>
      <c r="AN362" s="33">
        <f>'Bills at Current'!AK362</f>
        <v>0</v>
      </c>
      <c r="AO362" s="33">
        <f>'Bills at Current'!AL362</f>
        <v>0</v>
      </c>
      <c r="AP362" s="33">
        <f>'Bills at Current'!AM362</f>
        <v>0</v>
      </c>
      <c r="AQ362" s="33">
        <f>'Bills at Current'!AN362</f>
        <v>0</v>
      </c>
      <c r="AR362" s="33">
        <f>'Bills at Current'!AO362</f>
        <v>0</v>
      </c>
      <c r="AS362" s="33">
        <f>'Bills at Current'!AP362</f>
        <v>0</v>
      </c>
      <c r="AT362" s="33">
        <f>'Bills at Current'!AQ362</f>
        <v>0</v>
      </c>
      <c r="AU362" s="33">
        <f>'Bills at Current'!AR362</f>
        <v>0</v>
      </c>
      <c r="AV362" s="33">
        <f>'Bills at Current'!AS362</f>
        <v>0</v>
      </c>
      <c r="AW362" s="33">
        <f t="shared" si="108"/>
        <v>0</v>
      </c>
      <c r="AY362" s="34">
        <f t="shared" si="109"/>
        <v>698.45759999999996</v>
      </c>
      <c r="BA362" s="34">
        <f t="shared" si="110"/>
        <v>1106.568</v>
      </c>
      <c r="BC362" s="31">
        <f t="shared" si="116"/>
        <v>1805.0255999999999</v>
      </c>
      <c r="BD362" s="34">
        <f t="shared" si="101"/>
        <v>899.28</v>
      </c>
      <c r="BF362" s="61">
        <f t="shared" si="102"/>
        <v>0</v>
      </c>
      <c r="BG362" s="70">
        <f t="shared" si="103"/>
        <v>0</v>
      </c>
      <c r="BH362" s="51">
        <f t="shared" si="104"/>
        <v>0</v>
      </c>
      <c r="BI362" s="31">
        <f t="shared" si="105"/>
        <v>3046.4655999999995</v>
      </c>
      <c r="BJ362" s="31">
        <f t="shared" si="106"/>
        <v>657.66120000000001</v>
      </c>
      <c r="BK362" s="31">
        <f t="shared" si="107"/>
        <v>185.40844000000001</v>
      </c>
      <c r="BL362" s="31">
        <f t="shared" si="111"/>
        <v>16.207196991999997</v>
      </c>
      <c r="BM362" s="31">
        <f t="shared" si="112"/>
        <v>3905.7424369919995</v>
      </c>
    </row>
    <row r="363" spans="1:65" x14ac:dyDescent="0.2">
      <c r="A363" s="28">
        <f t="shared" si="113"/>
        <v>354</v>
      </c>
      <c r="B363" s="28" t="s">
        <v>1682</v>
      </c>
      <c r="C363" s="29" t="s">
        <v>679</v>
      </c>
      <c r="D363" s="16" t="s">
        <v>680</v>
      </c>
      <c r="E363" s="30">
        <f>'Bills at Current'!T363</f>
        <v>0</v>
      </c>
      <c r="F363" s="30">
        <f>'Bills at Current'!U363</f>
        <v>0</v>
      </c>
      <c r="G363" s="30">
        <f>'Bills at Current'!V363</f>
        <v>0</v>
      </c>
      <c r="H363" s="30">
        <f>'Bills at Current'!W363</f>
        <v>0</v>
      </c>
      <c r="I363" s="30">
        <f>'Bills at Current'!X363</f>
        <v>0</v>
      </c>
      <c r="J363" s="30">
        <f>'Bills at Current'!Y363</f>
        <v>0</v>
      </c>
      <c r="K363" s="30">
        <f>'Bills at Current'!Z363</f>
        <v>0</v>
      </c>
      <c r="L363" s="30">
        <f>'Bills at Current'!AA363</f>
        <v>0</v>
      </c>
      <c r="M363" s="30">
        <f>'Bills at Current'!AB363</f>
        <v>0</v>
      </c>
      <c r="N363" s="30">
        <f>'Bills at Current'!AC363</f>
        <v>0</v>
      </c>
      <c r="O363" s="30">
        <f>'Bills at Current'!AD363</f>
        <v>0</v>
      </c>
      <c r="P363" s="30">
        <f>'Bills at Current'!AE363</f>
        <v>0</v>
      </c>
      <c r="Q363" s="30">
        <f t="shared" si="114"/>
        <v>0</v>
      </c>
      <c r="S363" s="31">
        <f t="shared" si="99"/>
        <v>0</v>
      </c>
      <c r="T363" s="31">
        <f t="shared" si="100"/>
        <v>0</v>
      </c>
      <c r="U363" s="31">
        <f t="shared" si="98"/>
        <v>0</v>
      </c>
      <c r="W363" s="32" t="str">
        <f>IF(ISBLANK('Bills at Current'!F363),"",'Bills at Current'!F363)</f>
        <v/>
      </c>
      <c r="X363" s="32" t="str">
        <f>IF(ISBLANK('Bills at Current'!G363),"",'Bills at Current'!G363)</f>
        <v/>
      </c>
      <c r="Y363" s="32" t="str">
        <f>IF(ISBLANK('Bills at Current'!H363),"",'Bills at Current'!H363)</f>
        <v/>
      </c>
      <c r="Z363" s="32" t="str">
        <f>IF(ISBLANK('Bills at Current'!I363),"",'Bills at Current'!I363)</f>
        <v/>
      </c>
      <c r="AA363" s="32" t="str">
        <f>IF(ISBLANK('Bills at Current'!J363),"",'Bills at Current'!J363)</f>
        <v/>
      </c>
      <c r="AB363" s="32" t="str">
        <f>IF(ISBLANK('Bills at Current'!K363),"",'Bills at Current'!K363)</f>
        <v/>
      </c>
      <c r="AC363" s="32" t="str">
        <f>IF(ISBLANK('Bills at Current'!L363),"",'Bills at Current'!L363)</f>
        <v/>
      </c>
      <c r="AD363" s="32" t="str">
        <f>IF(ISBLANK('Bills at Current'!M363),"",'Bills at Current'!M363)</f>
        <v/>
      </c>
      <c r="AE363" s="32" t="str">
        <f>IF(ISBLANK('Bills at Current'!N363),"",'Bills at Current'!N363)</f>
        <v/>
      </c>
      <c r="AF363" s="32" t="str">
        <f>IF(ISBLANK('Bills at Current'!O363),"",'Bills at Current'!O363)</f>
        <v/>
      </c>
      <c r="AG363" s="32" t="str">
        <f>IF(ISBLANK('Bills at Current'!P363),"",'Bills at Current'!P363)</f>
        <v/>
      </c>
      <c r="AH363" s="32" t="str">
        <f>IF(ISBLANK('Bills at Current'!Q363),"",'Bills at Current'!Q363)</f>
        <v/>
      </c>
      <c r="AI363" s="33">
        <f t="shared" si="115"/>
        <v>0</v>
      </c>
      <c r="AJ363" s="33"/>
      <c r="AK363" s="33">
        <f>'Bills at Current'!AH363</f>
        <v>0</v>
      </c>
      <c r="AL363" s="33">
        <f>'Bills at Current'!AI363</f>
        <v>0</v>
      </c>
      <c r="AM363" s="33">
        <f>'Bills at Current'!AJ363</f>
        <v>0</v>
      </c>
      <c r="AN363" s="33">
        <f>'Bills at Current'!AK363</f>
        <v>0</v>
      </c>
      <c r="AO363" s="33">
        <f>'Bills at Current'!AL363</f>
        <v>0</v>
      </c>
      <c r="AP363" s="33">
        <f>'Bills at Current'!AM363</f>
        <v>0</v>
      </c>
      <c r="AQ363" s="33">
        <f>'Bills at Current'!AN363</f>
        <v>0</v>
      </c>
      <c r="AR363" s="33">
        <f>'Bills at Current'!AO363</f>
        <v>0</v>
      </c>
      <c r="AS363" s="33">
        <f>'Bills at Current'!AP363</f>
        <v>0</v>
      </c>
      <c r="AT363" s="33">
        <f>'Bills at Current'!AQ363</f>
        <v>0</v>
      </c>
      <c r="AU363" s="33">
        <f>'Bills at Current'!AR363</f>
        <v>0</v>
      </c>
      <c r="AV363" s="33">
        <f>'Bills at Current'!AS363</f>
        <v>0</v>
      </c>
      <c r="AW363" s="33">
        <f t="shared" si="108"/>
        <v>0</v>
      </c>
      <c r="AY363" s="34">
        <f t="shared" si="109"/>
        <v>0</v>
      </c>
      <c r="BA363" s="34">
        <f t="shared" si="110"/>
        <v>0</v>
      </c>
      <c r="BC363" s="31">
        <f t="shared" si="116"/>
        <v>0</v>
      </c>
      <c r="BD363" s="34">
        <f t="shared" si="101"/>
        <v>0</v>
      </c>
      <c r="BF363" s="61">
        <f t="shared" si="102"/>
        <v>0</v>
      </c>
      <c r="BG363" s="70">
        <f t="shared" si="103"/>
        <v>0</v>
      </c>
      <c r="BH363" s="51">
        <f t="shared" si="104"/>
        <v>0</v>
      </c>
      <c r="BI363" s="31">
        <f t="shared" si="105"/>
        <v>0</v>
      </c>
      <c r="BJ363" s="31">
        <f t="shared" si="106"/>
        <v>0</v>
      </c>
      <c r="BK363" s="31">
        <f t="shared" si="107"/>
        <v>0</v>
      </c>
      <c r="BL363" s="31">
        <f t="shared" si="111"/>
        <v>0</v>
      </c>
      <c r="BM363" s="31">
        <f t="shared" si="112"/>
        <v>0</v>
      </c>
    </row>
    <row r="364" spans="1:65" x14ac:dyDescent="0.2">
      <c r="A364" s="28">
        <f t="shared" si="113"/>
        <v>355</v>
      </c>
      <c r="B364" s="28" t="s">
        <v>1682</v>
      </c>
      <c r="C364" s="29" t="s">
        <v>681</v>
      </c>
      <c r="D364" s="16" t="s">
        <v>682</v>
      </c>
      <c r="E364" s="30">
        <f>'Bills at Current'!T364</f>
        <v>14</v>
      </c>
      <c r="F364" s="30">
        <f>'Bills at Current'!U364</f>
        <v>11</v>
      </c>
      <c r="G364" s="30">
        <f>'Bills at Current'!V364</f>
        <v>12</v>
      </c>
      <c r="H364" s="30">
        <f>'Bills at Current'!W364</f>
        <v>0</v>
      </c>
      <c r="I364" s="30">
        <f>'Bills at Current'!X364</f>
        <v>13</v>
      </c>
      <c r="J364" s="30">
        <f>'Bills at Current'!Y364</f>
        <v>12</v>
      </c>
      <c r="K364" s="30">
        <f>'Bills at Current'!Z364</f>
        <v>18</v>
      </c>
      <c r="L364" s="30">
        <f>'Bills at Current'!AA364</f>
        <v>18</v>
      </c>
      <c r="M364" s="30">
        <f>'Bills at Current'!AB364</f>
        <v>17</v>
      </c>
      <c r="N364" s="30">
        <f>'Bills at Current'!AC364</f>
        <v>12</v>
      </c>
      <c r="O364" s="30">
        <f>'Bills at Current'!AD364</f>
        <v>12</v>
      </c>
      <c r="P364" s="30">
        <f>'Bills at Current'!AE364</f>
        <v>3</v>
      </c>
      <c r="Q364" s="30">
        <f t="shared" si="114"/>
        <v>142</v>
      </c>
      <c r="S364" s="31">
        <f t="shared" si="99"/>
        <v>1605.5</v>
      </c>
      <c r="T364" s="31">
        <f t="shared" si="100"/>
        <v>1013.32</v>
      </c>
      <c r="U364" s="31">
        <f t="shared" si="98"/>
        <v>2618.8200000000002</v>
      </c>
      <c r="W364" s="32">
        <f>IF(ISBLANK('Bills at Current'!F364),"",'Bills at Current'!F364)</f>
        <v>10840</v>
      </c>
      <c r="X364" s="32">
        <f>IF(ISBLANK('Bills at Current'!G364),"",'Bills at Current'!G364)</f>
        <v>8840</v>
      </c>
      <c r="Y364" s="32">
        <f>IF(ISBLANK('Bills at Current'!H364),"",'Bills at Current'!H364)</f>
        <v>8160</v>
      </c>
      <c r="Z364" s="32">
        <f>IF(ISBLANK('Bills at Current'!I364),"",'Bills at Current'!I364)</f>
        <v>5120</v>
      </c>
      <c r="AA364" s="32">
        <f>IF(ISBLANK('Bills at Current'!J364),"",'Bills at Current'!J364)</f>
        <v>6280</v>
      </c>
      <c r="AB364" s="32">
        <f>IF(ISBLANK('Bills at Current'!K364),"",'Bills at Current'!K364)</f>
        <v>8760</v>
      </c>
      <c r="AC364" s="32">
        <f>IF(ISBLANK('Bills at Current'!L364),"",'Bills at Current'!L364)</f>
        <v>10040</v>
      </c>
      <c r="AD364" s="32">
        <f>IF(ISBLANK('Bills at Current'!M364),"",'Bills at Current'!M364)</f>
        <v>7760</v>
      </c>
      <c r="AE364" s="32">
        <f>IF(ISBLANK('Bills at Current'!N364),"",'Bills at Current'!N364)</f>
        <v>8760</v>
      </c>
      <c r="AF364" s="32">
        <f>IF(ISBLANK('Bills at Current'!O364),"",'Bills at Current'!O364)</f>
        <v>6840</v>
      </c>
      <c r="AG364" s="32">
        <f>IF(ISBLANK('Bills at Current'!P364),"",'Bills at Current'!P364)</f>
        <v>5600</v>
      </c>
      <c r="AH364" s="32">
        <f>IF(ISBLANK('Bills at Current'!Q364),"",'Bills at Current'!Q364)</f>
        <v>7560</v>
      </c>
      <c r="AI364" s="33">
        <f t="shared" si="115"/>
        <v>94560</v>
      </c>
      <c r="AJ364" s="33"/>
      <c r="AK364" s="33">
        <f>'Bills at Current'!AH364</f>
        <v>0</v>
      </c>
      <c r="AL364" s="33">
        <f>'Bills at Current'!AI364</f>
        <v>0</v>
      </c>
      <c r="AM364" s="33">
        <f>'Bills at Current'!AJ364</f>
        <v>0</v>
      </c>
      <c r="AN364" s="33">
        <f>'Bills at Current'!AK364</f>
        <v>0</v>
      </c>
      <c r="AO364" s="33">
        <f>'Bills at Current'!AL364</f>
        <v>0</v>
      </c>
      <c r="AP364" s="33">
        <f>'Bills at Current'!AM364</f>
        <v>0</v>
      </c>
      <c r="AQ364" s="33">
        <f>'Bills at Current'!AN364</f>
        <v>0</v>
      </c>
      <c r="AR364" s="33">
        <f>'Bills at Current'!AO364</f>
        <v>0</v>
      </c>
      <c r="AS364" s="33">
        <f>'Bills at Current'!AP364</f>
        <v>0</v>
      </c>
      <c r="AT364" s="33">
        <f>'Bills at Current'!AQ364</f>
        <v>0</v>
      </c>
      <c r="AU364" s="33">
        <f>'Bills at Current'!AR364</f>
        <v>0</v>
      </c>
      <c r="AV364" s="33">
        <f>'Bills at Current'!AS364</f>
        <v>0</v>
      </c>
      <c r="AW364" s="33">
        <f t="shared" si="108"/>
        <v>0</v>
      </c>
      <c r="AY364" s="34">
        <f t="shared" si="109"/>
        <v>1593.6384</v>
      </c>
      <c r="BA364" s="34">
        <f t="shared" si="110"/>
        <v>1743.4332000000002</v>
      </c>
      <c r="BC364" s="31">
        <f t="shared" si="116"/>
        <v>3337.0716000000002</v>
      </c>
      <c r="BD364" s="34">
        <f t="shared" si="101"/>
        <v>899.28</v>
      </c>
      <c r="BF364" s="61">
        <f t="shared" si="102"/>
        <v>0</v>
      </c>
      <c r="BG364" s="70">
        <f t="shared" si="103"/>
        <v>0</v>
      </c>
      <c r="BH364" s="51">
        <f t="shared" si="104"/>
        <v>0</v>
      </c>
      <c r="BI364" s="31">
        <f t="shared" si="105"/>
        <v>6855.1716000000006</v>
      </c>
      <c r="BJ364" s="31">
        <f t="shared" si="106"/>
        <v>1171.5984000000001</v>
      </c>
      <c r="BK364" s="31">
        <f t="shared" si="107"/>
        <v>330.29808000000003</v>
      </c>
      <c r="BL364" s="31">
        <f t="shared" si="111"/>
        <v>36.469512912000006</v>
      </c>
      <c r="BM364" s="31">
        <f t="shared" si="112"/>
        <v>8393.537592912</v>
      </c>
    </row>
    <row r="365" spans="1:65" x14ac:dyDescent="0.2">
      <c r="A365" s="28">
        <f t="shared" si="113"/>
        <v>356</v>
      </c>
      <c r="B365" s="28" t="s">
        <v>1682</v>
      </c>
      <c r="C365" s="29" t="s">
        <v>683</v>
      </c>
      <c r="D365" s="16" t="s">
        <v>684</v>
      </c>
      <c r="E365" s="30">
        <f>'Bills at Current'!T365</f>
        <v>279</v>
      </c>
      <c r="F365" s="30">
        <f>'Bills at Current'!U365</f>
        <v>297</v>
      </c>
      <c r="G365" s="30">
        <f>'Bills at Current'!V365</f>
        <v>344</v>
      </c>
      <c r="H365" s="30">
        <f>'Bills at Current'!W365</f>
        <v>311</v>
      </c>
      <c r="I365" s="30">
        <f>'Bills at Current'!X365</f>
        <v>72</v>
      </c>
      <c r="J365" s="30">
        <f>'Bills at Current'!Y365</f>
        <v>161</v>
      </c>
      <c r="K365" s="30">
        <f>'Bills at Current'!Z365</f>
        <v>170</v>
      </c>
      <c r="L365" s="30">
        <f>'Bills at Current'!AA365</f>
        <v>204</v>
      </c>
      <c r="M365" s="30">
        <f>'Bills at Current'!AB365</f>
        <v>303</v>
      </c>
      <c r="N365" s="30">
        <f>'Bills at Current'!AC365</f>
        <v>228</v>
      </c>
      <c r="O365" s="30">
        <f>'Bills at Current'!AD365</f>
        <v>210</v>
      </c>
      <c r="P365" s="30">
        <f>'Bills at Current'!AE365</f>
        <v>190</v>
      </c>
      <c r="Q365" s="30">
        <f t="shared" si="114"/>
        <v>2769</v>
      </c>
      <c r="S365" s="31">
        <f t="shared" si="99"/>
        <v>20698.599999999999</v>
      </c>
      <c r="T365" s="31">
        <f t="shared" si="100"/>
        <v>25411.96</v>
      </c>
      <c r="U365" s="31">
        <f t="shared" si="98"/>
        <v>46110.559999999998</v>
      </c>
      <c r="W365" s="32">
        <f>IF(ISBLANK('Bills at Current'!F365),"",'Bills at Current'!F365)</f>
        <v>60000</v>
      </c>
      <c r="X365" s="32">
        <f>IF(ISBLANK('Bills at Current'!G365),"",'Bills at Current'!G365)</f>
        <v>74500</v>
      </c>
      <c r="Y365" s="32">
        <f>IF(ISBLANK('Bills at Current'!H365),"",'Bills at Current'!H365)</f>
        <v>69500</v>
      </c>
      <c r="Z365" s="32">
        <f>IF(ISBLANK('Bills at Current'!I365),"",'Bills at Current'!I365)</f>
        <v>52500</v>
      </c>
      <c r="AA365" s="32">
        <f>IF(ISBLANK('Bills at Current'!J365),"",'Bills at Current'!J365)</f>
        <v>19000</v>
      </c>
      <c r="AB365" s="32">
        <f>IF(ISBLANK('Bills at Current'!K365),"",'Bills at Current'!K365)</f>
        <v>28000</v>
      </c>
      <c r="AC365" s="32">
        <f>IF(ISBLANK('Bills at Current'!L365),"",'Bills at Current'!L365)</f>
        <v>28000</v>
      </c>
      <c r="AD365" s="32">
        <f>IF(ISBLANK('Bills at Current'!M365),"",'Bills at Current'!M365)</f>
        <v>47000</v>
      </c>
      <c r="AE365" s="32">
        <f>IF(ISBLANK('Bills at Current'!N365),"",'Bills at Current'!N365)</f>
        <v>59500</v>
      </c>
      <c r="AF365" s="32">
        <f>IF(ISBLANK('Bills at Current'!O365),"",'Bills at Current'!O365)</f>
        <v>60000</v>
      </c>
      <c r="AG365" s="32">
        <f>IF(ISBLANK('Bills at Current'!P365),"",'Bills at Current'!P365)</f>
        <v>43500</v>
      </c>
      <c r="AH365" s="32">
        <f>IF(ISBLANK('Bills at Current'!Q365),"",'Bills at Current'!Q365)</f>
        <v>32000</v>
      </c>
      <c r="AI365" s="33">
        <f t="shared" si="115"/>
        <v>573500</v>
      </c>
      <c r="AJ365" s="33"/>
      <c r="AK365" s="33">
        <f>'Bills at Current'!AH365</f>
        <v>0</v>
      </c>
      <c r="AL365" s="33">
        <f>'Bills at Current'!AI365</f>
        <v>0</v>
      </c>
      <c r="AM365" s="33">
        <f>'Bills at Current'!AJ365</f>
        <v>0</v>
      </c>
      <c r="AN365" s="33">
        <f>'Bills at Current'!AK365</f>
        <v>0</v>
      </c>
      <c r="AO365" s="33">
        <f>'Bills at Current'!AL365</f>
        <v>0</v>
      </c>
      <c r="AP365" s="33">
        <f>'Bills at Current'!AM365</f>
        <v>0</v>
      </c>
      <c r="AQ365" s="33">
        <f>'Bills at Current'!AN365</f>
        <v>0</v>
      </c>
      <c r="AR365" s="33">
        <f>'Bills at Current'!AO365</f>
        <v>0</v>
      </c>
      <c r="AS365" s="33">
        <f>'Bills at Current'!AP365</f>
        <v>0</v>
      </c>
      <c r="AT365" s="33">
        <f>'Bills at Current'!AQ365</f>
        <v>0</v>
      </c>
      <c r="AU365" s="33">
        <f>'Bills at Current'!AR365</f>
        <v>0</v>
      </c>
      <c r="AV365" s="33">
        <f>'Bills at Current'!AS365</f>
        <v>0</v>
      </c>
      <c r="AW365" s="33">
        <f t="shared" si="108"/>
        <v>0</v>
      </c>
      <c r="AY365" s="34">
        <f t="shared" si="109"/>
        <v>7332</v>
      </c>
      <c r="BA365" s="34">
        <f t="shared" si="110"/>
        <v>12095.730000000001</v>
      </c>
      <c r="BC365" s="31">
        <f t="shared" si="116"/>
        <v>19427.730000000003</v>
      </c>
      <c r="BD365" s="34">
        <f t="shared" si="101"/>
        <v>899.28</v>
      </c>
      <c r="BF365" s="61">
        <f t="shared" si="102"/>
        <v>0</v>
      </c>
      <c r="BG365" s="70">
        <f t="shared" si="103"/>
        <v>0</v>
      </c>
      <c r="BH365" s="51">
        <f t="shared" si="104"/>
        <v>0</v>
      </c>
      <c r="BI365" s="31">
        <f t="shared" si="105"/>
        <v>66437.570000000007</v>
      </c>
      <c r="BJ365" s="31">
        <f t="shared" si="106"/>
        <v>7105.665</v>
      </c>
      <c r="BK365" s="31">
        <f t="shared" si="107"/>
        <v>2003.2355</v>
      </c>
      <c r="BL365" s="31">
        <f t="shared" si="111"/>
        <v>353.44787240000005</v>
      </c>
      <c r="BM365" s="31">
        <f t="shared" si="112"/>
        <v>75899.918372399989</v>
      </c>
    </row>
    <row r="366" spans="1:65" x14ac:dyDescent="0.2">
      <c r="A366" s="28">
        <f t="shared" si="113"/>
        <v>357</v>
      </c>
      <c r="B366" s="28" t="s">
        <v>1682</v>
      </c>
      <c r="C366" s="29" t="s">
        <v>685</v>
      </c>
      <c r="D366" s="16" t="s">
        <v>686</v>
      </c>
      <c r="E366" s="30">
        <f>'Bills at Current'!T366</f>
        <v>0</v>
      </c>
      <c r="F366" s="30">
        <f>'Bills at Current'!U366</f>
        <v>0</v>
      </c>
      <c r="G366" s="30">
        <f>'Bills at Current'!V366</f>
        <v>0</v>
      </c>
      <c r="H366" s="30">
        <f>'Bills at Current'!W366</f>
        <v>0</v>
      </c>
      <c r="I366" s="30">
        <f>'Bills at Current'!X366</f>
        <v>0</v>
      </c>
      <c r="J366" s="30">
        <f>'Bills at Current'!Y366</f>
        <v>0</v>
      </c>
      <c r="K366" s="30">
        <f>'Bills at Current'!Z366</f>
        <v>0</v>
      </c>
      <c r="L366" s="30">
        <f>'Bills at Current'!AA366</f>
        <v>0</v>
      </c>
      <c r="M366" s="30">
        <f>'Bills at Current'!AB366</f>
        <v>0</v>
      </c>
      <c r="N366" s="30">
        <f>'Bills at Current'!AC366</f>
        <v>0</v>
      </c>
      <c r="O366" s="30">
        <f>'Bills at Current'!AD366</f>
        <v>0</v>
      </c>
      <c r="P366" s="30">
        <f>'Bills at Current'!AE366</f>
        <v>0</v>
      </c>
      <c r="Q366" s="30">
        <f t="shared" si="114"/>
        <v>0</v>
      </c>
      <c r="S366" s="31">
        <f t="shared" si="99"/>
        <v>0</v>
      </c>
      <c r="T366" s="31">
        <f t="shared" si="100"/>
        <v>0</v>
      </c>
      <c r="U366" s="31">
        <f t="shared" si="98"/>
        <v>0</v>
      </c>
      <c r="W366" s="32">
        <f>IF(ISBLANK('Bills at Current'!F366),"",'Bills at Current'!F366)</f>
        <v>189</v>
      </c>
      <c r="X366" s="32">
        <f>IF(ISBLANK('Bills at Current'!G366),"",'Bills at Current'!G366)</f>
        <v>171</v>
      </c>
      <c r="Y366" s="32">
        <f>IF(ISBLANK('Bills at Current'!H366),"",'Bills at Current'!H366)</f>
        <v>231</v>
      </c>
      <c r="Z366" s="32">
        <f>IF(ISBLANK('Bills at Current'!I366),"",'Bills at Current'!I366)</f>
        <v>1530</v>
      </c>
      <c r="AA366" s="32">
        <f>IF(ISBLANK('Bills at Current'!J366),"",'Bills at Current'!J366)</f>
        <v>0</v>
      </c>
      <c r="AB366" s="32">
        <f>IF(ISBLANK('Bills at Current'!K366),"",'Bills at Current'!K366)</f>
        <v>895</v>
      </c>
      <c r="AC366" s="32">
        <f>IF(ISBLANK('Bills at Current'!L366),"",'Bills at Current'!L366)</f>
        <v>2728</v>
      </c>
      <c r="AD366" s="32">
        <f>IF(ISBLANK('Bills at Current'!M366),"",'Bills at Current'!M366)</f>
        <v>1248</v>
      </c>
      <c r="AE366" s="32">
        <f>IF(ISBLANK('Bills at Current'!N366),"",'Bills at Current'!N366)</f>
        <v>1254</v>
      </c>
      <c r="AF366" s="32">
        <f>IF(ISBLANK('Bills at Current'!O366),"",'Bills at Current'!O366)</f>
        <v>1137</v>
      </c>
      <c r="AG366" s="32">
        <f>IF(ISBLANK('Bills at Current'!P366),"",'Bills at Current'!P366)</f>
        <v>327</v>
      </c>
      <c r="AH366" s="32">
        <f>IF(ISBLANK('Bills at Current'!Q366),"",'Bills at Current'!Q366)</f>
        <v>270</v>
      </c>
      <c r="AI366" s="33">
        <f t="shared" si="115"/>
        <v>9980</v>
      </c>
      <c r="AJ366" s="33"/>
      <c r="AK366" s="33">
        <f>'Bills at Current'!AH366</f>
        <v>0</v>
      </c>
      <c r="AL366" s="33">
        <f>'Bills at Current'!AI366</f>
        <v>0</v>
      </c>
      <c r="AM366" s="33">
        <f>'Bills at Current'!AJ366</f>
        <v>0</v>
      </c>
      <c r="AN366" s="33">
        <f>'Bills at Current'!AK366</f>
        <v>0</v>
      </c>
      <c r="AO366" s="33">
        <f>'Bills at Current'!AL366</f>
        <v>0</v>
      </c>
      <c r="AP366" s="33">
        <f>'Bills at Current'!AM366</f>
        <v>0</v>
      </c>
      <c r="AQ366" s="33">
        <f>'Bills at Current'!AN366</f>
        <v>0</v>
      </c>
      <c r="AR366" s="33">
        <f>'Bills at Current'!AO366</f>
        <v>0</v>
      </c>
      <c r="AS366" s="33">
        <f>'Bills at Current'!AP366</f>
        <v>0</v>
      </c>
      <c r="AT366" s="33">
        <f>'Bills at Current'!AQ366</f>
        <v>0</v>
      </c>
      <c r="AU366" s="33">
        <f>'Bills at Current'!AR366</f>
        <v>0</v>
      </c>
      <c r="AV366" s="33">
        <f>'Bills at Current'!AS366</f>
        <v>0</v>
      </c>
      <c r="AW366" s="33">
        <f t="shared" si="108"/>
        <v>0</v>
      </c>
      <c r="AY366" s="34">
        <f t="shared" si="109"/>
        <v>276.36</v>
      </c>
      <c r="BA366" s="34">
        <f t="shared" si="110"/>
        <v>113.45265000000001</v>
      </c>
      <c r="BC366" s="31">
        <f t="shared" si="116"/>
        <v>389.81265000000002</v>
      </c>
      <c r="BD366" s="34">
        <f t="shared" si="101"/>
        <v>899.28</v>
      </c>
      <c r="BF366" s="61">
        <f t="shared" si="102"/>
        <v>0</v>
      </c>
      <c r="BG366" s="70">
        <f t="shared" si="103"/>
        <v>0</v>
      </c>
      <c r="BH366" s="51">
        <f t="shared" si="104"/>
        <v>0</v>
      </c>
      <c r="BI366" s="31">
        <f t="shared" si="105"/>
        <v>1289.09265</v>
      </c>
      <c r="BJ366" s="31">
        <f t="shared" si="106"/>
        <v>123.65219999999999</v>
      </c>
      <c r="BK366" s="31">
        <f t="shared" si="107"/>
        <v>34.860140000000001</v>
      </c>
      <c r="BL366" s="31">
        <f t="shared" si="111"/>
        <v>6.8579728980000008</v>
      </c>
      <c r="BM366" s="31">
        <f t="shared" si="112"/>
        <v>1454.4629628980001</v>
      </c>
    </row>
    <row r="367" spans="1:65" x14ac:dyDescent="0.2">
      <c r="A367" s="28">
        <f t="shared" si="113"/>
        <v>358</v>
      </c>
      <c r="B367" s="28" t="s">
        <v>1682</v>
      </c>
      <c r="C367" s="29" t="s">
        <v>687</v>
      </c>
      <c r="D367" s="16" t="s">
        <v>688</v>
      </c>
      <c r="E367" s="30">
        <f>'Bills at Current'!T367</f>
        <v>12</v>
      </c>
      <c r="F367" s="30">
        <f>'Bills at Current'!U367</f>
        <v>12</v>
      </c>
      <c r="G367" s="30">
        <f>'Bills at Current'!V367</f>
        <v>8</v>
      </c>
      <c r="H367" s="30">
        <f>'Bills at Current'!W367</f>
        <v>0</v>
      </c>
      <c r="I367" s="30">
        <f>'Bills at Current'!X367</f>
        <v>0</v>
      </c>
      <c r="J367" s="30">
        <f>'Bills at Current'!Y367</f>
        <v>0</v>
      </c>
      <c r="K367" s="30">
        <f>'Bills at Current'!Z367</f>
        <v>3</v>
      </c>
      <c r="L367" s="30">
        <f>'Bills at Current'!AA367</f>
        <v>3</v>
      </c>
      <c r="M367" s="30">
        <f>'Bills at Current'!AB367</f>
        <v>0</v>
      </c>
      <c r="N367" s="30">
        <f>'Bills at Current'!AC367</f>
        <v>0</v>
      </c>
      <c r="O367" s="30">
        <f>'Bills at Current'!AD367</f>
        <v>4</v>
      </c>
      <c r="P367" s="30">
        <f>'Bills at Current'!AE367</f>
        <v>5</v>
      </c>
      <c r="Q367" s="30">
        <f t="shared" si="114"/>
        <v>47</v>
      </c>
      <c r="S367" s="31">
        <f t="shared" si="99"/>
        <v>148.19999999999999</v>
      </c>
      <c r="T367" s="31">
        <f t="shared" si="100"/>
        <v>539.56000000000006</v>
      </c>
      <c r="U367" s="31">
        <f t="shared" si="98"/>
        <v>687.76</v>
      </c>
      <c r="W367" s="32">
        <f>IF(ISBLANK('Bills at Current'!F367),"",'Bills at Current'!F367)</f>
        <v>5520</v>
      </c>
      <c r="X367" s="32">
        <f>IF(ISBLANK('Bills at Current'!G367),"",'Bills at Current'!G367)</f>
        <v>4080</v>
      </c>
      <c r="Y367" s="32">
        <f>IF(ISBLANK('Bills at Current'!H367),"",'Bills at Current'!H367)</f>
        <v>2440</v>
      </c>
      <c r="Z367" s="32">
        <f>IF(ISBLANK('Bills at Current'!I367),"",'Bills at Current'!I367)</f>
        <v>1440</v>
      </c>
      <c r="AA367" s="32">
        <f>IF(ISBLANK('Bills at Current'!J367),"",'Bills at Current'!J367)</f>
        <v>880</v>
      </c>
      <c r="AB367" s="32">
        <f>IF(ISBLANK('Bills at Current'!K367),"",'Bills at Current'!K367)</f>
        <v>1120</v>
      </c>
      <c r="AC367" s="32">
        <f>IF(ISBLANK('Bills at Current'!L367),"",'Bills at Current'!L367)</f>
        <v>2920</v>
      </c>
      <c r="AD367" s="32">
        <f>IF(ISBLANK('Bills at Current'!M367),"",'Bills at Current'!M367)</f>
        <v>2320</v>
      </c>
      <c r="AE367" s="32">
        <f>IF(ISBLANK('Bills at Current'!N367),"",'Bills at Current'!N367)</f>
        <v>1800</v>
      </c>
      <c r="AF367" s="32">
        <f>IF(ISBLANK('Bills at Current'!O367),"",'Bills at Current'!O367)</f>
        <v>-120</v>
      </c>
      <c r="AG367" s="32">
        <f>IF(ISBLANK('Bills at Current'!P367),"",'Bills at Current'!P367)</f>
        <v>1520</v>
      </c>
      <c r="AH367" s="32">
        <f>IF(ISBLANK('Bills at Current'!Q367),"",'Bills at Current'!Q367)</f>
        <v>3440</v>
      </c>
      <c r="AI367" s="33">
        <f t="shared" si="115"/>
        <v>27360</v>
      </c>
      <c r="AJ367" s="33"/>
      <c r="AK367" s="33">
        <f>'Bills at Current'!AH367</f>
        <v>0</v>
      </c>
      <c r="AL367" s="33">
        <f>'Bills at Current'!AI367</f>
        <v>0</v>
      </c>
      <c r="AM367" s="33">
        <f>'Bills at Current'!AJ367</f>
        <v>0</v>
      </c>
      <c r="AN367" s="33">
        <f>'Bills at Current'!AK367</f>
        <v>0</v>
      </c>
      <c r="AO367" s="33">
        <f>'Bills at Current'!AL367</f>
        <v>0</v>
      </c>
      <c r="AP367" s="33">
        <f>'Bills at Current'!AM367</f>
        <v>0</v>
      </c>
      <c r="AQ367" s="33">
        <f>'Bills at Current'!AN367</f>
        <v>0</v>
      </c>
      <c r="AR367" s="33">
        <f>'Bills at Current'!AO367</f>
        <v>0</v>
      </c>
      <c r="AS367" s="33">
        <f>'Bills at Current'!AP367</f>
        <v>0</v>
      </c>
      <c r="AT367" s="33">
        <f>'Bills at Current'!AQ367</f>
        <v>0</v>
      </c>
      <c r="AU367" s="33">
        <f>'Bills at Current'!AR367</f>
        <v>0</v>
      </c>
      <c r="AV367" s="33">
        <f>'Bills at Current'!AS367</f>
        <v>0</v>
      </c>
      <c r="AW367" s="33">
        <f t="shared" si="108"/>
        <v>0</v>
      </c>
      <c r="AY367" s="34">
        <f t="shared" si="109"/>
        <v>368.17919999999998</v>
      </c>
      <c r="BA367" s="34">
        <f t="shared" si="110"/>
        <v>565.05600000000004</v>
      </c>
      <c r="BC367" s="31">
        <f t="shared" si="116"/>
        <v>933.23520000000008</v>
      </c>
      <c r="BD367" s="34">
        <f t="shared" si="101"/>
        <v>824.33999999999992</v>
      </c>
      <c r="BF367" s="61">
        <f t="shared" si="102"/>
        <v>0</v>
      </c>
      <c r="BG367" s="70">
        <f t="shared" si="103"/>
        <v>0</v>
      </c>
      <c r="BH367" s="51">
        <f t="shared" si="104"/>
        <v>0</v>
      </c>
      <c r="BI367" s="31">
        <f t="shared" si="105"/>
        <v>2445.3352</v>
      </c>
      <c r="BJ367" s="31">
        <f t="shared" si="106"/>
        <v>338.99040000000002</v>
      </c>
      <c r="BK367" s="31">
        <f t="shared" si="107"/>
        <v>95.568479999999994</v>
      </c>
      <c r="BL367" s="31">
        <f t="shared" si="111"/>
        <v>13.009183264000001</v>
      </c>
      <c r="BM367" s="31">
        <f t="shared" si="112"/>
        <v>2892.9032632640001</v>
      </c>
    </row>
    <row r="368" spans="1:65" x14ac:dyDescent="0.2">
      <c r="A368" s="28">
        <f t="shared" si="113"/>
        <v>359</v>
      </c>
      <c r="B368" s="28" t="s">
        <v>1682</v>
      </c>
      <c r="C368" s="29" t="s">
        <v>689</v>
      </c>
      <c r="D368" s="16" t="s">
        <v>690</v>
      </c>
      <c r="E368" s="30">
        <f>'Bills at Current'!T368</f>
        <v>30</v>
      </c>
      <c r="F368" s="30">
        <f>'Bills at Current'!U368</f>
        <v>30</v>
      </c>
      <c r="G368" s="30">
        <f>'Bills at Current'!V368</f>
        <v>30</v>
      </c>
      <c r="H368" s="30">
        <f>'Bills at Current'!W368</f>
        <v>24</v>
      </c>
      <c r="I368" s="30">
        <f>'Bills at Current'!X368</f>
        <v>13</v>
      </c>
      <c r="J368" s="30">
        <f>'Bills at Current'!Y368</f>
        <v>41</v>
      </c>
      <c r="K368" s="30">
        <f>'Bills at Current'!Z368</f>
        <v>29</v>
      </c>
      <c r="L368" s="30">
        <f>'Bills at Current'!AA368</f>
        <v>96</v>
      </c>
      <c r="M368" s="30">
        <f>'Bills at Current'!AB368</f>
        <v>99</v>
      </c>
      <c r="N368" s="30">
        <f>'Bills at Current'!AC368</f>
        <v>88</v>
      </c>
      <c r="O368" s="30">
        <f>'Bills at Current'!AD368</f>
        <v>43</v>
      </c>
      <c r="P368" s="30">
        <f>'Bills at Current'!AE368</f>
        <v>32</v>
      </c>
      <c r="Q368" s="30">
        <f t="shared" si="114"/>
        <v>555</v>
      </c>
      <c r="S368" s="31">
        <f t="shared" si="99"/>
        <v>6545.5</v>
      </c>
      <c r="T368" s="31">
        <f t="shared" si="100"/>
        <v>3816.4</v>
      </c>
      <c r="U368" s="31">
        <f t="shared" si="98"/>
        <v>10361.9</v>
      </c>
      <c r="W368" s="32">
        <f>IF(ISBLANK('Bills at Current'!F368),"",'Bills at Current'!F368)</f>
        <v>9360</v>
      </c>
      <c r="X368" s="32">
        <f>IF(ISBLANK('Bills at Current'!G368),"",'Bills at Current'!G368)</f>
        <v>11280</v>
      </c>
      <c r="Y368" s="32">
        <f>IF(ISBLANK('Bills at Current'!H368),"",'Bills at Current'!H368)</f>
        <v>11040</v>
      </c>
      <c r="Z368" s="32">
        <f>IF(ISBLANK('Bills at Current'!I368),"",'Bills at Current'!I368)</f>
        <v>4680</v>
      </c>
      <c r="AA368" s="32">
        <f>IF(ISBLANK('Bills at Current'!J368),"",'Bills at Current'!J368)</f>
        <v>5760</v>
      </c>
      <c r="AB368" s="32">
        <f>IF(ISBLANK('Bills at Current'!K368),"",'Bills at Current'!K368)</f>
        <v>11760</v>
      </c>
      <c r="AC368" s="32">
        <f>IF(ISBLANK('Bills at Current'!L368),"",'Bills at Current'!L368)</f>
        <v>13800</v>
      </c>
      <c r="AD368" s="32">
        <f>IF(ISBLANK('Bills at Current'!M368),"",'Bills at Current'!M368)</f>
        <v>18240</v>
      </c>
      <c r="AE368" s="32">
        <f>IF(ISBLANK('Bills at Current'!N368),"",'Bills at Current'!N368)</f>
        <v>22320</v>
      </c>
      <c r="AF368" s="32">
        <f>IF(ISBLANK('Bills at Current'!O368),"",'Bills at Current'!O368)</f>
        <v>12960</v>
      </c>
      <c r="AG368" s="32">
        <f>IF(ISBLANK('Bills at Current'!P368),"",'Bills at Current'!P368)</f>
        <v>9360</v>
      </c>
      <c r="AH368" s="32">
        <f>IF(ISBLANK('Bills at Current'!Q368),"",'Bills at Current'!Q368)</f>
        <v>8640</v>
      </c>
      <c r="AI368" s="33">
        <f t="shared" si="115"/>
        <v>139200</v>
      </c>
      <c r="AJ368" s="33"/>
      <c r="AK368" s="33">
        <f>'Bills at Current'!AH368</f>
        <v>0</v>
      </c>
      <c r="AL368" s="33">
        <f>'Bills at Current'!AI368</f>
        <v>0</v>
      </c>
      <c r="AM368" s="33">
        <f>'Bills at Current'!AJ368</f>
        <v>0</v>
      </c>
      <c r="AN368" s="33">
        <f>'Bills at Current'!AK368</f>
        <v>0</v>
      </c>
      <c r="AO368" s="33">
        <f>'Bills at Current'!AL368</f>
        <v>0</v>
      </c>
      <c r="AP368" s="33">
        <f>'Bills at Current'!AM368</f>
        <v>0</v>
      </c>
      <c r="AQ368" s="33">
        <f>'Bills at Current'!AN368</f>
        <v>0</v>
      </c>
      <c r="AR368" s="33">
        <f>'Bills at Current'!AO368</f>
        <v>0</v>
      </c>
      <c r="AS368" s="33">
        <f>'Bills at Current'!AP368</f>
        <v>0</v>
      </c>
      <c r="AT368" s="33">
        <f>'Bills at Current'!AQ368</f>
        <v>0</v>
      </c>
      <c r="AU368" s="33">
        <f>'Bills at Current'!AR368</f>
        <v>0</v>
      </c>
      <c r="AV368" s="33">
        <f>'Bills at Current'!AS368</f>
        <v>0</v>
      </c>
      <c r="AW368" s="33">
        <f t="shared" si="108"/>
        <v>0</v>
      </c>
      <c r="AY368" s="34">
        <f t="shared" si="109"/>
        <v>2983.3344000000002</v>
      </c>
      <c r="BA368" s="34">
        <f t="shared" si="110"/>
        <v>2150.7444</v>
      </c>
      <c r="BC368" s="31">
        <f t="shared" si="116"/>
        <v>5134.0788000000002</v>
      </c>
      <c r="BD368" s="34">
        <f t="shared" si="101"/>
        <v>899.28</v>
      </c>
      <c r="BF368" s="61">
        <f t="shared" si="102"/>
        <v>0</v>
      </c>
      <c r="BG368" s="70">
        <f t="shared" si="103"/>
        <v>0</v>
      </c>
      <c r="BH368" s="51">
        <f t="shared" si="104"/>
        <v>0</v>
      </c>
      <c r="BI368" s="31">
        <f t="shared" si="105"/>
        <v>16395.2588</v>
      </c>
      <c r="BJ368" s="31">
        <f t="shared" si="106"/>
        <v>1724.6880000000001</v>
      </c>
      <c r="BK368" s="31">
        <f t="shared" si="107"/>
        <v>486.22559999999999</v>
      </c>
      <c r="BL368" s="31">
        <f t="shared" si="111"/>
        <v>87.222776815999993</v>
      </c>
      <c r="BM368" s="31">
        <f t="shared" si="112"/>
        <v>18693.395176816</v>
      </c>
    </row>
    <row r="369" spans="1:65" x14ac:dyDescent="0.2">
      <c r="A369" s="28">
        <f t="shared" si="113"/>
        <v>360</v>
      </c>
      <c r="B369" s="28" t="s">
        <v>1682</v>
      </c>
      <c r="C369" s="29" t="s">
        <v>691</v>
      </c>
      <c r="D369" s="16" t="s">
        <v>692</v>
      </c>
      <c r="E369" s="30">
        <f>'Bills at Current'!T369</f>
        <v>0</v>
      </c>
      <c r="F369" s="30">
        <f>'Bills at Current'!U369</f>
        <v>0</v>
      </c>
      <c r="G369" s="30">
        <f>'Bills at Current'!V369</f>
        <v>0</v>
      </c>
      <c r="H369" s="30">
        <f>'Bills at Current'!W369</f>
        <v>0</v>
      </c>
      <c r="I369" s="30">
        <f>'Bills at Current'!X369</f>
        <v>0</v>
      </c>
      <c r="J369" s="30">
        <f>'Bills at Current'!Y369</f>
        <v>0</v>
      </c>
      <c r="K369" s="30">
        <f>'Bills at Current'!Z369</f>
        <v>0</v>
      </c>
      <c r="L369" s="30">
        <f>'Bills at Current'!AA369</f>
        <v>0</v>
      </c>
      <c r="M369" s="30">
        <f>'Bills at Current'!AB369</f>
        <v>0</v>
      </c>
      <c r="N369" s="30">
        <f>'Bills at Current'!AC369</f>
        <v>0</v>
      </c>
      <c r="O369" s="30">
        <f>'Bills at Current'!AD369</f>
        <v>0</v>
      </c>
      <c r="P369" s="30">
        <f>'Bills at Current'!AE369</f>
        <v>0</v>
      </c>
      <c r="Q369" s="30">
        <f t="shared" si="114"/>
        <v>0</v>
      </c>
      <c r="S369" s="31">
        <f t="shared" si="99"/>
        <v>0</v>
      </c>
      <c r="T369" s="31">
        <f t="shared" si="100"/>
        <v>0</v>
      </c>
      <c r="U369" s="31">
        <f t="shared" si="98"/>
        <v>0</v>
      </c>
      <c r="W369" s="32">
        <f>IF(ISBLANK('Bills at Current'!F369),"",'Bills at Current'!F369)</f>
        <v>5</v>
      </c>
      <c r="X369" s="32">
        <f>IF(ISBLANK('Bills at Current'!G369),"",'Bills at Current'!G369)</f>
        <v>5</v>
      </c>
      <c r="Y369" s="32">
        <f>IF(ISBLANK('Bills at Current'!H369),"",'Bills at Current'!H369)</f>
        <v>4</v>
      </c>
      <c r="Z369" s="32">
        <f>IF(ISBLANK('Bills at Current'!I369),"",'Bills at Current'!I369)</f>
        <v>5</v>
      </c>
      <c r="AA369" s="32">
        <f>IF(ISBLANK('Bills at Current'!J369),"",'Bills at Current'!J369)</f>
        <v>5</v>
      </c>
      <c r="AB369" s="32">
        <f>IF(ISBLANK('Bills at Current'!K369),"",'Bills at Current'!K369)</f>
        <v>5</v>
      </c>
      <c r="AC369" s="32">
        <f>IF(ISBLANK('Bills at Current'!L369),"",'Bills at Current'!L369)</f>
        <v>5</v>
      </c>
      <c r="AD369" s="32">
        <f>IF(ISBLANK('Bills at Current'!M369),"",'Bills at Current'!M369)</f>
        <v>5</v>
      </c>
      <c r="AE369" s="32">
        <f>IF(ISBLANK('Bills at Current'!N369),"",'Bills at Current'!N369)</f>
        <v>5</v>
      </c>
      <c r="AF369" s="32">
        <f>IF(ISBLANK('Bills at Current'!O369),"",'Bills at Current'!O369)</f>
        <v>5</v>
      </c>
      <c r="AG369" s="32">
        <f>IF(ISBLANK('Bills at Current'!P369),"",'Bills at Current'!P369)</f>
        <v>4</v>
      </c>
      <c r="AH369" s="32">
        <f>IF(ISBLANK('Bills at Current'!Q369),"",'Bills at Current'!Q369)</f>
        <v>5</v>
      </c>
      <c r="AI369" s="33">
        <f t="shared" si="115"/>
        <v>58</v>
      </c>
      <c r="AJ369" s="33"/>
      <c r="AK369" s="33">
        <f>'Bills at Current'!AH369</f>
        <v>0</v>
      </c>
      <c r="AL369" s="33">
        <f>'Bills at Current'!AI369</f>
        <v>0</v>
      </c>
      <c r="AM369" s="33">
        <f>'Bills at Current'!AJ369</f>
        <v>0</v>
      </c>
      <c r="AN369" s="33">
        <f>'Bills at Current'!AK369</f>
        <v>0</v>
      </c>
      <c r="AO369" s="33">
        <f>'Bills at Current'!AL369</f>
        <v>0</v>
      </c>
      <c r="AP369" s="33">
        <f>'Bills at Current'!AM369</f>
        <v>0</v>
      </c>
      <c r="AQ369" s="33">
        <f>'Bills at Current'!AN369</f>
        <v>0</v>
      </c>
      <c r="AR369" s="33">
        <f>'Bills at Current'!AO369</f>
        <v>0</v>
      </c>
      <c r="AS369" s="33">
        <f>'Bills at Current'!AP369</f>
        <v>0</v>
      </c>
      <c r="AT369" s="33">
        <f>'Bills at Current'!AQ369</f>
        <v>0</v>
      </c>
      <c r="AU369" s="33">
        <f>'Bills at Current'!AR369</f>
        <v>0</v>
      </c>
      <c r="AV369" s="33">
        <f>'Bills at Current'!AS369</f>
        <v>0</v>
      </c>
      <c r="AW369" s="33">
        <f t="shared" si="108"/>
        <v>0</v>
      </c>
      <c r="AY369" s="34">
        <f t="shared" si="109"/>
        <v>0.90239999999999998</v>
      </c>
      <c r="BA369" s="34">
        <f t="shared" si="110"/>
        <v>1.1183400000000001</v>
      </c>
      <c r="BC369" s="31">
        <f t="shared" si="116"/>
        <v>2.02074</v>
      </c>
      <c r="BD369" s="34">
        <f t="shared" si="101"/>
        <v>899.28</v>
      </c>
      <c r="BF369" s="61">
        <f t="shared" si="102"/>
        <v>0</v>
      </c>
      <c r="BG369" s="70">
        <f t="shared" si="103"/>
        <v>0</v>
      </c>
      <c r="BH369" s="51">
        <f t="shared" si="104"/>
        <v>0</v>
      </c>
      <c r="BI369" s="31">
        <f t="shared" si="105"/>
        <v>901.30074000000002</v>
      </c>
      <c r="BJ369" s="31">
        <f t="shared" si="106"/>
        <v>0.71862000000000004</v>
      </c>
      <c r="BK369" s="31">
        <f t="shared" si="107"/>
        <v>0.202594</v>
      </c>
      <c r="BL369" s="31">
        <f t="shared" si="111"/>
        <v>4.7949199368000004</v>
      </c>
      <c r="BM369" s="31">
        <f t="shared" si="112"/>
        <v>907.01687393680004</v>
      </c>
    </row>
    <row r="370" spans="1:65" x14ac:dyDescent="0.2">
      <c r="A370" s="28">
        <f t="shared" si="113"/>
        <v>361</v>
      </c>
      <c r="B370" s="28" t="s">
        <v>1682</v>
      </c>
      <c r="C370" s="29" t="s">
        <v>693</v>
      </c>
      <c r="D370" s="16" t="s">
        <v>694</v>
      </c>
      <c r="E370" s="30">
        <f>'Bills at Current'!T370</f>
        <v>144</v>
      </c>
      <c r="F370" s="30">
        <f>'Bills at Current'!U370</f>
        <v>137</v>
      </c>
      <c r="G370" s="30">
        <f>'Bills at Current'!V370</f>
        <v>131</v>
      </c>
      <c r="H370" s="30">
        <f>'Bills at Current'!W370</f>
        <v>42</v>
      </c>
      <c r="I370" s="30">
        <f>'Bills at Current'!X370</f>
        <v>64</v>
      </c>
      <c r="J370" s="30">
        <f>'Bills at Current'!Y370</f>
        <v>286</v>
      </c>
      <c r="K370" s="30">
        <f>'Bills at Current'!Z370</f>
        <v>390</v>
      </c>
      <c r="L370" s="30">
        <f>'Bills at Current'!AA370</f>
        <v>397</v>
      </c>
      <c r="M370" s="30">
        <f>'Bills at Current'!AB370</f>
        <v>411</v>
      </c>
      <c r="N370" s="30">
        <f>'Bills at Current'!AC370</f>
        <v>275</v>
      </c>
      <c r="O370" s="30">
        <f>'Bills at Current'!AD370</f>
        <v>174</v>
      </c>
      <c r="P370" s="30">
        <f>'Bills at Current'!AE370</f>
        <v>172</v>
      </c>
      <c r="Q370" s="30">
        <f t="shared" si="114"/>
        <v>2623</v>
      </c>
      <c r="S370" s="31">
        <f t="shared" si="99"/>
        <v>36654.799999999996</v>
      </c>
      <c r="T370" s="31">
        <f t="shared" si="100"/>
        <v>14989.24</v>
      </c>
      <c r="U370" s="31">
        <f t="shared" si="98"/>
        <v>51644.039999999994</v>
      </c>
      <c r="W370" s="32">
        <f>IF(ISBLANK('Bills at Current'!F370),"",'Bills at Current'!F370)</f>
        <v>42300</v>
      </c>
      <c r="X370" s="32">
        <f>IF(ISBLANK('Bills at Current'!G370),"",'Bills at Current'!G370)</f>
        <v>50400</v>
      </c>
      <c r="Y370" s="32">
        <f>IF(ISBLANK('Bills at Current'!H370),"",'Bills at Current'!H370)</f>
        <v>45000</v>
      </c>
      <c r="Z370" s="32">
        <f>IF(ISBLANK('Bills at Current'!I370),"",'Bills at Current'!I370)</f>
        <v>23400</v>
      </c>
      <c r="AA370" s="32">
        <f>IF(ISBLANK('Bills at Current'!J370),"",'Bills at Current'!J370)</f>
        <v>22500</v>
      </c>
      <c r="AB370" s="32">
        <f>IF(ISBLANK('Bills at Current'!K370),"",'Bills at Current'!K370)</f>
        <v>36600</v>
      </c>
      <c r="AC370" s="32">
        <f>IF(ISBLANK('Bills at Current'!L370),"",'Bills at Current'!L370)</f>
        <v>51000</v>
      </c>
      <c r="AD370" s="32">
        <f>IF(ISBLANK('Bills at Current'!M370),"",'Bills at Current'!M370)</f>
        <v>74700</v>
      </c>
      <c r="AE370" s="32">
        <f>IF(ISBLANK('Bills at Current'!N370),"",'Bills at Current'!N370)</f>
        <v>94800</v>
      </c>
      <c r="AF370" s="32">
        <f>IF(ISBLANK('Bills at Current'!O370),"",'Bills at Current'!O370)</f>
        <v>68700</v>
      </c>
      <c r="AG370" s="32">
        <f>IF(ISBLANK('Bills at Current'!P370),"",'Bills at Current'!P370)</f>
        <v>41400</v>
      </c>
      <c r="AH370" s="32">
        <f>IF(ISBLANK('Bills at Current'!Q370),"",'Bills at Current'!Q370)</f>
        <v>38700</v>
      </c>
      <c r="AI370" s="33">
        <f t="shared" si="115"/>
        <v>589500</v>
      </c>
      <c r="AJ370" s="33"/>
      <c r="AK370" s="33">
        <f>'Bills at Current'!AH370</f>
        <v>0</v>
      </c>
      <c r="AL370" s="33">
        <f>'Bills at Current'!AI370</f>
        <v>0</v>
      </c>
      <c r="AM370" s="33">
        <f>'Bills at Current'!AJ370</f>
        <v>0</v>
      </c>
      <c r="AN370" s="33">
        <f>'Bills at Current'!AK370</f>
        <v>0</v>
      </c>
      <c r="AO370" s="33">
        <f>'Bills at Current'!AL370</f>
        <v>0</v>
      </c>
      <c r="AP370" s="33">
        <f>'Bills at Current'!AM370</f>
        <v>0</v>
      </c>
      <c r="AQ370" s="33">
        <f>'Bills at Current'!AN370</f>
        <v>0</v>
      </c>
      <c r="AR370" s="33">
        <f>'Bills at Current'!AO370</f>
        <v>0</v>
      </c>
      <c r="AS370" s="33">
        <f>'Bills at Current'!AP370</f>
        <v>0</v>
      </c>
      <c r="AT370" s="33">
        <f>'Bills at Current'!AQ370</f>
        <v>0</v>
      </c>
      <c r="AU370" s="33">
        <f>'Bills at Current'!AR370</f>
        <v>0</v>
      </c>
      <c r="AV370" s="33">
        <f>'Bills at Current'!AS370</f>
        <v>0</v>
      </c>
      <c r="AW370" s="33">
        <f t="shared" si="108"/>
        <v>0</v>
      </c>
      <c r="AY370" s="34">
        <f t="shared" si="109"/>
        <v>11600.352000000001</v>
      </c>
      <c r="BA370" s="34">
        <f t="shared" si="110"/>
        <v>9782.5320000000011</v>
      </c>
      <c r="BC370" s="31">
        <f t="shared" si="116"/>
        <v>21382.884000000002</v>
      </c>
      <c r="BD370" s="34">
        <f t="shared" si="101"/>
        <v>899.28</v>
      </c>
      <c r="BF370" s="61">
        <f t="shared" si="102"/>
        <v>0</v>
      </c>
      <c r="BG370" s="70">
        <f t="shared" si="103"/>
        <v>0</v>
      </c>
      <c r="BH370" s="51">
        <f t="shared" si="104"/>
        <v>0</v>
      </c>
      <c r="BI370" s="31">
        <f t="shared" si="105"/>
        <v>73926.203999999998</v>
      </c>
      <c r="BJ370" s="31">
        <f t="shared" si="106"/>
        <v>7303.9049999999997</v>
      </c>
      <c r="BK370" s="31">
        <f t="shared" si="107"/>
        <v>2059.1235000000001</v>
      </c>
      <c r="BL370" s="31">
        <f t="shared" si="111"/>
        <v>393.28740527999997</v>
      </c>
      <c r="BM370" s="31">
        <f t="shared" si="112"/>
        <v>83682.519905280002</v>
      </c>
    </row>
    <row r="371" spans="1:65" x14ac:dyDescent="0.2">
      <c r="A371" s="28">
        <f t="shared" si="113"/>
        <v>362</v>
      </c>
      <c r="B371" s="28" t="s">
        <v>1682</v>
      </c>
      <c r="C371" s="29" t="s">
        <v>695</v>
      </c>
      <c r="D371" s="16" t="s">
        <v>696</v>
      </c>
      <c r="E371" s="30">
        <f>'Bills at Current'!T371</f>
        <v>32</v>
      </c>
      <c r="F371" s="30">
        <f>'Bills at Current'!U371</f>
        <v>28</v>
      </c>
      <c r="G371" s="30">
        <f>'Bills at Current'!V371</f>
        <v>36</v>
      </c>
      <c r="H371" s="30">
        <f>'Bills at Current'!W371</f>
        <v>15</v>
      </c>
      <c r="I371" s="30">
        <f>'Bills at Current'!X371</f>
        <v>1</v>
      </c>
      <c r="J371" s="30">
        <f>'Bills at Current'!Y371</f>
        <v>18</v>
      </c>
      <c r="K371" s="30">
        <f>'Bills at Current'!Z371</f>
        <v>17</v>
      </c>
      <c r="L371" s="30">
        <f>'Bills at Current'!AA371</f>
        <v>10</v>
      </c>
      <c r="M371" s="30">
        <f>'Bills at Current'!AB371</f>
        <v>6</v>
      </c>
      <c r="N371" s="30">
        <f>'Bills at Current'!AC371</f>
        <v>2</v>
      </c>
      <c r="O371" s="30">
        <f>'Bills at Current'!AD371</f>
        <v>23</v>
      </c>
      <c r="P371" s="30">
        <f>'Bills at Current'!AE371</f>
        <v>29</v>
      </c>
      <c r="Q371" s="30">
        <f t="shared" si="114"/>
        <v>217</v>
      </c>
      <c r="S371" s="31">
        <f t="shared" si="99"/>
        <v>1259.7</v>
      </c>
      <c r="T371" s="31">
        <f t="shared" si="100"/>
        <v>2184.56</v>
      </c>
      <c r="U371" s="31">
        <f t="shared" si="98"/>
        <v>3444.26</v>
      </c>
      <c r="W371" s="32">
        <f>IF(ISBLANK('Bills at Current'!F371),"",'Bills at Current'!F371)</f>
        <v>9560</v>
      </c>
      <c r="X371" s="32">
        <f>IF(ISBLANK('Bills at Current'!G371),"",'Bills at Current'!G371)</f>
        <v>7160</v>
      </c>
      <c r="Y371" s="32">
        <f>IF(ISBLANK('Bills at Current'!H371),"",'Bills at Current'!H371)</f>
        <v>4400</v>
      </c>
      <c r="Z371" s="32">
        <f>IF(ISBLANK('Bills at Current'!I371),"",'Bills at Current'!I371)</f>
        <v>2080</v>
      </c>
      <c r="AA371" s="32">
        <f>IF(ISBLANK('Bills at Current'!J371),"",'Bills at Current'!J371)</f>
        <v>1840</v>
      </c>
      <c r="AB371" s="32">
        <f>IF(ISBLANK('Bills at Current'!K371),"",'Bills at Current'!K371)</f>
        <v>3760</v>
      </c>
      <c r="AC371" s="32">
        <f>IF(ISBLANK('Bills at Current'!L371),"",'Bills at Current'!L371)</f>
        <v>4240</v>
      </c>
      <c r="AD371" s="32">
        <f>IF(ISBLANK('Bills at Current'!M371),"",'Bills at Current'!M371)</f>
        <v>3680</v>
      </c>
      <c r="AE371" s="32">
        <f>IF(ISBLANK('Bills at Current'!N371),"",'Bills at Current'!N371)</f>
        <v>3480</v>
      </c>
      <c r="AF371" s="32">
        <f>IF(ISBLANK('Bills at Current'!O371),"",'Bills at Current'!O371)</f>
        <v>2000</v>
      </c>
      <c r="AG371" s="32">
        <f>IF(ISBLANK('Bills at Current'!P371),"",'Bills at Current'!P371)</f>
        <v>2960</v>
      </c>
      <c r="AH371" s="32">
        <f>IF(ISBLANK('Bills at Current'!Q371),"",'Bills at Current'!Q371)</f>
        <v>5600</v>
      </c>
      <c r="AI371" s="33">
        <f t="shared" si="115"/>
        <v>50760</v>
      </c>
      <c r="AJ371" s="33"/>
      <c r="AK371" s="33">
        <f>'Bills at Current'!AH371</f>
        <v>0</v>
      </c>
      <c r="AL371" s="33">
        <f>'Bills at Current'!AI371</f>
        <v>0</v>
      </c>
      <c r="AM371" s="33">
        <f>'Bills at Current'!AJ371</f>
        <v>0</v>
      </c>
      <c r="AN371" s="33">
        <f>'Bills at Current'!AK371</f>
        <v>0</v>
      </c>
      <c r="AO371" s="33">
        <f>'Bills at Current'!AL371</f>
        <v>0</v>
      </c>
      <c r="AP371" s="33">
        <f>'Bills at Current'!AM371</f>
        <v>0</v>
      </c>
      <c r="AQ371" s="33">
        <f>'Bills at Current'!AN371</f>
        <v>0</v>
      </c>
      <c r="AR371" s="33">
        <f>'Bills at Current'!AO371</f>
        <v>0</v>
      </c>
      <c r="AS371" s="33">
        <f>'Bills at Current'!AP371</f>
        <v>0</v>
      </c>
      <c r="AT371" s="33">
        <f>'Bills at Current'!AQ371</f>
        <v>0</v>
      </c>
      <c r="AU371" s="33">
        <f>'Bills at Current'!AR371</f>
        <v>0</v>
      </c>
      <c r="AV371" s="33">
        <f>'Bills at Current'!AS371</f>
        <v>0</v>
      </c>
      <c r="AW371" s="33">
        <f t="shared" si="108"/>
        <v>0</v>
      </c>
      <c r="AY371" s="34">
        <f t="shared" si="109"/>
        <v>684.01919999999996</v>
      </c>
      <c r="BA371" s="34">
        <f t="shared" si="110"/>
        <v>1047.7080000000001</v>
      </c>
      <c r="BC371" s="31">
        <f t="shared" si="116"/>
        <v>1731.7272</v>
      </c>
      <c r="BD371" s="34">
        <f t="shared" si="101"/>
        <v>899.28</v>
      </c>
      <c r="BF371" s="61">
        <f t="shared" si="102"/>
        <v>0</v>
      </c>
      <c r="BG371" s="70">
        <f t="shared" si="103"/>
        <v>0</v>
      </c>
      <c r="BH371" s="51">
        <f t="shared" si="104"/>
        <v>0</v>
      </c>
      <c r="BI371" s="31">
        <f t="shared" si="105"/>
        <v>6075.2672000000002</v>
      </c>
      <c r="BJ371" s="31">
        <f t="shared" si="106"/>
        <v>628.91639999999995</v>
      </c>
      <c r="BK371" s="31">
        <f t="shared" si="107"/>
        <v>177.30467999999999</v>
      </c>
      <c r="BL371" s="31">
        <f t="shared" si="111"/>
        <v>32.320421504000002</v>
      </c>
      <c r="BM371" s="31">
        <f t="shared" si="112"/>
        <v>6913.8087015040001</v>
      </c>
    </row>
    <row r="372" spans="1:65" x14ac:dyDescent="0.2">
      <c r="A372" s="28">
        <f t="shared" si="113"/>
        <v>363</v>
      </c>
      <c r="B372" s="28" t="s">
        <v>1682</v>
      </c>
      <c r="C372" s="29" t="s">
        <v>697</v>
      </c>
      <c r="D372" s="16" t="s">
        <v>698</v>
      </c>
      <c r="E372" s="30">
        <f>'Bills at Current'!T372</f>
        <v>0</v>
      </c>
      <c r="F372" s="30">
        <f>'Bills at Current'!U372</f>
        <v>0</v>
      </c>
      <c r="G372" s="30">
        <f>'Bills at Current'!V372</f>
        <v>0</v>
      </c>
      <c r="H372" s="30">
        <f>'Bills at Current'!W372</f>
        <v>0</v>
      </c>
      <c r="I372" s="30">
        <f>'Bills at Current'!X372</f>
        <v>0</v>
      </c>
      <c r="J372" s="30">
        <f>'Bills at Current'!Y372</f>
        <v>0</v>
      </c>
      <c r="K372" s="30">
        <f>'Bills at Current'!Z372</f>
        <v>0</v>
      </c>
      <c r="L372" s="30">
        <f>'Bills at Current'!AA372</f>
        <v>0</v>
      </c>
      <c r="M372" s="30">
        <f>'Bills at Current'!AB372</f>
        <v>0</v>
      </c>
      <c r="N372" s="30">
        <f>'Bills at Current'!AC372</f>
        <v>0</v>
      </c>
      <c r="O372" s="30">
        <f>'Bills at Current'!AD372</f>
        <v>0</v>
      </c>
      <c r="P372" s="30">
        <f>'Bills at Current'!AE372</f>
        <v>0</v>
      </c>
      <c r="Q372" s="30">
        <f t="shared" si="114"/>
        <v>0</v>
      </c>
      <c r="S372" s="31">
        <f t="shared" si="99"/>
        <v>0</v>
      </c>
      <c r="T372" s="31">
        <f t="shared" si="100"/>
        <v>0</v>
      </c>
      <c r="U372" s="31">
        <f t="shared" si="98"/>
        <v>0</v>
      </c>
      <c r="W372" s="32">
        <f>IF(ISBLANK('Bills at Current'!F372),"",'Bills at Current'!F372)</f>
        <v>2046</v>
      </c>
      <c r="X372" s="32">
        <f>IF(ISBLANK('Bills at Current'!G372),"",'Bills at Current'!G372)</f>
        <v>2672</v>
      </c>
      <c r="Y372" s="32">
        <f>IF(ISBLANK('Bills at Current'!H372),"",'Bills at Current'!H372)</f>
        <v>2535</v>
      </c>
      <c r="Z372" s="32">
        <f>IF(ISBLANK('Bills at Current'!I372),"",'Bills at Current'!I372)</f>
        <v>1847</v>
      </c>
      <c r="AA372" s="32">
        <f>IF(ISBLANK('Bills at Current'!J372),"",'Bills at Current'!J372)</f>
        <v>1398</v>
      </c>
      <c r="AB372" s="32">
        <f>IF(ISBLANK('Bills at Current'!K372),"",'Bills at Current'!K372)</f>
        <v>1332</v>
      </c>
      <c r="AC372" s="32">
        <f>IF(ISBLANK('Bills at Current'!L372),"",'Bills at Current'!L372)</f>
        <v>2029</v>
      </c>
      <c r="AD372" s="32">
        <f>IF(ISBLANK('Bills at Current'!M372),"",'Bills at Current'!M372)</f>
        <v>2765</v>
      </c>
      <c r="AE372" s="32">
        <f>IF(ISBLANK('Bills at Current'!N372),"",'Bills at Current'!N372)</f>
        <v>2757</v>
      </c>
      <c r="AF372" s="32">
        <f>IF(ISBLANK('Bills at Current'!O372),"",'Bills at Current'!O372)</f>
        <v>2556</v>
      </c>
      <c r="AG372" s="32">
        <f>IF(ISBLANK('Bills at Current'!P372),"",'Bills at Current'!P372)</f>
        <v>2280</v>
      </c>
      <c r="AH372" s="32">
        <f>IF(ISBLANK('Bills at Current'!Q372),"",'Bills at Current'!Q372)</f>
        <v>2061</v>
      </c>
      <c r="AI372" s="33">
        <f t="shared" si="115"/>
        <v>26278</v>
      </c>
      <c r="AJ372" s="33"/>
      <c r="AK372" s="33">
        <f>'Bills at Current'!AH372</f>
        <v>0</v>
      </c>
      <c r="AL372" s="33">
        <f>'Bills at Current'!AI372</f>
        <v>0</v>
      </c>
      <c r="AM372" s="33">
        <f>'Bills at Current'!AJ372</f>
        <v>0</v>
      </c>
      <c r="AN372" s="33">
        <f>'Bills at Current'!AK372</f>
        <v>0</v>
      </c>
      <c r="AO372" s="33">
        <f>'Bills at Current'!AL372</f>
        <v>0</v>
      </c>
      <c r="AP372" s="33">
        <f>'Bills at Current'!AM372</f>
        <v>0</v>
      </c>
      <c r="AQ372" s="33">
        <f>'Bills at Current'!AN372</f>
        <v>0</v>
      </c>
      <c r="AR372" s="33">
        <f>'Bills at Current'!AO372</f>
        <v>0</v>
      </c>
      <c r="AS372" s="33">
        <f>'Bills at Current'!AP372</f>
        <v>0</v>
      </c>
      <c r="AT372" s="33">
        <f>'Bills at Current'!AQ372</f>
        <v>0</v>
      </c>
      <c r="AU372" s="33">
        <f>'Bills at Current'!AR372</f>
        <v>0</v>
      </c>
      <c r="AV372" s="33">
        <f>'Bills at Current'!AS372</f>
        <v>0</v>
      </c>
      <c r="AW372" s="33">
        <f t="shared" si="108"/>
        <v>0</v>
      </c>
      <c r="AY372" s="34">
        <f t="shared" si="109"/>
        <v>400.80095999999998</v>
      </c>
      <c r="BA372" s="34">
        <f t="shared" si="110"/>
        <v>511.93485000000004</v>
      </c>
      <c r="BC372" s="31">
        <f t="shared" si="116"/>
        <v>912.73581000000001</v>
      </c>
      <c r="BD372" s="34">
        <f t="shared" si="101"/>
        <v>899.28</v>
      </c>
      <c r="BF372" s="61">
        <f t="shared" si="102"/>
        <v>0</v>
      </c>
      <c r="BG372" s="70">
        <f t="shared" si="103"/>
        <v>0</v>
      </c>
      <c r="BH372" s="51">
        <f t="shared" si="104"/>
        <v>0</v>
      </c>
      <c r="BI372" s="31">
        <f t="shared" si="105"/>
        <v>1812.0158099999999</v>
      </c>
      <c r="BJ372" s="31">
        <f t="shared" si="106"/>
        <v>325.58442000000002</v>
      </c>
      <c r="BK372" s="31">
        <f t="shared" si="107"/>
        <v>91.789054000000007</v>
      </c>
      <c r="BL372" s="31">
        <f t="shared" si="111"/>
        <v>9.639924109199999</v>
      </c>
      <c r="BM372" s="31">
        <f t="shared" si="112"/>
        <v>2239.0292081091998</v>
      </c>
    </row>
    <row r="373" spans="1:65" x14ac:dyDescent="0.2">
      <c r="A373" s="28">
        <f t="shared" si="113"/>
        <v>364</v>
      </c>
      <c r="B373" s="28" t="s">
        <v>1682</v>
      </c>
      <c r="C373" s="29" t="s">
        <v>699</v>
      </c>
      <c r="D373" s="16" t="s">
        <v>700</v>
      </c>
      <c r="E373" s="30">
        <f>'Bills at Current'!T373</f>
        <v>0</v>
      </c>
      <c r="F373" s="30">
        <f>'Bills at Current'!U373</f>
        <v>0</v>
      </c>
      <c r="G373" s="30">
        <f>'Bills at Current'!V373</f>
        <v>0</v>
      </c>
      <c r="H373" s="30">
        <f>'Bills at Current'!W373</f>
        <v>1</v>
      </c>
      <c r="I373" s="30">
        <f>'Bills at Current'!X373</f>
        <v>5</v>
      </c>
      <c r="J373" s="30">
        <f>'Bills at Current'!Y373</f>
        <v>6</v>
      </c>
      <c r="K373" s="30">
        <f>'Bills at Current'!Z373</f>
        <v>9</v>
      </c>
      <c r="L373" s="30">
        <f>'Bills at Current'!AA373</f>
        <v>8</v>
      </c>
      <c r="M373" s="30">
        <f>'Bills at Current'!AB373</f>
        <v>9</v>
      </c>
      <c r="N373" s="30">
        <f>'Bills at Current'!AC373</f>
        <v>6</v>
      </c>
      <c r="O373" s="30">
        <f>'Bills at Current'!AD373</f>
        <v>3</v>
      </c>
      <c r="P373" s="30">
        <f>'Bills at Current'!AE373</f>
        <v>0</v>
      </c>
      <c r="Q373" s="30">
        <f t="shared" si="114"/>
        <v>47</v>
      </c>
      <c r="S373" s="31">
        <f t="shared" si="99"/>
        <v>790.4</v>
      </c>
      <c r="T373" s="31">
        <f t="shared" si="100"/>
        <v>197.4</v>
      </c>
      <c r="U373" s="31">
        <f t="shared" si="98"/>
        <v>987.8</v>
      </c>
      <c r="W373" s="32">
        <f>IF(ISBLANK('Bills at Current'!F373),"",'Bills at Current'!F373)</f>
        <v>4137</v>
      </c>
      <c r="X373" s="32">
        <f>IF(ISBLANK('Bills at Current'!G373),"",'Bills at Current'!G373)</f>
        <v>3493</v>
      </c>
      <c r="Y373" s="32">
        <f>IF(ISBLANK('Bills at Current'!H373),"",'Bills at Current'!H373)</f>
        <v>3676</v>
      </c>
      <c r="Z373" s="32">
        <f>IF(ISBLANK('Bills at Current'!I373),"",'Bills at Current'!I373)</f>
        <v>5173</v>
      </c>
      <c r="AA373" s="32">
        <f>IF(ISBLANK('Bills at Current'!J373),"",'Bills at Current'!J373)</f>
        <v>7589</v>
      </c>
      <c r="AB373" s="32">
        <f>IF(ISBLANK('Bills at Current'!K373),"",'Bills at Current'!K373)</f>
        <v>8696</v>
      </c>
      <c r="AC373" s="32">
        <f>IF(ISBLANK('Bills at Current'!L373),"",'Bills at Current'!L373)</f>
        <v>11629</v>
      </c>
      <c r="AD373" s="32">
        <f>IF(ISBLANK('Bills at Current'!M373),"",'Bills at Current'!M373)</f>
        <v>10264</v>
      </c>
      <c r="AE373" s="32">
        <f>IF(ISBLANK('Bills at Current'!N373),"",'Bills at Current'!N373)</f>
        <v>9589</v>
      </c>
      <c r="AF373" s="32">
        <f>IF(ISBLANK('Bills at Current'!O373),"",'Bills at Current'!O373)</f>
        <v>7188</v>
      </c>
      <c r="AG373" s="32">
        <f>IF(ISBLANK('Bills at Current'!P373),"",'Bills at Current'!P373)</f>
        <v>4632</v>
      </c>
      <c r="AH373" s="32">
        <f>IF(ISBLANK('Bills at Current'!Q373),"",'Bills at Current'!Q373)</f>
        <v>4401</v>
      </c>
      <c r="AI373" s="33">
        <f t="shared" si="115"/>
        <v>80467</v>
      </c>
      <c r="AJ373" s="33"/>
      <c r="AK373" s="33">
        <f>'Bills at Current'!AH373</f>
        <v>0</v>
      </c>
      <c r="AL373" s="33">
        <f>'Bills at Current'!AI373</f>
        <v>0</v>
      </c>
      <c r="AM373" s="33">
        <f>'Bills at Current'!AJ373</f>
        <v>0</v>
      </c>
      <c r="AN373" s="33">
        <f>'Bills at Current'!AK373</f>
        <v>0</v>
      </c>
      <c r="AO373" s="33">
        <f>'Bills at Current'!AL373</f>
        <v>0</v>
      </c>
      <c r="AP373" s="33">
        <f>'Bills at Current'!AM373</f>
        <v>0</v>
      </c>
      <c r="AQ373" s="33">
        <f>'Bills at Current'!AN373</f>
        <v>0</v>
      </c>
      <c r="AR373" s="33">
        <f>'Bills at Current'!AO373</f>
        <v>0</v>
      </c>
      <c r="AS373" s="33">
        <f>'Bills at Current'!AP373</f>
        <v>0</v>
      </c>
      <c r="AT373" s="33">
        <f>'Bills at Current'!AQ373</f>
        <v>0</v>
      </c>
      <c r="AU373" s="33">
        <f>'Bills at Current'!AR373</f>
        <v>0</v>
      </c>
      <c r="AV373" s="33">
        <f>'Bills at Current'!AS373</f>
        <v>0</v>
      </c>
      <c r="AW373" s="33">
        <f t="shared" si="108"/>
        <v>0</v>
      </c>
      <c r="AY373" s="34">
        <f t="shared" si="109"/>
        <v>1812.8313599999999</v>
      </c>
      <c r="BA373" s="34">
        <f t="shared" si="110"/>
        <v>1185.7052700000002</v>
      </c>
      <c r="BC373" s="31">
        <f t="shared" si="116"/>
        <v>2998.5366300000001</v>
      </c>
      <c r="BD373" s="34">
        <f t="shared" si="101"/>
        <v>899.28</v>
      </c>
      <c r="BF373" s="61">
        <f t="shared" si="102"/>
        <v>0</v>
      </c>
      <c r="BG373" s="70">
        <f t="shared" si="103"/>
        <v>0</v>
      </c>
      <c r="BH373" s="51">
        <f t="shared" si="104"/>
        <v>0</v>
      </c>
      <c r="BI373" s="31">
        <f t="shared" si="105"/>
        <v>4885.6166299999995</v>
      </c>
      <c r="BJ373" s="31">
        <f t="shared" si="106"/>
        <v>996.98613</v>
      </c>
      <c r="BK373" s="31">
        <f t="shared" si="107"/>
        <v>281.07123100000001</v>
      </c>
      <c r="BL373" s="31">
        <f t="shared" si="111"/>
        <v>25.991480471599999</v>
      </c>
      <c r="BM373" s="31">
        <f t="shared" si="112"/>
        <v>6189.6654714715996</v>
      </c>
    </row>
    <row r="374" spans="1:65" x14ac:dyDescent="0.2">
      <c r="A374" s="28">
        <f t="shared" si="113"/>
        <v>365</v>
      </c>
      <c r="B374" s="28" t="s">
        <v>1682</v>
      </c>
      <c r="C374" s="29" t="s">
        <v>701</v>
      </c>
      <c r="D374" s="16" t="s">
        <v>702</v>
      </c>
      <c r="E374" s="30">
        <f>'Bills at Current'!T374</f>
        <v>34</v>
      </c>
      <c r="F374" s="30">
        <f>'Bills at Current'!U374</f>
        <v>23</v>
      </c>
      <c r="G374" s="30">
        <f>'Bills at Current'!V374</f>
        <v>0</v>
      </c>
      <c r="H374" s="30">
        <f>'Bills at Current'!W374</f>
        <v>0</v>
      </c>
      <c r="I374" s="30">
        <f>'Bills at Current'!X374</f>
        <v>0</v>
      </c>
      <c r="J374" s="30">
        <f>'Bills at Current'!Y374</f>
        <v>0</v>
      </c>
      <c r="K374" s="30">
        <f>'Bills at Current'!Z374</f>
        <v>0</v>
      </c>
      <c r="L374" s="30">
        <f>'Bills at Current'!AA374</f>
        <v>0</v>
      </c>
      <c r="M374" s="30">
        <f>'Bills at Current'!AB374</f>
        <v>0</v>
      </c>
      <c r="N374" s="30">
        <f>'Bills at Current'!AC374</f>
        <v>0</v>
      </c>
      <c r="O374" s="30">
        <f>'Bills at Current'!AD374</f>
        <v>0</v>
      </c>
      <c r="P374" s="30">
        <f>'Bills at Current'!AE374</f>
        <v>0</v>
      </c>
      <c r="Q374" s="30">
        <f t="shared" si="114"/>
        <v>57</v>
      </c>
      <c r="S374" s="31">
        <f t="shared" si="99"/>
        <v>0</v>
      </c>
      <c r="T374" s="31">
        <f t="shared" si="100"/>
        <v>750.12</v>
      </c>
      <c r="U374" s="31">
        <f t="shared" si="98"/>
        <v>750.12</v>
      </c>
      <c r="W374" s="32">
        <f>IF(ISBLANK('Bills at Current'!F374),"",'Bills at Current'!F374)</f>
        <v>7360</v>
      </c>
      <c r="X374" s="32">
        <f>IF(ISBLANK('Bills at Current'!G374),"",'Bills at Current'!G374)</f>
        <v>2720</v>
      </c>
      <c r="Y374" s="32">
        <f>IF(ISBLANK('Bills at Current'!H374),"",'Bills at Current'!H374)</f>
        <v>2080</v>
      </c>
      <c r="Z374" s="32">
        <f>IF(ISBLANK('Bills at Current'!I374),"",'Bills at Current'!I374)</f>
        <v>2400</v>
      </c>
      <c r="AA374" s="32">
        <f>IF(ISBLANK('Bills at Current'!J374),"",'Bills at Current'!J374)</f>
        <v>2400</v>
      </c>
      <c r="AB374" s="32">
        <f>IF(ISBLANK('Bills at Current'!K374),"",'Bills at Current'!K374)</f>
        <v>1600</v>
      </c>
      <c r="AC374" s="32">
        <f>IF(ISBLANK('Bills at Current'!L374),"",'Bills at Current'!L374)</f>
        <v>640</v>
      </c>
      <c r="AD374" s="32">
        <f>IF(ISBLANK('Bills at Current'!M374),"",'Bills at Current'!M374)</f>
        <v>640</v>
      </c>
      <c r="AE374" s="32">
        <f>IF(ISBLANK('Bills at Current'!N374),"",'Bills at Current'!N374)</f>
        <v>640</v>
      </c>
      <c r="AF374" s="32">
        <f>IF(ISBLANK('Bills at Current'!O374),"",'Bills at Current'!O374)</f>
        <v>1120</v>
      </c>
      <c r="AG374" s="32">
        <f>IF(ISBLANK('Bills at Current'!P374),"",'Bills at Current'!P374)</f>
        <v>1280</v>
      </c>
      <c r="AH374" s="32">
        <f>IF(ISBLANK('Bills at Current'!Q374),"",'Bills at Current'!Q374)</f>
        <v>1280</v>
      </c>
      <c r="AI374" s="33">
        <f t="shared" si="115"/>
        <v>24160</v>
      </c>
      <c r="AJ374" s="33"/>
      <c r="AK374" s="33">
        <f>'Bills at Current'!AH374</f>
        <v>0</v>
      </c>
      <c r="AL374" s="33">
        <f>'Bills at Current'!AI374</f>
        <v>0</v>
      </c>
      <c r="AM374" s="33">
        <f>'Bills at Current'!AJ374</f>
        <v>0</v>
      </c>
      <c r="AN374" s="33">
        <f>'Bills at Current'!AK374</f>
        <v>0</v>
      </c>
      <c r="AO374" s="33">
        <f>'Bills at Current'!AL374</f>
        <v>0</v>
      </c>
      <c r="AP374" s="33">
        <f>'Bills at Current'!AM374</f>
        <v>0</v>
      </c>
      <c r="AQ374" s="33">
        <f>'Bills at Current'!AN374</f>
        <v>0</v>
      </c>
      <c r="AR374" s="33">
        <f>'Bills at Current'!AO374</f>
        <v>0</v>
      </c>
      <c r="AS374" s="33">
        <f>'Bills at Current'!AP374</f>
        <v>0</v>
      </c>
      <c r="AT374" s="33">
        <f>'Bills at Current'!AQ374</f>
        <v>0</v>
      </c>
      <c r="AU374" s="33">
        <f>'Bills at Current'!AR374</f>
        <v>0</v>
      </c>
      <c r="AV374" s="33">
        <f>'Bills at Current'!AS374</f>
        <v>0</v>
      </c>
      <c r="AW374" s="33">
        <f t="shared" si="108"/>
        <v>0</v>
      </c>
      <c r="AY374" s="34">
        <f t="shared" si="109"/>
        <v>158.82239999999999</v>
      </c>
      <c r="BA374" s="34">
        <f t="shared" si="110"/>
        <v>607.43520000000001</v>
      </c>
      <c r="BC374" s="31">
        <f t="shared" si="116"/>
        <v>766.25760000000002</v>
      </c>
      <c r="BD374" s="34">
        <f t="shared" si="101"/>
        <v>899.28</v>
      </c>
      <c r="BF374" s="61">
        <f t="shared" si="102"/>
        <v>0</v>
      </c>
      <c r="BG374" s="70">
        <f t="shared" si="103"/>
        <v>0</v>
      </c>
      <c r="BH374" s="51">
        <f t="shared" si="104"/>
        <v>0</v>
      </c>
      <c r="BI374" s="31">
        <f t="shared" si="105"/>
        <v>2415.6576</v>
      </c>
      <c r="BJ374" s="31">
        <f t="shared" si="106"/>
        <v>299.3424</v>
      </c>
      <c r="BK374" s="31">
        <f t="shared" si="107"/>
        <v>84.390879999999996</v>
      </c>
      <c r="BL374" s="31">
        <f t="shared" si="111"/>
        <v>12.851298432</v>
      </c>
      <c r="BM374" s="31">
        <f t="shared" si="112"/>
        <v>2812.2421784319999</v>
      </c>
    </row>
    <row r="375" spans="1:65" x14ac:dyDescent="0.2">
      <c r="A375" s="28">
        <f t="shared" si="113"/>
        <v>366</v>
      </c>
      <c r="B375" s="28" t="s">
        <v>1682</v>
      </c>
      <c r="C375" s="29" t="s">
        <v>703</v>
      </c>
      <c r="D375" s="16" t="s">
        <v>704</v>
      </c>
      <c r="E375" s="30">
        <f>'Bills at Current'!T375</f>
        <v>41</v>
      </c>
      <c r="F375" s="30">
        <f>'Bills at Current'!U375</f>
        <v>34</v>
      </c>
      <c r="G375" s="30">
        <f>'Bills at Current'!V375</f>
        <v>26</v>
      </c>
      <c r="H375" s="30">
        <f>'Bills at Current'!W375</f>
        <v>15</v>
      </c>
      <c r="I375" s="30">
        <f>'Bills at Current'!X375</f>
        <v>3</v>
      </c>
      <c r="J375" s="30">
        <f>'Bills at Current'!Y375</f>
        <v>0</v>
      </c>
      <c r="K375" s="30">
        <f>'Bills at Current'!Z375</f>
        <v>19</v>
      </c>
      <c r="L375" s="30">
        <f>'Bills at Current'!AA375</f>
        <v>20</v>
      </c>
      <c r="M375" s="30">
        <f>'Bills at Current'!AB375</f>
        <v>9</v>
      </c>
      <c r="N375" s="30">
        <f>'Bills at Current'!AC375</f>
        <v>3</v>
      </c>
      <c r="O375" s="30">
        <f>'Bills at Current'!AD375</f>
        <v>3</v>
      </c>
      <c r="P375" s="30">
        <f>'Bills at Current'!AE375</f>
        <v>0</v>
      </c>
      <c r="Q375" s="30">
        <f t="shared" si="114"/>
        <v>173</v>
      </c>
      <c r="S375" s="31">
        <f t="shared" si="99"/>
        <v>1185.5999999999999</v>
      </c>
      <c r="T375" s="31">
        <f t="shared" si="100"/>
        <v>1645</v>
      </c>
      <c r="U375" s="31">
        <f t="shared" si="98"/>
        <v>2830.6</v>
      </c>
      <c r="W375" s="32">
        <f>IF(ISBLANK('Bills at Current'!F375),"",'Bills at Current'!F375)</f>
        <v>7960</v>
      </c>
      <c r="X375" s="32">
        <f>IF(ISBLANK('Bills at Current'!G375),"",'Bills at Current'!G375)</f>
        <v>10440</v>
      </c>
      <c r="Y375" s="32">
        <f>IF(ISBLANK('Bills at Current'!H375),"",'Bills at Current'!H375)</f>
        <v>6080</v>
      </c>
      <c r="Z375" s="32">
        <f>IF(ISBLANK('Bills at Current'!I375),"",'Bills at Current'!I375)</f>
        <v>2440</v>
      </c>
      <c r="AA375" s="32">
        <f>IF(ISBLANK('Bills at Current'!J375),"",'Bills at Current'!J375)</f>
        <v>1320</v>
      </c>
      <c r="AB375" s="32">
        <f>IF(ISBLANK('Bills at Current'!K375),"",'Bills at Current'!K375)</f>
        <v>2800</v>
      </c>
      <c r="AC375" s="32">
        <f>IF(ISBLANK('Bills at Current'!L375),"",'Bills at Current'!L375)</f>
        <v>5080</v>
      </c>
      <c r="AD375" s="32">
        <f>IF(ISBLANK('Bills at Current'!M375),"",'Bills at Current'!M375)</f>
        <v>3200</v>
      </c>
      <c r="AE375" s="32">
        <f>IF(ISBLANK('Bills at Current'!N375),"",'Bills at Current'!N375)</f>
        <v>680</v>
      </c>
      <c r="AF375" s="32">
        <f>IF(ISBLANK('Bills at Current'!O375),"",'Bills at Current'!O375)</f>
        <v>720</v>
      </c>
      <c r="AG375" s="32">
        <f>IF(ISBLANK('Bills at Current'!P375),"",'Bills at Current'!P375)</f>
        <v>720</v>
      </c>
      <c r="AH375" s="32">
        <f>IF(ISBLANK('Bills at Current'!Q375),"",'Bills at Current'!Q375)</f>
        <v>520</v>
      </c>
      <c r="AI375" s="33">
        <f t="shared" si="115"/>
        <v>41960</v>
      </c>
      <c r="AJ375" s="33"/>
      <c r="AK375" s="33">
        <f>'Bills at Current'!AH375</f>
        <v>0</v>
      </c>
      <c r="AL375" s="33">
        <f>'Bills at Current'!AI375</f>
        <v>0</v>
      </c>
      <c r="AM375" s="33">
        <f>'Bills at Current'!AJ375</f>
        <v>0</v>
      </c>
      <c r="AN375" s="33">
        <f>'Bills at Current'!AK375</f>
        <v>0</v>
      </c>
      <c r="AO375" s="33">
        <f>'Bills at Current'!AL375</f>
        <v>0</v>
      </c>
      <c r="AP375" s="33">
        <f>'Bills at Current'!AM375</f>
        <v>0</v>
      </c>
      <c r="AQ375" s="33">
        <f>'Bills at Current'!AN375</f>
        <v>0</v>
      </c>
      <c r="AR375" s="33">
        <f>'Bills at Current'!AO375</f>
        <v>0</v>
      </c>
      <c r="AS375" s="33">
        <f>'Bills at Current'!AP375</f>
        <v>0</v>
      </c>
      <c r="AT375" s="33">
        <f>'Bills at Current'!AQ375</f>
        <v>0</v>
      </c>
      <c r="AU375" s="33">
        <f>'Bills at Current'!AR375</f>
        <v>0</v>
      </c>
      <c r="AV375" s="33">
        <f>'Bills at Current'!AS375</f>
        <v>0</v>
      </c>
      <c r="AW375" s="33">
        <f t="shared" si="108"/>
        <v>0</v>
      </c>
      <c r="AY375" s="34">
        <f t="shared" si="109"/>
        <v>530.61120000000005</v>
      </c>
      <c r="BA375" s="34">
        <f t="shared" si="110"/>
        <v>888.78600000000006</v>
      </c>
      <c r="BC375" s="31">
        <f t="shared" si="116"/>
        <v>1419.3972000000001</v>
      </c>
      <c r="BD375" s="34">
        <f t="shared" si="101"/>
        <v>899.28</v>
      </c>
      <c r="BF375" s="61">
        <f t="shared" si="102"/>
        <v>0</v>
      </c>
      <c r="BG375" s="70">
        <f t="shared" si="103"/>
        <v>0</v>
      </c>
      <c r="BH375" s="51">
        <f t="shared" si="104"/>
        <v>0</v>
      </c>
      <c r="BI375" s="31">
        <f t="shared" si="105"/>
        <v>5149.2771999999995</v>
      </c>
      <c r="BJ375" s="31">
        <f t="shared" si="106"/>
        <v>519.88440000000003</v>
      </c>
      <c r="BK375" s="31">
        <f t="shared" si="107"/>
        <v>146.56628000000001</v>
      </c>
      <c r="BL375" s="31">
        <f t="shared" si="111"/>
        <v>27.394154703999998</v>
      </c>
      <c r="BM375" s="31">
        <f t="shared" si="112"/>
        <v>5843.1220347039998</v>
      </c>
    </row>
    <row r="376" spans="1:65" x14ac:dyDescent="0.2">
      <c r="A376" s="28">
        <f t="shared" si="113"/>
        <v>367</v>
      </c>
      <c r="B376" s="28" t="s">
        <v>1682</v>
      </c>
      <c r="C376" s="29" t="s">
        <v>705</v>
      </c>
      <c r="D376" s="16" t="s">
        <v>706</v>
      </c>
      <c r="E376" s="30">
        <f>'Bills at Current'!T376</f>
        <v>0</v>
      </c>
      <c r="F376" s="30">
        <f>'Bills at Current'!U376</f>
        <v>0</v>
      </c>
      <c r="G376" s="30">
        <f>'Bills at Current'!V376</f>
        <v>0</v>
      </c>
      <c r="H376" s="30">
        <f>'Bills at Current'!W376</f>
        <v>0</v>
      </c>
      <c r="I376" s="30">
        <f>'Bills at Current'!X376</f>
        <v>0</v>
      </c>
      <c r="J376" s="30">
        <f>'Bills at Current'!Y376</f>
        <v>0</v>
      </c>
      <c r="K376" s="30">
        <f>'Bills at Current'!Z376</f>
        <v>0</v>
      </c>
      <c r="L376" s="30">
        <f>'Bills at Current'!AA376</f>
        <v>0</v>
      </c>
      <c r="M376" s="30">
        <f>'Bills at Current'!AB376</f>
        <v>0</v>
      </c>
      <c r="N376" s="30">
        <f>'Bills at Current'!AC376</f>
        <v>0</v>
      </c>
      <c r="O376" s="30">
        <f>'Bills at Current'!AD376</f>
        <v>0</v>
      </c>
      <c r="P376" s="30">
        <f>'Bills at Current'!AE376</f>
        <v>0</v>
      </c>
      <c r="Q376" s="30">
        <f t="shared" si="114"/>
        <v>0</v>
      </c>
      <c r="S376" s="31">
        <f t="shared" si="99"/>
        <v>0</v>
      </c>
      <c r="T376" s="31">
        <f t="shared" si="100"/>
        <v>0</v>
      </c>
      <c r="U376" s="31">
        <f t="shared" si="98"/>
        <v>0</v>
      </c>
      <c r="W376" s="32">
        <f>IF(ISBLANK('Bills at Current'!F376),"",'Bills at Current'!F376)</f>
        <v>120</v>
      </c>
      <c r="X376" s="32">
        <f>IF(ISBLANK('Bills at Current'!G376),"",'Bills at Current'!G376)</f>
        <v>160</v>
      </c>
      <c r="Y376" s="32">
        <f>IF(ISBLANK('Bills at Current'!H376),"",'Bills at Current'!H376)</f>
        <v>160</v>
      </c>
      <c r="Z376" s="32">
        <f>IF(ISBLANK('Bills at Current'!I376),"",'Bills at Current'!I376)</f>
        <v>120</v>
      </c>
      <c r="AA376" s="32">
        <f>IF(ISBLANK('Bills at Current'!J376),"",'Bills at Current'!J376)</f>
        <v>120</v>
      </c>
      <c r="AB376" s="32">
        <f>IF(ISBLANK('Bills at Current'!K376),"",'Bills at Current'!K376)</f>
        <v>120</v>
      </c>
      <c r="AC376" s="32">
        <f>IF(ISBLANK('Bills at Current'!L376),"",'Bills at Current'!L376)</f>
        <v>120</v>
      </c>
      <c r="AD376" s="32">
        <f>IF(ISBLANK('Bills at Current'!M376),"",'Bills at Current'!M376)</f>
        <v>120</v>
      </c>
      <c r="AE376" s="32">
        <f>IF(ISBLANK('Bills at Current'!N376),"",'Bills at Current'!N376)</f>
        <v>160</v>
      </c>
      <c r="AF376" s="32">
        <f>IF(ISBLANK('Bills at Current'!O376),"",'Bills at Current'!O376)</f>
        <v>120</v>
      </c>
      <c r="AG376" s="32">
        <f>IF(ISBLANK('Bills at Current'!P376),"",'Bills at Current'!P376)</f>
        <v>160</v>
      </c>
      <c r="AH376" s="32">
        <f>IF(ISBLANK('Bills at Current'!Q376),"",'Bills at Current'!Q376)</f>
        <v>160</v>
      </c>
      <c r="AI376" s="33">
        <f t="shared" si="115"/>
        <v>1640</v>
      </c>
      <c r="AJ376" s="33"/>
      <c r="AK376" s="33">
        <f>'Bills at Current'!AH376</f>
        <v>0</v>
      </c>
      <c r="AL376" s="33">
        <f>'Bills at Current'!AI376</f>
        <v>0</v>
      </c>
      <c r="AM376" s="33">
        <f>'Bills at Current'!AJ376</f>
        <v>0</v>
      </c>
      <c r="AN376" s="33">
        <f>'Bills at Current'!AK376</f>
        <v>0</v>
      </c>
      <c r="AO376" s="33">
        <f>'Bills at Current'!AL376</f>
        <v>0</v>
      </c>
      <c r="AP376" s="33">
        <f>'Bills at Current'!AM376</f>
        <v>0</v>
      </c>
      <c r="AQ376" s="33">
        <f>'Bills at Current'!AN376</f>
        <v>0</v>
      </c>
      <c r="AR376" s="33">
        <f>'Bills at Current'!AO376</f>
        <v>0</v>
      </c>
      <c r="AS376" s="33">
        <f>'Bills at Current'!AP376</f>
        <v>0</v>
      </c>
      <c r="AT376" s="33">
        <f>'Bills at Current'!AQ376</f>
        <v>0</v>
      </c>
      <c r="AU376" s="33">
        <f>'Bills at Current'!AR376</f>
        <v>0</v>
      </c>
      <c r="AV376" s="33">
        <f>'Bills at Current'!AS376</f>
        <v>0</v>
      </c>
      <c r="AW376" s="33">
        <f t="shared" si="108"/>
        <v>0</v>
      </c>
      <c r="AY376" s="34">
        <f t="shared" si="109"/>
        <v>23.462399999999999</v>
      </c>
      <c r="BA376" s="34">
        <f t="shared" si="110"/>
        <v>32.961600000000004</v>
      </c>
      <c r="BC376" s="31">
        <f t="shared" si="116"/>
        <v>56.424000000000007</v>
      </c>
      <c r="BD376" s="34">
        <f t="shared" si="101"/>
        <v>899.28</v>
      </c>
      <c r="BF376" s="61">
        <f t="shared" si="102"/>
        <v>0</v>
      </c>
      <c r="BG376" s="70">
        <f t="shared" si="103"/>
        <v>0</v>
      </c>
      <c r="BH376" s="51">
        <f t="shared" si="104"/>
        <v>0</v>
      </c>
      <c r="BI376" s="31">
        <f t="shared" si="105"/>
        <v>955.70399999999995</v>
      </c>
      <c r="BJ376" s="31">
        <f t="shared" si="106"/>
        <v>20.319600000000001</v>
      </c>
      <c r="BK376" s="31">
        <f t="shared" si="107"/>
        <v>5.7285199999999996</v>
      </c>
      <c r="BL376" s="31">
        <f t="shared" si="111"/>
        <v>5.08434528</v>
      </c>
      <c r="BM376" s="31">
        <f t="shared" si="112"/>
        <v>986.83646527999997</v>
      </c>
    </row>
    <row r="377" spans="1:65" x14ac:dyDescent="0.2">
      <c r="A377" s="28">
        <f t="shared" si="113"/>
        <v>368</v>
      </c>
      <c r="B377" s="28" t="s">
        <v>1682</v>
      </c>
      <c r="C377" s="29" t="s">
        <v>707</v>
      </c>
      <c r="D377" s="16" t="s">
        <v>708</v>
      </c>
      <c r="E377" s="30">
        <f>'Bills at Current'!T377</f>
        <v>0</v>
      </c>
      <c r="F377" s="30">
        <f>'Bills at Current'!U377</f>
        <v>0</v>
      </c>
      <c r="G377" s="30">
        <f>'Bills at Current'!V377</f>
        <v>0</v>
      </c>
      <c r="H377" s="30">
        <f>'Bills at Current'!W377</f>
        <v>0</v>
      </c>
      <c r="I377" s="30">
        <f>'Bills at Current'!X377</f>
        <v>0</v>
      </c>
      <c r="J377" s="30">
        <f>'Bills at Current'!Y377</f>
        <v>0</v>
      </c>
      <c r="K377" s="30">
        <f>'Bills at Current'!Z377</f>
        <v>1</v>
      </c>
      <c r="L377" s="30">
        <f>'Bills at Current'!AA377</f>
        <v>0</v>
      </c>
      <c r="M377" s="30">
        <f>'Bills at Current'!AB377</f>
        <v>0</v>
      </c>
      <c r="N377" s="30">
        <f>'Bills at Current'!AC377</f>
        <v>2</v>
      </c>
      <c r="O377" s="30">
        <f>'Bills at Current'!AD377</f>
        <v>0</v>
      </c>
      <c r="P377" s="30">
        <f>'Bills at Current'!AE377</f>
        <v>0</v>
      </c>
      <c r="Q377" s="30">
        <f t="shared" si="114"/>
        <v>3</v>
      </c>
      <c r="S377" s="31">
        <f t="shared" si="99"/>
        <v>24.7</v>
      </c>
      <c r="T377" s="31">
        <f t="shared" si="100"/>
        <v>26.32</v>
      </c>
      <c r="U377" s="31">
        <f t="shared" si="98"/>
        <v>51.019999999999996</v>
      </c>
      <c r="W377" s="32">
        <f>IF(ISBLANK('Bills at Current'!F377),"",'Bills at Current'!F377)</f>
        <v>2091</v>
      </c>
      <c r="X377" s="32">
        <f>IF(ISBLANK('Bills at Current'!G377),"",'Bills at Current'!G377)</f>
        <v>1910</v>
      </c>
      <c r="Y377" s="32">
        <f>IF(ISBLANK('Bills at Current'!H377),"",'Bills at Current'!H377)</f>
        <v>1584</v>
      </c>
      <c r="Z377" s="32">
        <f>IF(ISBLANK('Bills at Current'!I377),"",'Bills at Current'!I377)</f>
        <v>1173</v>
      </c>
      <c r="AA377" s="32">
        <f>IF(ISBLANK('Bills at Current'!J377),"",'Bills at Current'!J377)</f>
        <v>1734</v>
      </c>
      <c r="AB377" s="32">
        <f>IF(ISBLANK('Bills at Current'!K377),"",'Bills at Current'!K377)</f>
        <v>2303</v>
      </c>
      <c r="AC377" s="32">
        <f>IF(ISBLANK('Bills at Current'!L377),"",'Bills at Current'!L377)</f>
        <v>3060</v>
      </c>
      <c r="AD377" s="32">
        <f>IF(ISBLANK('Bills at Current'!M377),"",'Bills at Current'!M377)</f>
        <v>2573</v>
      </c>
      <c r="AE377" s="32">
        <f>IF(ISBLANK('Bills at Current'!N377),"",'Bills at Current'!N377)</f>
        <v>2403</v>
      </c>
      <c r="AF377" s="32">
        <f>IF(ISBLANK('Bills at Current'!O377),"",'Bills at Current'!O377)</f>
        <v>2240</v>
      </c>
      <c r="AG377" s="32">
        <f>IF(ISBLANK('Bills at Current'!P377),"",'Bills at Current'!P377)</f>
        <v>1930</v>
      </c>
      <c r="AH377" s="32">
        <f>IF(ISBLANK('Bills at Current'!Q377),"",'Bills at Current'!Q377)</f>
        <v>1849</v>
      </c>
      <c r="AI377" s="33">
        <f t="shared" si="115"/>
        <v>24850</v>
      </c>
      <c r="AJ377" s="33"/>
      <c r="AK377" s="33">
        <f>'Bills at Current'!AH377</f>
        <v>0</v>
      </c>
      <c r="AL377" s="33">
        <f>'Bills at Current'!AI377</f>
        <v>0</v>
      </c>
      <c r="AM377" s="33">
        <f>'Bills at Current'!AJ377</f>
        <v>0</v>
      </c>
      <c r="AN377" s="33">
        <f>'Bills at Current'!AK377</f>
        <v>0</v>
      </c>
      <c r="AO377" s="33">
        <f>'Bills at Current'!AL377</f>
        <v>0</v>
      </c>
      <c r="AP377" s="33">
        <f>'Bills at Current'!AM377</f>
        <v>0</v>
      </c>
      <c r="AQ377" s="33">
        <f>'Bills at Current'!AN377</f>
        <v>0</v>
      </c>
      <c r="AR377" s="33">
        <f>'Bills at Current'!AO377</f>
        <v>0</v>
      </c>
      <c r="AS377" s="33">
        <f>'Bills at Current'!AP377</f>
        <v>0</v>
      </c>
      <c r="AT377" s="33">
        <f>'Bills at Current'!AQ377</f>
        <v>0</v>
      </c>
      <c r="AU377" s="33">
        <f>'Bills at Current'!AR377</f>
        <v>0</v>
      </c>
      <c r="AV377" s="33">
        <f>'Bills at Current'!AS377</f>
        <v>0</v>
      </c>
      <c r="AW377" s="33">
        <f t="shared" si="108"/>
        <v>0</v>
      </c>
      <c r="AY377" s="34">
        <f t="shared" si="109"/>
        <v>466.49567999999999</v>
      </c>
      <c r="BA377" s="34">
        <f t="shared" si="110"/>
        <v>427.05873000000003</v>
      </c>
      <c r="BC377" s="31">
        <f t="shared" si="116"/>
        <v>893.55440999999996</v>
      </c>
      <c r="BD377" s="34">
        <f t="shared" si="101"/>
        <v>899.28</v>
      </c>
      <c r="BF377" s="61">
        <f t="shared" si="102"/>
        <v>0</v>
      </c>
      <c r="BG377" s="70">
        <f t="shared" si="103"/>
        <v>0</v>
      </c>
      <c r="BH377" s="51">
        <f t="shared" si="104"/>
        <v>0</v>
      </c>
      <c r="BI377" s="31">
        <f t="shared" si="105"/>
        <v>1843.8544099999999</v>
      </c>
      <c r="BJ377" s="31">
        <f t="shared" si="106"/>
        <v>307.89150000000001</v>
      </c>
      <c r="BK377" s="31">
        <f t="shared" si="107"/>
        <v>86.801050000000004</v>
      </c>
      <c r="BL377" s="31">
        <f t="shared" si="111"/>
        <v>9.8093054611999992</v>
      </c>
      <c r="BM377" s="31">
        <f t="shared" si="112"/>
        <v>2248.3562654612001</v>
      </c>
    </row>
    <row r="378" spans="1:65" x14ac:dyDescent="0.2">
      <c r="A378" s="28">
        <f t="shared" si="113"/>
        <v>369</v>
      </c>
      <c r="B378" s="28" t="s">
        <v>1682</v>
      </c>
      <c r="C378" s="29" t="s">
        <v>709</v>
      </c>
      <c r="D378" s="16" t="s">
        <v>710</v>
      </c>
      <c r="E378" s="30">
        <f>'Bills at Current'!T378</f>
        <v>0</v>
      </c>
      <c r="F378" s="30">
        <f>'Bills at Current'!U378</f>
        <v>0</v>
      </c>
      <c r="G378" s="30">
        <f>'Bills at Current'!V378</f>
        <v>0</v>
      </c>
      <c r="H378" s="30">
        <f>'Bills at Current'!W378</f>
        <v>0</v>
      </c>
      <c r="I378" s="30">
        <f>'Bills at Current'!X378</f>
        <v>0</v>
      </c>
      <c r="J378" s="30">
        <f>'Bills at Current'!Y378</f>
        <v>0</v>
      </c>
      <c r="K378" s="30">
        <f>'Bills at Current'!Z378</f>
        <v>0</v>
      </c>
      <c r="L378" s="30">
        <f>'Bills at Current'!AA378</f>
        <v>0</v>
      </c>
      <c r="M378" s="30">
        <f>'Bills at Current'!AB378</f>
        <v>0</v>
      </c>
      <c r="N378" s="30">
        <f>'Bills at Current'!AC378</f>
        <v>0</v>
      </c>
      <c r="O378" s="30">
        <f>'Bills at Current'!AD378</f>
        <v>0</v>
      </c>
      <c r="P378" s="30">
        <f>'Bills at Current'!AE378</f>
        <v>0</v>
      </c>
      <c r="Q378" s="30">
        <f t="shared" si="114"/>
        <v>0</v>
      </c>
      <c r="S378" s="31">
        <f t="shared" si="99"/>
        <v>0</v>
      </c>
      <c r="T378" s="31">
        <f t="shared" si="100"/>
        <v>0</v>
      </c>
      <c r="U378" s="31">
        <f t="shared" si="98"/>
        <v>0</v>
      </c>
      <c r="W378" s="32" t="str">
        <f>IF(ISBLANK('Bills at Current'!F378),"",'Bills at Current'!F378)</f>
        <v/>
      </c>
      <c r="X378" s="32" t="str">
        <f>IF(ISBLANK('Bills at Current'!G378),"",'Bills at Current'!G378)</f>
        <v/>
      </c>
      <c r="Y378" s="32" t="str">
        <f>IF(ISBLANK('Bills at Current'!H378),"",'Bills at Current'!H378)</f>
        <v/>
      </c>
      <c r="Z378" s="32" t="str">
        <f>IF(ISBLANK('Bills at Current'!I378),"",'Bills at Current'!I378)</f>
        <v/>
      </c>
      <c r="AA378" s="32" t="str">
        <f>IF(ISBLANK('Bills at Current'!J378),"",'Bills at Current'!J378)</f>
        <v/>
      </c>
      <c r="AB378" s="32" t="str">
        <f>IF(ISBLANK('Bills at Current'!K378),"",'Bills at Current'!K378)</f>
        <v/>
      </c>
      <c r="AC378" s="32" t="str">
        <f>IF(ISBLANK('Bills at Current'!L378),"",'Bills at Current'!L378)</f>
        <v/>
      </c>
      <c r="AD378" s="32" t="str">
        <f>IF(ISBLANK('Bills at Current'!M378),"",'Bills at Current'!M378)</f>
        <v/>
      </c>
      <c r="AE378" s="32" t="str">
        <f>IF(ISBLANK('Bills at Current'!N378),"",'Bills at Current'!N378)</f>
        <v/>
      </c>
      <c r="AF378" s="32" t="str">
        <f>IF(ISBLANK('Bills at Current'!O378),"",'Bills at Current'!O378)</f>
        <v/>
      </c>
      <c r="AG378" s="32" t="str">
        <f>IF(ISBLANK('Bills at Current'!P378),"",'Bills at Current'!P378)</f>
        <v/>
      </c>
      <c r="AH378" s="32" t="str">
        <f>IF(ISBLANK('Bills at Current'!Q378),"",'Bills at Current'!Q378)</f>
        <v/>
      </c>
      <c r="AI378" s="33">
        <f t="shared" si="115"/>
        <v>0</v>
      </c>
      <c r="AJ378" s="33"/>
      <c r="AK378" s="33">
        <f>'Bills at Current'!AH378</f>
        <v>0</v>
      </c>
      <c r="AL378" s="33">
        <f>'Bills at Current'!AI378</f>
        <v>0</v>
      </c>
      <c r="AM378" s="33">
        <f>'Bills at Current'!AJ378</f>
        <v>0</v>
      </c>
      <c r="AN378" s="33">
        <f>'Bills at Current'!AK378</f>
        <v>0</v>
      </c>
      <c r="AO378" s="33">
        <f>'Bills at Current'!AL378</f>
        <v>0</v>
      </c>
      <c r="AP378" s="33">
        <f>'Bills at Current'!AM378</f>
        <v>0</v>
      </c>
      <c r="AQ378" s="33">
        <f>'Bills at Current'!AN378</f>
        <v>0</v>
      </c>
      <c r="AR378" s="33">
        <f>'Bills at Current'!AO378</f>
        <v>0</v>
      </c>
      <c r="AS378" s="33">
        <f>'Bills at Current'!AP378</f>
        <v>0</v>
      </c>
      <c r="AT378" s="33">
        <f>'Bills at Current'!AQ378</f>
        <v>0</v>
      </c>
      <c r="AU378" s="33">
        <f>'Bills at Current'!AR378</f>
        <v>0</v>
      </c>
      <c r="AV378" s="33">
        <f>'Bills at Current'!AS378</f>
        <v>0</v>
      </c>
      <c r="AW378" s="33">
        <f t="shared" si="108"/>
        <v>0</v>
      </c>
      <c r="AY378" s="34">
        <f t="shared" si="109"/>
        <v>0</v>
      </c>
      <c r="BA378" s="34">
        <f t="shared" si="110"/>
        <v>0</v>
      </c>
      <c r="BC378" s="31">
        <f t="shared" si="116"/>
        <v>0</v>
      </c>
      <c r="BD378" s="34">
        <f t="shared" si="101"/>
        <v>0</v>
      </c>
      <c r="BF378" s="61">
        <f t="shared" si="102"/>
        <v>0</v>
      </c>
      <c r="BG378" s="70">
        <f t="shared" si="103"/>
        <v>0</v>
      </c>
      <c r="BH378" s="51">
        <f t="shared" si="104"/>
        <v>0</v>
      </c>
      <c r="BI378" s="31">
        <f t="shared" si="105"/>
        <v>0</v>
      </c>
      <c r="BJ378" s="31">
        <f t="shared" si="106"/>
        <v>0</v>
      </c>
      <c r="BK378" s="31">
        <f t="shared" si="107"/>
        <v>0</v>
      </c>
      <c r="BL378" s="31">
        <f t="shared" si="111"/>
        <v>0</v>
      </c>
      <c r="BM378" s="31">
        <f t="shared" si="112"/>
        <v>0</v>
      </c>
    </row>
    <row r="379" spans="1:65" x14ac:dyDescent="0.2">
      <c r="A379" s="28">
        <f t="shared" si="113"/>
        <v>370</v>
      </c>
      <c r="B379" s="28" t="s">
        <v>1682</v>
      </c>
      <c r="C379" s="29" t="s">
        <v>711</v>
      </c>
      <c r="D379" s="16" t="s">
        <v>712</v>
      </c>
      <c r="E379" s="30">
        <f>'Bills at Current'!T379</f>
        <v>23</v>
      </c>
      <c r="F379" s="30">
        <f>'Bills at Current'!U379</f>
        <v>22</v>
      </c>
      <c r="G379" s="30">
        <f>'Bills at Current'!V379</f>
        <v>17</v>
      </c>
      <c r="H379" s="30">
        <f>'Bills at Current'!W379</f>
        <v>18</v>
      </c>
      <c r="I379" s="30">
        <f>'Bills at Current'!X379</f>
        <v>0</v>
      </c>
      <c r="J379" s="30">
        <f>'Bills at Current'!Y379</f>
        <v>0</v>
      </c>
      <c r="K379" s="30">
        <f>'Bills at Current'!Z379</f>
        <v>1</v>
      </c>
      <c r="L379" s="30">
        <f>'Bills at Current'!AA379</f>
        <v>0</v>
      </c>
      <c r="M379" s="30">
        <f>'Bills at Current'!AB379</f>
        <v>1</v>
      </c>
      <c r="N379" s="30">
        <f>'Bills at Current'!AC379</f>
        <v>0</v>
      </c>
      <c r="O379" s="30">
        <f>'Bills at Current'!AD379</f>
        <v>0</v>
      </c>
      <c r="P379" s="30">
        <f>'Bills at Current'!AE379</f>
        <v>0</v>
      </c>
      <c r="Q379" s="30">
        <f t="shared" si="114"/>
        <v>82</v>
      </c>
      <c r="S379" s="31">
        <f t="shared" si="99"/>
        <v>49.4</v>
      </c>
      <c r="T379" s="31">
        <f t="shared" si="100"/>
        <v>1052.8</v>
      </c>
      <c r="U379" s="31">
        <f t="shared" si="98"/>
        <v>1102.2</v>
      </c>
      <c r="W379" s="32">
        <f>IF(ISBLANK('Bills at Current'!F379),"",'Bills at Current'!F379)</f>
        <v>1876</v>
      </c>
      <c r="X379" s="32">
        <f>IF(ISBLANK('Bills at Current'!G379),"",'Bills at Current'!G379)</f>
        <v>2939</v>
      </c>
      <c r="Y379" s="32">
        <f>IF(ISBLANK('Bills at Current'!H379),"",'Bills at Current'!H379)</f>
        <v>2019</v>
      </c>
      <c r="Z379" s="32">
        <f>IF(ISBLANK('Bills at Current'!I379),"",'Bills at Current'!I379)</f>
        <v>285</v>
      </c>
      <c r="AA379" s="32">
        <f>IF(ISBLANK('Bills at Current'!J379),"",'Bills at Current'!J379)</f>
        <v>443</v>
      </c>
      <c r="AB379" s="32">
        <f>IF(ISBLANK('Bills at Current'!K379),"",'Bills at Current'!K379)</f>
        <v>737</v>
      </c>
      <c r="AC379" s="32">
        <f>IF(ISBLANK('Bills at Current'!L379),"",'Bills at Current'!L379)</f>
        <v>1152</v>
      </c>
      <c r="AD379" s="32">
        <f>IF(ISBLANK('Bills at Current'!M379),"",'Bills at Current'!M379)</f>
        <v>2713</v>
      </c>
      <c r="AE379" s="32">
        <f>IF(ISBLANK('Bills at Current'!N379),"",'Bills at Current'!N379)</f>
        <v>1405</v>
      </c>
      <c r="AF379" s="32">
        <f>IF(ISBLANK('Bills at Current'!O379),"",'Bills at Current'!O379)</f>
        <v>1072</v>
      </c>
      <c r="AG379" s="32">
        <f>IF(ISBLANK('Bills at Current'!P379),"",'Bills at Current'!P379)</f>
        <v>807</v>
      </c>
      <c r="AH379" s="32">
        <f>IF(ISBLANK('Bills at Current'!Q379),"",'Bills at Current'!Q379)</f>
        <v>1086</v>
      </c>
      <c r="AI379" s="33">
        <f t="shared" si="115"/>
        <v>16534</v>
      </c>
      <c r="AJ379" s="33"/>
      <c r="AK379" s="33">
        <f>'Bills at Current'!AH379</f>
        <v>0</v>
      </c>
      <c r="AL379" s="33">
        <f>'Bills at Current'!AI379</f>
        <v>0</v>
      </c>
      <c r="AM379" s="33">
        <f>'Bills at Current'!AJ379</f>
        <v>0</v>
      </c>
      <c r="AN379" s="33">
        <f>'Bills at Current'!AK379</f>
        <v>0</v>
      </c>
      <c r="AO379" s="33">
        <f>'Bills at Current'!AL379</f>
        <v>0</v>
      </c>
      <c r="AP379" s="33">
        <f>'Bills at Current'!AM379</f>
        <v>0</v>
      </c>
      <c r="AQ379" s="33">
        <f>'Bills at Current'!AN379</f>
        <v>0</v>
      </c>
      <c r="AR379" s="33">
        <f>'Bills at Current'!AO379</f>
        <v>0</v>
      </c>
      <c r="AS379" s="33">
        <f>'Bills at Current'!AP379</f>
        <v>0</v>
      </c>
      <c r="AT379" s="33">
        <f>'Bills at Current'!AQ379</f>
        <v>0</v>
      </c>
      <c r="AU379" s="33">
        <f>'Bills at Current'!AR379</f>
        <v>0</v>
      </c>
      <c r="AV379" s="33">
        <f>'Bills at Current'!AS379</f>
        <v>0</v>
      </c>
      <c r="AW379" s="33">
        <f t="shared" si="108"/>
        <v>0</v>
      </c>
      <c r="AY379" s="34">
        <f t="shared" si="109"/>
        <v>271.03584000000001</v>
      </c>
      <c r="BA379" s="34">
        <f t="shared" si="110"/>
        <v>309.80961000000002</v>
      </c>
      <c r="BC379" s="31">
        <f t="shared" si="116"/>
        <v>580.84545000000003</v>
      </c>
      <c r="BD379" s="34">
        <f t="shared" si="101"/>
        <v>899.28</v>
      </c>
      <c r="BF379" s="61">
        <f t="shared" si="102"/>
        <v>0</v>
      </c>
      <c r="BG379" s="70">
        <f t="shared" si="103"/>
        <v>0</v>
      </c>
      <c r="BH379" s="51">
        <f t="shared" si="104"/>
        <v>0</v>
      </c>
      <c r="BI379" s="31">
        <f t="shared" si="105"/>
        <v>2582.3254500000003</v>
      </c>
      <c r="BJ379" s="31">
        <f t="shared" si="106"/>
        <v>204.85625999999999</v>
      </c>
      <c r="BK379" s="31">
        <f t="shared" si="107"/>
        <v>57.753261999999999</v>
      </c>
      <c r="BL379" s="31">
        <f t="shared" si="111"/>
        <v>13.737971394000002</v>
      </c>
      <c r="BM379" s="31">
        <f t="shared" si="112"/>
        <v>2858.6729433940004</v>
      </c>
    </row>
    <row r="380" spans="1:65" x14ac:dyDescent="0.2">
      <c r="A380" s="28">
        <f t="shared" si="113"/>
        <v>371</v>
      </c>
      <c r="B380" s="28" t="s">
        <v>1682</v>
      </c>
      <c r="C380" s="29" t="s">
        <v>713</v>
      </c>
      <c r="D380" s="16" t="s">
        <v>714</v>
      </c>
      <c r="E380" s="30">
        <f>'Bills at Current'!T380</f>
        <v>98</v>
      </c>
      <c r="F380" s="30">
        <f>'Bills at Current'!U380</f>
        <v>90</v>
      </c>
      <c r="G380" s="30">
        <f>'Bills at Current'!V380</f>
        <v>94</v>
      </c>
      <c r="H380" s="30">
        <f>'Bills at Current'!W380</f>
        <v>70</v>
      </c>
      <c r="I380" s="30">
        <f>'Bills at Current'!X380</f>
        <v>25</v>
      </c>
      <c r="J380" s="30">
        <f>'Bills at Current'!Y380</f>
        <v>45</v>
      </c>
      <c r="K380" s="30">
        <f>'Bills at Current'!Z380</f>
        <v>59</v>
      </c>
      <c r="L380" s="30">
        <f>'Bills at Current'!AA380</f>
        <v>120</v>
      </c>
      <c r="M380" s="30">
        <f>'Bills at Current'!AB380</f>
        <v>118</v>
      </c>
      <c r="N380" s="30">
        <f>'Bills at Current'!AC380</f>
        <v>92</v>
      </c>
      <c r="O380" s="30">
        <f>'Bills at Current'!AD380</f>
        <v>64</v>
      </c>
      <c r="P380" s="30">
        <f>'Bills at Current'!AE380</f>
        <v>74</v>
      </c>
      <c r="Q380" s="30">
        <f t="shared" si="114"/>
        <v>949</v>
      </c>
      <c r="S380" s="31">
        <f t="shared" si="99"/>
        <v>8447.4</v>
      </c>
      <c r="T380" s="31">
        <f t="shared" si="100"/>
        <v>7988.12</v>
      </c>
      <c r="U380" s="31">
        <f t="shared" si="98"/>
        <v>16435.52</v>
      </c>
      <c r="W380" s="32">
        <f>IF(ISBLANK('Bills at Current'!F380),"",'Bills at Current'!F380)</f>
        <v>25900</v>
      </c>
      <c r="X380" s="32">
        <f>IF(ISBLANK('Bills at Current'!G380),"",'Bills at Current'!G380)</f>
        <v>24800</v>
      </c>
      <c r="Y380" s="32">
        <f>IF(ISBLANK('Bills at Current'!H380),"",'Bills at Current'!H380)</f>
        <v>21000</v>
      </c>
      <c r="Z380" s="32">
        <f>IF(ISBLANK('Bills at Current'!I380),"",'Bills at Current'!I380)</f>
        <v>9100</v>
      </c>
      <c r="AA380" s="32">
        <f>IF(ISBLANK('Bills at Current'!J380),"",'Bills at Current'!J380)</f>
        <v>11700</v>
      </c>
      <c r="AB380" s="32">
        <f>IF(ISBLANK('Bills at Current'!K380),"",'Bills at Current'!K380)</f>
        <v>15400</v>
      </c>
      <c r="AC380" s="32">
        <f>IF(ISBLANK('Bills at Current'!L380),"",'Bills at Current'!L380)</f>
        <v>22800</v>
      </c>
      <c r="AD380" s="32">
        <f>IF(ISBLANK('Bills at Current'!M380),"",'Bills at Current'!M380)</f>
        <v>26300</v>
      </c>
      <c r="AE380" s="32">
        <f>IF(ISBLANK('Bills at Current'!N380),"",'Bills at Current'!N380)</f>
        <v>32000</v>
      </c>
      <c r="AF380" s="32">
        <f>IF(ISBLANK('Bills at Current'!O380),"",'Bills at Current'!O380)</f>
        <v>20700</v>
      </c>
      <c r="AG380" s="32">
        <f>IF(ISBLANK('Bills at Current'!P380),"",'Bills at Current'!P380)</f>
        <v>14100</v>
      </c>
      <c r="AH380" s="32">
        <f>IF(ISBLANK('Bills at Current'!Q380),"",'Bills at Current'!Q380)</f>
        <v>16000</v>
      </c>
      <c r="AI380" s="33">
        <f t="shared" si="115"/>
        <v>239800</v>
      </c>
      <c r="AJ380" s="33"/>
      <c r="AK380" s="33">
        <f>'Bills at Current'!AH380</f>
        <v>0</v>
      </c>
      <c r="AL380" s="33">
        <f>'Bills at Current'!AI380</f>
        <v>0</v>
      </c>
      <c r="AM380" s="33">
        <f>'Bills at Current'!AJ380</f>
        <v>0</v>
      </c>
      <c r="AN380" s="33">
        <f>'Bills at Current'!AK380</f>
        <v>0</v>
      </c>
      <c r="AO380" s="33">
        <f>'Bills at Current'!AL380</f>
        <v>0</v>
      </c>
      <c r="AP380" s="33">
        <f>'Bills at Current'!AM380</f>
        <v>0</v>
      </c>
      <c r="AQ380" s="33">
        <f>'Bills at Current'!AN380</f>
        <v>0</v>
      </c>
      <c r="AR380" s="33">
        <f>'Bills at Current'!AO380</f>
        <v>0</v>
      </c>
      <c r="AS380" s="33">
        <f>'Bills at Current'!AP380</f>
        <v>0</v>
      </c>
      <c r="AT380" s="33">
        <f>'Bills at Current'!AQ380</f>
        <v>0</v>
      </c>
      <c r="AU380" s="33">
        <f>'Bills at Current'!AR380</f>
        <v>0</v>
      </c>
      <c r="AV380" s="33">
        <f>'Bills at Current'!AS380</f>
        <v>0</v>
      </c>
      <c r="AW380" s="33">
        <f t="shared" si="108"/>
        <v>0</v>
      </c>
      <c r="AY380" s="34">
        <f t="shared" si="109"/>
        <v>4354.08</v>
      </c>
      <c r="BA380" s="34">
        <f t="shared" si="110"/>
        <v>4217.3190000000004</v>
      </c>
      <c r="BC380" s="31">
        <f t="shared" si="116"/>
        <v>8571.3990000000013</v>
      </c>
      <c r="BD380" s="34">
        <f t="shared" si="101"/>
        <v>899.28</v>
      </c>
      <c r="BF380" s="61">
        <f t="shared" si="102"/>
        <v>0</v>
      </c>
      <c r="BG380" s="70">
        <f t="shared" si="103"/>
        <v>0</v>
      </c>
      <c r="BH380" s="51">
        <f t="shared" si="104"/>
        <v>0</v>
      </c>
      <c r="BI380" s="31">
        <f t="shared" si="105"/>
        <v>25906.199000000001</v>
      </c>
      <c r="BJ380" s="31">
        <f t="shared" si="106"/>
        <v>2971.1219999999998</v>
      </c>
      <c r="BK380" s="31">
        <f t="shared" si="107"/>
        <v>837.62139999999999</v>
      </c>
      <c r="BL380" s="31">
        <f t="shared" si="111"/>
        <v>137.82097868</v>
      </c>
      <c r="BM380" s="31">
        <f t="shared" si="112"/>
        <v>29852.76337868</v>
      </c>
    </row>
    <row r="381" spans="1:65" x14ac:dyDescent="0.2">
      <c r="A381" s="28">
        <f t="shared" si="113"/>
        <v>372</v>
      </c>
      <c r="B381" s="28" t="s">
        <v>1682</v>
      </c>
      <c r="C381" s="29" t="s">
        <v>715</v>
      </c>
      <c r="D381" s="16" t="s">
        <v>716</v>
      </c>
      <c r="E381" s="30">
        <f>'Bills at Current'!T381</f>
        <v>13</v>
      </c>
      <c r="F381" s="30">
        <f>'Bills at Current'!U381</f>
        <v>17</v>
      </c>
      <c r="G381" s="30">
        <f>'Bills at Current'!V381</f>
        <v>23</v>
      </c>
      <c r="H381" s="30">
        <f>'Bills at Current'!W381</f>
        <v>18</v>
      </c>
      <c r="I381" s="30">
        <f>'Bills at Current'!X381</f>
        <v>36</v>
      </c>
      <c r="J381" s="30">
        <f>'Bills at Current'!Y381</f>
        <v>54</v>
      </c>
      <c r="K381" s="30">
        <f>'Bills at Current'!Z381</f>
        <v>59</v>
      </c>
      <c r="L381" s="30">
        <f>'Bills at Current'!AA381</f>
        <v>47</v>
      </c>
      <c r="M381" s="30">
        <f>'Bills at Current'!AB381</f>
        <v>48</v>
      </c>
      <c r="N381" s="30">
        <f>'Bills at Current'!AC381</f>
        <v>46</v>
      </c>
      <c r="O381" s="30">
        <f>'Bills at Current'!AD381</f>
        <v>17</v>
      </c>
      <c r="P381" s="30">
        <f>'Bills at Current'!AE381</f>
        <v>18</v>
      </c>
      <c r="Q381" s="30">
        <f t="shared" si="114"/>
        <v>396</v>
      </c>
      <c r="S381" s="31">
        <f t="shared" si="99"/>
        <v>5137.5999999999995</v>
      </c>
      <c r="T381" s="31">
        <f t="shared" si="100"/>
        <v>2474.08</v>
      </c>
      <c r="U381" s="31">
        <f t="shared" si="98"/>
        <v>7611.6799999999994</v>
      </c>
      <c r="W381" s="32">
        <f>IF(ISBLANK('Bills at Current'!F381),"",'Bills at Current'!F381)</f>
        <v>6800</v>
      </c>
      <c r="X381" s="32">
        <f>IF(ISBLANK('Bills at Current'!G381),"",'Bills at Current'!G381)</f>
        <v>9840</v>
      </c>
      <c r="Y381" s="32">
        <f>IF(ISBLANK('Bills at Current'!H381),"",'Bills at Current'!H381)</f>
        <v>8240</v>
      </c>
      <c r="Z381" s="32">
        <f>IF(ISBLANK('Bills at Current'!I381),"",'Bills at Current'!I381)</f>
        <v>4000</v>
      </c>
      <c r="AA381" s="32">
        <f>IF(ISBLANK('Bills at Current'!J381),"",'Bills at Current'!J381)</f>
        <v>9080</v>
      </c>
      <c r="AB381" s="32">
        <f>IF(ISBLANK('Bills at Current'!K381),"",'Bills at Current'!K381)</f>
        <v>8680</v>
      </c>
      <c r="AC381" s="32">
        <f>IF(ISBLANK('Bills at Current'!L381),"",'Bills at Current'!L381)</f>
        <v>15640</v>
      </c>
      <c r="AD381" s="32">
        <f>IF(ISBLANK('Bills at Current'!M381),"",'Bills at Current'!M381)</f>
        <v>15640</v>
      </c>
      <c r="AE381" s="32">
        <f>IF(ISBLANK('Bills at Current'!N381),"",'Bills at Current'!N381)</f>
        <v>10000</v>
      </c>
      <c r="AF381" s="32">
        <f>IF(ISBLANK('Bills at Current'!O381),"",'Bills at Current'!O381)</f>
        <v>8320</v>
      </c>
      <c r="AG381" s="32">
        <f>IF(ISBLANK('Bills at Current'!P381),"",'Bills at Current'!P381)</f>
        <v>4760</v>
      </c>
      <c r="AH381" s="32">
        <f>IF(ISBLANK('Bills at Current'!Q381),"",'Bills at Current'!Q381)</f>
        <v>5320</v>
      </c>
      <c r="AI381" s="33">
        <f t="shared" si="115"/>
        <v>106320</v>
      </c>
      <c r="AJ381" s="33"/>
      <c r="AK381" s="33">
        <f>'Bills at Current'!AH381</f>
        <v>0</v>
      </c>
      <c r="AL381" s="33">
        <f>'Bills at Current'!AI381</f>
        <v>0</v>
      </c>
      <c r="AM381" s="33">
        <f>'Bills at Current'!AJ381</f>
        <v>0</v>
      </c>
      <c r="AN381" s="33">
        <f>'Bills at Current'!AK381</f>
        <v>0</v>
      </c>
      <c r="AO381" s="33">
        <f>'Bills at Current'!AL381</f>
        <v>0</v>
      </c>
      <c r="AP381" s="33">
        <f>'Bills at Current'!AM381</f>
        <v>0</v>
      </c>
      <c r="AQ381" s="33">
        <f>'Bills at Current'!AN381</f>
        <v>0</v>
      </c>
      <c r="AR381" s="33">
        <f>'Bills at Current'!AO381</f>
        <v>0</v>
      </c>
      <c r="AS381" s="33">
        <f>'Bills at Current'!AP381</f>
        <v>0</v>
      </c>
      <c r="AT381" s="33">
        <f>'Bills at Current'!AQ381</f>
        <v>0</v>
      </c>
      <c r="AU381" s="33">
        <f>'Bills at Current'!AR381</f>
        <v>0</v>
      </c>
      <c r="AV381" s="33">
        <f>'Bills at Current'!AS381</f>
        <v>0</v>
      </c>
      <c r="AW381" s="33">
        <f t="shared" si="108"/>
        <v>0</v>
      </c>
      <c r="AY381" s="34">
        <f t="shared" si="109"/>
        <v>2254.1952000000001</v>
      </c>
      <c r="BA381" s="34">
        <f t="shared" si="110"/>
        <v>1658.6748</v>
      </c>
      <c r="BC381" s="31">
        <f t="shared" si="116"/>
        <v>3912.87</v>
      </c>
      <c r="BD381" s="34">
        <f t="shared" si="101"/>
        <v>899.28</v>
      </c>
      <c r="BF381" s="61">
        <f t="shared" si="102"/>
        <v>0</v>
      </c>
      <c r="BG381" s="70">
        <f t="shared" si="103"/>
        <v>0</v>
      </c>
      <c r="BH381" s="51">
        <f t="shared" si="104"/>
        <v>0</v>
      </c>
      <c r="BI381" s="31">
        <f t="shared" si="105"/>
        <v>12423.83</v>
      </c>
      <c r="BJ381" s="31">
        <f t="shared" si="106"/>
        <v>1317.3047999999999</v>
      </c>
      <c r="BK381" s="31">
        <f t="shared" si="107"/>
        <v>371.37576000000001</v>
      </c>
      <c r="BL381" s="31">
        <f t="shared" si="111"/>
        <v>66.094775600000006</v>
      </c>
      <c r="BM381" s="31">
        <f t="shared" si="112"/>
        <v>14178.605335600001</v>
      </c>
    </row>
    <row r="382" spans="1:65" x14ac:dyDescent="0.2">
      <c r="A382" s="28">
        <f t="shared" si="113"/>
        <v>373</v>
      </c>
      <c r="B382" s="28" t="s">
        <v>1682</v>
      </c>
      <c r="C382" s="29" t="s">
        <v>717</v>
      </c>
      <c r="D382" s="16" t="s">
        <v>718</v>
      </c>
      <c r="E382" s="30">
        <f>'Bills at Current'!T382</f>
        <v>39</v>
      </c>
      <c r="F382" s="30">
        <f>'Bills at Current'!U382</f>
        <v>44</v>
      </c>
      <c r="G382" s="30">
        <f>'Bills at Current'!V382</f>
        <v>32</v>
      </c>
      <c r="H382" s="30">
        <f>'Bills at Current'!W382</f>
        <v>6</v>
      </c>
      <c r="I382" s="30">
        <f>'Bills at Current'!X382</f>
        <v>0</v>
      </c>
      <c r="J382" s="30">
        <f>'Bills at Current'!Y382</f>
        <v>3</v>
      </c>
      <c r="K382" s="30">
        <f>'Bills at Current'!Z382</f>
        <v>17</v>
      </c>
      <c r="L382" s="30">
        <f>'Bills at Current'!AA382</f>
        <v>13</v>
      </c>
      <c r="M382" s="30">
        <f>'Bills at Current'!AB382</f>
        <v>12</v>
      </c>
      <c r="N382" s="30">
        <f>'Bills at Current'!AC382</f>
        <v>8</v>
      </c>
      <c r="O382" s="30">
        <f>'Bills at Current'!AD382</f>
        <v>5</v>
      </c>
      <c r="P382" s="30">
        <f>'Bills at Current'!AE382</f>
        <v>6</v>
      </c>
      <c r="Q382" s="30">
        <f t="shared" si="114"/>
        <v>185</v>
      </c>
      <c r="S382" s="31">
        <f t="shared" si="99"/>
        <v>1111.5</v>
      </c>
      <c r="T382" s="31">
        <f t="shared" si="100"/>
        <v>1842.4</v>
      </c>
      <c r="U382" s="31">
        <f t="shared" si="98"/>
        <v>2953.9</v>
      </c>
      <c r="W382" s="32">
        <f>IF(ISBLANK('Bills at Current'!F382),"",'Bills at Current'!F382)</f>
        <v>15800</v>
      </c>
      <c r="X382" s="32">
        <f>IF(ISBLANK('Bills at Current'!G382),"",'Bills at Current'!G382)</f>
        <v>12000</v>
      </c>
      <c r="Y382" s="32">
        <f>IF(ISBLANK('Bills at Current'!H382),"",'Bills at Current'!H382)</f>
        <v>7400</v>
      </c>
      <c r="Z382" s="32">
        <f>IF(ISBLANK('Bills at Current'!I382),"",'Bills at Current'!I382)</f>
        <v>1360</v>
      </c>
      <c r="AA382" s="32">
        <f>IF(ISBLANK('Bills at Current'!J382),"",'Bills at Current'!J382)</f>
        <v>1520</v>
      </c>
      <c r="AB382" s="32">
        <f>IF(ISBLANK('Bills at Current'!K382),"",'Bills at Current'!K382)</f>
        <v>4760</v>
      </c>
      <c r="AC382" s="32">
        <f>IF(ISBLANK('Bills at Current'!L382),"",'Bills at Current'!L382)</f>
        <v>12040</v>
      </c>
      <c r="AD382" s="32">
        <f>IF(ISBLANK('Bills at Current'!M382),"",'Bills at Current'!M382)</f>
        <v>7480</v>
      </c>
      <c r="AE382" s="32">
        <f>IF(ISBLANK('Bills at Current'!N382),"",'Bills at Current'!N382)</f>
        <v>6440</v>
      </c>
      <c r="AF382" s="32">
        <f>IF(ISBLANK('Bills at Current'!O382),"",'Bills at Current'!O382)</f>
        <v>3920</v>
      </c>
      <c r="AG382" s="32">
        <f>IF(ISBLANK('Bills at Current'!P382),"",'Bills at Current'!P382)</f>
        <v>2920</v>
      </c>
      <c r="AH382" s="32">
        <f>IF(ISBLANK('Bills at Current'!Q382),"",'Bills at Current'!Q382)</f>
        <v>4360</v>
      </c>
      <c r="AI382" s="33">
        <f t="shared" si="115"/>
        <v>80000</v>
      </c>
      <c r="AJ382" s="33"/>
      <c r="AK382" s="33">
        <f>'Bills at Current'!AH382</f>
        <v>0</v>
      </c>
      <c r="AL382" s="33">
        <f>'Bills at Current'!AI382</f>
        <v>0</v>
      </c>
      <c r="AM382" s="33">
        <f>'Bills at Current'!AJ382</f>
        <v>0</v>
      </c>
      <c r="AN382" s="33">
        <f>'Bills at Current'!AK382</f>
        <v>0</v>
      </c>
      <c r="AO382" s="33">
        <f>'Bills at Current'!AL382</f>
        <v>0</v>
      </c>
      <c r="AP382" s="33">
        <f>'Bills at Current'!AM382</f>
        <v>0</v>
      </c>
      <c r="AQ382" s="33">
        <f>'Bills at Current'!AN382</f>
        <v>0</v>
      </c>
      <c r="AR382" s="33">
        <f>'Bills at Current'!AO382</f>
        <v>0</v>
      </c>
      <c r="AS382" s="33">
        <f>'Bills at Current'!AP382</f>
        <v>0</v>
      </c>
      <c r="AT382" s="33">
        <f>'Bills at Current'!AQ382</f>
        <v>0</v>
      </c>
      <c r="AU382" s="33">
        <f>'Bills at Current'!AR382</f>
        <v>0</v>
      </c>
      <c r="AV382" s="33">
        <f>'Bills at Current'!AS382</f>
        <v>0</v>
      </c>
      <c r="AW382" s="33">
        <f t="shared" si="108"/>
        <v>0</v>
      </c>
      <c r="AY382" s="34">
        <f t="shared" si="109"/>
        <v>1386.0863999999999</v>
      </c>
      <c r="BA382" s="34">
        <f t="shared" si="110"/>
        <v>1450.3104000000001</v>
      </c>
      <c r="BC382" s="31">
        <f t="shared" si="116"/>
        <v>2836.3968</v>
      </c>
      <c r="BD382" s="34">
        <f t="shared" si="101"/>
        <v>899.28</v>
      </c>
      <c r="BF382" s="61">
        <f t="shared" si="102"/>
        <v>0</v>
      </c>
      <c r="BG382" s="70">
        <f t="shared" si="103"/>
        <v>0</v>
      </c>
      <c r="BH382" s="51">
        <f t="shared" si="104"/>
        <v>0</v>
      </c>
      <c r="BI382" s="31">
        <f t="shared" si="105"/>
        <v>6689.5767999999998</v>
      </c>
      <c r="BJ382" s="31">
        <f t="shared" si="106"/>
        <v>991.2</v>
      </c>
      <c r="BK382" s="31">
        <f t="shared" si="107"/>
        <v>279.44</v>
      </c>
      <c r="BL382" s="31">
        <f t="shared" si="111"/>
        <v>35.588548576000001</v>
      </c>
      <c r="BM382" s="31">
        <f t="shared" si="112"/>
        <v>7995.8053485759992</v>
      </c>
    </row>
    <row r="383" spans="1:65" x14ac:dyDescent="0.2">
      <c r="A383" s="28">
        <f t="shared" si="113"/>
        <v>374</v>
      </c>
      <c r="B383" s="28" t="s">
        <v>1682</v>
      </c>
      <c r="C383" s="29" t="s">
        <v>719</v>
      </c>
      <c r="D383" s="16" t="s">
        <v>720</v>
      </c>
      <c r="E383" s="30">
        <f>'Bills at Current'!T383</f>
        <v>4</v>
      </c>
      <c r="F383" s="30">
        <f>'Bills at Current'!U383</f>
        <v>9</v>
      </c>
      <c r="G383" s="30">
        <f>'Bills at Current'!V383</f>
        <v>10</v>
      </c>
      <c r="H383" s="30">
        <f>'Bills at Current'!W383</f>
        <v>10</v>
      </c>
      <c r="I383" s="30">
        <f>'Bills at Current'!X383</f>
        <v>24</v>
      </c>
      <c r="J383" s="30">
        <f>'Bills at Current'!Y383</f>
        <v>33</v>
      </c>
      <c r="K383" s="30">
        <f>'Bills at Current'!Z383</f>
        <v>37</v>
      </c>
      <c r="L383" s="30">
        <f>'Bills at Current'!AA383</f>
        <v>36</v>
      </c>
      <c r="M383" s="30">
        <f>'Bills at Current'!AB383</f>
        <v>37</v>
      </c>
      <c r="N383" s="30">
        <f>'Bills at Current'!AC383</f>
        <v>32</v>
      </c>
      <c r="O383" s="30">
        <f>'Bills at Current'!AD383</f>
        <v>28</v>
      </c>
      <c r="P383" s="30">
        <f>'Bills at Current'!AE383</f>
        <v>2</v>
      </c>
      <c r="Q383" s="30">
        <f t="shared" si="114"/>
        <v>262</v>
      </c>
      <c r="S383" s="31">
        <f t="shared" si="99"/>
        <v>3532.1</v>
      </c>
      <c r="T383" s="31">
        <f t="shared" si="100"/>
        <v>1566.04</v>
      </c>
      <c r="U383" s="31">
        <f t="shared" si="98"/>
        <v>5098.1399999999994</v>
      </c>
      <c r="W383" s="32">
        <f>IF(ISBLANK('Bills at Current'!F383),"",'Bills at Current'!F383)</f>
        <v>5000</v>
      </c>
      <c r="X383" s="32">
        <f>IF(ISBLANK('Bills at Current'!G383),"",'Bills at Current'!G383)</f>
        <v>6120</v>
      </c>
      <c r="Y383" s="32">
        <f>IF(ISBLANK('Bills at Current'!H383),"",'Bills at Current'!H383)</f>
        <v>6200</v>
      </c>
      <c r="Z383" s="32">
        <f>IF(ISBLANK('Bills at Current'!I383),"",'Bills at Current'!I383)</f>
        <v>3800</v>
      </c>
      <c r="AA383" s="32">
        <f>IF(ISBLANK('Bills at Current'!J383),"",'Bills at Current'!J383)</f>
        <v>6800</v>
      </c>
      <c r="AB383" s="32">
        <f>IF(ISBLANK('Bills at Current'!K383),"",'Bills at Current'!K383)</f>
        <v>12200</v>
      </c>
      <c r="AC383" s="32">
        <f>IF(ISBLANK('Bills at Current'!L383),"",'Bills at Current'!L383)</f>
        <v>17880</v>
      </c>
      <c r="AD383" s="32">
        <f>IF(ISBLANK('Bills at Current'!M383),"",'Bills at Current'!M383)</f>
        <v>16080</v>
      </c>
      <c r="AE383" s="32">
        <f>IF(ISBLANK('Bills at Current'!N383),"",'Bills at Current'!N383)</f>
        <v>15280</v>
      </c>
      <c r="AF383" s="32">
        <f>IF(ISBLANK('Bills at Current'!O383),"",'Bills at Current'!O383)</f>
        <v>10040</v>
      </c>
      <c r="AG383" s="32">
        <f>IF(ISBLANK('Bills at Current'!P383),"",'Bills at Current'!P383)</f>
        <v>7520</v>
      </c>
      <c r="AH383" s="32">
        <f>IF(ISBLANK('Bills at Current'!Q383),"",'Bills at Current'!Q383)</f>
        <v>4320</v>
      </c>
      <c r="AI383" s="33">
        <f t="shared" si="115"/>
        <v>111240</v>
      </c>
      <c r="AJ383" s="33"/>
      <c r="AK383" s="33">
        <f>'Bills at Current'!AH383</f>
        <v>0</v>
      </c>
      <c r="AL383" s="33">
        <f>'Bills at Current'!AI383</f>
        <v>0</v>
      </c>
      <c r="AM383" s="33">
        <f>'Bills at Current'!AJ383</f>
        <v>0</v>
      </c>
      <c r="AN383" s="33">
        <f>'Bills at Current'!AK383</f>
        <v>0</v>
      </c>
      <c r="AO383" s="33">
        <f>'Bills at Current'!AL383</f>
        <v>0</v>
      </c>
      <c r="AP383" s="33">
        <f>'Bills at Current'!AM383</f>
        <v>0</v>
      </c>
      <c r="AQ383" s="33">
        <f>'Bills at Current'!AN383</f>
        <v>0</v>
      </c>
      <c r="AR383" s="33">
        <f>'Bills at Current'!AO383</f>
        <v>0</v>
      </c>
      <c r="AS383" s="33">
        <f>'Bills at Current'!AP383</f>
        <v>0</v>
      </c>
      <c r="AT383" s="33">
        <f>'Bills at Current'!AQ383</f>
        <v>0</v>
      </c>
      <c r="AU383" s="33">
        <f>'Bills at Current'!AR383</f>
        <v>0</v>
      </c>
      <c r="AV383" s="33">
        <f>'Bills at Current'!AS383</f>
        <v>0</v>
      </c>
      <c r="AW383" s="33">
        <f t="shared" si="108"/>
        <v>0</v>
      </c>
      <c r="AY383" s="34">
        <f t="shared" si="109"/>
        <v>2772.1727999999998</v>
      </c>
      <c r="BA383" s="34">
        <f t="shared" si="110"/>
        <v>1465.614</v>
      </c>
      <c r="BC383" s="31">
        <f t="shared" si="116"/>
        <v>4237.7867999999999</v>
      </c>
      <c r="BD383" s="34">
        <f t="shared" si="101"/>
        <v>899.28</v>
      </c>
      <c r="BF383" s="61">
        <f t="shared" si="102"/>
        <v>0</v>
      </c>
      <c r="BG383" s="70">
        <f t="shared" si="103"/>
        <v>0</v>
      </c>
      <c r="BH383" s="51">
        <f t="shared" si="104"/>
        <v>0</v>
      </c>
      <c r="BI383" s="31">
        <f t="shared" si="105"/>
        <v>10235.2068</v>
      </c>
      <c r="BJ383" s="31">
        <f t="shared" si="106"/>
        <v>1378.2636</v>
      </c>
      <c r="BK383" s="31">
        <f t="shared" si="107"/>
        <v>388.56132000000002</v>
      </c>
      <c r="BL383" s="31">
        <f t="shared" si="111"/>
        <v>54.451300176000004</v>
      </c>
      <c r="BM383" s="31">
        <f t="shared" si="112"/>
        <v>12056.483020176001</v>
      </c>
    </row>
    <row r="384" spans="1:65" x14ac:dyDescent="0.2">
      <c r="A384" s="28">
        <f t="shared" si="113"/>
        <v>375</v>
      </c>
      <c r="B384" s="28" t="s">
        <v>1682</v>
      </c>
      <c r="C384" s="29" t="s">
        <v>721</v>
      </c>
      <c r="D384" s="16" t="s">
        <v>722</v>
      </c>
      <c r="E384" s="30">
        <f>'Bills at Current'!T384</f>
        <v>87</v>
      </c>
      <c r="F384" s="30">
        <f>'Bills at Current'!U384</f>
        <v>91</v>
      </c>
      <c r="G384" s="30">
        <f>'Bills at Current'!V384</f>
        <v>85</v>
      </c>
      <c r="H384" s="30">
        <f>'Bills at Current'!W384</f>
        <v>77</v>
      </c>
      <c r="I384" s="30">
        <f>'Bills at Current'!X384</f>
        <v>17</v>
      </c>
      <c r="J384" s="30">
        <f>'Bills at Current'!Y384</f>
        <v>20</v>
      </c>
      <c r="K384" s="30">
        <f>'Bills at Current'!Z384</f>
        <v>35</v>
      </c>
      <c r="L384" s="30">
        <f>'Bills at Current'!AA384</f>
        <v>49</v>
      </c>
      <c r="M384" s="30">
        <f>'Bills at Current'!AB384</f>
        <v>50</v>
      </c>
      <c r="N384" s="30">
        <f>'Bills at Current'!AC384</f>
        <v>45</v>
      </c>
      <c r="O384" s="30">
        <f>'Bills at Current'!AD384</f>
        <v>29</v>
      </c>
      <c r="P384" s="30">
        <f>'Bills at Current'!AE384</f>
        <v>29</v>
      </c>
      <c r="Q384" s="30">
        <f t="shared" si="114"/>
        <v>614</v>
      </c>
      <c r="S384" s="31">
        <f t="shared" si="99"/>
        <v>3803.7999999999997</v>
      </c>
      <c r="T384" s="31">
        <f t="shared" si="100"/>
        <v>6053.6</v>
      </c>
      <c r="U384" s="31">
        <f t="shared" si="98"/>
        <v>9857.4</v>
      </c>
      <c r="W384" s="32">
        <f>IF(ISBLANK('Bills at Current'!F384),"",'Bills at Current'!F384)</f>
        <v>22400</v>
      </c>
      <c r="X384" s="32">
        <f>IF(ISBLANK('Bills at Current'!G384),"",'Bills at Current'!G384)</f>
        <v>28400</v>
      </c>
      <c r="Y384" s="32">
        <f>IF(ISBLANK('Bills at Current'!H384),"",'Bills at Current'!H384)</f>
        <v>22400</v>
      </c>
      <c r="Z384" s="32">
        <f>IF(ISBLANK('Bills at Current'!I384),"",'Bills at Current'!I384)</f>
        <v>2600</v>
      </c>
      <c r="AA384" s="32">
        <f>IF(ISBLANK('Bills at Current'!J384),"",'Bills at Current'!J384)</f>
        <v>4100</v>
      </c>
      <c r="AB384" s="32">
        <f>IF(ISBLANK('Bills at Current'!K384),"",'Bills at Current'!K384)</f>
        <v>4500</v>
      </c>
      <c r="AC384" s="32">
        <f>IF(ISBLANK('Bills at Current'!L384),"",'Bills at Current'!L384)</f>
        <v>9100</v>
      </c>
      <c r="AD384" s="32">
        <f>IF(ISBLANK('Bills at Current'!M384),"",'Bills at Current'!M384)</f>
        <v>10200</v>
      </c>
      <c r="AE384" s="32">
        <f>IF(ISBLANK('Bills at Current'!N384),"",'Bills at Current'!N384)</f>
        <v>11600</v>
      </c>
      <c r="AF384" s="32">
        <f>IF(ISBLANK('Bills at Current'!O384),"",'Bills at Current'!O384)</f>
        <v>8200</v>
      </c>
      <c r="AG384" s="32">
        <f>IF(ISBLANK('Bills at Current'!P384),"",'Bills at Current'!P384)</f>
        <v>4600</v>
      </c>
      <c r="AH384" s="32">
        <f>IF(ISBLANK('Bills at Current'!Q384),"",'Bills at Current'!Q384)</f>
        <v>7000</v>
      </c>
      <c r="AI384" s="33">
        <f t="shared" si="115"/>
        <v>135100</v>
      </c>
      <c r="AJ384" s="33"/>
      <c r="AK384" s="33">
        <f>'Bills at Current'!AH384</f>
        <v>0</v>
      </c>
      <c r="AL384" s="33">
        <f>'Bills at Current'!AI384</f>
        <v>0</v>
      </c>
      <c r="AM384" s="33">
        <f>'Bills at Current'!AJ384</f>
        <v>0</v>
      </c>
      <c r="AN384" s="33">
        <f>'Bills at Current'!AK384</f>
        <v>0</v>
      </c>
      <c r="AO384" s="33">
        <f>'Bills at Current'!AL384</f>
        <v>0</v>
      </c>
      <c r="AP384" s="33">
        <f>'Bills at Current'!AM384</f>
        <v>0</v>
      </c>
      <c r="AQ384" s="33">
        <f>'Bills at Current'!AN384</f>
        <v>0</v>
      </c>
      <c r="AR384" s="33">
        <f>'Bills at Current'!AO384</f>
        <v>0</v>
      </c>
      <c r="AS384" s="33">
        <f>'Bills at Current'!AP384</f>
        <v>0</v>
      </c>
      <c r="AT384" s="33">
        <f>'Bills at Current'!AQ384</f>
        <v>0</v>
      </c>
      <c r="AU384" s="33">
        <f>'Bills at Current'!AR384</f>
        <v>0</v>
      </c>
      <c r="AV384" s="33">
        <f>'Bills at Current'!AS384</f>
        <v>0</v>
      </c>
      <c r="AW384" s="33">
        <f t="shared" si="108"/>
        <v>0</v>
      </c>
      <c r="AY384" s="34">
        <f t="shared" si="109"/>
        <v>1597.248</v>
      </c>
      <c r="BA384" s="34">
        <f t="shared" si="110"/>
        <v>2934.1710000000003</v>
      </c>
      <c r="BC384" s="31">
        <f t="shared" si="116"/>
        <v>4531.4189999999999</v>
      </c>
      <c r="BD384" s="34">
        <f t="shared" si="101"/>
        <v>899.28</v>
      </c>
      <c r="BF384" s="61">
        <f t="shared" si="102"/>
        <v>0</v>
      </c>
      <c r="BG384" s="70">
        <f t="shared" si="103"/>
        <v>0</v>
      </c>
      <c r="BH384" s="51">
        <f t="shared" si="104"/>
        <v>0</v>
      </c>
      <c r="BI384" s="31">
        <f t="shared" si="105"/>
        <v>15288.099</v>
      </c>
      <c r="BJ384" s="31">
        <f t="shared" si="106"/>
        <v>1673.8889999999999</v>
      </c>
      <c r="BK384" s="31">
        <f t="shared" si="107"/>
        <v>471.90429999999998</v>
      </c>
      <c r="BL384" s="31">
        <f t="shared" si="111"/>
        <v>81.332686680000009</v>
      </c>
      <c r="BM384" s="31">
        <f t="shared" si="112"/>
        <v>17515.224986680001</v>
      </c>
    </row>
    <row r="385" spans="1:65" x14ac:dyDescent="0.2">
      <c r="A385" s="28">
        <f t="shared" si="113"/>
        <v>376</v>
      </c>
      <c r="B385" s="28" t="s">
        <v>1682</v>
      </c>
      <c r="C385" s="29" t="s">
        <v>723</v>
      </c>
      <c r="D385" s="16" t="s">
        <v>724</v>
      </c>
      <c r="E385" s="30">
        <f>'Bills at Current'!T385</f>
        <v>13</v>
      </c>
      <c r="F385" s="30">
        <f>'Bills at Current'!U385</f>
        <v>13</v>
      </c>
      <c r="G385" s="30">
        <f>'Bills at Current'!V385</f>
        <v>14</v>
      </c>
      <c r="H385" s="30">
        <f>'Bills at Current'!W385</f>
        <v>10</v>
      </c>
      <c r="I385" s="30">
        <f>'Bills at Current'!X385</f>
        <v>5</v>
      </c>
      <c r="J385" s="30">
        <f>'Bills at Current'!Y385</f>
        <v>13</v>
      </c>
      <c r="K385" s="30">
        <f>'Bills at Current'!Z385</f>
        <v>29</v>
      </c>
      <c r="L385" s="30">
        <f>'Bills at Current'!AA385</f>
        <v>38</v>
      </c>
      <c r="M385" s="30">
        <f>'Bills at Current'!AB385</f>
        <v>28</v>
      </c>
      <c r="N385" s="30">
        <f>'Bills at Current'!AC385</f>
        <v>15</v>
      </c>
      <c r="O385" s="30">
        <f>'Bills at Current'!AD385</f>
        <v>18</v>
      </c>
      <c r="P385" s="30">
        <f>'Bills at Current'!AE385</f>
        <v>8</v>
      </c>
      <c r="Q385" s="30">
        <f t="shared" si="114"/>
        <v>204</v>
      </c>
      <c r="S385" s="31">
        <f t="shared" si="99"/>
        <v>2667.6</v>
      </c>
      <c r="T385" s="31">
        <f t="shared" si="100"/>
        <v>1263.3600000000001</v>
      </c>
      <c r="U385" s="31">
        <f t="shared" si="98"/>
        <v>3930.96</v>
      </c>
      <c r="W385" s="32">
        <f>IF(ISBLANK('Bills at Current'!F385),"",'Bills at Current'!F385)</f>
        <v>10700</v>
      </c>
      <c r="X385" s="32">
        <f>IF(ISBLANK('Bills at Current'!G385),"",'Bills at Current'!G385)</f>
        <v>11000</v>
      </c>
      <c r="Y385" s="32">
        <f>IF(ISBLANK('Bills at Current'!H385),"",'Bills at Current'!H385)</f>
        <v>9800</v>
      </c>
      <c r="Z385" s="32">
        <f>IF(ISBLANK('Bills at Current'!I385),"",'Bills at Current'!I385)</f>
        <v>5400</v>
      </c>
      <c r="AA385" s="32">
        <f>IF(ISBLANK('Bills at Current'!J385),"",'Bills at Current'!J385)</f>
        <v>5500</v>
      </c>
      <c r="AB385" s="32">
        <f>IF(ISBLANK('Bills at Current'!K385),"",'Bills at Current'!K385)</f>
        <v>8200</v>
      </c>
      <c r="AC385" s="32">
        <f>IF(ISBLANK('Bills at Current'!L385),"",'Bills at Current'!L385)</f>
        <v>13800</v>
      </c>
      <c r="AD385" s="32">
        <f>IF(ISBLANK('Bills at Current'!M385),"",'Bills at Current'!M385)</f>
        <v>15600</v>
      </c>
      <c r="AE385" s="32">
        <f>IF(ISBLANK('Bills at Current'!N385),"",'Bills at Current'!N385)</f>
        <v>15500</v>
      </c>
      <c r="AF385" s="32">
        <f>IF(ISBLANK('Bills at Current'!O385),"",'Bills at Current'!O385)</f>
        <v>8500</v>
      </c>
      <c r="AG385" s="32">
        <f>IF(ISBLANK('Bills at Current'!P385),"",'Bills at Current'!P385)</f>
        <v>8400</v>
      </c>
      <c r="AH385" s="32">
        <f>IF(ISBLANK('Bills at Current'!Q385),"",'Bills at Current'!Q385)</f>
        <v>5000</v>
      </c>
      <c r="AI385" s="33">
        <f t="shared" si="115"/>
        <v>117400</v>
      </c>
      <c r="AJ385" s="33"/>
      <c r="AK385" s="33">
        <f>'Bills at Current'!AH385</f>
        <v>0</v>
      </c>
      <c r="AL385" s="33">
        <f>'Bills at Current'!AI385</f>
        <v>0</v>
      </c>
      <c r="AM385" s="33">
        <f>'Bills at Current'!AJ385</f>
        <v>0</v>
      </c>
      <c r="AN385" s="33">
        <f>'Bills at Current'!AK385</f>
        <v>0</v>
      </c>
      <c r="AO385" s="33">
        <f>'Bills at Current'!AL385</f>
        <v>0</v>
      </c>
      <c r="AP385" s="33">
        <f>'Bills at Current'!AM385</f>
        <v>0</v>
      </c>
      <c r="AQ385" s="33">
        <f>'Bills at Current'!AN385</f>
        <v>0</v>
      </c>
      <c r="AR385" s="33">
        <f>'Bills at Current'!AO385</f>
        <v>0</v>
      </c>
      <c r="AS385" s="33">
        <f>'Bills at Current'!AP385</f>
        <v>0</v>
      </c>
      <c r="AT385" s="33">
        <f>'Bills at Current'!AQ385</f>
        <v>0</v>
      </c>
      <c r="AU385" s="33">
        <f>'Bills at Current'!AR385</f>
        <v>0</v>
      </c>
      <c r="AV385" s="33">
        <f>'Bills at Current'!AS385</f>
        <v>0</v>
      </c>
      <c r="AW385" s="33">
        <f t="shared" si="108"/>
        <v>0</v>
      </c>
      <c r="AY385" s="34">
        <f t="shared" si="109"/>
        <v>2395.8719999999998</v>
      </c>
      <c r="BA385" s="34">
        <f t="shared" si="110"/>
        <v>1892.3490000000002</v>
      </c>
      <c r="BC385" s="31">
        <f t="shared" si="116"/>
        <v>4288.2209999999995</v>
      </c>
      <c r="BD385" s="34">
        <f t="shared" si="101"/>
        <v>899.28</v>
      </c>
      <c r="BF385" s="61">
        <f t="shared" si="102"/>
        <v>0</v>
      </c>
      <c r="BG385" s="70">
        <f t="shared" si="103"/>
        <v>0</v>
      </c>
      <c r="BH385" s="51">
        <f t="shared" si="104"/>
        <v>0</v>
      </c>
      <c r="BI385" s="31">
        <f t="shared" si="105"/>
        <v>9118.4610000000011</v>
      </c>
      <c r="BJ385" s="31">
        <f t="shared" si="106"/>
        <v>1454.586</v>
      </c>
      <c r="BK385" s="31">
        <f t="shared" si="107"/>
        <v>410.07819999999998</v>
      </c>
      <c r="BL385" s="31">
        <f t="shared" si="111"/>
        <v>48.51021252000001</v>
      </c>
      <c r="BM385" s="31">
        <f t="shared" si="112"/>
        <v>11031.63541252</v>
      </c>
    </row>
    <row r="386" spans="1:65" x14ac:dyDescent="0.2">
      <c r="A386" s="28">
        <f t="shared" si="113"/>
        <v>377</v>
      </c>
      <c r="B386" s="28" t="s">
        <v>1682</v>
      </c>
      <c r="C386" s="29" t="s">
        <v>725</v>
      </c>
      <c r="D386" s="16" t="s">
        <v>726</v>
      </c>
      <c r="E386" s="30">
        <f>'Bills at Current'!T386</f>
        <v>0</v>
      </c>
      <c r="F386" s="30">
        <f>'Bills at Current'!U386</f>
        <v>0</v>
      </c>
      <c r="G386" s="30">
        <f>'Bills at Current'!V386</f>
        <v>0</v>
      </c>
      <c r="H386" s="30">
        <f>'Bills at Current'!W386</f>
        <v>0</v>
      </c>
      <c r="I386" s="30">
        <f>'Bills at Current'!X386</f>
        <v>0</v>
      </c>
      <c r="J386" s="30">
        <f>'Bills at Current'!Y386</f>
        <v>0</v>
      </c>
      <c r="K386" s="30">
        <f>'Bills at Current'!Z386</f>
        <v>0</v>
      </c>
      <c r="L386" s="30">
        <f>'Bills at Current'!AA386</f>
        <v>0</v>
      </c>
      <c r="M386" s="30">
        <f>'Bills at Current'!AB386</f>
        <v>0</v>
      </c>
      <c r="N386" s="30">
        <f>'Bills at Current'!AC386</f>
        <v>0</v>
      </c>
      <c r="O386" s="30">
        <f>'Bills at Current'!AD386</f>
        <v>0</v>
      </c>
      <c r="P386" s="30">
        <f>'Bills at Current'!AE386</f>
        <v>0</v>
      </c>
      <c r="Q386" s="30">
        <f t="shared" si="114"/>
        <v>0</v>
      </c>
      <c r="S386" s="31">
        <f t="shared" si="99"/>
        <v>0</v>
      </c>
      <c r="T386" s="31">
        <f t="shared" si="100"/>
        <v>0</v>
      </c>
      <c r="U386" s="31">
        <f t="shared" si="98"/>
        <v>0</v>
      </c>
      <c r="W386" s="32">
        <f>IF(ISBLANK('Bills at Current'!F386),"",'Bills at Current'!F386)</f>
        <v>544</v>
      </c>
      <c r="X386" s="32">
        <f>IF(ISBLANK('Bills at Current'!G386),"",'Bills at Current'!G386)</f>
        <v>498</v>
      </c>
      <c r="Y386" s="32">
        <f>IF(ISBLANK('Bills at Current'!H386),"",'Bills at Current'!H386)</f>
        <v>418</v>
      </c>
      <c r="Z386" s="32">
        <f>IF(ISBLANK('Bills at Current'!I386),"",'Bills at Current'!I386)</f>
        <v>440</v>
      </c>
      <c r="AA386" s="32">
        <f>IF(ISBLANK('Bills at Current'!J386),"",'Bills at Current'!J386)</f>
        <v>503</v>
      </c>
      <c r="AB386" s="32">
        <f>IF(ISBLANK('Bills at Current'!K386),"",'Bills at Current'!K386)</f>
        <v>630</v>
      </c>
      <c r="AC386" s="32">
        <f>IF(ISBLANK('Bills at Current'!L386),"",'Bills at Current'!L386)</f>
        <v>697</v>
      </c>
      <c r="AD386" s="32">
        <f>IF(ISBLANK('Bills at Current'!M386),"",'Bills at Current'!M386)</f>
        <v>856</v>
      </c>
      <c r="AE386" s="32">
        <f>IF(ISBLANK('Bills at Current'!N386),"",'Bills at Current'!N386)</f>
        <v>836</v>
      </c>
      <c r="AF386" s="32">
        <f>IF(ISBLANK('Bills at Current'!O386),"",'Bills at Current'!O386)</f>
        <v>567</v>
      </c>
      <c r="AG386" s="32">
        <f>IF(ISBLANK('Bills at Current'!P386),"",'Bills at Current'!P386)</f>
        <v>683</v>
      </c>
      <c r="AH386" s="32">
        <f>IF(ISBLANK('Bills at Current'!Q386),"",'Bills at Current'!Q386)</f>
        <v>610</v>
      </c>
      <c r="AI386" s="33">
        <f t="shared" si="115"/>
        <v>7282</v>
      </c>
      <c r="AJ386" s="33"/>
      <c r="AK386" s="33">
        <f>'Bills at Current'!AH386</f>
        <v>0</v>
      </c>
      <c r="AL386" s="33">
        <f>'Bills at Current'!AI386</f>
        <v>0</v>
      </c>
      <c r="AM386" s="33">
        <f>'Bills at Current'!AJ386</f>
        <v>0</v>
      </c>
      <c r="AN386" s="33">
        <f>'Bills at Current'!AK386</f>
        <v>0</v>
      </c>
      <c r="AO386" s="33">
        <f>'Bills at Current'!AL386</f>
        <v>0</v>
      </c>
      <c r="AP386" s="33">
        <f>'Bills at Current'!AM386</f>
        <v>0</v>
      </c>
      <c r="AQ386" s="33">
        <f>'Bills at Current'!AN386</f>
        <v>0</v>
      </c>
      <c r="AR386" s="33">
        <f>'Bills at Current'!AO386</f>
        <v>0</v>
      </c>
      <c r="AS386" s="33">
        <f>'Bills at Current'!AP386</f>
        <v>0</v>
      </c>
      <c r="AT386" s="33">
        <f>'Bills at Current'!AQ386</f>
        <v>0</v>
      </c>
      <c r="AU386" s="33">
        <f>'Bills at Current'!AR386</f>
        <v>0</v>
      </c>
      <c r="AV386" s="33">
        <f>'Bills at Current'!AS386</f>
        <v>0</v>
      </c>
      <c r="AW386" s="33">
        <f t="shared" si="108"/>
        <v>0</v>
      </c>
      <c r="AY386" s="34">
        <f t="shared" si="109"/>
        <v>136.21727999999999</v>
      </c>
      <c r="BA386" s="34">
        <f t="shared" si="110"/>
        <v>125.46009000000001</v>
      </c>
      <c r="BC386" s="31">
        <f t="shared" si="116"/>
        <v>261.67737</v>
      </c>
      <c r="BD386" s="34">
        <f t="shared" si="101"/>
        <v>899.28</v>
      </c>
      <c r="BF386" s="61">
        <f t="shared" si="102"/>
        <v>0</v>
      </c>
      <c r="BG386" s="70">
        <f t="shared" si="103"/>
        <v>0</v>
      </c>
      <c r="BH386" s="51">
        <f t="shared" si="104"/>
        <v>0</v>
      </c>
      <c r="BI386" s="31">
        <f t="shared" si="105"/>
        <v>1160.9573700000001</v>
      </c>
      <c r="BJ386" s="31">
        <f t="shared" si="106"/>
        <v>90.223979999999997</v>
      </c>
      <c r="BK386" s="31">
        <f t="shared" si="107"/>
        <v>25.436026000000002</v>
      </c>
      <c r="BL386" s="31">
        <f t="shared" si="111"/>
        <v>6.1762932084000006</v>
      </c>
      <c r="BM386" s="31">
        <f t="shared" si="112"/>
        <v>1282.7936692084002</v>
      </c>
    </row>
    <row r="387" spans="1:65" x14ac:dyDescent="0.2">
      <c r="A387" s="28">
        <f t="shared" si="113"/>
        <v>378</v>
      </c>
      <c r="B387" s="28" t="s">
        <v>1682</v>
      </c>
      <c r="C387" s="29" t="s">
        <v>727</v>
      </c>
      <c r="D387" s="16" t="s">
        <v>728</v>
      </c>
      <c r="E387" s="30">
        <f>'Bills at Current'!T387</f>
        <v>203</v>
      </c>
      <c r="F387" s="30">
        <f>'Bills at Current'!U387</f>
        <v>257</v>
      </c>
      <c r="G387" s="30">
        <f>'Bills at Current'!V387</f>
        <v>202</v>
      </c>
      <c r="H387" s="30">
        <f>'Bills at Current'!W387</f>
        <v>239</v>
      </c>
      <c r="I387" s="30">
        <f>'Bills at Current'!X387</f>
        <v>188</v>
      </c>
      <c r="J387" s="30">
        <f>'Bills at Current'!Y387</f>
        <v>162</v>
      </c>
      <c r="K387" s="30">
        <f>'Bills at Current'!Z387</f>
        <v>238</v>
      </c>
      <c r="L387" s="30">
        <f>'Bills at Current'!AA387</f>
        <v>258</v>
      </c>
      <c r="M387" s="30">
        <f>'Bills at Current'!AB387</f>
        <v>241</v>
      </c>
      <c r="N387" s="30">
        <f>'Bills at Current'!AC387</f>
        <v>244</v>
      </c>
      <c r="O387" s="30">
        <f>'Bills at Current'!AD387</f>
        <v>218</v>
      </c>
      <c r="P387" s="30">
        <f>'Bills at Current'!AE387</f>
        <v>120</v>
      </c>
      <c r="Q387" s="30">
        <f t="shared" si="114"/>
        <v>2570</v>
      </c>
      <c r="S387" s="31">
        <f t="shared" si="99"/>
        <v>22205.3</v>
      </c>
      <c r="T387" s="31">
        <f t="shared" si="100"/>
        <v>21990.36</v>
      </c>
      <c r="U387" s="31">
        <f t="shared" si="98"/>
        <v>44195.66</v>
      </c>
      <c r="W387" s="32">
        <f>IF(ISBLANK('Bills at Current'!F387),"",'Bills at Current'!F387)</f>
        <v>48300</v>
      </c>
      <c r="X387" s="32">
        <f>IF(ISBLANK('Bills at Current'!G387),"",'Bills at Current'!G387)</f>
        <v>58800</v>
      </c>
      <c r="Y387" s="32">
        <f>IF(ISBLANK('Bills at Current'!H387),"",'Bills at Current'!H387)</f>
        <v>57600</v>
      </c>
      <c r="Z387" s="32">
        <f>IF(ISBLANK('Bills at Current'!I387),"",'Bills at Current'!I387)</f>
        <v>50700</v>
      </c>
      <c r="AA387" s="32">
        <f>IF(ISBLANK('Bills at Current'!J387),"",'Bills at Current'!J387)</f>
        <v>37200</v>
      </c>
      <c r="AB387" s="32">
        <f>IF(ISBLANK('Bills at Current'!K387),"",'Bills at Current'!K387)</f>
        <v>43800</v>
      </c>
      <c r="AC387" s="32">
        <f>IF(ISBLANK('Bills at Current'!L387),"",'Bills at Current'!L387)</f>
        <v>49500</v>
      </c>
      <c r="AD387" s="32">
        <f>IF(ISBLANK('Bills at Current'!M387),"",'Bills at Current'!M387)</f>
        <v>48600</v>
      </c>
      <c r="AE387" s="32">
        <f>IF(ISBLANK('Bills at Current'!N387),"",'Bills at Current'!N387)</f>
        <v>60600</v>
      </c>
      <c r="AF387" s="32">
        <f>IF(ISBLANK('Bills at Current'!O387),"",'Bills at Current'!O387)</f>
        <v>59700</v>
      </c>
      <c r="AG387" s="32">
        <f>IF(ISBLANK('Bills at Current'!P387),"",'Bills at Current'!P387)</f>
        <v>37800</v>
      </c>
      <c r="AH387" s="32">
        <f>IF(ISBLANK('Bills at Current'!Q387),"",'Bills at Current'!Q387)</f>
        <v>32100</v>
      </c>
      <c r="AI387" s="33">
        <f t="shared" si="115"/>
        <v>584700</v>
      </c>
      <c r="AJ387" s="33"/>
      <c r="AK387" s="33">
        <f>'Bills at Current'!AH387</f>
        <v>0</v>
      </c>
      <c r="AL387" s="33">
        <f>'Bills at Current'!AI387</f>
        <v>0</v>
      </c>
      <c r="AM387" s="33">
        <f>'Bills at Current'!AJ387</f>
        <v>0</v>
      </c>
      <c r="AN387" s="33">
        <f>'Bills at Current'!AK387</f>
        <v>0</v>
      </c>
      <c r="AO387" s="33">
        <f>'Bills at Current'!AL387</f>
        <v>0</v>
      </c>
      <c r="AP387" s="33">
        <f>'Bills at Current'!AM387</f>
        <v>0</v>
      </c>
      <c r="AQ387" s="33">
        <f>'Bills at Current'!AN387</f>
        <v>0</v>
      </c>
      <c r="AR387" s="33">
        <f>'Bills at Current'!AO387</f>
        <v>0</v>
      </c>
      <c r="AS387" s="33">
        <f>'Bills at Current'!AP387</f>
        <v>0</v>
      </c>
      <c r="AT387" s="33">
        <f>'Bills at Current'!AQ387</f>
        <v>0</v>
      </c>
      <c r="AU387" s="33">
        <f>'Bills at Current'!AR387</f>
        <v>0</v>
      </c>
      <c r="AV387" s="33">
        <f>'Bills at Current'!AS387</f>
        <v>0</v>
      </c>
      <c r="AW387" s="33">
        <f t="shared" si="108"/>
        <v>0</v>
      </c>
      <c r="AY387" s="34">
        <f t="shared" si="109"/>
        <v>9136.7999999999993</v>
      </c>
      <c r="BA387" s="34">
        <f t="shared" si="110"/>
        <v>11248.146000000001</v>
      </c>
      <c r="BC387" s="31">
        <f t="shared" si="116"/>
        <v>20384.946</v>
      </c>
      <c r="BD387" s="34">
        <f t="shared" si="101"/>
        <v>899.28</v>
      </c>
      <c r="BF387" s="61">
        <f t="shared" si="102"/>
        <v>0</v>
      </c>
      <c r="BG387" s="70">
        <f t="shared" si="103"/>
        <v>0</v>
      </c>
      <c r="BH387" s="51">
        <f t="shared" si="104"/>
        <v>0</v>
      </c>
      <c r="BI387" s="31">
        <f t="shared" si="105"/>
        <v>65479.885999999999</v>
      </c>
      <c r="BJ387" s="31">
        <f t="shared" si="106"/>
        <v>7244.433</v>
      </c>
      <c r="BK387" s="31">
        <f t="shared" si="107"/>
        <v>2042.3570999999999</v>
      </c>
      <c r="BL387" s="31">
        <f t="shared" si="111"/>
        <v>348.35299351999998</v>
      </c>
      <c r="BM387" s="31">
        <f t="shared" si="112"/>
        <v>75115.029093520003</v>
      </c>
    </row>
    <row r="388" spans="1:65" x14ac:dyDescent="0.2">
      <c r="A388" s="28">
        <f t="shared" si="113"/>
        <v>379</v>
      </c>
      <c r="B388" s="28" t="s">
        <v>1682</v>
      </c>
      <c r="C388" s="29" t="s">
        <v>729</v>
      </c>
      <c r="D388" s="16" t="s">
        <v>730</v>
      </c>
      <c r="E388" s="30">
        <f>'Bills at Current'!T388</f>
        <v>54</v>
      </c>
      <c r="F388" s="30">
        <f>'Bills at Current'!U388</f>
        <v>59</v>
      </c>
      <c r="G388" s="30">
        <f>'Bills at Current'!V388</f>
        <v>57</v>
      </c>
      <c r="H388" s="30">
        <f>'Bills at Current'!W388</f>
        <v>47</v>
      </c>
      <c r="I388" s="30">
        <f>'Bills at Current'!X388</f>
        <v>32</v>
      </c>
      <c r="J388" s="30">
        <f>'Bills at Current'!Y388</f>
        <v>18</v>
      </c>
      <c r="K388" s="30">
        <f>'Bills at Current'!Z388</f>
        <v>30</v>
      </c>
      <c r="L388" s="30">
        <f>'Bills at Current'!AA388</f>
        <v>26</v>
      </c>
      <c r="M388" s="30">
        <f>'Bills at Current'!AB388</f>
        <v>29</v>
      </c>
      <c r="N388" s="30">
        <f>'Bills at Current'!AC388</f>
        <v>46</v>
      </c>
      <c r="O388" s="30">
        <f>'Bills at Current'!AD388</f>
        <v>11</v>
      </c>
      <c r="P388" s="30">
        <f>'Bills at Current'!AE388</f>
        <v>17</v>
      </c>
      <c r="Q388" s="30">
        <f t="shared" si="114"/>
        <v>426</v>
      </c>
      <c r="S388" s="31">
        <f t="shared" si="99"/>
        <v>2544.1</v>
      </c>
      <c r="T388" s="31">
        <f t="shared" si="100"/>
        <v>4250.68</v>
      </c>
      <c r="U388" s="31">
        <f t="shared" si="98"/>
        <v>6794.7800000000007</v>
      </c>
      <c r="W388" s="32">
        <f>IF(ISBLANK('Bills at Current'!F388),"",'Bills at Current'!F388)</f>
        <v>12360</v>
      </c>
      <c r="X388" s="32">
        <f>IF(ISBLANK('Bills at Current'!G388),"",'Bills at Current'!G388)</f>
        <v>17160</v>
      </c>
      <c r="Y388" s="32">
        <f>IF(ISBLANK('Bills at Current'!H388),"",'Bills at Current'!H388)</f>
        <v>13320</v>
      </c>
      <c r="Z388" s="32">
        <f>IF(ISBLANK('Bills at Current'!I388),"",'Bills at Current'!I388)</f>
        <v>5640</v>
      </c>
      <c r="AA388" s="32">
        <f>IF(ISBLANK('Bills at Current'!J388),"",'Bills at Current'!J388)</f>
        <v>7560</v>
      </c>
      <c r="AB388" s="32">
        <f>IF(ISBLANK('Bills at Current'!K388),"",'Bills at Current'!K388)</f>
        <v>9120</v>
      </c>
      <c r="AC388" s="32">
        <f>IF(ISBLANK('Bills at Current'!L388),"",'Bills at Current'!L388)</f>
        <v>10080</v>
      </c>
      <c r="AD388" s="32">
        <f>IF(ISBLANK('Bills at Current'!M388),"",'Bills at Current'!M388)</f>
        <v>9960</v>
      </c>
      <c r="AE388" s="32">
        <f>IF(ISBLANK('Bills at Current'!N388),"",'Bills at Current'!N388)</f>
        <v>9960</v>
      </c>
      <c r="AF388" s="32">
        <f>IF(ISBLANK('Bills at Current'!O388),"",'Bills at Current'!O388)</f>
        <v>7680</v>
      </c>
      <c r="AG388" s="32">
        <f>IF(ISBLANK('Bills at Current'!P388),"",'Bills at Current'!P388)</f>
        <v>6840</v>
      </c>
      <c r="AH388" s="32">
        <f>IF(ISBLANK('Bills at Current'!Q388),"",'Bills at Current'!Q388)</f>
        <v>7320</v>
      </c>
      <c r="AI388" s="33">
        <f t="shared" si="115"/>
        <v>117000</v>
      </c>
      <c r="AJ388" s="33"/>
      <c r="AK388" s="33">
        <f>'Bills at Current'!AH388</f>
        <v>0</v>
      </c>
      <c r="AL388" s="33">
        <f>'Bills at Current'!AI388</f>
        <v>0</v>
      </c>
      <c r="AM388" s="33">
        <f>'Bills at Current'!AJ388</f>
        <v>0</v>
      </c>
      <c r="AN388" s="33">
        <f>'Bills at Current'!AK388</f>
        <v>0</v>
      </c>
      <c r="AO388" s="33">
        <f>'Bills at Current'!AL388</f>
        <v>0</v>
      </c>
      <c r="AP388" s="33">
        <f>'Bills at Current'!AM388</f>
        <v>0</v>
      </c>
      <c r="AQ388" s="33">
        <f>'Bills at Current'!AN388</f>
        <v>0</v>
      </c>
      <c r="AR388" s="33">
        <f>'Bills at Current'!AO388</f>
        <v>0</v>
      </c>
      <c r="AS388" s="33">
        <f>'Bills at Current'!AP388</f>
        <v>0</v>
      </c>
      <c r="AT388" s="33">
        <f>'Bills at Current'!AQ388</f>
        <v>0</v>
      </c>
      <c r="AU388" s="33">
        <f>'Bills at Current'!AR388</f>
        <v>0</v>
      </c>
      <c r="AV388" s="33">
        <f>'Bills at Current'!AS388</f>
        <v>0</v>
      </c>
      <c r="AW388" s="33">
        <f t="shared" si="108"/>
        <v>0</v>
      </c>
      <c r="AY388" s="34">
        <f t="shared" si="109"/>
        <v>1765.0944</v>
      </c>
      <c r="BA388" s="34">
        <f t="shared" si="110"/>
        <v>2292.0084000000002</v>
      </c>
      <c r="BC388" s="31">
        <f t="shared" si="116"/>
        <v>4057.1028000000001</v>
      </c>
      <c r="BD388" s="34">
        <f t="shared" si="101"/>
        <v>899.28</v>
      </c>
      <c r="BF388" s="61">
        <f t="shared" si="102"/>
        <v>0</v>
      </c>
      <c r="BG388" s="70">
        <f t="shared" si="103"/>
        <v>0</v>
      </c>
      <c r="BH388" s="51">
        <f t="shared" si="104"/>
        <v>0</v>
      </c>
      <c r="BI388" s="31">
        <f t="shared" si="105"/>
        <v>11751.162800000002</v>
      </c>
      <c r="BJ388" s="31">
        <f t="shared" si="106"/>
        <v>1449.63</v>
      </c>
      <c r="BK388" s="31">
        <f t="shared" si="107"/>
        <v>408.68099999999998</v>
      </c>
      <c r="BL388" s="31">
        <f t="shared" si="111"/>
        <v>62.516186096000013</v>
      </c>
      <c r="BM388" s="31">
        <f t="shared" si="112"/>
        <v>13671.989986096003</v>
      </c>
    </row>
    <row r="389" spans="1:65" x14ac:dyDescent="0.2">
      <c r="A389" s="28">
        <f t="shared" si="113"/>
        <v>380</v>
      </c>
      <c r="B389" s="28" t="s">
        <v>1682</v>
      </c>
      <c r="C389" s="29" t="s">
        <v>731</v>
      </c>
      <c r="D389" s="16" t="s">
        <v>732</v>
      </c>
      <c r="E389" s="30">
        <f>'Bills at Current'!T389</f>
        <v>6</v>
      </c>
      <c r="F389" s="30">
        <f>'Bills at Current'!U389</f>
        <v>5</v>
      </c>
      <c r="G389" s="30">
        <f>'Bills at Current'!V389</f>
        <v>4</v>
      </c>
      <c r="H389" s="30">
        <f>'Bills at Current'!W389</f>
        <v>3</v>
      </c>
      <c r="I389" s="30">
        <f>'Bills at Current'!X389</f>
        <v>0</v>
      </c>
      <c r="J389" s="30">
        <f>'Bills at Current'!Y389</f>
        <v>23</v>
      </c>
      <c r="K389" s="30">
        <f>'Bills at Current'!Z389</f>
        <v>28</v>
      </c>
      <c r="L389" s="30">
        <f>'Bills at Current'!AA389</f>
        <v>25</v>
      </c>
      <c r="M389" s="30">
        <f>'Bills at Current'!AB389</f>
        <v>31</v>
      </c>
      <c r="N389" s="30">
        <f>'Bills at Current'!AC389</f>
        <v>12</v>
      </c>
      <c r="O389" s="30">
        <f>'Bills at Current'!AD389</f>
        <v>11</v>
      </c>
      <c r="P389" s="30">
        <f>'Bills at Current'!AE389</f>
        <v>14</v>
      </c>
      <c r="Q389" s="30">
        <f t="shared" si="114"/>
        <v>162</v>
      </c>
      <c r="S389" s="31">
        <f t="shared" si="99"/>
        <v>2642.9</v>
      </c>
      <c r="T389" s="31">
        <f t="shared" si="100"/>
        <v>723.8</v>
      </c>
      <c r="U389" s="31">
        <f t="shared" si="98"/>
        <v>3366.7</v>
      </c>
      <c r="W389" s="32">
        <f>IF(ISBLANK('Bills at Current'!F389),"",'Bills at Current'!F389)</f>
        <v>3548</v>
      </c>
      <c r="X389" s="32">
        <f>IF(ISBLANK('Bills at Current'!G389),"",'Bills at Current'!G389)</f>
        <v>4227</v>
      </c>
      <c r="Y389" s="32">
        <f>IF(ISBLANK('Bills at Current'!H389),"",'Bills at Current'!H389)</f>
        <v>4058</v>
      </c>
      <c r="Z389" s="32">
        <f>IF(ISBLANK('Bills at Current'!I389),"",'Bills at Current'!I389)</f>
        <v>2298</v>
      </c>
      <c r="AA389" s="32">
        <f>IF(ISBLANK('Bills at Current'!J389),"",'Bills at Current'!J389)</f>
        <v>1876</v>
      </c>
      <c r="AB389" s="32">
        <f>IF(ISBLANK('Bills at Current'!K389),"",'Bills at Current'!K389)</f>
        <v>5759</v>
      </c>
      <c r="AC389" s="32">
        <f>IF(ISBLANK('Bills at Current'!L389),"",'Bills at Current'!L389)</f>
        <v>10261</v>
      </c>
      <c r="AD389" s="32">
        <f>IF(ISBLANK('Bills at Current'!M389),"",'Bills at Current'!M389)</f>
        <v>11659</v>
      </c>
      <c r="AE389" s="32">
        <f>IF(ISBLANK('Bills at Current'!N389),"",'Bills at Current'!N389)</f>
        <v>9944</v>
      </c>
      <c r="AF389" s="32">
        <f>IF(ISBLANK('Bills at Current'!O389),"",'Bills at Current'!O389)</f>
        <v>4997</v>
      </c>
      <c r="AG389" s="32">
        <f>IF(ISBLANK('Bills at Current'!P389),"",'Bills at Current'!P389)</f>
        <v>5151</v>
      </c>
      <c r="AH389" s="32">
        <f>IF(ISBLANK('Bills at Current'!Q389),"",'Bills at Current'!Q389)</f>
        <v>4486</v>
      </c>
      <c r="AI389" s="33">
        <f t="shared" si="115"/>
        <v>68264</v>
      </c>
      <c r="AJ389" s="33"/>
      <c r="AK389" s="33">
        <f>'Bills at Current'!AH389</f>
        <v>0</v>
      </c>
      <c r="AL389" s="33">
        <f>'Bills at Current'!AI389</f>
        <v>0</v>
      </c>
      <c r="AM389" s="33">
        <f>'Bills at Current'!AJ389</f>
        <v>0</v>
      </c>
      <c r="AN389" s="33">
        <f>'Bills at Current'!AK389</f>
        <v>0</v>
      </c>
      <c r="AO389" s="33">
        <f>'Bills at Current'!AL389</f>
        <v>0</v>
      </c>
      <c r="AP389" s="33">
        <f>'Bills at Current'!AM389</f>
        <v>0</v>
      </c>
      <c r="AQ389" s="33">
        <f>'Bills at Current'!AN389</f>
        <v>0</v>
      </c>
      <c r="AR389" s="33">
        <f>'Bills at Current'!AO389</f>
        <v>0</v>
      </c>
      <c r="AS389" s="33">
        <f>'Bills at Current'!AP389</f>
        <v>0</v>
      </c>
      <c r="AT389" s="33">
        <f>'Bills at Current'!AQ389</f>
        <v>0</v>
      </c>
      <c r="AU389" s="33">
        <f>'Bills at Current'!AR389</f>
        <v>0</v>
      </c>
      <c r="AV389" s="33">
        <f>'Bills at Current'!AS389</f>
        <v>0</v>
      </c>
      <c r="AW389" s="33">
        <f t="shared" si="108"/>
        <v>0</v>
      </c>
      <c r="AY389" s="34">
        <f t="shared" si="109"/>
        <v>1697.5497600000001</v>
      </c>
      <c r="BA389" s="34">
        <f t="shared" si="110"/>
        <v>901.76463000000001</v>
      </c>
      <c r="BC389" s="31">
        <f t="shared" si="116"/>
        <v>2599.31439</v>
      </c>
      <c r="BD389" s="34">
        <f t="shared" si="101"/>
        <v>899.28</v>
      </c>
      <c r="BF389" s="61">
        <f t="shared" si="102"/>
        <v>0</v>
      </c>
      <c r="BG389" s="70">
        <f t="shared" si="103"/>
        <v>0</v>
      </c>
      <c r="BH389" s="51">
        <f t="shared" si="104"/>
        <v>0</v>
      </c>
      <c r="BI389" s="31">
        <f t="shared" si="105"/>
        <v>6865.29439</v>
      </c>
      <c r="BJ389" s="31">
        <f t="shared" si="106"/>
        <v>845.79096000000004</v>
      </c>
      <c r="BK389" s="31">
        <f t="shared" si="107"/>
        <v>238.44615200000001</v>
      </c>
      <c r="BL389" s="31">
        <f t="shared" si="111"/>
        <v>36.523366154800001</v>
      </c>
      <c r="BM389" s="31">
        <f t="shared" si="112"/>
        <v>7986.0548681548007</v>
      </c>
    </row>
    <row r="390" spans="1:65" x14ac:dyDescent="0.2">
      <c r="A390" s="28">
        <f t="shared" si="113"/>
        <v>381</v>
      </c>
      <c r="B390" s="28" t="s">
        <v>1682</v>
      </c>
      <c r="C390" s="29" t="s">
        <v>733</v>
      </c>
      <c r="D390" s="16" t="s">
        <v>734</v>
      </c>
      <c r="E390" s="30">
        <f>'Bills at Current'!T390</f>
        <v>12</v>
      </c>
      <c r="F390" s="30">
        <f>'Bills at Current'!U390</f>
        <v>18</v>
      </c>
      <c r="G390" s="30">
        <f>'Bills at Current'!V390</f>
        <v>17</v>
      </c>
      <c r="H390" s="30">
        <f>'Bills at Current'!W390</f>
        <v>16</v>
      </c>
      <c r="I390" s="30">
        <f>'Bills at Current'!X390</f>
        <v>4</v>
      </c>
      <c r="J390" s="30">
        <f>'Bills at Current'!Y390</f>
        <v>0</v>
      </c>
      <c r="K390" s="30">
        <f>'Bills at Current'!Z390</f>
        <v>0</v>
      </c>
      <c r="L390" s="30">
        <f>'Bills at Current'!AA390</f>
        <v>3</v>
      </c>
      <c r="M390" s="30">
        <f>'Bills at Current'!AB390</f>
        <v>10</v>
      </c>
      <c r="N390" s="30">
        <f>'Bills at Current'!AC390</f>
        <v>9</v>
      </c>
      <c r="O390" s="30">
        <f>'Bills at Current'!AD390</f>
        <v>22</v>
      </c>
      <c r="P390" s="30">
        <f>'Bills at Current'!AE390</f>
        <v>0</v>
      </c>
      <c r="Q390" s="30">
        <f t="shared" si="114"/>
        <v>111</v>
      </c>
      <c r="S390" s="31">
        <f t="shared" si="99"/>
        <v>321.09999999999997</v>
      </c>
      <c r="T390" s="31">
        <f t="shared" si="100"/>
        <v>1289.68</v>
      </c>
      <c r="U390" s="31">
        <f t="shared" si="98"/>
        <v>1610.78</v>
      </c>
      <c r="W390" s="32">
        <f>IF(ISBLANK('Bills at Current'!F390),"",'Bills at Current'!F390)</f>
        <v>1880</v>
      </c>
      <c r="X390" s="32">
        <f>IF(ISBLANK('Bills at Current'!G390),"",'Bills at Current'!G390)</f>
        <v>2880</v>
      </c>
      <c r="Y390" s="32">
        <f>IF(ISBLANK('Bills at Current'!H390),"",'Bills at Current'!H390)</f>
        <v>3000</v>
      </c>
      <c r="Z390" s="32">
        <f>IF(ISBLANK('Bills at Current'!I390),"",'Bills at Current'!I390)</f>
        <v>1800</v>
      </c>
      <c r="AA390" s="32">
        <f>IF(ISBLANK('Bills at Current'!J390),"",'Bills at Current'!J390)</f>
        <v>1400</v>
      </c>
      <c r="AB390" s="32">
        <f>IF(ISBLANK('Bills at Current'!K390),"",'Bills at Current'!K390)</f>
        <v>1680</v>
      </c>
      <c r="AC390" s="32">
        <f>IF(ISBLANK('Bills at Current'!L390),"",'Bills at Current'!L390)</f>
        <v>3560</v>
      </c>
      <c r="AD390" s="32">
        <f>IF(ISBLANK('Bills at Current'!M390),"",'Bills at Current'!M390)</f>
        <v>4280</v>
      </c>
      <c r="AE390" s="32">
        <f>IF(ISBLANK('Bills at Current'!N390),"",'Bills at Current'!N390)</f>
        <v>3480</v>
      </c>
      <c r="AF390" s="32">
        <f>IF(ISBLANK('Bills at Current'!O390),"",'Bills at Current'!O390)</f>
        <v>3120</v>
      </c>
      <c r="AG390" s="32">
        <f>IF(ISBLANK('Bills at Current'!P390),"",'Bills at Current'!P390)</f>
        <v>5920</v>
      </c>
      <c r="AH390" s="32">
        <f>IF(ISBLANK('Bills at Current'!Q390),"",'Bills at Current'!Q390)</f>
        <v>4320</v>
      </c>
      <c r="AI390" s="33">
        <f t="shared" si="115"/>
        <v>37320</v>
      </c>
      <c r="AJ390" s="33"/>
      <c r="AK390" s="33">
        <f>'Bills at Current'!AH390</f>
        <v>0</v>
      </c>
      <c r="AL390" s="33">
        <f>'Bills at Current'!AI390</f>
        <v>0</v>
      </c>
      <c r="AM390" s="33">
        <f>'Bills at Current'!AJ390</f>
        <v>0</v>
      </c>
      <c r="AN390" s="33">
        <f>'Bills at Current'!AK390</f>
        <v>0</v>
      </c>
      <c r="AO390" s="33">
        <f>'Bills at Current'!AL390</f>
        <v>0</v>
      </c>
      <c r="AP390" s="33">
        <f>'Bills at Current'!AM390</f>
        <v>0</v>
      </c>
      <c r="AQ390" s="33">
        <f>'Bills at Current'!AN390</f>
        <v>0</v>
      </c>
      <c r="AR390" s="33">
        <f>'Bills at Current'!AO390</f>
        <v>0</v>
      </c>
      <c r="AS390" s="33">
        <f>'Bills at Current'!AP390</f>
        <v>0</v>
      </c>
      <c r="AT390" s="33">
        <f>'Bills at Current'!AQ390</f>
        <v>0</v>
      </c>
      <c r="AU390" s="33">
        <f>'Bills at Current'!AR390</f>
        <v>0</v>
      </c>
      <c r="AV390" s="33">
        <f>'Bills at Current'!AS390</f>
        <v>0</v>
      </c>
      <c r="AW390" s="33">
        <f t="shared" si="108"/>
        <v>0</v>
      </c>
      <c r="AY390" s="34">
        <f t="shared" si="109"/>
        <v>586.56000000000006</v>
      </c>
      <c r="BA390" s="34">
        <f t="shared" si="110"/>
        <v>715.73760000000004</v>
      </c>
      <c r="BC390" s="31">
        <f t="shared" si="116"/>
        <v>1302.2976000000001</v>
      </c>
      <c r="BD390" s="34">
        <f t="shared" si="101"/>
        <v>899.28</v>
      </c>
      <c r="BF390" s="61">
        <f t="shared" si="102"/>
        <v>0</v>
      </c>
      <c r="BG390" s="70">
        <f t="shared" si="103"/>
        <v>0</v>
      </c>
      <c r="BH390" s="51">
        <f t="shared" si="104"/>
        <v>0</v>
      </c>
      <c r="BI390" s="31">
        <f t="shared" si="105"/>
        <v>3812.3576000000003</v>
      </c>
      <c r="BJ390" s="31">
        <f t="shared" si="106"/>
        <v>462.39479999999998</v>
      </c>
      <c r="BK390" s="31">
        <f t="shared" si="107"/>
        <v>130.35875999999999</v>
      </c>
      <c r="BL390" s="31">
        <f t="shared" si="111"/>
        <v>20.281742432000001</v>
      </c>
      <c r="BM390" s="31">
        <f t="shared" si="112"/>
        <v>4425.3929024320005</v>
      </c>
    </row>
    <row r="391" spans="1:65" x14ac:dyDescent="0.2">
      <c r="A391" s="28">
        <f t="shared" si="113"/>
        <v>382</v>
      </c>
      <c r="B391" s="28" t="s">
        <v>1682</v>
      </c>
      <c r="C391" s="29" t="s">
        <v>735</v>
      </c>
      <c r="D391" s="16" t="s">
        <v>736</v>
      </c>
      <c r="E391" s="30">
        <f>'Bills at Current'!T391</f>
        <v>26</v>
      </c>
      <c r="F391" s="30">
        <f>'Bills at Current'!U391</f>
        <v>23</v>
      </c>
      <c r="G391" s="30">
        <f>'Bills at Current'!V391</f>
        <v>39</v>
      </c>
      <c r="H391" s="30">
        <f>'Bills at Current'!W391</f>
        <v>30</v>
      </c>
      <c r="I391" s="30">
        <f>'Bills at Current'!X391</f>
        <v>41</v>
      </c>
      <c r="J391" s="30">
        <f>'Bills at Current'!Y391</f>
        <v>59</v>
      </c>
      <c r="K391" s="30">
        <f>'Bills at Current'!Z391</f>
        <v>76</v>
      </c>
      <c r="L391" s="30">
        <f>'Bills at Current'!AA391</f>
        <v>91</v>
      </c>
      <c r="M391" s="30">
        <f>'Bills at Current'!AB391</f>
        <v>73</v>
      </c>
      <c r="N391" s="30">
        <f>'Bills at Current'!AC391</f>
        <v>56</v>
      </c>
      <c r="O391" s="30">
        <f>'Bills at Current'!AD391</f>
        <v>33</v>
      </c>
      <c r="P391" s="30">
        <f>'Bills at Current'!AE391</f>
        <v>15</v>
      </c>
      <c r="Q391" s="30">
        <f t="shared" si="114"/>
        <v>562</v>
      </c>
      <c r="S391" s="31">
        <f t="shared" si="99"/>
        <v>7385.3</v>
      </c>
      <c r="T391" s="31">
        <f t="shared" si="100"/>
        <v>3461.08</v>
      </c>
      <c r="U391" s="31">
        <f t="shared" si="98"/>
        <v>10846.380000000001</v>
      </c>
      <c r="W391" s="32">
        <f>IF(ISBLANK('Bills at Current'!F391),"",'Bills at Current'!F391)</f>
        <v>11720</v>
      </c>
      <c r="X391" s="32">
        <f>IF(ISBLANK('Bills at Current'!G391),"",'Bills at Current'!G391)</f>
        <v>12760</v>
      </c>
      <c r="Y391" s="32">
        <f>IF(ISBLANK('Bills at Current'!H391),"",'Bills at Current'!H391)</f>
        <v>10960</v>
      </c>
      <c r="Z391" s="32">
        <f>IF(ISBLANK('Bills at Current'!I391),"",'Bills at Current'!I391)</f>
        <v>7600</v>
      </c>
      <c r="AA391" s="32">
        <f>IF(ISBLANK('Bills at Current'!J391),"",'Bills at Current'!J391)</f>
        <v>12160</v>
      </c>
      <c r="AB391" s="32">
        <f>IF(ISBLANK('Bills at Current'!K391),"",'Bills at Current'!K391)</f>
        <v>16680</v>
      </c>
      <c r="AC391" s="32">
        <f>IF(ISBLANK('Bills at Current'!L391),"",'Bills at Current'!L391)</f>
        <v>22720</v>
      </c>
      <c r="AD391" s="32">
        <f>IF(ISBLANK('Bills at Current'!M391),"",'Bills at Current'!M391)</f>
        <v>20840</v>
      </c>
      <c r="AE391" s="32">
        <f>IF(ISBLANK('Bills at Current'!N391),"",'Bills at Current'!N391)</f>
        <v>16240</v>
      </c>
      <c r="AF391" s="32">
        <f>IF(ISBLANK('Bills at Current'!O391),"",'Bills at Current'!O391)</f>
        <v>12000</v>
      </c>
      <c r="AG391" s="32">
        <f>IF(ISBLANK('Bills at Current'!P391),"",'Bills at Current'!P391)</f>
        <v>8160</v>
      </c>
      <c r="AH391" s="32">
        <f>IF(ISBLANK('Bills at Current'!Q391),"",'Bills at Current'!Q391)</f>
        <v>9040</v>
      </c>
      <c r="AI391" s="33">
        <f t="shared" si="115"/>
        <v>160880</v>
      </c>
      <c r="AJ391" s="33"/>
      <c r="AK391" s="33">
        <f>'Bills at Current'!AH391</f>
        <v>0</v>
      </c>
      <c r="AL391" s="33">
        <f>'Bills at Current'!AI391</f>
        <v>0</v>
      </c>
      <c r="AM391" s="33">
        <f>'Bills at Current'!AJ391</f>
        <v>0</v>
      </c>
      <c r="AN391" s="33">
        <f>'Bills at Current'!AK391</f>
        <v>0</v>
      </c>
      <c r="AO391" s="33">
        <f>'Bills at Current'!AL391</f>
        <v>0</v>
      </c>
      <c r="AP391" s="33">
        <f>'Bills at Current'!AM391</f>
        <v>0</v>
      </c>
      <c r="AQ391" s="33">
        <f>'Bills at Current'!AN391</f>
        <v>0</v>
      </c>
      <c r="AR391" s="33">
        <f>'Bills at Current'!AO391</f>
        <v>0</v>
      </c>
      <c r="AS391" s="33">
        <f>'Bills at Current'!AP391</f>
        <v>0</v>
      </c>
      <c r="AT391" s="33">
        <f>'Bills at Current'!AQ391</f>
        <v>0</v>
      </c>
      <c r="AU391" s="33">
        <f>'Bills at Current'!AR391</f>
        <v>0</v>
      </c>
      <c r="AV391" s="33">
        <f>'Bills at Current'!AS391</f>
        <v>0</v>
      </c>
      <c r="AW391" s="33">
        <f t="shared" si="108"/>
        <v>0</v>
      </c>
      <c r="AY391" s="34">
        <f t="shared" si="109"/>
        <v>3450.7775999999999</v>
      </c>
      <c r="BA391" s="34">
        <f t="shared" si="110"/>
        <v>2483.8920000000003</v>
      </c>
      <c r="BC391" s="31">
        <f t="shared" si="116"/>
        <v>5934.6696000000002</v>
      </c>
      <c r="BD391" s="34">
        <f t="shared" si="101"/>
        <v>899.28</v>
      </c>
      <c r="BF391" s="61">
        <f t="shared" si="102"/>
        <v>0</v>
      </c>
      <c r="BG391" s="70">
        <f t="shared" si="103"/>
        <v>0</v>
      </c>
      <c r="BH391" s="51">
        <f t="shared" si="104"/>
        <v>0</v>
      </c>
      <c r="BI391" s="31">
        <f t="shared" si="105"/>
        <v>17680.329600000001</v>
      </c>
      <c r="BJ391" s="31">
        <f t="shared" si="106"/>
        <v>1993.3032000000001</v>
      </c>
      <c r="BK391" s="31">
        <f t="shared" si="107"/>
        <v>561.95384000000001</v>
      </c>
      <c r="BL391" s="31">
        <f t="shared" si="111"/>
        <v>94.059353472000012</v>
      </c>
      <c r="BM391" s="31">
        <f t="shared" si="112"/>
        <v>20329.645993471997</v>
      </c>
    </row>
    <row r="392" spans="1:65" x14ac:dyDescent="0.2">
      <c r="A392" s="28">
        <f t="shared" si="113"/>
        <v>383</v>
      </c>
      <c r="B392" s="28" t="s">
        <v>1682</v>
      </c>
      <c r="C392" s="29" t="s">
        <v>737</v>
      </c>
      <c r="D392" s="16" t="s">
        <v>738</v>
      </c>
      <c r="E392" s="30">
        <f>'Bills at Current'!T392</f>
        <v>107</v>
      </c>
      <c r="F392" s="30">
        <f>'Bills at Current'!U392</f>
        <v>110</v>
      </c>
      <c r="G392" s="30">
        <f>'Bills at Current'!V392</f>
        <v>137</v>
      </c>
      <c r="H392" s="30">
        <f>'Bills at Current'!W392</f>
        <v>97</v>
      </c>
      <c r="I392" s="30">
        <f>'Bills at Current'!X392</f>
        <v>110</v>
      </c>
      <c r="J392" s="30">
        <f>'Bills at Current'!Y392</f>
        <v>113</v>
      </c>
      <c r="K392" s="30">
        <f>'Bills at Current'!Z392</f>
        <v>102</v>
      </c>
      <c r="L392" s="30">
        <f>'Bills at Current'!AA392</f>
        <v>106</v>
      </c>
      <c r="M392" s="30">
        <f>'Bills at Current'!AB392</f>
        <v>95</v>
      </c>
      <c r="N392" s="30">
        <f>'Bills at Current'!AC392</f>
        <v>67</v>
      </c>
      <c r="O392" s="30">
        <f>'Bills at Current'!AD392</f>
        <v>52</v>
      </c>
      <c r="P392" s="30">
        <f>'Bills at Current'!AE392</f>
        <v>26</v>
      </c>
      <c r="Q392" s="30">
        <f t="shared" si="114"/>
        <v>1122</v>
      </c>
      <c r="S392" s="31">
        <f t="shared" si="99"/>
        <v>10275.199999999999</v>
      </c>
      <c r="T392" s="31">
        <f t="shared" si="100"/>
        <v>9290.9600000000009</v>
      </c>
      <c r="U392" s="31">
        <f t="shared" si="98"/>
        <v>19566.16</v>
      </c>
      <c r="W392" s="32">
        <f>IF(ISBLANK('Bills at Current'!F392),"",'Bills at Current'!F392)</f>
        <v>31200</v>
      </c>
      <c r="X392" s="32">
        <f>IF(ISBLANK('Bills at Current'!G392),"",'Bills at Current'!G392)</f>
        <v>35400</v>
      </c>
      <c r="Y392" s="32">
        <f>IF(ISBLANK('Bills at Current'!H392),"",'Bills at Current'!H392)</f>
        <v>37800</v>
      </c>
      <c r="Z392" s="32">
        <f>IF(ISBLANK('Bills at Current'!I392),"",'Bills at Current'!I392)</f>
        <v>20400</v>
      </c>
      <c r="AA392" s="32">
        <f>IF(ISBLANK('Bills at Current'!J392),"",'Bills at Current'!J392)</f>
        <v>25200</v>
      </c>
      <c r="AB392" s="32">
        <f>IF(ISBLANK('Bills at Current'!K392),"",'Bills at Current'!K392)</f>
        <v>37200</v>
      </c>
      <c r="AC392" s="32">
        <f>IF(ISBLANK('Bills at Current'!L392),"",'Bills at Current'!L392)</f>
        <v>41400</v>
      </c>
      <c r="AD392" s="32">
        <f>IF(ISBLANK('Bills at Current'!M392),"",'Bills at Current'!M392)</f>
        <v>51600</v>
      </c>
      <c r="AE392" s="32">
        <f>IF(ISBLANK('Bills at Current'!N392),"",'Bills at Current'!N392)</f>
        <v>40800</v>
      </c>
      <c r="AF392" s="32">
        <f>IF(ISBLANK('Bills at Current'!O392),"",'Bills at Current'!O392)</f>
        <v>21300</v>
      </c>
      <c r="AG392" s="32">
        <f>IF(ISBLANK('Bills at Current'!P392),"",'Bills at Current'!P392)</f>
        <v>17100</v>
      </c>
      <c r="AH392" s="32">
        <f>IF(ISBLANK('Bills at Current'!Q392),"",'Bills at Current'!Q392)</f>
        <v>14400</v>
      </c>
      <c r="AI392" s="33">
        <f t="shared" si="115"/>
        <v>373800</v>
      </c>
      <c r="AJ392" s="33"/>
      <c r="AK392" s="33">
        <f>'Bills at Current'!AH392</f>
        <v>0</v>
      </c>
      <c r="AL392" s="33">
        <f>'Bills at Current'!AI392</f>
        <v>0</v>
      </c>
      <c r="AM392" s="33">
        <f>'Bills at Current'!AJ392</f>
        <v>0</v>
      </c>
      <c r="AN392" s="33">
        <f>'Bills at Current'!AK392</f>
        <v>0</v>
      </c>
      <c r="AO392" s="33">
        <f>'Bills at Current'!AL392</f>
        <v>0</v>
      </c>
      <c r="AP392" s="33">
        <f>'Bills at Current'!AM392</f>
        <v>0</v>
      </c>
      <c r="AQ392" s="33">
        <f>'Bills at Current'!AN392</f>
        <v>0</v>
      </c>
      <c r="AR392" s="33">
        <f>'Bills at Current'!AO392</f>
        <v>0</v>
      </c>
      <c r="AS392" s="33">
        <f>'Bills at Current'!AP392</f>
        <v>0</v>
      </c>
      <c r="AT392" s="33">
        <f>'Bills at Current'!AQ392</f>
        <v>0</v>
      </c>
      <c r="AU392" s="33">
        <f>'Bills at Current'!AR392</f>
        <v>0</v>
      </c>
      <c r="AV392" s="33">
        <f>'Bills at Current'!AS392</f>
        <v>0</v>
      </c>
      <c r="AW392" s="33">
        <f t="shared" si="108"/>
        <v>0</v>
      </c>
      <c r="AY392" s="34">
        <f t="shared" si="109"/>
        <v>7715.52</v>
      </c>
      <c r="BA392" s="34">
        <f t="shared" si="110"/>
        <v>5968.4040000000005</v>
      </c>
      <c r="BC392" s="31">
        <f t="shared" si="116"/>
        <v>13683.924000000001</v>
      </c>
      <c r="BD392" s="34">
        <f t="shared" si="101"/>
        <v>899.28</v>
      </c>
      <c r="BF392" s="61">
        <f t="shared" si="102"/>
        <v>0</v>
      </c>
      <c r="BG392" s="70">
        <f t="shared" si="103"/>
        <v>0</v>
      </c>
      <c r="BH392" s="51">
        <f t="shared" si="104"/>
        <v>0</v>
      </c>
      <c r="BI392" s="31">
        <f t="shared" si="105"/>
        <v>34149.364000000001</v>
      </c>
      <c r="BJ392" s="31">
        <f t="shared" si="106"/>
        <v>4631.3819999999996</v>
      </c>
      <c r="BK392" s="31">
        <f t="shared" si="107"/>
        <v>1305.6833999999999</v>
      </c>
      <c r="BL392" s="31">
        <f t="shared" si="111"/>
        <v>181.67461648</v>
      </c>
      <c r="BM392" s="31">
        <f t="shared" si="112"/>
        <v>40268.10401648</v>
      </c>
    </row>
    <row r="393" spans="1:65" x14ac:dyDescent="0.2">
      <c r="A393" s="28">
        <f t="shared" si="113"/>
        <v>384</v>
      </c>
      <c r="B393" s="28" t="s">
        <v>1682</v>
      </c>
      <c r="C393" s="29" t="s">
        <v>739</v>
      </c>
      <c r="D393" s="16" t="s">
        <v>740</v>
      </c>
      <c r="E393" s="30">
        <f>'Bills at Current'!T393</f>
        <v>0</v>
      </c>
      <c r="F393" s="30">
        <f>'Bills at Current'!U393</f>
        <v>0</v>
      </c>
      <c r="G393" s="30">
        <f>'Bills at Current'!V393</f>
        <v>0</v>
      </c>
      <c r="H393" s="30">
        <f>'Bills at Current'!W393</f>
        <v>0</v>
      </c>
      <c r="I393" s="30">
        <f>'Bills at Current'!X393</f>
        <v>0</v>
      </c>
      <c r="J393" s="30">
        <f>'Bills at Current'!Y393</f>
        <v>0</v>
      </c>
      <c r="K393" s="30">
        <f>'Bills at Current'!Z393</f>
        <v>0</v>
      </c>
      <c r="L393" s="30">
        <f>'Bills at Current'!AA393</f>
        <v>0</v>
      </c>
      <c r="M393" s="30">
        <f>'Bills at Current'!AB393</f>
        <v>0</v>
      </c>
      <c r="N393" s="30">
        <f>'Bills at Current'!AC393</f>
        <v>0</v>
      </c>
      <c r="O393" s="30">
        <f>'Bills at Current'!AD393</f>
        <v>0</v>
      </c>
      <c r="P393" s="30">
        <f>'Bills at Current'!AE393</f>
        <v>0</v>
      </c>
      <c r="Q393" s="30">
        <f t="shared" si="114"/>
        <v>0</v>
      </c>
      <c r="S393" s="31">
        <f t="shared" si="99"/>
        <v>0</v>
      </c>
      <c r="T393" s="31">
        <f t="shared" si="100"/>
        <v>0</v>
      </c>
      <c r="U393" s="31">
        <f t="shared" ref="U393:U455" si="117">SUM(S393:T393)</f>
        <v>0</v>
      </c>
      <c r="W393" s="32">
        <f>IF(ISBLANK('Bills at Current'!F393),"",'Bills at Current'!F393)</f>
        <v>2000</v>
      </c>
      <c r="X393" s="32">
        <f>IF(ISBLANK('Bills at Current'!G393),"",'Bills at Current'!G393)</f>
        <v>1640</v>
      </c>
      <c r="Y393" s="32">
        <f>IF(ISBLANK('Bills at Current'!H393),"",'Bills at Current'!H393)</f>
        <v>2040</v>
      </c>
      <c r="Z393" s="32">
        <f>IF(ISBLANK('Bills at Current'!I393),"",'Bills at Current'!I393)</f>
        <v>1880</v>
      </c>
      <c r="AA393" s="32">
        <f>IF(ISBLANK('Bills at Current'!J393),"",'Bills at Current'!J393)</f>
        <v>1600</v>
      </c>
      <c r="AB393" s="32">
        <f>IF(ISBLANK('Bills at Current'!K393),"",'Bills at Current'!K393)</f>
        <v>1840</v>
      </c>
      <c r="AC393" s="32">
        <f>IF(ISBLANK('Bills at Current'!L393),"",'Bills at Current'!L393)</f>
        <v>2560</v>
      </c>
      <c r="AD393" s="32">
        <f>IF(ISBLANK('Bills at Current'!M393),"",'Bills at Current'!M393)</f>
        <v>2320</v>
      </c>
      <c r="AE393" s="32">
        <f>IF(ISBLANK('Bills at Current'!N393),"",'Bills at Current'!N393)</f>
        <v>2640</v>
      </c>
      <c r="AF393" s="32">
        <f>IF(ISBLANK('Bills at Current'!O393),"",'Bills at Current'!O393)</f>
        <v>1520</v>
      </c>
      <c r="AG393" s="32">
        <f>IF(ISBLANK('Bills at Current'!P393),"",'Bills at Current'!P393)</f>
        <v>1640</v>
      </c>
      <c r="AH393" s="32">
        <f>IF(ISBLANK('Bills at Current'!Q393),"",'Bills at Current'!Q393)</f>
        <v>1960</v>
      </c>
      <c r="AI393" s="33">
        <f t="shared" si="115"/>
        <v>23640</v>
      </c>
      <c r="AJ393" s="33"/>
      <c r="AK393" s="33">
        <f>'Bills at Current'!AH393</f>
        <v>0</v>
      </c>
      <c r="AL393" s="33">
        <f>'Bills at Current'!AI393</f>
        <v>0</v>
      </c>
      <c r="AM393" s="33">
        <f>'Bills at Current'!AJ393</f>
        <v>0</v>
      </c>
      <c r="AN393" s="33">
        <f>'Bills at Current'!AK393</f>
        <v>0</v>
      </c>
      <c r="AO393" s="33">
        <f>'Bills at Current'!AL393</f>
        <v>0</v>
      </c>
      <c r="AP393" s="33">
        <f>'Bills at Current'!AM393</f>
        <v>0</v>
      </c>
      <c r="AQ393" s="33">
        <f>'Bills at Current'!AN393</f>
        <v>0</v>
      </c>
      <c r="AR393" s="33">
        <f>'Bills at Current'!AO393</f>
        <v>0</v>
      </c>
      <c r="AS393" s="33">
        <f>'Bills at Current'!AP393</f>
        <v>0</v>
      </c>
      <c r="AT393" s="33">
        <f>'Bills at Current'!AQ393</f>
        <v>0</v>
      </c>
      <c r="AU393" s="33">
        <f>'Bills at Current'!AR393</f>
        <v>0</v>
      </c>
      <c r="AV393" s="33">
        <f>'Bills at Current'!AS393</f>
        <v>0</v>
      </c>
      <c r="AW393" s="33">
        <f t="shared" si="108"/>
        <v>0</v>
      </c>
      <c r="AY393" s="34">
        <f t="shared" si="109"/>
        <v>422.32319999999999</v>
      </c>
      <c r="BA393" s="34">
        <f t="shared" si="110"/>
        <v>420.2604</v>
      </c>
      <c r="BC393" s="31">
        <f t="shared" si="116"/>
        <v>842.58359999999993</v>
      </c>
      <c r="BD393" s="34">
        <f t="shared" si="101"/>
        <v>899.28</v>
      </c>
      <c r="BF393" s="61">
        <f t="shared" si="102"/>
        <v>0</v>
      </c>
      <c r="BG393" s="70">
        <f t="shared" si="103"/>
        <v>0</v>
      </c>
      <c r="BH393" s="51">
        <f t="shared" si="104"/>
        <v>0</v>
      </c>
      <c r="BI393" s="31">
        <f t="shared" si="105"/>
        <v>1741.8635999999999</v>
      </c>
      <c r="BJ393" s="31">
        <f t="shared" si="106"/>
        <v>292.89960000000002</v>
      </c>
      <c r="BK393" s="31">
        <f t="shared" si="107"/>
        <v>82.574520000000007</v>
      </c>
      <c r="BL393" s="31">
        <f t="shared" si="111"/>
        <v>9.2667143519999993</v>
      </c>
      <c r="BM393" s="31">
        <f t="shared" si="112"/>
        <v>2126.6044343519998</v>
      </c>
    </row>
    <row r="394" spans="1:65" x14ac:dyDescent="0.2">
      <c r="A394" s="28">
        <f t="shared" si="113"/>
        <v>385</v>
      </c>
      <c r="B394" s="28" t="s">
        <v>1682</v>
      </c>
      <c r="C394" s="29" t="s">
        <v>741</v>
      </c>
      <c r="D394" s="16" t="s">
        <v>742</v>
      </c>
      <c r="E394" s="30">
        <f>'Bills at Current'!T394</f>
        <v>61</v>
      </c>
      <c r="F394" s="30">
        <f>'Bills at Current'!U394</f>
        <v>55</v>
      </c>
      <c r="G394" s="30">
        <f>'Bills at Current'!V394</f>
        <v>53</v>
      </c>
      <c r="H394" s="30">
        <f>'Bills at Current'!W394</f>
        <v>46</v>
      </c>
      <c r="I394" s="30">
        <f>'Bills at Current'!X394</f>
        <v>9</v>
      </c>
      <c r="J394" s="30">
        <f>'Bills at Current'!Y394</f>
        <v>20</v>
      </c>
      <c r="K394" s="30">
        <f>'Bills at Current'!Z394</f>
        <v>14</v>
      </c>
      <c r="L394" s="30">
        <f>'Bills at Current'!AA394</f>
        <v>33</v>
      </c>
      <c r="M394" s="30">
        <f>'Bills at Current'!AB394</f>
        <v>42</v>
      </c>
      <c r="N394" s="30">
        <f>'Bills at Current'!AC394</f>
        <v>42</v>
      </c>
      <c r="O394" s="30">
        <f>'Bills at Current'!AD394</f>
        <v>38</v>
      </c>
      <c r="P394" s="30">
        <f>'Bills at Current'!AE394</f>
        <v>29</v>
      </c>
      <c r="Q394" s="30">
        <f t="shared" si="114"/>
        <v>442</v>
      </c>
      <c r="S394" s="31">
        <f t="shared" ref="S394:S457" si="118">SUMIF($E$8:$P$8,"S",$E394:$P394)*IF(B394="Secondary",$S$7,$S$8)+SUMIF($AK$8:$AV$8,"S",$AK394:$AV394)*IF(B394="Secondary",$S$7,$S$8)</f>
        <v>2692.2999999999997</v>
      </c>
      <c r="T394" s="31">
        <f t="shared" ref="T394:T457" si="119">SUMIF($E$8:$P$8,"W",$E394:$P394)*IF(B394="Secondary",$T$7,$T$8)+SUMIF($AK$8:$AV$8,"W",$AK394:$AV394)*IF(B394="Secondary",$T$7,$T$8)</f>
        <v>4382.28</v>
      </c>
      <c r="U394" s="31">
        <f t="shared" si="117"/>
        <v>7074.58</v>
      </c>
      <c r="W394" s="32">
        <f>IF(ISBLANK('Bills at Current'!F394),"",'Bills at Current'!F394)</f>
        <v>19320</v>
      </c>
      <c r="X394" s="32">
        <f>IF(ISBLANK('Bills at Current'!G394),"",'Bills at Current'!G394)</f>
        <v>24200</v>
      </c>
      <c r="Y394" s="32">
        <f>IF(ISBLANK('Bills at Current'!H394),"",'Bills at Current'!H394)</f>
        <v>19880</v>
      </c>
      <c r="Z394" s="32">
        <f>IF(ISBLANK('Bills at Current'!I394),"",'Bills at Current'!I394)</f>
        <v>10200</v>
      </c>
      <c r="AA394" s="32">
        <f>IF(ISBLANK('Bills at Current'!J394),"",'Bills at Current'!J394)</f>
        <v>9520</v>
      </c>
      <c r="AB394" s="32">
        <f>IF(ISBLANK('Bills at Current'!K394),"",'Bills at Current'!K394)</f>
        <v>12160</v>
      </c>
      <c r="AC394" s="32">
        <f>IF(ISBLANK('Bills at Current'!L394),"",'Bills at Current'!L394)</f>
        <v>11160</v>
      </c>
      <c r="AD394" s="32">
        <f>IF(ISBLANK('Bills at Current'!M394),"",'Bills at Current'!M394)</f>
        <v>15120</v>
      </c>
      <c r="AE394" s="32">
        <f>IF(ISBLANK('Bills at Current'!N394),"",'Bills at Current'!N394)</f>
        <v>19520</v>
      </c>
      <c r="AF394" s="32">
        <f>IF(ISBLANK('Bills at Current'!O394),"",'Bills at Current'!O394)</f>
        <v>16800</v>
      </c>
      <c r="AG394" s="32">
        <f>IF(ISBLANK('Bills at Current'!P394),"",'Bills at Current'!P394)</f>
        <v>14280</v>
      </c>
      <c r="AH394" s="32">
        <f>IF(ISBLANK('Bills at Current'!Q394),"",'Bills at Current'!Q394)</f>
        <v>16080</v>
      </c>
      <c r="AI394" s="33">
        <f t="shared" si="115"/>
        <v>188240</v>
      </c>
      <c r="AJ394" s="33"/>
      <c r="AK394" s="33">
        <f>'Bills at Current'!AH394</f>
        <v>0</v>
      </c>
      <c r="AL394" s="33">
        <f>'Bills at Current'!AI394</f>
        <v>0</v>
      </c>
      <c r="AM394" s="33">
        <f>'Bills at Current'!AJ394</f>
        <v>0</v>
      </c>
      <c r="AN394" s="33">
        <f>'Bills at Current'!AK394</f>
        <v>0</v>
      </c>
      <c r="AO394" s="33">
        <f>'Bills at Current'!AL394</f>
        <v>0</v>
      </c>
      <c r="AP394" s="33">
        <f>'Bills at Current'!AM394</f>
        <v>0</v>
      </c>
      <c r="AQ394" s="33">
        <f>'Bills at Current'!AN394</f>
        <v>0</v>
      </c>
      <c r="AR394" s="33">
        <f>'Bills at Current'!AO394</f>
        <v>0</v>
      </c>
      <c r="AS394" s="33">
        <f>'Bills at Current'!AP394</f>
        <v>0</v>
      </c>
      <c r="AT394" s="33">
        <f>'Bills at Current'!AQ394</f>
        <v>0</v>
      </c>
      <c r="AU394" s="33">
        <f>'Bills at Current'!AR394</f>
        <v>0</v>
      </c>
      <c r="AV394" s="33">
        <f>'Bills at Current'!AS394</f>
        <v>0</v>
      </c>
      <c r="AW394" s="33">
        <f t="shared" si="108"/>
        <v>0</v>
      </c>
      <c r="AY394" s="34">
        <f t="shared" si="109"/>
        <v>2615.1552000000001</v>
      </c>
      <c r="BA394" s="34">
        <f t="shared" si="110"/>
        <v>3834.1404000000002</v>
      </c>
      <c r="BC394" s="31">
        <f t="shared" si="116"/>
        <v>6449.2956000000004</v>
      </c>
      <c r="BD394" s="34">
        <f t="shared" ref="BD394:BD457" si="120">$BD$6*COUNTIF(W394:AH394,"&gt;-1")</f>
        <v>899.28</v>
      </c>
      <c r="BF394" s="61">
        <f t="shared" ref="BF394:BF457" si="121">(U394+BC394+BD394)*$BF$7</f>
        <v>0</v>
      </c>
      <c r="BG394" s="70">
        <f t="shared" ref="BG394:BG457" si="122">Q394*$BG$7</f>
        <v>0</v>
      </c>
      <c r="BH394" s="51">
        <f t="shared" ref="BH394:BH457" si="123">Q394*$BH$7</f>
        <v>0</v>
      </c>
      <c r="BI394" s="31">
        <f t="shared" ref="BI394:BI457" si="124">SUM(U394,BC394,BD394,BF394:BH394)</f>
        <v>14423.1556</v>
      </c>
      <c r="BJ394" s="31">
        <f t="shared" ref="BJ394:BJ457" si="125">$AI394*$BJ$6</f>
        <v>2332.2936</v>
      </c>
      <c r="BK394" s="31">
        <f t="shared" ref="BK394:BK457" si="126">$AI394*$BK$6</f>
        <v>657.52232000000004</v>
      </c>
      <c r="BL394" s="31">
        <f t="shared" si="111"/>
        <v>76.731187792</v>
      </c>
      <c r="BM394" s="31">
        <f t="shared" si="112"/>
        <v>17489.702707791999</v>
      </c>
    </row>
    <row r="395" spans="1:65" x14ac:dyDescent="0.2">
      <c r="A395" s="28">
        <f t="shared" si="113"/>
        <v>386</v>
      </c>
      <c r="B395" s="28" t="s">
        <v>1682</v>
      </c>
      <c r="C395" s="29" t="s">
        <v>743</v>
      </c>
      <c r="D395" s="16" t="s">
        <v>744</v>
      </c>
      <c r="E395" s="30">
        <f>'Bills at Current'!T395</f>
        <v>6</v>
      </c>
      <c r="F395" s="30">
        <f>'Bills at Current'!U395</f>
        <v>7</v>
      </c>
      <c r="G395" s="30">
        <f>'Bills at Current'!V395</f>
        <v>9</v>
      </c>
      <c r="H395" s="30">
        <f>'Bills at Current'!W395</f>
        <v>0</v>
      </c>
      <c r="I395" s="30">
        <f>'Bills at Current'!X395</f>
        <v>0</v>
      </c>
      <c r="J395" s="30">
        <f>'Bills at Current'!Y395</f>
        <v>0</v>
      </c>
      <c r="K395" s="30">
        <f>'Bills at Current'!Z395</f>
        <v>0</v>
      </c>
      <c r="L395" s="30">
        <f>'Bills at Current'!AA395</f>
        <v>0</v>
      </c>
      <c r="M395" s="30">
        <f>'Bills at Current'!AB395</f>
        <v>0</v>
      </c>
      <c r="N395" s="30">
        <f>'Bills at Current'!AC395</f>
        <v>0</v>
      </c>
      <c r="O395" s="30">
        <f>'Bills at Current'!AD395</f>
        <v>0</v>
      </c>
      <c r="P395" s="30">
        <f>'Bills at Current'!AE395</f>
        <v>6</v>
      </c>
      <c r="Q395" s="30">
        <f t="shared" si="114"/>
        <v>28</v>
      </c>
      <c r="S395" s="31">
        <f t="shared" si="118"/>
        <v>0</v>
      </c>
      <c r="T395" s="31">
        <f t="shared" si="119"/>
        <v>368.48</v>
      </c>
      <c r="U395" s="31">
        <f t="shared" si="117"/>
        <v>368.48</v>
      </c>
      <c r="W395" s="32">
        <f>IF(ISBLANK('Bills at Current'!F395),"",'Bills at Current'!F395)</f>
        <v>874</v>
      </c>
      <c r="X395" s="32">
        <f>IF(ISBLANK('Bills at Current'!G395),"",'Bills at Current'!G395)</f>
        <v>1273</v>
      </c>
      <c r="Y395" s="32">
        <f>IF(ISBLANK('Bills at Current'!H395),"",'Bills at Current'!H395)</f>
        <v>1164</v>
      </c>
      <c r="Z395" s="32">
        <f>IF(ISBLANK('Bills at Current'!I395),"",'Bills at Current'!I395)</f>
        <v>131</v>
      </c>
      <c r="AA395" s="32">
        <f>IF(ISBLANK('Bills at Current'!J395),"",'Bills at Current'!J395)</f>
        <v>149</v>
      </c>
      <c r="AB395" s="32">
        <f>IF(ISBLANK('Bills at Current'!K395),"",'Bills at Current'!K395)</f>
        <v>162</v>
      </c>
      <c r="AC395" s="32">
        <f>IF(ISBLANK('Bills at Current'!L395),"",'Bills at Current'!L395)</f>
        <v>650</v>
      </c>
      <c r="AD395" s="32">
        <f>IF(ISBLANK('Bills at Current'!M395),"",'Bills at Current'!M395)</f>
        <v>360</v>
      </c>
      <c r="AE395" s="32">
        <f>IF(ISBLANK('Bills at Current'!N395),"",'Bills at Current'!N395)</f>
        <v>618</v>
      </c>
      <c r="AF395" s="32">
        <f>IF(ISBLANK('Bills at Current'!O395),"",'Bills at Current'!O395)</f>
        <v>451</v>
      </c>
      <c r="AG395" s="32">
        <f>IF(ISBLANK('Bills at Current'!P395),"",'Bills at Current'!P395)</f>
        <v>152</v>
      </c>
      <c r="AH395" s="32">
        <f>IF(ISBLANK('Bills at Current'!Q395),"",'Bills at Current'!Q395)</f>
        <v>204</v>
      </c>
      <c r="AI395" s="33">
        <f t="shared" si="115"/>
        <v>6188</v>
      </c>
      <c r="AJ395" s="33"/>
      <c r="AK395" s="33">
        <f>'Bills at Current'!AH395</f>
        <v>0</v>
      </c>
      <c r="AL395" s="33">
        <f>'Bills at Current'!AI395</f>
        <v>0</v>
      </c>
      <c r="AM395" s="33">
        <f>'Bills at Current'!AJ395</f>
        <v>0</v>
      </c>
      <c r="AN395" s="33">
        <f>'Bills at Current'!AK395</f>
        <v>0</v>
      </c>
      <c r="AO395" s="33">
        <f>'Bills at Current'!AL395</f>
        <v>0</v>
      </c>
      <c r="AP395" s="33">
        <f>'Bills at Current'!AM395</f>
        <v>0</v>
      </c>
      <c r="AQ395" s="33">
        <f>'Bills at Current'!AN395</f>
        <v>0</v>
      </c>
      <c r="AR395" s="33">
        <f>'Bills at Current'!AO395</f>
        <v>0</v>
      </c>
      <c r="AS395" s="33">
        <f>'Bills at Current'!AP395</f>
        <v>0</v>
      </c>
      <c r="AT395" s="33">
        <f>'Bills at Current'!AQ395</f>
        <v>0</v>
      </c>
      <c r="AU395" s="33">
        <f>'Bills at Current'!AR395</f>
        <v>0</v>
      </c>
      <c r="AV395" s="33">
        <f>'Bills at Current'!AS395</f>
        <v>0</v>
      </c>
      <c r="AW395" s="33">
        <f t="shared" ref="AW395:AW457" si="127">SUM(AK395:AV395)</f>
        <v>0</v>
      </c>
      <c r="AY395" s="34">
        <f t="shared" ref="AY395:AY457" si="128">SUMIF($W$8:$AH$8,"S",$W395:$AH395)*AY$6</f>
        <v>80.764799999999994</v>
      </c>
      <c r="BA395" s="34">
        <f t="shared" ref="BA395:BA457" si="129">SUMIF($W$8:$AH$8,"w",$W395:$AH395)*BA$6</f>
        <v>129.43314000000001</v>
      </c>
      <c r="BC395" s="31">
        <f t="shared" si="116"/>
        <v>210.19794000000002</v>
      </c>
      <c r="BD395" s="34">
        <f t="shared" si="120"/>
        <v>899.28</v>
      </c>
      <c r="BF395" s="61">
        <f t="shared" si="121"/>
        <v>0</v>
      </c>
      <c r="BG395" s="70">
        <f t="shared" si="122"/>
        <v>0</v>
      </c>
      <c r="BH395" s="51">
        <f t="shared" si="123"/>
        <v>0</v>
      </c>
      <c r="BI395" s="31">
        <f t="shared" si="124"/>
        <v>1477.95794</v>
      </c>
      <c r="BJ395" s="31">
        <f t="shared" si="125"/>
        <v>76.669319999999999</v>
      </c>
      <c r="BK395" s="31">
        <f t="shared" si="126"/>
        <v>21.614684</v>
      </c>
      <c r="BL395" s="31">
        <f t="shared" ref="BL395:BL457" si="130">$BI395*$BL$6</f>
        <v>7.8627362408000003</v>
      </c>
      <c r="BM395" s="31">
        <f t="shared" ref="BM395:BM457" si="131">SUM(BI395:BL395)</f>
        <v>1584.1046802407998</v>
      </c>
    </row>
    <row r="396" spans="1:65" x14ac:dyDescent="0.2">
      <c r="A396" s="28">
        <f t="shared" ref="A396:A458" si="132">A395+1</f>
        <v>387</v>
      </c>
      <c r="B396" s="28" t="s">
        <v>1682</v>
      </c>
      <c r="C396" s="29" t="s">
        <v>745</v>
      </c>
      <c r="D396" s="16" t="s">
        <v>746</v>
      </c>
      <c r="E396" s="30">
        <f>'Bills at Current'!T396</f>
        <v>152</v>
      </c>
      <c r="F396" s="30">
        <f>'Bills at Current'!U396</f>
        <v>155</v>
      </c>
      <c r="G396" s="30">
        <f>'Bills at Current'!V396</f>
        <v>165</v>
      </c>
      <c r="H396" s="30">
        <f>'Bills at Current'!W396</f>
        <v>195</v>
      </c>
      <c r="I396" s="30">
        <f>'Bills at Current'!X396</f>
        <v>53</v>
      </c>
      <c r="J396" s="30">
        <f>'Bills at Current'!Y396</f>
        <v>224</v>
      </c>
      <c r="K396" s="30">
        <f>'Bills at Current'!Z396</f>
        <v>253</v>
      </c>
      <c r="L396" s="30">
        <f>'Bills at Current'!AA396</f>
        <v>372</v>
      </c>
      <c r="M396" s="30">
        <f>'Bills at Current'!AB396</f>
        <v>308</v>
      </c>
      <c r="N396" s="30">
        <f>'Bills at Current'!AC396</f>
        <v>267</v>
      </c>
      <c r="O396" s="30">
        <f>'Bills at Current'!AD396</f>
        <v>196</v>
      </c>
      <c r="P396" s="30">
        <f>'Bills at Current'!AE396</f>
        <v>123</v>
      </c>
      <c r="Q396" s="30">
        <f t="shared" si="114"/>
        <v>2463</v>
      </c>
      <c r="S396" s="31">
        <f t="shared" si="118"/>
        <v>28577.899999999998</v>
      </c>
      <c r="T396" s="31">
        <f t="shared" si="119"/>
        <v>17186.96</v>
      </c>
      <c r="U396" s="31">
        <f t="shared" si="117"/>
        <v>45764.86</v>
      </c>
      <c r="W396" s="32">
        <f>IF(ISBLANK('Bills at Current'!F396),"",'Bills at Current'!F396)</f>
        <v>33800</v>
      </c>
      <c r="X396" s="32">
        <f>IF(ISBLANK('Bills at Current'!G396),"",'Bills at Current'!G396)</f>
        <v>47200</v>
      </c>
      <c r="Y396" s="32">
        <f>IF(ISBLANK('Bills at Current'!H396),"",'Bills at Current'!H396)</f>
        <v>46600</v>
      </c>
      <c r="Z396" s="32">
        <f>IF(ISBLANK('Bills at Current'!I396),"",'Bills at Current'!I396)</f>
        <v>36200</v>
      </c>
      <c r="AA396" s="32">
        <f>IF(ISBLANK('Bills at Current'!J396),"",'Bills at Current'!J396)</f>
        <v>25000</v>
      </c>
      <c r="AB396" s="32">
        <f>IF(ISBLANK('Bills at Current'!K396),"",'Bills at Current'!K396)</f>
        <v>33400</v>
      </c>
      <c r="AC396" s="32">
        <f>IF(ISBLANK('Bills at Current'!L396),"",'Bills at Current'!L396)</f>
        <v>52200</v>
      </c>
      <c r="AD396" s="32">
        <f>IF(ISBLANK('Bills at Current'!M396),"",'Bills at Current'!M396)</f>
        <v>61000</v>
      </c>
      <c r="AE396" s="32">
        <f>IF(ISBLANK('Bills at Current'!N396),"",'Bills at Current'!N396)</f>
        <v>53400</v>
      </c>
      <c r="AF396" s="32">
        <f>IF(ISBLANK('Bills at Current'!O396),"",'Bills at Current'!O396)</f>
        <v>38400</v>
      </c>
      <c r="AG396" s="32">
        <f>IF(ISBLANK('Bills at Current'!P396),"",'Bills at Current'!P396)</f>
        <v>31200</v>
      </c>
      <c r="AH396" s="32">
        <f>IF(ISBLANK('Bills at Current'!Q396),"",'Bills at Current'!Q396)</f>
        <v>24600</v>
      </c>
      <c r="AI396" s="33">
        <f t="shared" si="115"/>
        <v>483000</v>
      </c>
      <c r="AJ396" s="33"/>
      <c r="AK396" s="33">
        <f>'Bills at Current'!AH396</f>
        <v>0</v>
      </c>
      <c r="AL396" s="33">
        <f>'Bills at Current'!AI396</f>
        <v>0</v>
      </c>
      <c r="AM396" s="33">
        <f>'Bills at Current'!AJ396</f>
        <v>0</v>
      </c>
      <c r="AN396" s="33">
        <f>'Bills at Current'!AK396</f>
        <v>0</v>
      </c>
      <c r="AO396" s="33">
        <f>'Bills at Current'!AL396</f>
        <v>0</v>
      </c>
      <c r="AP396" s="33">
        <f>'Bills at Current'!AM396</f>
        <v>0</v>
      </c>
      <c r="AQ396" s="33">
        <f>'Bills at Current'!AN396</f>
        <v>0</v>
      </c>
      <c r="AR396" s="33">
        <f>'Bills at Current'!AO396</f>
        <v>0</v>
      </c>
      <c r="AS396" s="33">
        <f>'Bills at Current'!AP396</f>
        <v>0</v>
      </c>
      <c r="AT396" s="33">
        <f>'Bills at Current'!AQ396</f>
        <v>0</v>
      </c>
      <c r="AU396" s="33">
        <f>'Bills at Current'!AR396</f>
        <v>0</v>
      </c>
      <c r="AV396" s="33">
        <f>'Bills at Current'!AS396</f>
        <v>0</v>
      </c>
      <c r="AW396" s="33">
        <f t="shared" si="127"/>
        <v>0</v>
      </c>
      <c r="AY396" s="34">
        <f t="shared" si="128"/>
        <v>9024</v>
      </c>
      <c r="BA396" s="34">
        <f t="shared" si="129"/>
        <v>8328.69</v>
      </c>
      <c r="BC396" s="31">
        <f t="shared" si="116"/>
        <v>17352.690000000002</v>
      </c>
      <c r="BD396" s="34">
        <f t="shared" si="120"/>
        <v>899.28</v>
      </c>
      <c r="BF396" s="61">
        <f t="shared" si="121"/>
        <v>0</v>
      </c>
      <c r="BG396" s="70">
        <f t="shared" si="122"/>
        <v>0</v>
      </c>
      <c r="BH396" s="51">
        <f t="shared" si="123"/>
        <v>0</v>
      </c>
      <c r="BI396" s="31">
        <f t="shared" si="124"/>
        <v>64016.83</v>
      </c>
      <c r="BJ396" s="31">
        <f t="shared" si="125"/>
        <v>5984.37</v>
      </c>
      <c r="BK396" s="31">
        <f t="shared" si="126"/>
        <v>1687.1189999999999</v>
      </c>
      <c r="BL396" s="31">
        <f t="shared" si="130"/>
        <v>340.56953559999999</v>
      </c>
      <c r="BM396" s="31">
        <f t="shared" si="131"/>
        <v>72028.88853560001</v>
      </c>
    </row>
    <row r="397" spans="1:65" x14ac:dyDescent="0.2">
      <c r="A397" s="28">
        <f t="shared" si="132"/>
        <v>388</v>
      </c>
      <c r="B397" s="28" t="s">
        <v>1682</v>
      </c>
      <c r="C397" s="29" t="s">
        <v>747</v>
      </c>
      <c r="D397" s="16" t="s">
        <v>748</v>
      </c>
      <c r="E397" s="30">
        <f>'Bills at Current'!T397</f>
        <v>333</v>
      </c>
      <c r="F397" s="30">
        <f>'Bills at Current'!U397</f>
        <v>331</v>
      </c>
      <c r="G397" s="30">
        <f>'Bills at Current'!V397</f>
        <v>320</v>
      </c>
      <c r="H397" s="30">
        <f>'Bills at Current'!W397</f>
        <v>313</v>
      </c>
      <c r="I397" s="30">
        <f>'Bills at Current'!X397</f>
        <v>221</v>
      </c>
      <c r="J397" s="30">
        <f>'Bills at Current'!Y397</f>
        <v>290</v>
      </c>
      <c r="K397" s="30">
        <f>'Bills at Current'!Z397</f>
        <v>300</v>
      </c>
      <c r="L397" s="30">
        <f>'Bills at Current'!AA397</f>
        <v>328</v>
      </c>
      <c r="M397" s="30">
        <f>'Bills at Current'!AB397</f>
        <v>335</v>
      </c>
      <c r="N397" s="30">
        <f>'Bills at Current'!AC397</f>
        <v>320</v>
      </c>
      <c r="O397" s="30">
        <f>'Bills at Current'!AD397</f>
        <v>284</v>
      </c>
      <c r="P397" s="30">
        <f>'Bills at Current'!AE397</f>
        <v>251</v>
      </c>
      <c r="Q397" s="30">
        <f t="shared" ref="Q397:Q459" si="133">SUM(E397:P397)</f>
        <v>3626</v>
      </c>
      <c r="S397" s="31">
        <f t="shared" si="118"/>
        <v>30949.1</v>
      </c>
      <c r="T397" s="31">
        <f t="shared" si="119"/>
        <v>31228.68</v>
      </c>
      <c r="U397" s="31">
        <f t="shared" si="117"/>
        <v>62177.78</v>
      </c>
      <c r="W397" s="32">
        <f>IF(ISBLANK('Bills at Current'!F397),"",'Bills at Current'!F397)</f>
        <v>106000</v>
      </c>
      <c r="X397" s="32">
        <f>IF(ISBLANK('Bills at Current'!G397),"",'Bills at Current'!G397)</f>
        <v>114000</v>
      </c>
      <c r="Y397" s="32">
        <f>IF(ISBLANK('Bills at Current'!H397),"",'Bills at Current'!H397)</f>
        <v>102800</v>
      </c>
      <c r="Z397" s="32">
        <f>IF(ISBLANK('Bills at Current'!I397),"",'Bills at Current'!I397)</f>
        <v>78400</v>
      </c>
      <c r="AA397" s="32">
        <f>IF(ISBLANK('Bills at Current'!J397),"",'Bills at Current'!J397)</f>
        <v>85600</v>
      </c>
      <c r="AB397" s="32">
        <f>IF(ISBLANK('Bills at Current'!K397),"",'Bills at Current'!K397)</f>
        <v>129600</v>
      </c>
      <c r="AC397" s="32">
        <f>IF(ISBLANK('Bills at Current'!L397),"",'Bills at Current'!L397)</f>
        <v>146800</v>
      </c>
      <c r="AD397" s="32">
        <f>IF(ISBLANK('Bills at Current'!M397),"",'Bills at Current'!M397)</f>
        <v>134000</v>
      </c>
      <c r="AE397" s="32">
        <f>IF(ISBLANK('Bills at Current'!N397),"",'Bills at Current'!N397)</f>
        <v>126000</v>
      </c>
      <c r="AF397" s="32">
        <f>IF(ISBLANK('Bills at Current'!O397),"",'Bills at Current'!O397)</f>
        <v>100000</v>
      </c>
      <c r="AG397" s="32">
        <f>IF(ISBLANK('Bills at Current'!P397),"",'Bills at Current'!P397)</f>
        <v>86800</v>
      </c>
      <c r="AH397" s="32">
        <f>IF(ISBLANK('Bills at Current'!Q397),"",'Bills at Current'!Q397)</f>
        <v>81600</v>
      </c>
      <c r="AI397" s="33">
        <f t="shared" ref="AI397:AI459" si="134">SUM(W397:AH397)</f>
        <v>1291600</v>
      </c>
      <c r="AJ397" s="33"/>
      <c r="AK397" s="33">
        <f>'Bills at Current'!AH397</f>
        <v>0</v>
      </c>
      <c r="AL397" s="33">
        <f>'Bills at Current'!AI397</f>
        <v>0</v>
      </c>
      <c r="AM397" s="33">
        <f>'Bills at Current'!AJ397</f>
        <v>0</v>
      </c>
      <c r="AN397" s="33">
        <f>'Bills at Current'!AK397</f>
        <v>0</v>
      </c>
      <c r="AO397" s="33">
        <f>'Bills at Current'!AL397</f>
        <v>0</v>
      </c>
      <c r="AP397" s="33">
        <f>'Bills at Current'!AM397</f>
        <v>0</v>
      </c>
      <c r="AQ397" s="33">
        <f>'Bills at Current'!AN397</f>
        <v>0</v>
      </c>
      <c r="AR397" s="33">
        <f>'Bills at Current'!AO397</f>
        <v>0</v>
      </c>
      <c r="AS397" s="33">
        <f>'Bills at Current'!AP397</f>
        <v>0</v>
      </c>
      <c r="AT397" s="33">
        <f>'Bills at Current'!AQ397</f>
        <v>0</v>
      </c>
      <c r="AU397" s="33">
        <f>'Bills at Current'!AR397</f>
        <v>0</v>
      </c>
      <c r="AV397" s="33">
        <f>'Bills at Current'!AS397</f>
        <v>0</v>
      </c>
      <c r="AW397" s="33">
        <f t="shared" si="127"/>
        <v>0</v>
      </c>
      <c r="AY397" s="34">
        <f t="shared" si="128"/>
        <v>24202.367999999999</v>
      </c>
      <c r="BA397" s="34">
        <f t="shared" si="129"/>
        <v>22225.536</v>
      </c>
      <c r="BC397" s="31">
        <f t="shared" ref="BC397:BC459" si="135">SUM(AY397:BB397)</f>
        <v>46427.903999999995</v>
      </c>
      <c r="BD397" s="34">
        <f t="shared" si="120"/>
        <v>899.28</v>
      </c>
      <c r="BF397" s="61">
        <f t="shared" si="121"/>
        <v>0</v>
      </c>
      <c r="BG397" s="70">
        <f t="shared" si="122"/>
        <v>0</v>
      </c>
      <c r="BH397" s="51">
        <f t="shared" si="123"/>
        <v>0</v>
      </c>
      <c r="BI397" s="31">
        <f t="shared" si="124"/>
        <v>109504.96399999999</v>
      </c>
      <c r="BJ397" s="31">
        <f t="shared" si="125"/>
        <v>16002.923999999999</v>
      </c>
      <c r="BK397" s="31">
        <f t="shared" si="126"/>
        <v>4511.5587999999998</v>
      </c>
      <c r="BL397" s="31">
        <f t="shared" si="130"/>
        <v>582.56640847999995</v>
      </c>
      <c r="BM397" s="31">
        <f t="shared" si="131"/>
        <v>130602.01320847998</v>
      </c>
    </row>
    <row r="398" spans="1:65" x14ac:dyDescent="0.2">
      <c r="A398" s="28">
        <f t="shared" si="132"/>
        <v>389</v>
      </c>
      <c r="B398" s="28" t="s">
        <v>1682</v>
      </c>
      <c r="C398" s="29" t="s">
        <v>749</v>
      </c>
      <c r="D398" s="16" t="s">
        <v>750</v>
      </c>
      <c r="E398" s="30">
        <f>'Bills at Current'!T398</f>
        <v>26</v>
      </c>
      <c r="F398" s="30">
        <f>'Bills at Current'!U398</f>
        <v>27</v>
      </c>
      <c r="G398" s="30">
        <f>'Bills at Current'!V398</f>
        <v>27</v>
      </c>
      <c r="H398" s="30">
        <f>'Bills at Current'!W398</f>
        <v>0</v>
      </c>
      <c r="I398" s="30">
        <f>'Bills at Current'!X398</f>
        <v>0</v>
      </c>
      <c r="J398" s="30">
        <f>'Bills at Current'!Y398</f>
        <v>0</v>
      </c>
      <c r="K398" s="30">
        <f>'Bills at Current'!Z398</f>
        <v>0</v>
      </c>
      <c r="L398" s="30">
        <f>'Bills at Current'!AA398</f>
        <v>1</v>
      </c>
      <c r="M398" s="30">
        <f>'Bills at Current'!AB398</f>
        <v>4</v>
      </c>
      <c r="N398" s="30">
        <f>'Bills at Current'!AC398</f>
        <v>26</v>
      </c>
      <c r="O398" s="30">
        <f>'Bills at Current'!AD398</f>
        <v>25</v>
      </c>
      <c r="P398" s="30">
        <f>'Bills at Current'!AE398</f>
        <v>0</v>
      </c>
      <c r="Q398" s="30">
        <f t="shared" si="133"/>
        <v>136</v>
      </c>
      <c r="S398" s="31">
        <f t="shared" si="118"/>
        <v>123.5</v>
      </c>
      <c r="T398" s="31">
        <f t="shared" si="119"/>
        <v>1723.96</v>
      </c>
      <c r="U398" s="31">
        <f t="shared" si="117"/>
        <v>1847.46</v>
      </c>
      <c r="W398" s="32">
        <f>IF(ISBLANK('Bills at Current'!F398),"",'Bills at Current'!F398)</f>
        <v>3320</v>
      </c>
      <c r="X398" s="32">
        <f>IF(ISBLANK('Bills at Current'!G398),"",'Bills at Current'!G398)</f>
        <v>3600</v>
      </c>
      <c r="Y398" s="32">
        <f>IF(ISBLANK('Bills at Current'!H398),"",'Bills at Current'!H398)</f>
        <v>3280</v>
      </c>
      <c r="Z398" s="32">
        <f>IF(ISBLANK('Bills at Current'!I398),"",'Bills at Current'!I398)</f>
        <v>1720</v>
      </c>
      <c r="AA398" s="32">
        <f>IF(ISBLANK('Bills at Current'!J398),"",'Bills at Current'!J398)</f>
        <v>1400</v>
      </c>
      <c r="AB398" s="32">
        <f>IF(ISBLANK('Bills at Current'!K398),"",'Bills at Current'!K398)</f>
        <v>1480</v>
      </c>
      <c r="AC398" s="32">
        <f>IF(ISBLANK('Bills at Current'!L398),"",'Bills at Current'!L398)</f>
        <v>2920</v>
      </c>
      <c r="AD398" s="32">
        <f>IF(ISBLANK('Bills at Current'!M398),"",'Bills at Current'!M398)</f>
        <v>3600</v>
      </c>
      <c r="AE398" s="32">
        <f>IF(ISBLANK('Bills at Current'!N398),"",'Bills at Current'!N398)</f>
        <v>3600</v>
      </c>
      <c r="AF398" s="32">
        <f>IF(ISBLANK('Bills at Current'!O398),"",'Bills at Current'!O398)</f>
        <v>2640</v>
      </c>
      <c r="AG398" s="32">
        <f>IF(ISBLANK('Bills at Current'!P398),"",'Bills at Current'!P398)</f>
        <v>1680</v>
      </c>
      <c r="AH398" s="32">
        <f>IF(ISBLANK('Bills at Current'!Q398),"",'Bills at Current'!Q398)</f>
        <v>1480</v>
      </c>
      <c r="AI398" s="33">
        <f t="shared" si="134"/>
        <v>30720</v>
      </c>
      <c r="AJ398" s="33"/>
      <c r="AK398" s="33">
        <f>'Bills at Current'!AH398</f>
        <v>0</v>
      </c>
      <c r="AL398" s="33">
        <f>'Bills at Current'!AI398</f>
        <v>0</v>
      </c>
      <c r="AM398" s="33">
        <f>'Bills at Current'!AJ398</f>
        <v>0</v>
      </c>
      <c r="AN398" s="33">
        <f>'Bills at Current'!AK398</f>
        <v>0</v>
      </c>
      <c r="AO398" s="33">
        <f>'Bills at Current'!AL398</f>
        <v>0</v>
      </c>
      <c r="AP398" s="33">
        <f>'Bills at Current'!AM398</f>
        <v>0</v>
      </c>
      <c r="AQ398" s="33">
        <f>'Bills at Current'!AN398</f>
        <v>0</v>
      </c>
      <c r="AR398" s="33">
        <f>'Bills at Current'!AO398</f>
        <v>0</v>
      </c>
      <c r="AS398" s="33">
        <f>'Bills at Current'!AP398</f>
        <v>0</v>
      </c>
      <c r="AT398" s="33">
        <f>'Bills at Current'!AQ398</f>
        <v>0</v>
      </c>
      <c r="AU398" s="33">
        <f>'Bills at Current'!AR398</f>
        <v>0</v>
      </c>
      <c r="AV398" s="33">
        <f>'Bills at Current'!AS398</f>
        <v>0</v>
      </c>
      <c r="AW398" s="33">
        <f t="shared" si="127"/>
        <v>0</v>
      </c>
      <c r="AY398" s="34">
        <f t="shared" si="128"/>
        <v>523.39200000000005</v>
      </c>
      <c r="BA398" s="34">
        <f t="shared" si="129"/>
        <v>562.70159999999998</v>
      </c>
      <c r="BC398" s="31">
        <f t="shared" si="135"/>
        <v>1086.0936000000002</v>
      </c>
      <c r="BD398" s="34">
        <f t="shared" si="120"/>
        <v>899.28</v>
      </c>
      <c r="BF398" s="61">
        <f t="shared" si="121"/>
        <v>0</v>
      </c>
      <c r="BG398" s="70">
        <f t="shared" si="122"/>
        <v>0</v>
      </c>
      <c r="BH398" s="51">
        <f t="shared" si="123"/>
        <v>0</v>
      </c>
      <c r="BI398" s="31">
        <f t="shared" si="124"/>
        <v>3832.8335999999999</v>
      </c>
      <c r="BJ398" s="31">
        <f t="shared" si="125"/>
        <v>380.62079999999997</v>
      </c>
      <c r="BK398" s="31">
        <f t="shared" si="126"/>
        <v>107.30495999999999</v>
      </c>
      <c r="BL398" s="31">
        <f t="shared" si="130"/>
        <v>20.390674751999999</v>
      </c>
      <c r="BM398" s="31">
        <f t="shared" si="131"/>
        <v>4341.1500347520005</v>
      </c>
    </row>
    <row r="399" spans="1:65" x14ac:dyDescent="0.2">
      <c r="A399" s="28">
        <f t="shared" si="132"/>
        <v>390</v>
      </c>
      <c r="B399" s="28" t="s">
        <v>1682</v>
      </c>
      <c r="C399" s="29" t="s">
        <v>751</v>
      </c>
      <c r="D399" s="16" t="s">
        <v>752</v>
      </c>
      <c r="E399" s="30">
        <f>'Bills at Current'!T399</f>
        <v>0</v>
      </c>
      <c r="F399" s="30">
        <f>'Bills at Current'!U399</f>
        <v>0</v>
      </c>
      <c r="G399" s="30">
        <f>'Bills at Current'!V399</f>
        <v>0</v>
      </c>
      <c r="H399" s="30">
        <f>'Bills at Current'!W399</f>
        <v>0</v>
      </c>
      <c r="I399" s="30">
        <f>'Bills at Current'!X399</f>
        <v>0</v>
      </c>
      <c r="J399" s="30">
        <f>'Bills at Current'!Y399</f>
        <v>0</v>
      </c>
      <c r="K399" s="30">
        <f>'Bills at Current'!Z399</f>
        <v>0</v>
      </c>
      <c r="L399" s="30">
        <f>'Bills at Current'!AA399</f>
        <v>0</v>
      </c>
      <c r="M399" s="30">
        <f>'Bills at Current'!AB399</f>
        <v>0</v>
      </c>
      <c r="N399" s="30">
        <f>'Bills at Current'!AC399</f>
        <v>0</v>
      </c>
      <c r="O399" s="30">
        <f>'Bills at Current'!AD399</f>
        <v>0</v>
      </c>
      <c r="P399" s="30">
        <f>'Bills at Current'!AE399</f>
        <v>0</v>
      </c>
      <c r="Q399" s="30">
        <f t="shared" si="133"/>
        <v>0</v>
      </c>
      <c r="S399" s="31">
        <f t="shared" si="118"/>
        <v>0</v>
      </c>
      <c r="T399" s="31">
        <f t="shared" si="119"/>
        <v>0</v>
      </c>
      <c r="U399" s="31">
        <f t="shared" si="117"/>
        <v>0</v>
      </c>
      <c r="W399" s="32">
        <f>IF(ISBLANK('Bills at Current'!F399),"",'Bills at Current'!F399)</f>
        <v>3884</v>
      </c>
      <c r="X399" s="32">
        <f>IF(ISBLANK('Bills at Current'!G399),"",'Bills at Current'!G399)</f>
        <v>3789</v>
      </c>
      <c r="Y399" s="32">
        <f>IF(ISBLANK('Bills at Current'!H399),"",'Bills at Current'!H399)</f>
        <v>3239</v>
      </c>
      <c r="Z399" s="32">
        <f>IF(ISBLANK('Bills at Current'!I399),"",'Bills at Current'!I399)</f>
        <v>2886</v>
      </c>
      <c r="AA399" s="32">
        <f>IF(ISBLANK('Bills at Current'!J399),"",'Bills at Current'!J399)</f>
        <v>3913</v>
      </c>
      <c r="AB399" s="32">
        <f>IF(ISBLANK('Bills at Current'!K399),"",'Bills at Current'!K399)</f>
        <v>5177</v>
      </c>
      <c r="AC399" s="32">
        <f>IF(ISBLANK('Bills at Current'!L399),"",'Bills at Current'!L399)</f>
        <v>5914</v>
      </c>
      <c r="AD399" s="32">
        <f>IF(ISBLANK('Bills at Current'!M399),"",'Bills at Current'!M399)</f>
        <v>8313</v>
      </c>
      <c r="AE399" s="32">
        <f>IF(ISBLANK('Bills at Current'!N399),"",'Bills at Current'!N399)</f>
        <v>7525</v>
      </c>
      <c r="AF399" s="32">
        <f>IF(ISBLANK('Bills at Current'!O399),"",'Bills at Current'!O399)</f>
        <v>4990</v>
      </c>
      <c r="AG399" s="32">
        <f>IF(ISBLANK('Bills at Current'!P399),"",'Bills at Current'!P399)</f>
        <v>4725</v>
      </c>
      <c r="AH399" s="32">
        <f>IF(ISBLANK('Bills at Current'!Q399),"",'Bills at Current'!Q399)</f>
        <v>3457</v>
      </c>
      <c r="AI399" s="33">
        <f t="shared" si="134"/>
        <v>57812</v>
      </c>
      <c r="AJ399" s="33"/>
      <c r="AK399" s="33">
        <f>'Bills at Current'!AH399</f>
        <v>0</v>
      </c>
      <c r="AL399" s="33">
        <f>'Bills at Current'!AI399</f>
        <v>0</v>
      </c>
      <c r="AM399" s="33">
        <f>'Bills at Current'!AJ399</f>
        <v>0</v>
      </c>
      <c r="AN399" s="33">
        <f>'Bills at Current'!AK399</f>
        <v>0</v>
      </c>
      <c r="AO399" s="33">
        <f>'Bills at Current'!AL399</f>
        <v>0</v>
      </c>
      <c r="AP399" s="33">
        <f>'Bills at Current'!AM399</f>
        <v>0</v>
      </c>
      <c r="AQ399" s="33">
        <f>'Bills at Current'!AN399</f>
        <v>0</v>
      </c>
      <c r="AR399" s="33">
        <f>'Bills at Current'!AO399</f>
        <v>0</v>
      </c>
      <c r="AS399" s="33">
        <f>'Bills at Current'!AP399</f>
        <v>0</v>
      </c>
      <c r="AT399" s="33">
        <f>'Bills at Current'!AQ399</f>
        <v>0</v>
      </c>
      <c r="AU399" s="33">
        <f>'Bills at Current'!AR399</f>
        <v>0</v>
      </c>
      <c r="AV399" s="33">
        <f>'Bills at Current'!AS399</f>
        <v>0</v>
      </c>
      <c r="AW399" s="33">
        <f t="shared" si="127"/>
        <v>0</v>
      </c>
      <c r="AY399" s="34">
        <f t="shared" si="128"/>
        <v>1215.03648</v>
      </c>
      <c r="BA399" s="34">
        <f t="shared" si="129"/>
        <v>908.88669000000004</v>
      </c>
      <c r="BC399" s="31">
        <f t="shared" si="135"/>
        <v>2123.92317</v>
      </c>
      <c r="BD399" s="34">
        <f t="shared" si="120"/>
        <v>899.28</v>
      </c>
      <c r="BF399" s="61">
        <f t="shared" si="121"/>
        <v>0</v>
      </c>
      <c r="BG399" s="70">
        <f t="shared" si="122"/>
        <v>0</v>
      </c>
      <c r="BH399" s="51">
        <f t="shared" si="123"/>
        <v>0</v>
      </c>
      <c r="BI399" s="31">
        <f t="shared" si="124"/>
        <v>3023.2031699999998</v>
      </c>
      <c r="BJ399" s="31">
        <f t="shared" si="125"/>
        <v>716.29067999999995</v>
      </c>
      <c r="BK399" s="31">
        <f t="shared" si="126"/>
        <v>201.93731600000001</v>
      </c>
      <c r="BL399" s="31">
        <f t="shared" si="130"/>
        <v>16.0834408644</v>
      </c>
      <c r="BM399" s="31">
        <f t="shared" si="131"/>
        <v>3957.5146068643999</v>
      </c>
    </row>
    <row r="400" spans="1:65" x14ac:dyDescent="0.2">
      <c r="A400" s="28">
        <f t="shared" si="132"/>
        <v>391</v>
      </c>
      <c r="B400" s="28" t="s">
        <v>1682</v>
      </c>
      <c r="C400" s="29" t="s">
        <v>1408</v>
      </c>
      <c r="D400" s="16" t="s">
        <v>1420</v>
      </c>
      <c r="E400" s="30">
        <f>'Bills at Current'!T400</f>
        <v>0</v>
      </c>
      <c r="F400" s="30">
        <f>'Bills at Current'!U400</f>
        <v>0</v>
      </c>
      <c r="G400" s="30">
        <f>'Bills at Current'!V400</f>
        <v>0</v>
      </c>
      <c r="H400" s="30">
        <f>'Bills at Current'!W400</f>
        <v>0</v>
      </c>
      <c r="I400" s="30">
        <f>'Bills at Current'!X400</f>
        <v>0</v>
      </c>
      <c r="J400" s="30">
        <f>'Bills at Current'!Y400</f>
        <v>0</v>
      </c>
      <c r="K400" s="30">
        <f>'Bills at Current'!Z400</f>
        <v>0</v>
      </c>
      <c r="L400" s="30">
        <f>'Bills at Current'!AA400</f>
        <v>0</v>
      </c>
      <c r="M400" s="30">
        <f>'Bills at Current'!AB400</f>
        <v>0</v>
      </c>
      <c r="N400" s="30">
        <f>'Bills at Current'!AC400</f>
        <v>0</v>
      </c>
      <c r="O400" s="30">
        <f>'Bills at Current'!AD400</f>
        <v>0</v>
      </c>
      <c r="P400" s="30">
        <f>'Bills at Current'!AE400</f>
        <v>0</v>
      </c>
      <c r="Q400" s="30">
        <f t="shared" si="133"/>
        <v>0</v>
      </c>
      <c r="S400" s="31">
        <f t="shared" si="118"/>
        <v>0</v>
      </c>
      <c r="T400" s="31">
        <f t="shared" si="119"/>
        <v>0</v>
      </c>
      <c r="U400" s="31">
        <f t="shared" si="117"/>
        <v>0</v>
      </c>
      <c r="W400" s="32">
        <f>IF(ISBLANK('Bills at Current'!F400),"",'Bills at Current'!F400)</f>
        <v>1583</v>
      </c>
      <c r="X400" s="32">
        <f>IF(ISBLANK('Bills at Current'!G400),"",'Bills at Current'!G400)</f>
        <v>890</v>
      </c>
      <c r="Y400" s="32">
        <f>IF(ISBLANK('Bills at Current'!H400),"",'Bills at Current'!H400)</f>
        <v>923</v>
      </c>
      <c r="Z400" s="32">
        <f>IF(ISBLANK('Bills at Current'!I400),"",'Bills at Current'!I400)</f>
        <v>779</v>
      </c>
      <c r="AA400" s="32">
        <f>IF(ISBLANK('Bills at Current'!J400),"",'Bills at Current'!J400)</f>
        <v>397</v>
      </c>
      <c r="AB400" s="32">
        <f>IF(ISBLANK('Bills at Current'!K400),"",'Bills at Current'!K400)</f>
        <v>225</v>
      </c>
      <c r="AC400" s="32">
        <f>IF(ISBLANK('Bills at Current'!L400),"",'Bills at Current'!L400)</f>
        <v>139</v>
      </c>
      <c r="AD400" s="32">
        <f>IF(ISBLANK('Bills at Current'!M400),"",'Bills at Current'!M400)</f>
        <v>134</v>
      </c>
      <c r="AE400" s="32">
        <f>IF(ISBLANK('Bills at Current'!N400),"",'Bills at Current'!N400)</f>
        <v>135</v>
      </c>
      <c r="AF400" s="32">
        <f>IF(ISBLANK('Bills at Current'!O400),"",'Bills at Current'!O400)</f>
        <v>0</v>
      </c>
      <c r="AG400" s="32">
        <f>IF(ISBLANK('Bills at Current'!P400),"",'Bills at Current'!P400)</f>
        <v>183</v>
      </c>
      <c r="AH400" s="32">
        <f>IF(ISBLANK('Bills at Current'!Q400),"",'Bills at Current'!Q400)</f>
        <v>87</v>
      </c>
      <c r="AI400" s="33">
        <f t="shared" si="134"/>
        <v>5475</v>
      </c>
      <c r="AJ400" s="33"/>
      <c r="AK400" s="33">
        <f>'Bills at Current'!AH400</f>
        <v>0</v>
      </c>
      <c r="AL400" s="33">
        <f>'Bills at Current'!AI400</f>
        <v>0</v>
      </c>
      <c r="AM400" s="33">
        <f>'Bills at Current'!AJ400</f>
        <v>0</v>
      </c>
      <c r="AN400" s="33">
        <f>'Bills at Current'!AK400</f>
        <v>0</v>
      </c>
      <c r="AO400" s="33">
        <f>'Bills at Current'!AL400</f>
        <v>0</v>
      </c>
      <c r="AP400" s="33">
        <f>'Bills at Current'!AM400</f>
        <v>0</v>
      </c>
      <c r="AQ400" s="33">
        <f>'Bills at Current'!AN400</f>
        <v>0</v>
      </c>
      <c r="AR400" s="33">
        <f>'Bills at Current'!AO400</f>
        <v>0</v>
      </c>
      <c r="AS400" s="33">
        <f>'Bills at Current'!AP400</f>
        <v>0</v>
      </c>
      <c r="AT400" s="33">
        <f>'Bills at Current'!AQ400</f>
        <v>0</v>
      </c>
      <c r="AU400" s="33">
        <f>'Bills at Current'!AR400</f>
        <v>0</v>
      </c>
      <c r="AV400" s="33">
        <f>'Bills at Current'!AS400</f>
        <v>0</v>
      </c>
      <c r="AW400" s="33">
        <f t="shared" si="127"/>
        <v>0</v>
      </c>
      <c r="AY400" s="34">
        <f t="shared" si="128"/>
        <v>28.560960000000001</v>
      </c>
      <c r="BA400" s="34">
        <f t="shared" si="129"/>
        <v>142.50006000000002</v>
      </c>
      <c r="BC400" s="31">
        <f t="shared" si="135"/>
        <v>171.06102000000001</v>
      </c>
      <c r="BD400" s="34">
        <f t="shared" si="120"/>
        <v>899.28</v>
      </c>
      <c r="BF400" s="61">
        <f t="shared" si="121"/>
        <v>0</v>
      </c>
      <c r="BG400" s="70">
        <f t="shared" si="122"/>
        <v>0</v>
      </c>
      <c r="BH400" s="51">
        <f t="shared" si="123"/>
        <v>0</v>
      </c>
      <c r="BI400" s="31">
        <f t="shared" si="124"/>
        <v>1070.3410200000001</v>
      </c>
      <c r="BJ400" s="31">
        <f t="shared" si="125"/>
        <v>67.835250000000002</v>
      </c>
      <c r="BK400" s="31">
        <f t="shared" si="126"/>
        <v>19.124175000000001</v>
      </c>
      <c r="BL400" s="31">
        <f t="shared" si="130"/>
        <v>5.6942142264000006</v>
      </c>
      <c r="BM400" s="31">
        <f t="shared" si="131"/>
        <v>1162.9946592264</v>
      </c>
    </row>
    <row r="401" spans="1:65" x14ac:dyDescent="0.2">
      <c r="A401" s="28">
        <f t="shared" si="132"/>
        <v>392</v>
      </c>
      <c r="B401" s="28" t="s">
        <v>1682</v>
      </c>
      <c r="C401" s="29" t="s">
        <v>753</v>
      </c>
      <c r="D401" s="16" t="s">
        <v>754</v>
      </c>
      <c r="E401" s="30">
        <f>'Bills at Current'!T401</f>
        <v>144</v>
      </c>
      <c r="F401" s="30">
        <f>'Bills at Current'!U401</f>
        <v>143</v>
      </c>
      <c r="G401" s="30">
        <f>'Bills at Current'!V401</f>
        <v>141</v>
      </c>
      <c r="H401" s="30">
        <f>'Bills at Current'!W401</f>
        <v>141</v>
      </c>
      <c r="I401" s="30">
        <f>'Bills at Current'!X401</f>
        <v>180</v>
      </c>
      <c r="J401" s="30">
        <f>'Bills at Current'!Y401</f>
        <v>197</v>
      </c>
      <c r="K401" s="30">
        <f>'Bills at Current'!Z401</f>
        <v>198</v>
      </c>
      <c r="L401" s="30">
        <f>'Bills at Current'!AA401</f>
        <v>191</v>
      </c>
      <c r="M401" s="30">
        <f>'Bills at Current'!AB401</f>
        <v>185</v>
      </c>
      <c r="N401" s="30">
        <f>'Bills at Current'!AC401</f>
        <v>161</v>
      </c>
      <c r="O401" s="30">
        <f>'Bills at Current'!AD401</f>
        <v>152</v>
      </c>
      <c r="P401" s="30">
        <f>'Bills at Current'!AE401</f>
        <v>139</v>
      </c>
      <c r="Q401" s="30">
        <f t="shared" si="133"/>
        <v>1972</v>
      </c>
      <c r="S401" s="31">
        <f t="shared" si="118"/>
        <v>19043.7</v>
      </c>
      <c r="T401" s="31">
        <f t="shared" si="119"/>
        <v>15805.16</v>
      </c>
      <c r="U401" s="31">
        <f t="shared" si="117"/>
        <v>34848.86</v>
      </c>
      <c r="W401" s="32">
        <f>IF(ISBLANK('Bills at Current'!F401),"",'Bills at Current'!F401)</f>
        <v>75400</v>
      </c>
      <c r="X401" s="32">
        <f>IF(ISBLANK('Bills at Current'!G401),"",'Bills at Current'!G401)</f>
        <v>69800</v>
      </c>
      <c r="Y401" s="32">
        <f>IF(ISBLANK('Bills at Current'!H401),"",'Bills at Current'!H401)</f>
        <v>73840</v>
      </c>
      <c r="Z401" s="32">
        <f>IF(ISBLANK('Bills at Current'!I401),"",'Bills at Current'!I401)</f>
        <v>82560</v>
      </c>
      <c r="AA401" s="32">
        <f>IF(ISBLANK('Bills at Current'!J401),"",'Bills at Current'!J401)</f>
        <v>80520</v>
      </c>
      <c r="AB401" s="32">
        <f>IF(ISBLANK('Bills at Current'!K401),"",'Bills at Current'!K401)</f>
        <v>92120</v>
      </c>
      <c r="AC401" s="32">
        <f>IF(ISBLANK('Bills at Current'!L401),"",'Bills at Current'!L401)</f>
        <v>111320</v>
      </c>
      <c r="AD401" s="32">
        <f>IF(ISBLANK('Bills at Current'!M401),"",'Bills at Current'!M401)</f>
        <v>90960</v>
      </c>
      <c r="AE401" s="32">
        <f>IF(ISBLANK('Bills at Current'!N401),"",'Bills at Current'!N401)</f>
        <v>94880</v>
      </c>
      <c r="AF401" s="32">
        <f>IF(ISBLANK('Bills at Current'!O401),"",'Bills at Current'!O401)</f>
        <v>77680</v>
      </c>
      <c r="AG401" s="32">
        <f>IF(ISBLANK('Bills at Current'!P401),"",'Bills at Current'!P401)</f>
        <v>70120</v>
      </c>
      <c r="AH401" s="32">
        <f>IF(ISBLANK('Bills at Current'!Q401),"",'Bills at Current'!Q401)</f>
        <v>73920</v>
      </c>
      <c r="AI401" s="33">
        <f t="shared" si="134"/>
        <v>993120</v>
      </c>
      <c r="AJ401" s="33"/>
      <c r="AK401" s="33">
        <f>'Bills at Current'!AH401</f>
        <v>0</v>
      </c>
      <c r="AL401" s="33">
        <f>'Bills at Current'!AI401</f>
        <v>0</v>
      </c>
      <c r="AM401" s="33">
        <f>'Bills at Current'!AJ401</f>
        <v>0</v>
      </c>
      <c r="AN401" s="33">
        <f>'Bills at Current'!AK401</f>
        <v>0</v>
      </c>
      <c r="AO401" s="33">
        <f>'Bills at Current'!AL401</f>
        <v>0</v>
      </c>
      <c r="AP401" s="33">
        <f>'Bills at Current'!AM401</f>
        <v>0</v>
      </c>
      <c r="AQ401" s="33">
        <f>'Bills at Current'!AN401</f>
        <v>0</v>
      </c>
      <c r="AR401" s="33">
        <f>'Bills at Current'!AO401</f>
        <v>0</v>
      </c>
      <c r="AS401" s="33">
        <f>'Bills at Current'!AP401</f>
        <v>0</v>
      </c>
      <c r="AT401" s="33">
        <f>'Bills at Current'!AQ401</f>
        <v>0</v>
      </c>
      <c r="AU401" s="33">
        <f>'Bills at Current'!AR401</f>
        <v>0</v>
      </c>
      <c r="AV401" s="33">
        <f>'Bills at Current'!AS401</f>
        <v>0</v>
      </c>
      <c r="AW401" s="33">
        <f t="shared" si="127"/>
        <v>0</v>
      </c>
      <c r="AY401" s="34">
        <f t="shared" si="128"/>
        <v>17564.313600000001</v>
      </c>
      <c r="BA401" s="34">
        <f t="shared" si="129"/>
        <v>17771.011200000001</v>
      </c>
      <c r="BC401" s="31">
        <f t="shared" si="135"/>
        <v>35335.324800000002</v>
      </c>
      <c r="BD401" s="34">
        <f t="shared" si="120"/>
        <v>899.28</v>
      </c>
      <c r="BF401" s="61">
        <f t="shared" si="121"/>
        <v>0</v>
      </c>
      <c r="BG401" s="70">
        <f t="shared" si="122"/>
        <v>0</v>
      </c>
      <c r="BH401" s="51">
        <f t="shared" si="123"/>
        <v>0</v>
      </c>
      <c r="BI401" s="31">
        <f t="shared" si="124"/>
        <v>71083.464800000002</v>
      </c>
      <c r="BJ401" s="31">
        <f t="shared" si="125"/>
        <v>12304.756799999999</v>
      </c>
      <c r="BK401" s="31">
        <f t="shared" si="126"/>
        <v>3468.9681599999999</v>
      </c>
      <c r="BL401" s="31">
        <f t="shared" si="130"/>
        <v>378.16403273600002</v>
      </c>
      <c r="BM401" s="31">
        <f t="shared" si="131"/>
        <v>87235.353792736001</v>
      </c>
    </row>
    <row r="402" spans="1:65" x14ac:dyDescent="0.2">
      <c r="A402" s="28">
        <f t="shared" si="132"/>
        <v>393</v>
      </c>
      <c r="B402" s="28" t="s">
        <v>1682</v>
      </c>
      <c r="C402" s="29" t="s">
        <v>755</v>
      </c>
      <c r="D402" s="16" t="s">
        <v>756</v>
      </c>
      <c r="E402" s="30">
        <f>'Bills at Current'!T402</f>
        <v>15</v>
      </c>
      <c r="F402" s="30">
        <f>'Bills at Current'!U402</f>
        <v>15</v>
      </c>
      <c r="G402" s="30">
        <f>'Bills at Current'!V402</f>
        <v>13</v>
      </c>
      <c r="H402" s="30">
        <f>'Bills at Current'!W402</f>
        <v>3</v>
      </c>
      <c r="I402" s="30">
        <f>'Bills at Current'!X402</f>
        <v>0</v>
      </c>
      <c r="J402" s="30">
        <f>'Bills at Current'!Y402</f>
        <v>2</v>
      </c>
      <c r="K402" s="30">
        <f>'Bills at Current'!Z402</f>
        <v>0</v>
      </c>
      <c r="L402" s="30">
        <f>'Bills at Current'!AA402</f>
        <v>1</v>
      </c>
      <c r="M402" s="30">
        <f>'Bills at Current'!AB402</f>
        <v>0</v>
      </c>
      <c r="N402" s="30">
        <f>'Bills at Current'!AC402</f>
        <v>79</v>
      </c>
      <c r="O402" s="30">
        <f>'Bills at Current'!AD402</f>
        <v>0</v>
      </c>
      <c r="P402" s="30">
        <f>'Bills at Current'!AE402</f>
        <v>0</v>
      </c>
      <c r="Q402" s="30">
        <f t="shared" si="133"/>
        <v>128</v>
      </c>
      <c r="S402" s="31">
        <f t="shared" si="118"/>
        <v>74.099999999999994</v>
      </c>
      <c r="T402" s="31">
        <f t="shared" si="119"/>
        <v>1645</v>
      </c>
      <c r="U402" s="31">
        <f t="shared" si="117"/>
        <v>1719.1</v>
      </c>
      <c r="W402" s="32">
        <f>IF(ISBLANK('Bills at Current'!F402),"",'Bills at Current'!F402)</f>
        <v>2200</v>
      </c>
      <c r="X402" s="32">
        <f>IF(ISBLANK('Bills at Current'!G402),"",'Bills at Current'!G402)</f>
        <v>2800</v>
      </c>
      <c r="Y402" s="32">
        <f>IF(ISBLANK('Bills at Current'!H402),"",'Bills at Current'!H402)</f>
        <v>2000</v>
      </c>
      <c r="Z402" s="32">
        <f>IF(ISBLANK('Bills at Current'!I402),"",'Bills at Current'!I402)</f>
        <v>1400</v>
      </c>
      <c r="AA402" s="32">
        <f>IF(ISBLANK('Bills at Current'!J402),"",'Bills at Current'!J402)</f>
        <v>1800</v>
      </c>
      <c r="AB402" s="32">
        <f>IF(ISBLANK('Bills at Current'!K402),"",'Bills at Current'!K402)</f>
        <v>-1400</v>
      </c>
      <c r="AC402" s="32">
        <f>IF(ISBLANK('Bills at Current'!L402),"",'Bills at Current'!L402)</f>
        <v>1200</v>
      </c>
      <c r="AD402" s="32">
        <f>IF(ISBLANK('Bills at Current'!M402),"",'Bills at Current'!M402)</f>
        <v>1000</v>
      </c>
      <c r="AE402" s="32">
        <f>IF(ISBLANK('Bills at Current'!N402),"",'Bills at Current'!N402)</f>
        <v>2000</v>
      </c>
      <c r="AF402" s="32">
        <f>IF(ISBLANK('Bills at Current'!O402),"",'Bills at Current'!O402)</f>
        <v>900</v>
      </c>
      <c r="AG402" s="32">
        <f>IF(ISBLANK('Bills at Current'!P402),"",'Bills at Current'!P402)</f>
        <v>300</v>
      </c>
      <c r="AH402" s="32">
        <f>IF(ISBLANK('Bills at Current'!Q402),"",'Bills at Current'!Q402)</f>
        <v>700</v>
      </c>
      <c r="AI402" s="33">
        <f t="shared" si="134"/>
        <v>14900</v>
      </c>
      <c r="AJ402" s="33"/>
      <c r="AK402" s="33">
        <f>'Bills at Current'!AH402</f>
        <v>0</v>
      </c>
      <c r="AL402" s="33">
        <f>'Bills at Current'!AI402</f>
        <v>0</v>
      </c>
      <c r="AM402" s="33">
        <f>'Bills at Current'!AJ402</f>
        <v>0</v>
      </c>
      <c r="AN402" s="33">
        <f>'Bills at Current'!AK402</f>
        <v>0</v>
      </c>
      <c r="AO402" s="33">
        <f>'Bills at Current'!AL402</f>
        <v>0</v>
      </c>
      <c r="AP402" s="33">
        <f>'Bills at Current'!AM402</f>
        <v>0</v>
      </c>
      <c r="AQ402" s="33">
        <f>'Bills at Current'!AN402</f>
        <v>0</v>
      </c>
      <c r="AR402" s="33">
        <f>'Bills at Current'!AO402</f>
        <v>0</v>
      </c>
      <c r="AS402" s="33">
        <f>'Bills at Current'!AP402</f>
        <v>0</v>
      </c>
      <c r="AT402" s="33">
        <f>'Bills at Current'!AQ402</f>
        <v>0</v>
      </c>
      <c r="AU402" s="33">
        <f>'Bills at Current'!AR402</f>
        <v>0</v>
      </c>
      <c r="AV402" s="33">
        <f>'Bills at Current'!AS402</f>
        <v>0</v>
      </c>
      <c r="AW402" s="33">
        <f t="shared" si="127"/>
        <v>0</v>
      </c>
      <c r="AY402" s="34">
        <f t="shared" si="128"/>
        <v>126.336</v>
      </c>
      <c r="BA402" s="34">
        <f t="shared" si="129"/>
        <v>356.10300000000001</v>
      </c>
      <c r="BC402" s="31">
        <f t="shared" si="135"/>
        <v>482.43900000000002</v>
      </c>
      <c r="BD402" s="34">
        <f t="shared" si="120"/>
        <v>824.33999999999992</v>
      </c>
      <c r="BF402" s="61">
        <f t="shared" si="121"/>
        <v>0</v>
      </c>
      <c r="BG402" s="70">
        <f t="shared" si="122"/>
        <v>0</v>
      </c>
      <c r="BH402" s="51">
        <f t="shared" si="123"/>
        <v>0</v>
      </c>
      <c r="BI402" s="31">
        <f t="shared" si="124"/>
        <v>3025.8789999999999</v>
      </c>
      <c r="BJ402" s="31">
        <f t="shared" si="125"/>
        <v>184.61099999999999</v>
      </c>
      <c r="BK402" s="31">
        <f t="shared" si="126"/>
        <v>52.045700000000004</v>
      </c>
      <c r="BL402" s="31">
        <f t="shared" si="130"/>
        <v>16.097676279999998</v>
      </c>
      <c r="BM402" s="31">
        <f t="shared" si="131"/>
        <v>3278.63337628</v>
      </c>
    </row>
    <row r="403" spans="1:65" x14ac:dyDescent="0.2">
      <c r="A403" s="28">
        <f t="shared" si="132"/>
        <v>394</v>
      </c>
      <c r="B403" s="28" t="s">
        <v>1682</v>
      </c>
      <c r="C403" s="29" t="s">
        <v>757</v>
      </c>
      <c r="D403" s="16" t="s">
        <v>758</v>
      </c>
      <c r="E403" s="30">
        <f>'Bills at Current'!T403</f>
        <v>0</v>
      </c>
      <c r="F403" s="30">
        <f>'Bills at Current'!U403</f>
        <v>0</v>
      </c>
      <c r="G403" s="30">
        <f>'Bills at Current'!V403</f>
        <v>0</v>
      </c>
      <c r="H403" s="30">
        <f>'Bills at Current'!W403</f>
        <v>0</v>
      </c>
      <c r="I403" s="30">
        <f>'Bills at Current'!X403</f>
        <v>3</v>
      </c>
      <c r="J403" s="30">
        <f>'Bills at Current'!Y403</f>
        <v>3</v>
      </c>
      <c r="K403" s="30">
        <f>'Bills at Current'!Z403</f>
        <v>3</v>
      </c>
      <c r="L403" s="30">
        <f>'Bills at Current'!AA403</f>
        <v>3</v>
      </c>
      <c r="M403" s="30">
        <f>'Bills at Current'!AB403</f>
        <v>4</v>
      </c>
      <c r="N403" s="30">
        <f>'Bills at Current'!AC403</f>
        <v>2</v>
      </c>
      <c r="O403" s="30">
        <f>'Bills at Current'!AD403</f>
        <v>2</v>
      </c>
      <c r="P403" s="30">
        <f>'Bills at Current'!AE403</f>
        <v>0</v>
      </c>
      <c r="Q403" s="30">
        <f t="shared" si="133"/>
        <v>20</v>
      </c>
      <c r="S403" s="31">
        <f t="shared" si="118"/>
        <v>321.09999999999997</v>
      </c>
      <c r="T403" s="31">
        <f t="shared" si="119"/>
        <v>92.12</v>
      </c>
      <c r="U403" s="31">
        <f t="shared" si="117"/>
        <v>413.21999999999997</v>
      </c>
      <c r="W403" s="32">
        <f>IF(ISBLANK('Bills at Current'!F403),"",'Bills at Current'!F403)</f>
        <v>978</v>
      </c>
      <c r="X403" s="32">
        <f>IF(ISBLANK('Bills at Current'!G403),"",'Bills at Current'!G403)</f>
        <v>1151</v>
      </c>
      <c r="Y403" s="32">
        <f>IF(ISBLANK('Bills at Current'!H403),"",'Bills at Current'!H403)</f>
        <v>1039</v>
      </c>
      <c r="Z403" s="32">
        <f>IF(ISBLANK('Bills at Current'!I403),"",'Bills at Current'!I403)</f>
        <v>678</v>
      </c>
      <c r="AA403" s="32">
        <f>IF(ISBLANK('Bills at Current'!J403),"",'Bills at Current'!J403)</f>
        <v>1286</v>
      </c>
      <c r="AB403" s="32">
        <f>IF(ISBLANK('Bills at Current'!K403),"",'Bills at Current'!K403)</f>
        <v>2626</v>
      </c>
      <c r="AC403" s="32">
        <f>IF(ISBLANK('Bills at Current'!L403),"",'Bills at Current'!L403)</f>
        <v>3913</v>
      </c>
      <c r="AD403" s="32">
        <f>IF(ISBLANK('Bills at Current'!M403),"",'Bills at Current'!M403)</f>
        <v>3814</v>
      </c>
      <c r="AE403" s="32">
        <f>IF(ISBLANK('Bills at Current'!N403),"",'Bills at Current'!N403)</f>
        <v>4276</v>
      </c>
      <c r="AF403" s="32">
        <f>IF(ISBLANK('Bills at Current'!O403),"",'Bills at Current'!O403)</f>
        <v>1603</v>
      </c>
      <c r="AG403" s="32">
        <f>IF(ISBLANK('Bills at Current'!P403),"",'Bills at Current'!P403)</f>
        <v>1480</v>
      </c>
      <c r="AH403" s="32">
        <f>IF(ISBLANK('Bills at Current'!Q403),"",'Bills at Current'!Q403)</f>
        <v>982</v>
      </c>
      <c r="AI403" s="33">
        <f t="shared" si="134"/>
        <v>23826</v>
      </c>
      <c r="AJ403" s="33"/>
      <c r="AK403" s="33">
        <f>'Bills at Current'!AH403</f>
        <v>0</v>
      </c>
      <c r="AL403" s="33">
        <f>'Bills at Current'!AI403</f>
        <v>0</v>
      </c>
      <c r="AM403" s="33">
        <f>'Bills at Current'!AJ403</f>
        <v>0</v>
      </c>
      <c r="AN403" s="33">
        <f>'Bills at Current'!AK403</f>
        <v>0</v>
      </c>
      <c r="AO403" s="33">
        <f>'Bills at Current'!AL403</f>
        <v>0</v>
      </c>
      <c r="AP403" s="33">
        <f>'Bills at Current'!AM403</f>
        <v>0</v>
      </c>
      <c r="AQ403" s="33">
        <f>'Bills at Current'!AN403</f>
        <v>0</v>
      </c>
      <c r="AR403" s="33">
        <f>'Bills at Current'!AO403</f>
        <v>0</v>
      </c>
      <c r="AS403" s="33">
        <f>'Bills at Current'!AP403</f>
        <v>0</v>
      </c>
      <c r="AT403" s="33">
        <f>'Bills at Current'!AQ403</f>
        <v>0</v>
      </c>
      <c r="AU403" s="33">
        <f>'Bills at Current'!AR403</f>
        <v>0</v>
      </c>
      <c r="AV403" s="33">
        <f>'Bills at Current'!AS403</f>
        <v>0</v>
      </c>
      <c r="AW403" s="33">
        <f t="shared" si="127"/>
        <v>0</v>
      </c>
      <c r="AY403" s="34">
        <f t="shared" si="128"/>
        <v>660.06047999999998</v>
      </c>
      <c r="BA403" s="34">
        <f t="shared" si="129"/>
        <v>270.66771</v>
      </c>
      <c r="BC403" s="31">
        <f t="shared" si="135"/>
        <v>930.72819000000004</v>
      </c>
      <c r="BD403" s="34">
        <f t="shared" si="120"/>
        <v>899.28</v>
      </c>
      <c r="BF403" s="61">
        <f t="shared" si="121"/>
        <v>0</v>
      </c>
      <c r="BG403" s="70">
        <f t="shared" si="122"/>
        <v>0</v>
      </c>
      <c r="BH403" s="51">
        <f t="shared" si="123"/>
        <v>0</v>
      </c>
      <c r="BI403" s="31">
        <f t="shared" si="124"/>
        <v>2243.2281899999998</v>
      </c>
      <c r="BJ403" s="31">
        <f t="shared" si="125"/>
        <v>295.20414</v>
      </c>
      <c r="BK403" s="31">
        <f t="shared" si="126"/>
        <v>83.224217999999993</v>
      </c>
      <c r="BL403" s="31">
        <f t="shared" si="130"/>
        <v>11.933973970799999</v>
      </c>
      <c r="BM403" s="31">
        <f t="shared" si="131"/>
        <v>2633.5905219707993</v>
      </c>
    </row>
    <row r="404" spans="1:65" x14ac:dyDescent="0.2">
      <c r="A404" s="28">
        <f t="shared" si="132"/>
        <v>395</v>
      </c>
      <c r="B404" s="28" t="s">
        <v>1682</v>
      </c>
      <c r="C404" s="29" t="s">
        <v>759</v>
      </c>
      <c r="D404" s="16" t="s">
        <v>760</v>
      </c>
      <c r="E404" s="30">
        <f>'Bills at Current'!T404</f>
        <v>6</v>
      </c>
      <c r="F404" s="30">
        <f>'Bills at Current'!U404</f>
        <v>7</v>
      </c>
      <c r="G404" s="30">
        <f>'Bills at Current'!V404</f>
        <v>6</v>
      </c>
      <c r="H404" s="30">
        <f>'Bills at Current'!W404</f>
        <v>9</v>
      </c>
      <c r="I404" s="30">
        <f>'Bills at Current'!X404</f>
        <v>35</v>
      </c>
      <c r="J404" s="30">
        <f>'Bills at Current'!Y404</f>
        <v>39</v>
      </c>
      <c r="K404" s="30">
        <f>'Bills at Current'!Z404</f>
        <v>37</v>
      </c>
      <c r="L404" s="30">
        <f>'Bills at Current'!AA404</f>
        <v>42</v>
      </c>
      <c r="M404" s="30">
        <f>'Bills at Current'!AB404</f>
        <v>42</v>
      </c>
      <c r="N404" s="30">
        <f>'Bills at Current'!AC404</f>
        <v>29</v>
      </c>
      <c r="O404" s="30">
        <f>'Bills at Current'!AD404</f>
        <v>26</v>
      </c>
      <c r="P404" s="30">
        <f>'Bills at Current'!AE404</f>
        <v>10</v>
      </c>
      <c r="Q404" s="30">
        <f t="shared" si="133"/>
        <v>288</v>
      </c>
      <c r="S404" s="31">
        <f t="shared" si="118"/>
        <v>3952</v>
      </c>
      <c r="T404" s="31">
        <f t="shared" si="119"/>
        <v>1684.48</v>
      </c>
      <c r="U404" s="31">
        <f t="shared" si="117"/>
        <v>5636.48</v>
      </c>
      <c r="W404" s="32">
        <f>IF(ISBLANK('Bills at Current'!F404),"",'Bills at Current'!F404)</f>
        <v>9720</v>
      </c>
      <c r="X404" s="32">
        <f>IF(ISBLANK('Bills at Current'!G404),"",'Bills at Current'!G404)</f>
        <v>8560</v>
      </c>
      <c r="Y404" s="32">
        <f>IF(ISBLANK('Bills at Current'!H404),"",'Bills at Current'!H404)</f>
        <v>8720</v>
      </c>
      <c r="Z404" s="32">
        <f>IF(ISBLANK('Bills at Current'!I404),"",'Bills at Current'!I404)</f>
        <v>8720</v>
      </c>
      <c r="AA404" s="32">
        <f>IF(ISBLANK('Bills at Current'!J404),"",'Bills at Current'!J404)</f>
        <v>12120</v>
      </c>
      <c r="AB404" s="32">
        <f>IF(ISBLANK('Bills at Current'!K404),"",'Bills at Current'!K404)</f>
        <v>16880</v>
      </c>
      <c r="AC404" s="32">
        <f>IF(ISBLANK('Bills at Current'!L404),"",'Bills at Current'!L404)</f>
        <v>19440</v>
      </c>
      <c r="AD404" s="32">
        <f>IF(ISBLANK('Bills at Current'!M404),"",'Bills at Current'!M404)</f>
        <v>22120</v>
      </c>
      <c r="AE404" s="32">
        <f>IF(ISBLANK('Bills at Current'!N404),"",'Bills at Current'!N404)</f>
        <v>23360</v>
      </c>
      <c r="AF404" s="32">
        <f>IF(ISBLANK('Bills at Current'!O404),"",'Bills at Current'!O404)</f>
        <v>13440</v>
      </c>
      <c r="AG404" s="32">
        <f>IF(ISBLANK('Bills at Current'!P404),"",'Bills at Current'!P404)</f>
        <v>10600</v>
      </c>
      <c r="AH404" s="32">
        <f>IF(ISBLANK('Bills at Current'!Q404),"",'Bills at Current'!Q404)</f>
        <v>8200</v>
      </c>
      <c r="AI404" s="33">
        <f t="shared" si="134"/>
        <v>161880</v>
      </c>
      <c r="AJ404" s="33"/>
      <c r="AK404" s="33">
        <f>'Bills at Current'!AH404</f>
        <v>0</v>
      </c>
      <c r="AL404" s="33">
        <f>'Bills at Current'!AI404</f>
        <v>0</v>
      </c>
      <c r="AM404" s="33">
        <f>'Bills at Current'!AJ404</f>
        <v>0</v>
      </c>
      <c r="AN404" s="33">
        <f>'Bills at Current'!AK404</f>
        <v>0</v>
      </c>
      <c r="AO404" s="33">
        <f>'Bills at Current'!AL404</f>
        <v>0</v>
      </c>
      <c r="AP404" s="33">
        <f>'Bills at Current'!AM404</f>
        <v>0</v>
      </c>
      <c r="AQ404" s="33">
        <f>'Bills at Current'!AN404</f>
        <v>0</v>
      </c>
      <c r="AR404" s="33">
        <f>'Bills at Current'!AO404</f>
        <v>0</v>
      </c>
      <c r="AS404" s="33">
        <f>'Bills at Current'!AP404</f>
        <v>0</v>
      </c>
      <c r="AT404" s="33">
        <f>'Bills at Current'!AQ404</f>
        <v>0</v>
      </c>
      <c r="AU404" s="33">
        <f>'Bills at Current'!AR404</f>
        <v>0</v>
      </c>
      <c r="AV404" s="33">
        <f>'Bills at Current'!AS404</f>
        <v>0</v>
      </c>
      <c r="AW404" s="33">
        <f t="shared" si="127"/>
        <v>0</v>
      </c>
      <c r="AY404" s="34">
        <f t="shared" si="128"/>
        <v>3690.8160000000003</v>
      </c>
      <c r="BA404" s="34">
        <f t="shared" si="129"/>
        <v>2356.7544000000003</v>
      </c>
      <c r="BC404" s="31">
        <f t="shared" si="135"/>
        <v>6047.5704000000005</v>
      </c>
      <c r="BD404" s="34">
        <f t="shared" si="120"/>
        <v>899.28</v>
      </c>
      <c r="BF404" s="61">
        <f t="shared" si="121"/>
        <v>0</v>
      </c>
      <c r="BG404" s="70">
        <f t="shared" si="122"/>
        <v>0</v>
      </c>
      <c r="BH404" s="51">
        <f t="shared" si="123"/>
        <v>0</v>
      </c>
      <c r="BI404" s="31">
        <f t="shared" si="124"/>
        <v>12583.330400000001</v>
      </c>
      <c r="BJ404" s="31">
        <f t="shared" si="125"/>
        <v>2005.6931999999999</v>
      </c>
      <c r="BK404" s="31">
        <f t="shared" si="126"/>
        <v>565.44683999999995</v>
      </c>
      <c r="BL404" s="31">
        <f t="shared" si="130"/>
        <v>66.943317728000011</v>
      </c>
      <c r="BM404" s="31">
        <f t="shared" si="131"/>
        <v>15221.413757728002</v>
      </c>
    </row>
    <row r="405" spans="1:65" x14ac:dyDescent="0.2">
      <c r="A405" s="28">
        <f t="shared" si="132"/>
        <v>396</v>
      </c>
      <c r="B405" s="28" t="s">
        <v>1682</v>
      </c>
      <c r="C405" s="29" t="s">
        <v>761</v>
      </c>
      <c r="D405" s="16" t="s">
        <v>762</v>
      </c>
      <c r="E405" s="30">
        <f>'Bills at Current'!T405</f>
        <v>215</v>
      </c>
      <c r="F405" s="30">
        <f>'Bills at Current'!U405</f>
        <v>215</v>
      </c>
      <c r="G405" s="30">
        <f>'Bills at Current'!V405</f>
        <v>215</v>
      </c>
      <c r="H405" s="30">
        <f>'Bills at Current'!W405</f>
        <v>75</v>
      </c>
      <c r="I405" s="30">
        <f>'Bills at Current'!X405</f>
        <v>39</v>
      </c>
      <c r="J405" s="30">
        <f>'Bills at Current'!Y405</f>
        <v>345</v>
      </c>
      <c r="K405" s="30">
        <f>'Bills at Current'!Z405</f>
        <v>65</v>
      </c>
      <c r="L405" s="30">
        <f>'Bills at Current'!AA405</f>
        <v>411</v>
      </c>
      <c r="M405" s="30">
        <f>'Bills at Current'!AB405</f>
        <v>367</v>
      </c>
      <c r="N405" s="30">
        <f>'Bills at Current'!AC405</f>
        <v>327</v>
      </c>
      <c r="O405" s="30">
        <f>'Bills at Current'!AD405</f>
        <v>262</v>
      </c>
      <c r="P405" s="30">
        <f>'Bills at Current'!AE405</f>
        <v>188</v>
      </c>
      <c r="Q405" s="30">
        <f t="shared" si="133"/>
        <v>2724</v>
      </c>
      <c r="S405" s="31">
        <f t="shared" si="118"/>
        <v>29343.599999999999</v>
      </c>
      <c r="T405" s="31">
        <f t="shared" si="119"/>
        <v>20213.760000000002</v>
      </c>
      <c r="U405" s="31">
        <f t="shared" si="117"/>
        <v>49557.36</v>
      </c>
      <c r="W405" s="32">
        <f>IF(ISBLANK('Bills at Current'!F405),"",'Bills at Current'!F405)</f>
        <v>61000</v>
      </c>
      <c r="X405" s="32">
        <f>IF(ISBLANK('Bills at Current'!G405),"",'Bills at Current'!G405)</f>
        <v>71000</v>
      </c>
      <c r="Y405" s="32">
        <f>IF(ISBLANK('Bills at Current'!H405),"",'Bills at Current'!H405)</f>
        <v>65000</v>
      </c>
      <c r="Z405" s="32">
        <f>IF(ISBLANK('Bills at Current'!I405),"",'Bills at Current'!I405)</f>
        <v>30000</v>
      </c>
      <c r="AA405" s="32">
        <f>IF(ISBLANK('Bills at Current'!J405),"",'Bills at Current'!J405)</f>
        <v>30000</v>
      </c>
      <c r="AB405" s="32">
        <f>IF(ISBLANK('Bills at Current'!K405),"",'Bills at Current'!K405)</f>
        <v>77000</v>
      </c>
      <c r="AC405" s="32">
        <f>IF(ISBLANK('Bills at Current'!L405),"",'Bills at Current'!L405)</f>
        <v>22000</v>
      </c>
      <c r="AD405" s="32">
        <f>IF(ISBLANK('Bills at Current'!M405),"",'Bills at Current'!M405)</f>
        <v>75000</v>
      </c>
      <c r="AE405" s="32">
        <f>IF(ISBLANK('Bills at Current'!N405),"",'Bills at Current'!N405)</f>
        <v>91000</v>
      </c>
      <c r="AF405" s="32">
        <f>IF(ISBLANK('Bills at Current'!O405),"",'Bills at Current'!O405)</f>
        <v>73000</v>
      </c>
      <c r="AG405" s="32">
        <f>IF(ISBLANK('Bills at Current'!P405),"",'Bills at Current'!P405)</f>
        <v>50000</v>
      </c>
      <c r="AH405" s="32">
        <f>IF(ISBLANK('Bills at Current'!Q405),"",'Bills at Current'!Q405)</f>
        <v>43000</v>
      </c>
      <c r="AI405" s="33">
        <f t="shared" si="134"/>
        <v>688000</v>
      </c>
      <c r="AJ405" s="33"/>
      <c r="AK405" s="33">
        <f>'Bills at Current'!AH405</f>
        <v>0</v>
      </c>
      <c r="AL405" s="33">
        <f>'Bills at Current'!AI405</f>
        <v>0</v>
      </c>
      <c r="AM405" s="33">
        <f>'Bills at Current'!AJ405</f>
        <v>0</v>
      </c>
      <c r="AN405" s="33">
        <f>'Bills at Current'!AK405</f>
        <v>0</v>
      </c>
      <c r="AO405" s="33">
        <f>'Bills at Current'!AL405</f>
        <v>0</v>
      </c>
      <c r="AP405" s="33">
        <f>'Bills at Current'!AM405</f>
        <v>0</v>
      </c>
      <c r="AQ405" s="33">
        <f>'Bills at Current'!AN405</f>
        <v>0</v>
      </c>
      <c r="AR405" s="33">
        <f>'Bills at Current'!AO405</f>
        <v>0</v>
      </c>
      <c r="AS405" s="33">
        <f>'Bills at Current'!AP405</f>
        <v>0</v>
      </c>
      <c r="AT405" s="33">
        <f>'Bills at Current'!AQ405</f>
        <v>0</v>
      </c>
      <c r="AU405" s="33">
        <f>'Bills at Current'!AR405</f>
        <v>0</v>
      </c>
      <c r="AV405" s="33">
        <f>'Bills at Current'!AS405</f>
        <v>0</v>
      </c>
      <c r="AW405" s="33">
        <f t="shared" si="127"/>
        <v>0</v>
      </c>
      <c r="AY405" s="34">
        <f t="shared" si="128"/>
        <v>11956.8</v>
      </c>
      <c r="BA405" s="34">
        <f t="shared" si="129"/>
        <v>12448.890000000001</v>
      </c>
      <c r="BC405" s="31">
        <f t="shared" si="135"/>
        <v>24405.690000000002</v>
      </c>
      <c r="BD405" s="34">
        <f t="shared" si="120"/>
        <v>899.28</v>
      </c>
      <c r="BF405" s="61">
        <f t="shared" si="121"/>
        <v>0</v>
      </c>
      <c r="BG405" s="70">
        <f t="shared" si="122"/>
        <v>0</v>
      </c>
      <c r="BH405" s="51">
        <f t="shared" si="123"/>
        <v>0</v>
      </c>
      <c r="BI405" s="31">
        <f t="shared" si="124"/>
        <v>74862.33</v>
      </c>
      <c r="BJ405" s="31">
        <f t="shared" si="125"/>
        <v>8524.32</v>
      </c>
      <c r="BK405" s="31">
        <f t="shared" si="126"/>
        <v>2403.1840000000002</v>
      </c>
      <c r="BL405" s="31">
        <f t="shared" si="130"/>
        <v>398.26759559999999</v>
      </c>
      <c r="BM405" s="31">
        <f t="shared" si="131"/>
        <v>86188.10159559999</v>
      </c>
    </row>
    <row r="406" spans="1:65" x14ac:dyDescent="0.2">
      <c r="A406" s="28">
        <f t="shared" si="132"/>
        <v>397</v>
      </c>
      <c r="B406" s="28" t="s">
        <v>1682</v>
      </c>
      <c r="C406" s="29" t="s">
        <v>763</v>
      </c>
      <c r="D406" s="16" t="s">
        <v>764</v>
      </c>
      <c r="E406" s="30">
        <f>'Bills at Current'!T406</f>
        <v>0</v>
      </c>
      <c r="F406" s="30">
        <f>'Bills at Current'!U406</f>
        <v>0</v>
      </c>
      <c r="G406" s="30">
        <f>'Bills at Current'!V406</f>
        <v>0</v>
      </c>
      <c r="H406" s="30">
        <f>'Bills at Current'!W406</f>
        <v>0</v>
      </c>
      <c r="I406" s="30">
        <f>'Bills at Current'!X406</f>
        <v>0</v>
      </c>
      <c r="J406" s="30">
        <f>'Bills at Current'!Y406</f>
        <v>0</v>
      </c>
      <c r="K406" s="30">
        <f>'Bills at Current'!Z406</f>
        <v>0</v>
      </c>
      <c r="L406" s="30">
        <f>'Bills at Current'!AA406</f>
        <v>0</v>
      </c>
      <c r="M406" s="30">
        <f>'Bills at Current'!AB406</f>
        <v>0</v>
      </c>
      <c r="N406" s="30">
        <f>'Bills at Current'!AC406</f>
        <v>0</v>
      </c>
      <c r="O406" s="30">
        <f>'Bills at Current'!AD406</f>
        <v>0</v>
      </c>
      <c r="P406" s="30">
        <f>'Bills at Current'!AE406</f>
        <v>0</v>
      </c>
      <c r="Q406" s="30">
        <f t="shared" si="133"/>
        <v>0</v>
      </c>
      <c r="S406" s="31">
        <f t="shared" si="118"/>
        <v>0</v>
      </c>
      <c r="T406" s="31">
        <f t="shared" si="119"/>
        <v>0</v>
      </c>
      <c r="U406" s="31">
        <f t="shared" si="117"/>
        <v>0</v>
      </c>
      <c r="W406" s="32">
        <f>IF(ISBLANK('Bills at Current'!F406),"",'Bills at Current'!F406)</f>
        <v>2216</v>
      </c>
      <c r="X406" s="32">
        <f>IF(ISBLANK('Bills at Current'!G406),"",'Bills at Current'!G406)</f>
        <v>1835</v>
      </c>
      <c r="Y406" s="32">
        <f>IF(ISBLANK('Bills at Current'!H406),"",'Bills at Current'!H406)</f>
        <v>1759</v>
      </c>
      <c r="Z406" s="32">
        <f>IF(ISBLANK('Bills at Current'!I406),"",'Bills at Current'!I406)</f>
        <v>2642</v>
      </c>
      <c r="AA406" s="32">
        <f>IF(ISBLANK('Bills at Current'!J406),"",'Bills at Current'!J406)</f>
        <v>2679</v>
      </c>
      <c r="AB406" s="32">
        <f>IF(ISBLANK('Bills at Current'!K406),"",'Bills at Current'!K406)</f>
        <v>2906</v>
      </c>
      <c r="AC406" s="32">
        <f>IF(ISBLANK('Bills at Current'!L406),"",'Bills at Current'!L406)</f>
        <v>2756</v>
      </c>
      <c r="AD406" s="32">
        <f>IF(ISBLANK('Bills at Current'!M406),"",'Bills at Current'!M406)</f>
        <v>3168</v>
      </c>
      <c r="AE406" s="32">
        <f>IF(ISBLANK('Bills at Current'!N406),"",'Bills at Current'!N406)</f>
        <v>2969</v>
      </c>
      <c r="AF406" s="32">
        <f>IF(ISBLANK('Bills at Current'!O406),"",'Bills at Current'!O406)</f>
        <v>2879</v>
      </c>
      <c r="AG406" s="32">
        <f>IF(ISBLANK('Bills at Current'!P406),"",'Bills at Current'!P406)</f>
        <v>3191</v>
      </c>
      <c r="AH406" s="32">
        <f>IF(ISBLANK('Bills at Current'!Q406),"",'Bills at Current'!Q406)</f>
        <v>2932</v>
      </c>
      <c r="AI406" s="33">
        <f t="shared" si="134"/>
        <v>31932</v>
      </c>
      <c r="AJ406" s="33"/>
      <c r="AK406" s="33">
        <f>'Bills at Current'!AH406</f>
        <v>0</v>
      </c>
      <c r="AL406" s="33">
        <f>'Bills at Current'!AI406</f>
        <v>0</v>
      </c>
      <c r="AM406" s="33">
        <f>'Bills at Current'!AJ406</f>
        <v>0</v>
      </c>
      <c r="AN406" s="33">
        <f>'Bills at Current'!AK406</f>
        <v>0</v>
      </c>
      <c r="AO406" s="33">
        <f>'Bills at Current'!AL406</f>
        <v>0</v>
      </c>
      <c r="AP406" s="33">
        <f>'Bills at Current'!AM406</f>
        <v>0</v>
      </c>
      <c r="AQ406" s="33">
        <f>'Bills at Current'!AN406</f>
        <v>0</v>
      </c>
      <c r="AR406" s="33">
        <f>'Bills at Current'!AO406</f>
        <v>0</v>
      </c>
      <c r="AS406" s="33">
        <f>'Bills at Current'!AP406</f>
        <v>0</v>
      </c>
      <c r="AT406" s="33">
        <f>'Bills at Current'!AQ406</f>
        <v>0</v>
      </c>
      <c r="AU406" s="33">
        <f>'Bills at Current'!AR406</f>
        <v>0</v>
      </c>
      <c r="AV406" s="33">
        <f>'Bills at Current'!AS406</f>
        <v>0</v>
      </c>
      <c r="AW406" s="33">
        <f t="shared" si="127"/>
        <v>0</v>
      </c>
      <c r="AY406" s="34">
        <f t="shared" si="128"/>
        <v>532.37088000000006</v>
      </c>
      <c r="BA406" s="34">
        <f t="shared" si="129"/>
        <v>592.51418999999999</v>
      </c>
      <c r="BC406" s="31">
        <f t="shared" si="135"/>
        <v>1124.88507</v>
      </c>
      <c r="BD406" s="34">
        <f t="shared" si="120"/>
        <v>899.28</v>
      </c>
      <c r="BF406" s="61">
        <f t="shared" si="121"/>
        <v>0</v>
      </c>
      <c r="BG406" s="70">
        <f t="shared" si="122"/>
        <v>0</v>
      </c>
      <c r="BH406" s="51">
        <f t="shared" si="123"/>
        <v>0</v>
      </c>
      <c r="BI406" s="31">
        <f t="shared" si="124"/>
        <v>2024.16507</v>
      </c>
      <c r="BJ406" s="31">
        <f t="shared" si="125"/>
        <v>395.63747999999998</v>
      </c>
      <c r="BK406" s="31">
        <f t="shared" si="126"/>
        <v>111.538476</v>
      </c>
      <c r="BL406" s="31">
        <f t="shared" si="130"/>
        <v>10.768558172400001</v>
      </c>
      <c r="BM406" s="31">
        <f t="shared" si="131"/>
        <v>2542.1095841724</v>
      </c>
    </row>
    <row r="407" spans="1:65" x14ac:dyDescent="0.2">
      <c r="A407" s="28">
        <f t="shared" si="132"/>
        <v>398</v>
      </c>
      <c r="B407" s="28" t="s">
        <v>1682</v>
      </c>
      <c r="C407" s="29" t="s">
        <v>765</v>
      </c>
      <c r="D407" s="16" t="s">
        <v>766</v>
      </c>
      <c r="E407" s="30">
        <f>'Bills at Current'!T407</f>
        <v>0</v>
      </c>
      <c r="F407" s="30">
        <f>'Bills at Current'!U407</f>
        <v>0</v>
      </c>
      <c r="G407" s="30">
        <f>'Bills at Current'!V407</f>
        <v>0</v>
      </c>
      <c r="H407" s="30">
        <f>'Bills at Current'!W407</f>
        <v>0</v>
      </c>
      <c r="I407" s="30">
        <f>'Bills at Current'!X407</f>
        <v>0</v>
      </c>
      <c r="J407" s="30">
        <f>'Bills at Current'!Y407</f>
        <v>3</v>
      </c>
      <c r="K407" s="30">
        <f>'Bills at Current'!Z407</f>
        <v>3</v>
      </c>
      <c r="L407" s="30">
        <f>'Bills at Current'!AA407</f>
        <v>3</v>
      </c>
      <c r="M407" s="30">
        <f>'Bills at Current'!AB407</f>
        <v>2</v>
      </c>
      <c r="N407" s="30">
        <f>'Bills at Current'!AC407</f>
        <v>0</v>
      </c>
      <c r="O407" s="30">
        <f>'Bills at Current'!AD407</f>
        <v>0</v>
      </c>
      <c r="P407" s="30">
        <f>'Bills at Current'!AE407</f>
        <v>0</v>
      </c>
      <c r="Q407" s="30">
        <f t="shared" si="133"/>
        <v>11</v>
      </c>
      <c r="S407" s="31">
        <f t="shared" si="118"/>
        <v>271.7</v>
      </c>
      <c r="T407" s="31">
        <f t="shared" si="119"/>
        <v>0</v>
      </c>
      <c r="U407" s="31">
        <f t="shared" si="117"/>
        <v>271.7</v>
      </c>
      <c r="W407" s="32">
        <f>IF(ISBLANK('Bills at Current'!F407),"",'Bills at Current'!F407)</f>
        <v>4287</v>
      </c>
      <c r="X407" s="32">
        <f>IF(ISBLANK('Bills at Current'!G407),"",'Bills at Current'!G407)</f>
        <v>3236</v>
      </c>
      <c r="Y407" s="32">
        <f>IF(ISBLANK('Bills at Current'!H407),"",'Bills at Current'!H407)</f>
        <v>2964</v>
      </c>
      <c r="Z407" s="32">
        <f>IF(ISBLANK('Bills at Current'!I407),"",'Bills at Current'!I407)</f>
        <v>3242</v>
      </c>
      <c r="AA407" s="32">
        <f>IF(ISBLANK('Bills at Current'!J407),"",'Bills at Current'!J407)</f>
        <v>4627</v>
      </c>
      <c r="AB407" s="32">
        <f>IF(ISBLANK('Bills at Current'!K407),"",'Bills at Current'!K407)</f>
        <v>5753</v>
      </c>
      <c r="AC407" s="32">
        <f>IF(ISBLANK('Bills at Current'!L407),"",'Bills at Current'!L407)</f>
        <v>8426</v>
      </c>
      <c r="AD407" s="32">
        <f>IF(ISBLANK('Bills at Current'!M407),"",'Bills at Current'!M407)</f>
        <v>7703</v>
      </c>
      <c r="AE407" s="32">
        <f>IF(ISBLANK('Bills at Current'!N407),"",'Bills at Current'!N407)</f>
        <v>7028</v>
      </c>
      <c r="AF407" s="32">
        <f>IF(ISBLANK('Bills at Current'!O407),"",'Bills at Current'!O407)</f>
        <v>4626</v>
      </c>
      <c r="AG407" s="32">
        <f>IF(ISBLANK('Bills at Current'!P407),"",'Bills at Current'!P407)</f>
        <v>3952</v>
      </c>
      <c r="AH407" s="32">
        <f>IF(ISBLANK('Bills at Current'!Q407),"",'Bills at Current'!Q407)</f>
        <v>4211</v>
      </c>
      <c r="AI407" s="33">
        <f t="shared" si="134"/>
        <v>60055</v>
      </c>
      <c r="AJ407" s="33"/>
      <c r="AK407" s="33">
        <f>'Bills at Current'!AH407</f>
        <v>0</v>
      </c>
      <c r="AL407" s="33">
        <f>'Bills at Current'!AI407</f>
        <v>0</v>
      </c>
      <c r="AM407" s="33">
        <f>'Bills at Current'!AJ407</f>
        <v>0</v>
      </c>
      <c r="AN407" s="33">
        <f>'Bills at Current'!AK407</f>
        <v>0</v>
      </c>
      <c r="AO407" s="33">
        <f>'Bills at Current'!AL407</f>
        <v>0</v>
      </c>
      <c r="AP407" s="33">
        <f>'Bills at Current'!AM407</f>
        <v>0</v>
      </c>
      <c r="AQ407" s="33">
        <f>'Bills at Current'!AN407</f>
        <v>0</v>
      </c>
      <c r="AR407" s="33">
        <f>'Bills at Current'!AO407</f>
        <v>0</v>
      </c>
      <c r="AS407" s="33">
        <f>'Bills at Current'!AP407</f>
        <v>0</v>
      </c>
      <c r="AT407" s="33">
        <f>'Bills at Current'!AQ407</f>
        <v>0</v>
      </c>
      <c r="AU407" s="33">
        <f>'Bills at Current'!AR407</f>
        <v>0</v>
      </c>
      <c r="AV407" s="33">
        <f>'Bills at Current'!AS407</f>
        <v>0</v>
      </c>
      <c r="AW407" s="33">
        <f t="shared" si="127"/>
        <v>0</v>
      </c>
      <c r="AY407" s="34">
        <f t="shared" si="128"/>
        <v>1304.4192</v>
      </c>
      <c r="BA407" s="34">
        <f t="shared" si="129"/>
        <v>916.59735000000001</v>
      </c>
      <c r="BC407" s="31">
        <f t="shared" si="135"/>
        <v>2221.0165500000003</v>
      </c>
      <c r="BD407" s="34">
        <f t="shared" si="120"/>
        <v>899.28</v>
      </c>
      <c r="BF407" s="61">
        <f t="shared" si="121"/>
        <v>0</v>
      </c>
      <c r="BG407" s="70">
        <f t="shared" si="122"/>
        <v>0</v>
      </c>
      <c r="BH407" s="51">
        <f t="shared" si="123"/>
        <v>0</v>
      </c>
      <c r="BI407" s="31">
        <f t="shared" si="124"/>
        <v>3391.9965499999998</v>
      </c>
      <c r="BJ407" s="31">
        <f t="shared" si="125"/>
        <v>744.08145000000002</v>
      </c>
      <c r="BK407" s="31">
        <f t="shared" si="126"/>
        <v>209.77211500000001</v>
      </c>
      <c r="BL407" s="31">
        <f t="shared" si="130"/>
        <v>18.045421645999998</v>
      </c>
      <c r="BM407" s="31">
        <f t="shared" si="131"/>
        <v>4363.8955366459995</v>
      </c>
    </row>
    <row r="408" spans="1:65" x14ac:dyDescent="0.2">
      <c r="A408" s="28">
        <f t="shared" si="132"/>
        <v>399</v>
      </c>
      <c r="B408" s="28" t="s">
        <v>1682</v>
      </c>
      <c r="C408" s="29" t="s">
        <v>1408</v>
      </c>
      <c r="D408" s="16" t="s">
        <v>1421</v>
      </c>
      <c r="E408" s="30">
        <f>'Bills at Current'!T408</f>
        <v>0</v>
      </c>
      <c r="F408" s="30">
        <f>'Bills at Current'!U408</f>
        <v>0</v>
      </c>
      <c r="G408" s="30">
        <f>'Bills at Current'!V408</f>
        <v>0</v>
      </c>
      <c r="H408" s="30">
        <f>'Bills at Current'!W408</f>
        <v>0</v>
      </c>
      <c r="I408" s="30">
        <f>'Bills at Current'!X408</f>
        <v>0</v>
      </c>
      <c r="J408" s="30">
        <f>'Bills at Current'!Y408</f>
        <v>0</v>
      </c>
      <c r="K408" s="30">
        <f>'Bills at Current'!Z408</f>
        <v>0</v>
      </c>
      <c r="L408" s="30">
        <f>'Bills at Current'!AA408</f>
        <v>0</v>
      </c>
      <c r="M408" s="30">
        <f>'Bills at Current'!AB408</f>
        <v>0</v>
      </c>
      <c r="N408" s="30">
        <f>'Bills at Current'!AC408</f>
        <v>0</v>
      </c>
      <c r="O408" s="30">
        <f>'Bills at Current'!AD408</f>
        <v>0</v>
      </c>
      <c r="P408" s="30">
        <f>'Bills at Current'!AE408</f>
        <v>0</v>
      </c>
      <c r="Q408" s="30">
        <f t="shared" si="133"/>
        <v>0</v>
      </c>
      <c r="S408" s="31">
        <f t="shared" si="118"/>
        <v>0</v>
      </c>
      <c r="T408" s="31">
        <f t="shared" si="119"/>
        <v>0</v>
      </c>
      <c r="U408" s="31">
        <f t="shared" si="117"/>
        <v>0</v>
      </c>
      <c r="W408" s="32">
        <f>IF(ISBLANK('Bills at Current'!F408),"",'Bills at Current'!F408)</f>
        <v>986</v>
      </c>
      <c r="X408" s="32">
        <f>IF(ISBLANK('Bills at Current'!G408),"",'Bills at Current'!G408)</f>
        <v>666</v>
      </c>
      <c r="Y408" s="32">
        <f>IF(ISBLANK('Bills at Current'!H408),"",'Bills at Current'!H408)</f>
        <v>669</v>
      </c>
      <c r="Z408" s="32">
        <f>IF(ISBLANK('Bills at Current'!I408),"",'Bills at Current'!I408)</f>
        <v>285</v>
      </c>
      <c r="AA408" s="32">
        <f>IF(ISBLANK('Bills at Current'!J408),"",'Bills at Current'!J408)</f>
        <v>147</v>
      </c>
      <c r="AB408" s="32">
        <f>IF(ISBLANK('Bills at Current'!K408),"",'Bills at Current'!K408)</f>
        <v>115</v>
      </c>
      <c r="AC408" s="32">
        <f>IF(ISBLANK('Bills at Current'!L408),"",'Bills at Current'!L408)</f>
        <v>110</v>
      </c>
      <c r="AD408" s="32">
        <f>IF(ISBLANK('Bills at Current'!M408),"",'Bills at Current'!M408)</f>
        <v>103</v>
      </c>
      <c r="AE408" s="32">
        <f>IF(ISBLANK('Bills at Current'!N408),"",'Bills at Current'!N408)</f>
        <v>117</v>
      </c>
      <c r="AF408" s="32">
        <f>IF(ISBLANK('Bills at Current'!O408),"",'Bills at Current'!O408)</f>
        <v>0</v>
      </c>
      <c r="AG408" s="32">
        <f>IF(ISBLANK('Bills at Current'!P408),"",'Bills at Current'!P408)</f>
        <v>197</v>
      </c>
      <c r="AH408" s="32">
        <f>IF(ISBLANK('Bills at Current'!Q408),"",'Bills at Current'!Q408)</f>
        <v>79</v>
      </c>
      <c r="AI408" s="33">
        <f t="shared" si="134"/>
        <v>3474</v>
      </c>
      <c r="AJ408" s="33"/>
      <c r="AK408" s="33">
        <f>'Bills at Current'!AH408</f>
        <v>0</v>
      </c>
      <c r="AL408" s="33">
        <f>'Bills at Current'!AI408</f>
        <v>0</v>
      </c>
      <c r="AM408" s="33">
        <f>'Bills at Current'!AJ408</f>
        <v>0</v>
      </c>
      <c r="AN408" s="33">
        <f>'Bills at Current'!AK408</f>
        <v>0</v>
      </c>
      <c r="AO408" s="33">
        <f>'Bills at Current'!AL408</f>
        <v>0</v>
      </c>
      <c r="AP408" s="33">
        <f>'Bills at Current'!AM408</f>
        <v>0</v>
      </c>
      <c r="AQ408" s="33">
        <f>'Bills at Current'!AN408</f>
        <v>0</v>
      </c>
      <c r="AR408" s="33">
        <f>'Bills at Current'!AO408</f>
        <v>0</v>
      </c>
      <c r="AS408" s="33">
        <f>'Bills at Current'!AP408</f>
        <v>0</v>
      </c>
      <c r="AT408" s="33">
        <f>'Bills at Current'!AQ408</f>
        <v>0</v>
      </c>
      <c r="AU408" s="33">
        <f>'Bills at Current'!AR408</f>
        <v>0</v>
      </c>
      <c r="AV408" s="33">
        <f>'Bills at Current'!AS408</f>
        <v>0</v>
      </c>
      <c r="AW408" s="33">
        <f t="shared" si="127"/>
        <v>0</v>
      </c>
      <c r="AY408" s="34">
        <f t="shared" si="128"/>
        <v>20.078399999999998</v>
      </c>
      <c r="BA408" s="34">
        <f t="shared" si="129"/>
        <v>89.143470000000008</v>
      </c>
      <c r="BC408" s="31">
        <f t="shared" si="135"/>
        <v>109.22187000000001</v>
      </c>
      <c r="BD408" s="34">
        <f t="shared" si="120"/>
        <v>899.28</v>
      </c>
      <c r="BF408" s="61">
        <f t="shared" si="121"/>
        <v>0</v>
      </c>
      <c r="BG408" s="70">
        <f t="shared" si="122"/>
        <v>0</v>
      </c>
      <c r="BH408" s="51">
        <f t="shared" si="123"/>
        <v>0</v>
      </c>
      <c r="BI408" s="31">
        <f t="shared" si="124"/>
        <v>1008.5018699999999</v>
      </c>
      <c r="BJ408" s="31">
        <f t="shared" si="125"/>
        <v>43.042859999999997</v>
      </c>
      <c r="BK408" s="31">
        <f t="shared" si="126"/>
        <v>12.134682</v>
      </c>
      <c r="BL408" s="31">
        <f t="shared" si="130"/>
        <v>5.3652299483999997</v>
      </c>
      <c r="BM408" s="31">
        <f t="shared" si="131"/>
        <v>1069.0446419483999</v>
      </c>
    </row>
    <row r="409" spans="1:65" x14ac:dyDescent="0.2">
      <c r="A409" s="28">
        <f t="shared" si="132"/>
        <v>400</v>
      </c>
      <c r="B409" s="28" t="s">
        <v>1682</v>
      </c>
      <c r="C409" s="29" t="s">
        <v>767</v>
      </c>
      <c r="D409" s="16" t="s">
        <v>768</v>
      </c>
      <c r="E409" s="30">
        <f>'Bills at Current'!T409</f>
        <v>0</v>
      </c>
      <c r="F409" s="30">
        <f>'Bills at Current'!U409</f>
        <v>0</v>
      </c>
      <c r="G409" s="30">
        <f>'Bills at Current'!V409</f>
        <v>0</v>
      </c>
      <c r="H409" s="30">
        <f>'Bills at Current'!W409</f>
        <v>0</v>
      </c>
      <c r="I409" s="30">
        <f>'Bills at Current'!X409</f>
        <v>0</v>
      </c>
      <c r="J409" s="30">
        <f>'Bills at Current'!Y409</f>
        <v>4</v>
      </c>
      <c r="K409" s="30">
        <f>'Bills at Current'!Z409</f>
        <v>2</v>
      </c>
      <c r="L409" s="30">
        <f>'Bills at Current'!AA409</f>
        <v>3</v>
      </c>
      <c r="M409" s="30">
        <f>'Bills at Current'!AB409</f>
        <v>4</v>
      </c>
      <c r="N409" s="30">
        <f>'Bills at Current'!AC409</f>
        <v>4</v>
      </c>
      <c r="O409" s="30">
        <f>'Bills at Current'!AD409</f>
        <v>0</v>
      </c>
      <c r="P409" s="30">
        <f>'Bills at Current'!AE409</f>
        <v>0</v>
      </c>
      <c r="Q409" s="30">
        <f t="shared" si="133"/>
        <v>17</v>
      </c>
      <c r="S409" s="31">
        <f t="shared" si="118"/>
        <v>321.09999999999997</v>
      </c>
      <c r="T409" s="31">
        <f t="shared" si="119"/>
        <v>52.64</v>
      </c>
      <c r="U409" s="31">
        <f t="shared" si="117"/>
        <v>373.73999999999995</v>
      </c>
      <c r="W409" s="32">
        <f>IF(ISBLANK('Bills at Current'!F409),"",'Bills at Current'!F409)</f>
        <v>1675</v>
      </c>
      <c r="X409" s="32">
        <f>IF(ISBLANK('Bills at Current'!G409),"",'Bills at Current'!G409)</f>
        <v>1742</v>
      </c>
      <c r="Y409" s="32">
        <f>IF(ISBLANK('Bills at Current'!H409),"",'Bills at Current'!H409)</f>
        <v>1624</v>
      </c>
      <c r="Z409" s="32">
        <f>IF(ISBLANK('Bills at Current'!I409),"",'Bills at Current'!I409)</f>
        <v>731</v>
      </c>
      <c r="AA409" s="32">
        <f>IF(ISBLANK('Bills at Current'!J409),"",'Bills at Current'!J409)</f>
        <v>604</v>
      </c>
      <c r="AB409" s="32">
        <f>IF(ISBLANK('Bills at Current'!K409),"",'Bills at Current'!K409)</f>
        <v>1470</v>
      </c>
      <c r="AC409" s="32">
        <f>IF(ISBLANK('Bills at Current'!L409),"",'Bills at Current'!L409)</f>
        <v>1118</v>
      </c>
      <c r="AD409" s="32">
        <f>IF(ISBLANK('Bills at Current'!M409),"",'Bills at Current'!M409)</f>
        <v>1334</v>
      </c>
      <c r="AE409" s="32">
        <f>IF(ISBLANK('Bills at Current'!N409),"",'Bills at Current'!N409)</f>
        <v>1208</v>
      </c>
      <c r="AF409" s="32">
        <f>IF(ISBLANK('Bills at Current'!O409),"",'Bills at Current'!O409)</f>
        <v>980</v>
      </c>
      <c r="AG409" s="32">
        <f>IF(ISBLANK('Bills at Current'!P409),"",'Bills at Current'!P409)</f>
        <v>442</v>
      </c>
      <c r="AH409" s="32">
        <f>IF(ISBLANK('Bills at Current'!Q409),"",'Bills at Current'!Q409)</f>
        <v>495</v>
      </c>
      <c r="AI409" s="33">
        <f t="shared" si="134"/>
        <v>13423</v>
      </c>
      <c r="AJ409" s="33"/>
      <c r="AK409" s="33">
        <f>'Bills at Current'!AH409</f>
        <v>0</v>
      </c>
      <c r="AL409" s="33">
        <f>'Bills at Current'!AI409</f>
        <v>0</v>
      </c>
      <c r="AM409" s="33">
        <f>'Bills at Current'!AJ409</f>
        <v>0</v>
      </c>
      <c r="AN409" s="33">
        <f>'Bills at Current'!AK409</f>
        <v>0</v>
      </c>
      <c r="AO409" s="33">
        <f>'Bills at Current'!AL409</f>
        <v>0</v>
      </c>
      <c r="AP409" s="33">
        <f>'Bills at Current'!AM409</f>
        <v>0</v>
      </c>
      <c r="AQ409" s="33">
        <f>'Bills at Current'!AN409</f>
        <v>0</v>
      </c>
      <c r="AR409" s="33">
        <f>'Bills at Current'!AO409</f>
        <v>0</v>
      </c>
      <c r="AS409" s="33">
        <f>'Bills at Current'!AP409</f>
        <v>0</v>
      </c>
      <c r="AT409" s="33">
        <f>'Bills at Current'!AQ409</f>
        <v>0</v>
      </c>
      <c r="AU409" s="33">
        <f>'Bills at Current'!AR409</f>
        <v>0</v>
      </c>
      <c r="AV409" s="33">
        <f>'Bills at Current'!AS409</f>
        <v>0</v>
      </c>
      <c r="AW409" s="33">
        <f t="shared" si="127"/>
        <v>0</v>
      </c>
      <c r="AY409" s="34">
        <f t="shared" si="128"/>
        <v>231.46559999999999</v>
      </c>
      <c r="BA409" s="34">
        <f t="shared" si="129"/>
        <v>244.06299000000001</v>
      </c>
      <c r="BC409" s="31">
        <f t="shared" si="135"/>
        <v>475.52859000000001</v>
      </c>
      <c r="BD409" s="34">
        <f t="shared" si="120"/>
        <v>899.28</v>
      </c>
      <c r="BF409" s="61">
        <f t="shared" si="121"/>
        <v>0</v>
      </c>
      <c r="BG409" s="70">
        <f t="shared" si="122"/>
        <v>0</v>
      </c>
      <c r="BH409" s="51">
        <f t="shared" si="123"/>
        <v>0</v>
      </c>
      <c r="BI409" s="31">
        <f t="shared" si="124"/>
        <v>1748.5485899999999</v>
      </c>
      <c r="BJ409" s="31">
        <f t="shared" si="125"/>
        <v>166.31097</v>
      </c>
      <c r="BK409" s="31">
        <f t="shared" si="126"/>
        <v>46.886538999999999</v>
      </c>
      <c r="BL409" s="31">
        <f t="shared" si="130"/>
        <v>9.3022784987999998</v>
      </c>
      <c r="BM409" s="31">
        <f t="shared" si="131"/>
        <v>1971.0483774987999</v>
      </c>
    </row>
    <row r="410" spans="1:65" x14ac:dyDescent="0.2">
      <c r="A410" s="28">
        <f t="shared" si="132"/>
        <v>401</v>
      </c>
      <c r="B410" s="28" t="s">
        <v>1682</v>
      </c>
      <c r="C410" s="29" t="s">
        <v>769</v>
      </c>
      <c r="D410" s="16" t="s">
        <v>770</v>
      </c>
      <c r="E410" s="30">
        <f>'Bills at Current'!T410</f>
        <v>35</v>
      </c>
      <c r="F410" s="30">
        <f>'Bills at Current'!U410</f>
        <v>31</v>
      </c>
      <c r="G410" s="30">
        <f>'Bills at Current'!V410</f>
        <v>38</v>
      </c>
      <c r="H410" s="30">
        <f>'Bills at Current'!W410</f>
        <v>37</v>
      </c>
      <c r="I410" s="30">
        <f>'Bills at Current'!X410</f>
        <v>138</v>
      </c>
      <c r="J410" s="30">
        <f>'Bills at Current'!Y410</f>
        <v>161</v>
      </c>
      <c r="K410" s="30">
        <f>'Bills at Current'!Z410</f>
        <v>138</v>
      </c>
      <c r="L410" s="30">
        <f>'Bills at Current'!AA410</f>
        <v>146</v>
      </c>
      <c r="M410" s="30">
        <f>'Bills at Current'!AB410</f>
        <v>153</v>
      </c>
      <c r="N410" s="30">
        <f>'Bills at Current'!AC410</f>
        <v>146</v>
      </c>
      <c r="O410" s="30">
        <f>'Bills at Current'!AD410</f>
        <v>81</v>
      </c>
      <c r="P410" s="30">
        <f>'Bills at Current'!AE410</f>
        <v>67</v>
      </c>
      <c r="Q410" s="30">
        <f t="shared" si="133"/>
        <v>1171</v>
      </c>
      <c r="S410" s="31">
        <f t="shared" si="118"/>
        <v>14770.6</v>
      </c>
      <c r="T410" s="31">
        <f t="shared" si="119"/>
        <v>7540.68</v>
      </c>
      <c r="U410" s="31">
        <f t="shared" si="117"/>
        <v>22311.279999999999</v>
      </c>
      <c r="W410" s="32">
        <f>IF(ISBLANK('Bills at Current'!F410),"",'Bills at Current'!F410)</f>
        <v>14280</v>
      </c>
      <c r="X410" s="32">
        <f>IF(ISBLANK('Bills at Current'!G410),"",'Bills at Current'!G410)</f>
        <v>14520</v>
      </c>
      <c r="Y410" s="32">
        <f>IF(ISBLANK('Bills at Current'!H410),"",'Bills at Current'!H410)</f>
        <v>14160</v>
      </c>
      <c r="Z410" s="32">
        <f>IF(ISBLANK('Bills at Current'!I410),"",'Bills at Current'!I410)</f>
        <v>10320</v>
      </c>
      <c r="AA410" s="32">
        <f>IF(ISBLANK('Bills at Current'!J410),"",'Bills at Current'!J410)</f>
        <v>22320</v>
      </c>
      <c r="AB410" s="32">
        <f>IF(ISBLANK('Bills at Current'!K410),"",'Bills at Current'!K410)</f>
        <v>31440</v>
      </c>
      <c r="AC410" s="32">
        <f>IF(ISBLANK('Bills at Current'!L410),"",'Bills at Current'!L410)</f>
        <v>37920</v>
      </c>
      <c r="AD410" s="32">
        <f>IF(ISBLANK('Bills at Current'!M410),"",'Bills at Current'!M410)</f>
        <v>35160</v>
      </c>
      <c r="AE410" s="32">
        <f>IF(ISBLANK('Bills at Current'!N410),"",'Bills at Current'!N410)</f>
        <v>40560</v>
      </c>
      <c r="AF410" s="32">
        <f>IF(ISBLANK('Bills at Current'!O410),"",'Bills at Current'!O410)</f>
        <v>22680</v>
      </c>
      <c r="AG410" s="32">
        <f>IF(ISBLANK('Bills at Current'!P410),"",'Bills at Current'!P410)</f>
        <v>18120</v>
      </c>
      <c r="AH410" s="32">
        <f>IF(ISBLANK('Bills at Current'!Q410),"",'Bills at Current'!Q410)</f>
        <v>11640</v>
      </c>
      <c r="AI410" s="33">
        <f t="shared" si="134"/>
        <v>273120</v>
      </c>
      <c r="AJ410" s="33"/>
      <c r="AK410" s="33">
        <f>'Bills at Current'!AH410</f>
        <v>0</v>
      </c>
      <c r="AL410" s="33">
        <f>'Bills at Current'!AI410</f>
        <v>0</v>
      </c>
      <c r="AM410" s="33">
        <f>'Bills at Current'!AJ410</f>
        <v>0</v>
      </c>
      <c r="AN410" s="33">
        <f>'Bills at Current'!AK410</f>
        <v>0</v>
      </c>
      <c r="AO410" s="33">
        <f>'Bills at Current'!AL410</f>
        <v>0</v>
      </c>
      <c r="AP410" s="33">
        <f>'Bills at Current'!AM410</f>
        <v>0</v>
      </c>
      <c r="AQ410" s="33">
        <f>'Bills at Current'!AN410</f>
        <v>0</v>
      </c>
      <c r="AR410" s="33">
        <f>'Bills at Current'!AO410</f>
        <v>0</v>
      </c>
      <c r="AS410" s="33">
        <f>'Bills at Current'!AP410</f>
        <v>0</v>
      </c>
      <c r="AT410" s="33">
        <f>'Bills at Current'!AQ410</f>
        <v>0</v>
      </c>
      <c r="AU410" s="33">
        <f>'Bills at Current'!AR410</f>
        <v>0</v>
      </c>
      <c r="AV410" s="33">
        <f>'Bills at Current'!AS410</f>
        <v>0</v>
      </c>
      <c r="AW410" s="33">
        <f t="shared" si="127"/>
        <v>0</v>
      </c>
      <c r="AY410" s="34">
        <f t="shared" si="128"/>
        <v>6546.0096000000003</v>
      </c>
      <c r="BA410" s="34">
        <f t="shared" si="129"/>
        <v>3768.2172</v>
      </c>
      <c r="BC410" s="31">
        <f t="shared" si="135"/>
        <v>10314.2268</v>
      </c>
      <c r="BD410" s="34">
        <f t="shared" si="120"/>
        <v>899.28</v>
      </c>
      <c r="BF410" s="61">
        <f t="shared" si="121"/>
        <v>0</v>
      </c>
      <c r="BG410" s="70">
        <f t="shared" si="122"/>
        <v>0</v>
      </c>
      <c r="BH410" s="51">
        <f t="shared" si="123"/>
        <v>0</v>
      </c>
      <c r="BI410" s="31">
        <f t="shared" si="124"/>
        <v>33524.786800000002</v>
      </c>
      <c r="BJ410" s="31">
        <f t="shared" si="125"/>
        <v>3383.9567999999999</v>
      </c>
      <c r="BK410" s="31">
        <f t="shared" si="126"/>
        <v>954.00815999999998</v>
      </c>
      <c r="BL410" s="31">
        <f t="shared" si="130"/>
        <v>178.35186577600001</v>
      </c>
      <c r="BM410" s="31">
        <f t="shared" si="131"/>
        <v>38041.103625775999</v>
      </c>
    </row>
    <row r="411" spans="1:65" x14ac:dyDescent="0.2">
      <c r="A411" s="28">
        <f t="shared" si="132"/>
        <v>402</v>
      </c>
      <c r="B411" s="28" t="s">
        <v>1682</v>
      </c>
      <c r="C411" s="29" t="s">
        <v>771</v>
      </c>
      <c r="D411" s="16" t="s">
        <v>772</v>
      </c>
      <c r="E411" s="30">
        <f>'Bills at Current'!T411</f>
        <v>17</v>
      </c>
      <c r="F411" s="30">
        <f>'Bills at Current'!U411</f>
        <v>23</v>
      </c>
      <c r="G411" s="30">
        <f>'Bills at Current'!V411</f>
        <v>22</v>
      </c>
      <c r="H411" s="30">
        <f>'Bills at Current'!W411</f>
        <v>1</v>
      </c>
      <c r="I411" s="30">
        <f>'Bills at Current'!X411</f>
        <v>0</v>
      </c>
      <c r="J411" s="30">
        <f>'Bills at Current'!Y411</f>
        <v>0</v>
      </c>
      <c r="K411" s="30">
        <f>'Bills at Current'!Z411</f>
        <v>0</v>
      </c>
      <c r="L411" s="30">
        <f>'Bills at Current'!AA411</f>
        <v>0</v>
      </c>
      <c r="M411" s="30">
        <f>'Bills at Current'!AB411</f>
        <v>13</v>
      </c>
      <c r="N411" s="30">
        <f>'Bills at Current'!AC411</f>
        <v>20</v>
      </c>
      <c r="O411" s="30">
        <f>'Bills at Current'!AD411</f>
        <v>21</v>
      </c>
      <c r="P411" s="30">
        <f>'Bills at Current'!AE411</f>
        <v>21</v>
      </c>
      <c r="Q411" s="30">
        <f t="shared" si="133"/>
        <v>138</v>
      </c>
      <c r="S411" s="31">
        <f t="shared" si="118"/>
        <v>321.09999999999997</v>
      </c>
      <c r="T411" s="31">
        <f t="shared" si="119"/>
        <v>1645</v>
      </c>
      <c r="U411" s="31">
        <f t="shared" si="117"/>
        <v>1966.1</v>
      </c>
      <c r="W411" s="32">
        <f>IF(ISBLANK('Bills at Current'!F411),"",'Bills at Current'!F411)</f>
        <v>3400</v>
      </c>
      <c r="X411" s="32">
        <f>IF(ISBLANK('Bills at Current'!G411),"",'Bills at Current'!G411)</f>
        <v>4280</v>
      </c>
      <c r="Y411" s="32">
        <f>IF(ISBLANK('Bills at Current'!H411),"",'Bills at Current'!H411)</f>
        <v>4040</v>
      </c>
      <c r="Z411" s="32">
        <f>IF(ISBLANK('Bills at Current'!I411),"",'Bills at Current'!I411)</f>
        <v>1960</v>
      </c>
      <c r="AA411" s="32">
        <f>IF(ISBLANK('Bills at Current'!J411),"",'Bills at Current'!J411)</f>
        <v>2040</v>
      </c>
      <c r="AB411" s="32">
        <f>IF(ISBLANK('Bills at Current'!K411),"",'Bills at Current'!K411)</f>
        <v>3160</v>
      </c>
      <c r="AC411" s="32">
        <f>IF(ISBLANK('Bills at Current'!L411),"",'Bills at Current'!L411)</f>
        <v>3960</v>
      </c>
      <c r="AD411" s="32">
        <f>IF(ISBLANK('Bills at Current'!M411),"",'Bills at Current'!M411)</f>
        <v>4280</v>
      </c>
      <c r="AE411" s="32">
        <f>IF(ISBLANK('Bills at Current'!N411),"",'Bills at Current'!N411)</f>
        <v>3760</v>
      </c>
      <c r="AF411" s="32">
        <f>IF(ISBLANK('Bills at Current'!O411),"",'Bills at Current'!O411)</f>
        <v>2960</v>
      </c>
      <c r="AG411" s="32">
        <f>IF(ISBLANK('Bills at Current'!P411),"",'Bills at Current'!P411)</f>
        <v>4400</v>
      </c>
      <c r="AH411" s="32">
        <f>IF(ISBLANK('Bills at Current'!Q411),"",'Bills at Current'!Q411)</f>
        <v>3160</v>
      </c>
      <c r="AI411" s="33">
        <f t="shared" si="134"/>
        <v>41400</v>
      </c>
      <c r="AJ411" s="33"/>
      <c r="AK411" s="33">
        <f>'Bills at Current'!AH411</f>
        <v>0</v>
      </c>
      <c r="AL411" s="33">
        <f>'Bills at Current'!AI411</f>
        <v>0</v>
      </c>
      <c r="AM411" s="33">
        <f>'Bills at Current'!AJ411</f>
        <v>0</v>
      </c>
      <c r="AN411" s="33">
        <f>'Bills at Current'!AK411</f>
        <v>0</v>
      </c>
      <c r="AO411" s="33">
        <f>'Bills at Current'!AL411</f>
        <v>0</v>
      </c>
      <c r="AP411" s="33">
        <f>'Bills at Current'!AM411</f>
        <v>0</v>
      </c>
      <c r="AQ411" s="33">
        <f>'Bills at Current'!AN411</f>
        <v>0</v>
      </c>
      <c r="AR411" s="33">
        <f>'Bills at Current'!AO411</f>
        <v>0</v>
      </c>
      <c r="AS411" s="33">
        <f>'Bills at Current'!AP411</f>
        <v>0</v>
      </c>
      <c r="AT411" s="33">
        <f>'Bills at Current'!AQ411</f>
        <v>0</v>
      </c>
      <c r="AU411" s="33">
        <f>'Bills at Current'!AR411</f>
        <v>0</v>
      </c>
      <c r="AV411" s="33">
        <f>'Bills at Current'!AS411</f>
        <v>0</v>
      </c>
      <c r="AW411" s="33">
        <f t="shared" si="127"/>
        <v>0</v>
      </c>
      <c r="AY411" s="34">
        <f t="shared" si="128"/>
        <v>684.01919999999996</v>
      </c>
      <c r="BA411" s="34">
        <f t="shared" si="129"/>
        <v>772.2432</v>
      </c>
      <c r="BC411" s="31">
        <f t="shared" si="135"/>
        <v>1456.2624000000001</v>
      </c>
      <c r="BD411" s="34">
        <f t="shared" si="120"/>
        <v>899.28</v>
      </c>
      <c r="BF411" s="61">
        <f t="shared" si="121"/>
        <v>0</v>
      </c>
      <c r="BG411" s="70">
        <f t="shared" si="122"/>
        <v>0</v>
      </c>
      <c r="BH411" s="51">
        <f t="shared" si="123"/>
        <v>0</v>
      </c>
      <c r="BI411" s="31">
        <f t="shared" si="124"/>
        <v>4321.6423999999997</v>
      </c>
      <c r="BJ411" s="31">
        <f t="shared" si="125"/>
        <v>512.94600000000003</v>
      </c>
      <c r="BK411" s="31">
        <f t="shared" si="126"/>
        <v>144.61019999999999</v>
      </c>
      <c r="BL411" s="31">
        <f t="shared" si="130"/>
        <v>22.991137567999999</v>
      </c>
      <c r="BM411" s="31">
        <f t="shared" si="131"/>
        <v>5002.1897375680001</v>
      </c>
    </row>
    <row r="412" spans="1:65" x14ac:dyDescent="0.2">
      <c r="A412" s="28">
        <f t="shared" si="132"/>
        <v>403</v>
      </c>
      <c r="B412" s="28" t="s">
        <v>1682</v>
      </c>
      <c r="C412" s="29" t="s">
        <v>773</v>
      </c>
      <c r="D412" s="16" t="s">
        <v>774</v>
      </c>
      <c r="E412" s="30">
        <f>'Bills at Current'!T412</f>
        <v>14</v>
      </c>
      <c r="F412" s="30">
        <f>'Bills at Current'!U412</f>
        <v>17</v>
      </c>
      <c r="G412" s="30">
        <f>'Bills at Current'!V412</f>
        <v>14</v>
      </c>
      <c r="H412" s="30">
        <f>'Bills at Current'!W412</f>
        <v>3</v>
      </c>
      <c r="I412" s="30">
        <f>'Bills at Current'!X412</f>
        <v>0</v>
      </c>
      <c r="J412" s="30">
        <f>'Bills at Current'!Y412</f>
        <v>7</v>
      </c>
      <c r="K412" s="30">
        <f>'Bills at Current'!Z412</f>
        <v>7</v>
      </c>
      <c r="L412" s="30">
        <f>'Bills at Current'!AA412</f>
        <v>17</v>
      </c>
      <c r="M412" s="30">
        <f>'Bills at Current'!AB412</f>
        <v>18</v>
      </c>
      <c r="N412" s="30">
        <f>'Bills at Current'!AC412</f>
        <v>14</v>
      </c>
      <c r="O412" s="30">
        <f>'Bills at Current'!AD412</f>
        <v>11</v>
      </c>
      <c r="P412" s="30">
        <f>'Bills at Current'!AE412</f>
        <v>20</v>
      </c>
      <c r="Q412" s="30">
        <f t="shared" si="133"/>
        <v>142</v>
      </c>
      <c r="S412" s="31">
        <f t="shared" si="118"/>
        <v>1210.3</v>
      </c>
      <c r="T412" s="31">
        <f t="shared" si="119"/>
        <v>1223.8800000000001</v>
      </c>
      <c r="U412" s="31">
        <f t="shared" si="117"/>
        <v>2434.1800000000003</v>
      </c>
      <c r="W412" s="32">
        <f>IF(ISBLANK('Bills at Current'!F412),"",'Bills at Current'!F412)</f>
        <v>7760</v>
      </c>
      <c r="X412" s="32">
        <f>IF(ISBLANK('Bills at Current'!G412),"",'Bills at Current'!G412)</f>
        <v>9000</v>
      </c>
      <c r="Y412" s="32">
        <f>IF(ISBLANK('Bills at Current'!H412),"",'Bills at Current'!H412)</f>
        <v>7440</v>
      </c>
      <c r="Z412" s="32">
        <f>IF(ISBLANK('Bills at Current'!I412),"",'Bills at Current'!I412)</f>
        <v>4800</v>
      </c>
      <c r="AA412" s="32">
        <f>IF(ISBLANK('Bills at Current'!J412),"",'Bills at Current'!J412)</f>
        <v>5560</v>
      </c>
      <c r="AB412" s="32">
        <f>IF(ISBLANK('Bills at Current'!K412),"",'Bills at Current'!K412)</f>
        <v>7120</v>
      </c>
      <c r="AC412" s="32">
        <f>IF(ISBLANK('Bills at Current'!L412),"",'Bills at Current'!L412)</f>
        <v>8520</v>
      </c>
      <c r="AD412" s="32">
        <f>IF(ISBLANK('Bills at Current'!M412),"",'Bills at Current'!M412)</f>
        <v>9160</v>
      </c>
      <c r="AE412" s="32">
        <f>IF(ISBLANK('Bills at Current'!N412),"",'Bills at Current'!N412)</f>
        <v>9480</v>
      </c>
      <c r="AF412" s="32">
        <f>IF(ISBLANK('Bills at Current'!O412),"",'Bills at Current'!O412)</f>
        <v>6440</v>
      </c>
      <c r="AG412" s="32">
        <f>IF(ISBLANK('Bills at Current'!P412),"",'Bills at Current'!P412)</f>
        <v>5280</v>
      </c>
      <c r="AH412" s="32">
        <f>IF(ISBLANK('Bills at Current'!Q412),"",'Bills at Current'!Q412)</f>
        <v>6080</v>
      </c>
      <c r="AI412" s="33">
        <f t="shared" si="134"/>
        <v>86640</v>
      </c>
      <c r="AJ412" s="33"/>
      <c r="AK412" s="33">
        <f>'Bills at Current'!AH412</f>
        <v>0</v>
      </c>
      <c r="AL412" s="33">
        <f>'Bills at Current'!AI412</f>
        <v>0</v>
      </c>
      <c r="AM412" s="33">
        <f>'Bills at Current'!AJ412</f>
        <v>0</v>
      </c>
      <c r="AN412" s="33">
        <f>'Bills at Current'!AK412</f>
        <v>0</v>
      </c>
      <c r="AO412" s="33">
        <f>'Bills at Current'!AL412</f>
        <v>0</v>
      </c>
      <c r="AP412" s="33">
        <f>'Bills at Current'!AM412</f>
        <v>0</v>
      </c>
      <c r="AQ412" s="33">
        <f>'Bills at Current'!AN412</f>
        <v>0</v>
      </c>
      <c r="AR412" s="33">
        <f>'Bills at Current'!AO412</f>
        <v>0</v>
      </c>
      <c r="AS412" s="33">
        <f>'Bills at Current'!AP412</f>
        <v>0</v>
      </c>
      <c r="AT412" s="33">
        <f>'Bills at Current'!AQ412</f>
        <v>0</v>
      </c>
      <c r="AU412" s="33">
        <f>'Bills at Current'!AR412</f>
        <v>0</v>
      </c>
      <c r="AV412" s="33">
        <f>'Bills at Current'!AS412</f>
        <v>0</v>
      </c>
      <c r="AW412" s="33">
        <f t="shared" si="127"/>
        <v>0</v>
      </c>
      <c r="AY412" s="34">
        <f t="shared" si="128"/>
        <v>1546.7136</v>
      </c>
      <c r="BA412" s="34">
        <f t="shared" si="129"/>
        <v>1540.9548</v>
      </c>
      <c r="BC412" s="31">
        <f t="shared" si="135"/>
        <v>3087.6684</v>
      </c>
      <c r="BD412" s="34">
        <f t="shared" si="120"/>
        <v>899.28</v>
      </c>
      <c r="BF412" s="61">
        <f t="shared" si="121"/>
        <v>0</v>
      </c>
      <c r="BG412" s="70">
        <f t="shared" si="122"/>
        <v>0</v>
      </c>
      <c r="BH412" s="51">
        <f t="shared" si="123"/>
        <v>0</v>
      </c>
      <c r="BI412" s="31">
        <f t="shared" si="124"/>
        <v>6421.1284000000005</v>
      </c>
      <c r="BJ412" s="31">
        <f t="shared" si="125"/>
        <v>1073.4695999999999</v>
      </c>
      <c r="BK412" s="31">
        <f t="shared" si="126"/>
        <v>302.63351999999998</v>
      </c>
      <c r="BL412" s="31">
        <f t="shared" si="130"/>
        <v>34.160403088000002</v>
      </c>
      <c r="BM412" s="31">
        <f t="shared" si="131"/>
        <v>7831.3919230880001</v>
      </c>
    </row>
    <row r="413" spans="1:65" x14ac:dyDescent="0.2">
      <c r="A413" s="28">
        <f t="shared" si="132"/>
        <v>404</v>
      </c>
      <c r="B413" s="28" t="s">
        <v>1682</v>
      </c>
      <c r="C413" s="29" t="s">
        <v>775</v>
      </c>
      <c r="D413" s="16" t="s">
        <v>776</v>
      </c>
      <c r="E413" s="30">
        <f>'Bills at Current'!T413</f>
        <v>0</v>
      </c>
      <c r="F413" s="30">
        <f>'Bills at Current'!U413</f>
        <v>0</v>
      </c>
      <c r="G413" s="30">
        <f>'Bills at Current'!V413</f>
        <v>0</v>
      </c>
      <c r="H413" s="30">
        <f>'Bills at Current'!W413</f>
        <v>0</v>
      </c>
      <c r="I413" s="30">
        <f>'Bills at Current'!X413</f>
        <v>0</v>
      </c>
      <c r="J413" s="30">
        <f>'Bills at Current'!Y413</f>
        <v>0</v>
      </c>
      <c r="K413" s="30">
        <f>'Bills at Current'!Z413</f>
        <v>0</v>
      </c>
      <c r="L413" s="30">
        <f>'Bills at Current'!AA413</f>
        <v>0</v>
      </c>
      <c r="M413" s="30">
        <f>'Bills at Current'!AB413</f>
        <v>0</v>
      </c>
      <c r="N413" s="30">
        <f>'Bills at Current'!AC413</f>
        <v>0</v>
      </c>
      <c r="O413" s="30">
        <f>'Bills at Current'!AD413</f>
        <v>0</v>
      </c>
      <c r="P413" s="30">
        <f>'Bills at Current'!AE413</f>
        <v>0</v>
      </c>
      <c r="Q413" s="30">
        <f t="shared" si="133"/>
        <v>0</v>
      </c>
      <c r="S413" s="31">
        <f t="shared" si="118"/>
        <v>0</v>
      </c>
      <c r="T413" s="31">
        <f t="shared" si="119"/>
        <v>0</v>
      </c>
      <c r="U413" s="31">
        <f t="shared" si="117"/>
        <v>0</v>
      </c>
      <c r="W413" s="32">
        <f>IF(ISBLANK('Bills at Current'!F413),"",'Bills at Current'!F413)</f>
        <v>607</v>
      </c>
      <c r="X413" s="32">
        <f>IF(ISBLANK('Bills at Current'!G413),"",'Bills at Current'!G413)</f>
        <v>657</v>
      </c>
      <c r="Y413" s="32">
        <f>IF(ISBLANK('Bills at Current'!H413),"",'Bills at Current'!H413)</f>
        <v>616</v>
      </c>
      <c r="Z413" s="32">
        <f>IF(ISBLANK('Bills at Current'!I413),"",'Bills at Current'!I413)</f>
        <v>357</v>
      </c>
      <c r="AA413" s="32">
        <f>IF(ISBLANK('Bills at Current'!J413),"",'Bills at Current'!J413)</f>
        <v>393</v>
      </c>
      <c r="AB413" s="32">
        <f>IF(ISBLANK('Bills at Current'!K413),"",'Bills at Current'!K413)</f>
        <v>529</v>
      </c>
      <c r="AC413" s="32">
        <f>IF(ISBLANK('Bills at Current'!L413),"",'Bills at Current'!L413)</f>
        <v>250</v>
      </c>
      <c r="AD413" s="32">
        <f>IF(ISBLANK('Bills at Current'!M413),"",'Bills at Current'!M413)</f>
        <v>1081</v>
      </c>
      <c r="AE413" s="32">
        <f>IF(ISBLANK('Bills at Current'!N413),"",'Bills at Current'!N413)</f>
        <v>1191</v>
      </c>
      <c r="AF413" s="32">
        <f>IF(ISBLANK('Bills at Current'!O413),"",'Bills at Current'!O413)</f>
        <v>921</v>
      </c>
      <c r="AG413" s="32">
        <f>IF(ISBLANK('Bills at Current'!P413),"",'Bills at Current'!P413)</f>
        <v>475</v>
      </c>
      <c r="AH413" s="32">
        <f>IF(ISBLANK('Bills at Current'!Q413),"",'Bills at Current'!Q413)</f>
        <v>418</v>
      </c>
      <c r="AI413" s="33">
        <f t="shared" si="134"/>
        <v>7495</v>
      </c>
      <c r="AJ413" s="33"/>
      <c r="AK413" s="33">
        <f>'Bills at Current'!AH413</f>
        <v>0</v>
      </c>
      <c r="AL413" s="33">
        <f>'Bills at Current'!AI413</f>
        <v>0</v>
      </c>
      <c r="AM413" s="33">
        <f>'Bills at Current'!AJ413</f>
        <v>0</v>
      </c>
      <c r="AN413" s="33">
        <f>'Bills at Current'!AK413</f>
        <v>0</v>
      </c>
      <c r="AO413" s="33">
        <f>'Bills at Current'!AL413</f>
        <v>0</v>
      </c>
      <c r="AP413" s="33">
        <f>'Bills at Current'!AM413</f>
        <v>0</v>
      </c>
      <c r="AQ413" s="33">
        <f>'Bills at Current'!AN413</f>
        <v>0</v>
      </c>
      <c r="AR413" s="33">
        <f>'Bills at Current'!AO413</f>
        <v>0</v>
      </c>
      <c r="AS413" s="33">
        <f>'Bills at Current'!AP413</f>
        <v>0</v>
      </c>
      <c r="AT413" s="33">
        <f>'Bills at Current'!AQ413</f>
        <v>0</v>
      </c>
      <c r="AU413" s="33">
        <f>'Bills at Current'!AR413</f>
        <v>0</v>
      </c>
      <c r="AV413" s="33">
        <f>'Bills at Current'!AS413</f>
        <v>0</v>
      </c>
      <c r="AW413" s="33">
        <f t="shared" si="127"/>
        <v>0</v>
      </c>
      <c r="AY413" s="34">
        <f t="shared" si="128"/>
        <v>137.66112000000001</v>
      </c>
      <c r="BA413" s="34">
        <f t="shared" si="129"/>
        <v>130.78692000000001</v>
      </c>
      <c r="BC413" s="31">
        <f t="shared" si="135"/>
        <v>268.44803999999999</v>
      </c>
      <c r="BD413" s="34">
        <f t="shared" si="120"/>
        <v>899.28</v>
      </c>
      <c r="BF413" s="61">
        <f t="shared" si="121"/>
        <v>0</v>
      </c>
      <c r="BG413" s="70">
        <f t="shared" si="122"/>
        <v>0</v>
      </c>
      <c r="BH413" s="51">
        <f t="shared" si="123"/>
        <v>0</v>
      </c>
      <c r="BI413" s="31">
        <f t="shared" si="124"/>
        <v>1167.72804</v>
      </c>
      <c r="BJ413" s="31">
        <f t="shared" si="125"/>
        <v>92.863050000000001</v>
      </c>
      <c r="BK413" s="31">
        <f t="shared" si="126"/>
        <v>26.180035</v>
      </c>
      <c r="BL413" s="31">
        <f t="shared" si="130"/>
        <v>6.2123131728000001</v>
      </c>
      <c r="BM413" s="31">
        <f t="shared" si="131"/>
        <v>1292.9834381727999</v>
      </c>
    </row>
    <row r="414" spans="1:65" x14ac:dyDescent="0.2">
      <c r="A414" s="28">
        <f t="shared" si="132"/>
        <v>405</v>
      </c>
      <c r="B414" s="28" t="s">
        <v>1682</v>
      </c>
      <c r="C414" s="29" t="s">
        <v>777</v>
      </c>
      <c r="D414" s="16" t="s">
        <v>778</v>
      </c>
      <c r="E414" s="30">
        <f>'Bills at Current'!T414</f>
        <v>143</v>
      </c>
      <c r="F414" s="30">
        <f>'Bills at Current'!U414</f>
        <v>149</v>
      </c>
      <c r="G414" s="30">
        <f>'Bills at Current'!V414</f>
        <v>139</v>
      </c>
      <c r="H414" s="30">
        <f>'Bills at Current'!W414</f>
        <v>110</v>
      </c>
      <c r="I414" s="30">
        <f>'Bills at Current'!X414</f>
        <v>23</v>
      </c>
      <c r="J414" s="30">
        <f>'Bills at Current'!Y414</f>
        <v>38</v>
      </c>
      <c r="K414" s="30">
        <f>'Bills at Current'!Z414</f>
        <v>55</v>
      </c>
      <c r="L414" s="30">
        <f>'Bills at Current'!AA414</f>
        <v>154</v>
      </c>
      <c r="M414" s="30">
        <f>'Bills at Current'!AB414</f>
        <v>175</v>
      </c>
      <c r="N414" s="30">
        <f>'Bills at Current'!AC414</f>
        <v>190</v>
      </c>
      <c r="O414" s="30">
        <f>'Bills at Current'!AD414</f>
        <v>165</v>
      </c>
      <c r="P414" s="30">
        <f>'Bills at Current'!AE414</f>
        <v>91</v>
      </c>
      <c r="Q414" s="30">
        <f t="shared" si="133"/>
        <v>1432</v>
      </c>
      <c r="S414" s="31">
        <f t="shared" si="118"/>
        <v>10423.4</v>
      </c>
      <c r="T414" s="31">
        <f t="shared" si="119"/>
        <v>13291.6</v>
      </c>
      <c r="U414" s="31">
        <f t="shared" si="117"/>
        <v>23715</v>
      </c>
      <c r="W414" s="32">
        <f>IF(ISBLANK('Bills at Current'!F414),"",'Bills at Current'!F414)</f>
        <v>48120</v>
      </c>
      <c r="X414" s="32">
        <f>IF(ISBLANK('Bills at Current'!G414),"",'Bills at Current'!G414)</f>
        <v>49680</v>
      </c>
      <c r="Y414" s="32">
        <f>IF(ISBLANK('Bills at Current'!H414),"",'Bills at Current'!H414)</f>
        <v>37680</v>
      </c>
      <c r="Z414" s="32">
        <f>IF(ISBLANK('Bills at Current'!I414),"",'Bills at Current'!I414)</f>
        <v>27720</v>
      </c>
      <c r="AA414" s="32">
        <f>IF(ISBLANK('Bills at Current'!J414),"",'Bills at Current'!J414)</f>
        <v>17160</v>
      </c>
      <c r="AB414" s="32">
        <f>IF(ISBLANK('Bills at Current'!K414),"",'Bills at Current'!K414)</f>
        <v>18600</v>
      </c>
      <c r="AC414" s="32">
        <f>IF(ISBLANK('Bills at Current'!L414),"",'Bills at Current'!L414)</f>
        <v>22080</v>
      </c>
      <c r="AD414" s="32">
        <f>IF(ISBLANK('Bills at Current'!M414),"",'Bills at Current'!M414)</f>
        <v>43680</v>
      </c>
      <c r="AE414" s="32">
        <f>IF(ISBLANK('Bills at Current'!N414),"",'Bills at Current'!N414)</f>
        <v>58440</v>
      </c>
      <c r="AF414" s="32">
        <f>IF(ISBLANK('Bills at Current'!O414),"",'Bills at Current'!O414)</f>
        <v>57360</v>
      </c>
      <c r="AG414" s="32">
        <f>IF(ISBLANK('Bills at Current'!P414),"",'Bills at Current'!P414)</f>
        <v>59160</v>
      </c>
      <c r="AH414" s="32">
        <f>IF(ISBLANK('Bills at Current'!Q414),"",'Bills at Current'!Q414)</f>
        <v>15120</v>
      </c>
      <c r="AI414" s="33">
        <f t="shared" si="134"/>
        <v>454800</v>
      </c>
      <c r="AJ414" s="33"/>
      <c r="AK414" s="33">
        <f>'Bills at Current'!AH414</f>
        <v>0</v>
      </c>
      <c r="AL414" s="33">
        <f>'Bills at Current'!AI414</f>
        <v>0</v>
      </c>
      <c r="AM414" s="33">
        <f>'Bills at Current'!AJ414</f>
        <v>0</v>
      </c>
      <c r="AN414" s="33">
        <f>'Bills at Current'!AK414</f>
        <v>0</v>
      </c>
      <c r="AO414" s="33">
        <f>'Bills at Current'!AL414</f>
        <v>0</v>
      </c>
      <c r="AP414" s="33">
        <f>'Bills at Current'!AM414</f>
        <v>0</v>
      </c>
      <c r="AQ414" s="33">
        <f>'Bills at Current'!AN414</f>
        <v>0</v>
      </c>
      <c r="AR414" s="33">
        <f>'Bills at Current'!AO414</f>
        <v>0</v>
      </c>
      <c r="AS414" s="33">
        <f>'Bills at Current'!AP414</f>
        <v>0</v>
      </c>
      <c r="AT414" s="33">
        <f>'Bills at Current'!AQ414</f>
        <v>0</v>
      </c>
      <c r="AU414" s="33">
        <f>'Bills at Current'!AR414</f>
        <v>0</v>
      </c>
      <c r="AV414" s="33">
        <f>'Bills at Current'!AS414</f>
        <v>0</v>
      </c>
      <c r="AW414" s="33">
        <f t="shared" si="127"/>
        <v>0</v>
      </c>
      <c r="AY414" s="34">
        <f t="shared" si="128"/>
        <v>6443.1360000000004</v>
      </c>
      <c r="BA414" s="34">
        <f t="shared" si="129"/>
        <v>9182.16</v>
      </c>
      <c r="BC414" s="31">
        <f t="shared" si="135"/>
        <v>15625.296</v>
      </c>
      <c r="BD414" s="34">
        <f t="shared" si="120"/>
        <v>899.28</v>
      </c>
      <c r="BF414" s="61">
        <f t="shared" si="121"/>
        <v>0</v>
      </c>
      <c r="BG414" s="70">
        <f t="shared" si="122"/>
        <v>0</v>
      </c>
      <c r="BH414" s="51">
        <f t="shared" si="123"/>
        <v>0</v>
      </c>
      <c r="BI414" s="31">
        <f t="shared" si="124"/>
        <v>40239.576000000001</v>
      </c>
      <c r="BJ414" s="31">
        <f t="shared" si="125"/>
        <v>5634.9719999999998</v>
      </c>
      <c r="BK414" s="31">
        <f t="shared" si="126"/>
        <v>1588.6164000000001</v>
      </c>
      <c r="BL414" s="31">
        <f t="shared" si="130"/>
        <v>214.07454432</v>
      </c>
      <c r="BM414" s="31">
        <f t="shared" si="131"/>
        <v>47677.238944320001</v>
      </c>
    </row>
    <row r="415" spans="1:65" x14ac:dyDescent="0.2">
      <c r="A415" s="28">
        <f t="shared" si="132"/>
        <v>406</v>
      </c>
      <c r="B415" s="28" t="s">
        <v>1682</v>
      </c>
      <c r="C415" s="29" t="s">
        <v>779</v>
      </c>
      <c r="D415" s="16" t="s">
        <v>780</v>
      </c>
      <c r="E415" s="30">
        <f>'Bills at Current'!T415</f>
        <v>74</v>
      </c>
      <c r="F415" s="30">
        <f>'Bills at Current'!U415</f>
        <v>77</v>
      </c>
      <c r="G415" s="30">
        <f>'Bills at Current'!V415</f>
        <v>76</v>
      </c>
      <c r="H415" s="30">
        <f>'Bills at Current'!W415</f>
        <v>76</v>
      </c>
      <c r="I415" s="30">
        <f>'Bills at Current'!X415</f>
        <v>67</v>
      </c>
      <c r="J415" s="30">
        <f>'Bills at Current'!Y415</f>
        <v>30</v>
      </c>
      <c r="K415" s="30">
        <f>'Bills at Current'!Z415</f>
        <v>49</v>
      </c>
      <c r="L415" s="30">
        <f>'Bills at Current'!AA415</f>
        <v>51</v>
      </c>
      <c r="M415" s="30">
        <f>'Bills at Current'!AB415</f>
        <v>59</v>
      </c>
      <c r="N415" s="30">
        <f>'Bills at Current'!AC415</f>
        <v>51</v>
      </c>
      <c r="O415" s="30">
        <f>'Bills at Current'!AD415</f>
        <v>27</v>
      </c>
      <c r="P415" s="30">
        <f>'Bills at Current'!AE415</f>
        <v>25</v>
      </c>
      <c r="Q415" s="30">
        <f t="shared" si="133"/>
        <v>662</v>
      </c>
      <c r="S415" s="31">
        <f t="shared" si="118"/>
        <v>4668.3</v>
      </c>
      <c r="T415" s="31">
        <f t="shared" si="119"/>
        <v>6224.68</v>
      </c>
      <c r="U415" s="31">
        <f t="shared" si="117"/>
        <v>10892.98</v>
      </c>
      <c r="W415" s="32">
        <f>IF(ISBLANK('Bills at Current'!F415),"",'Bills at Current'!F415)</f>
        <v>17700</v>
      </c>
      <c r="X415" s="32">
        <f>IF(ISBLANK('Bills at Current'!G415),"",'Bills at Current'!G415)</f>
        <v>23800</v>
      </c>
      <c r="Y415" s="32">
        <f>IF(ISBLANK('Bills at Current'!H415),"",'Bills at Current'!H415)</f>
        <v>24000</v>
      </c>
      <c r="Z415" s="32">
        <f>IF(ISBLANK('Bills at Current'!I415),"",'Bills at Current'!I415)</f>
        <v>0</v>
      </c>
      <c r="AA415" s="32">
        <f>IF(ISBLANK('Bills at Current'!J415),"",'Bills at Current'!J415)</f>
        <v>22100</v>
      </c>
      <c r="AB415" s="32">
        <f>IF(ISBLANK('Bills at Current'!K415),"",'Bills at Current'!K415)</f>
        <v>10600</v>
      </c>
      <c r="AC415" s="32">
        <f>IF(ISBLANK('Bills at Current'!L415),"",'Bills at Current'!L415)</f>
        <v>13500</v>
      </c>
      <c r="AD415" s="32">
        <f>IF(ISBLANK('Bills at Current'!M415),"",'Bills at Current'!M415)</f>
        <v>14200</v>
      </c>
      <c r="AE415" s="32">
        <f>IF(ISBLANK('Bills at Current'!N415),"",'Bills at Current'!N415)</f>
        <v>17000</v>
      </c>
      <c r="AF415" s="32">
        <f>IF(ISBLANK('Bills at Current'!O415),"",'Bills at Current'!O415)</f>
        <v>14800</v>
      </c>
      <c r="AG415" s="32">
        <f>IF(ISBLANK('Bills at Current'!P415),"",'Bills at Current'!P415)</f>
        <v>9600</v>
      </c>
      <c r="AH415" s="32">
        <f>IF(ISBLANK('Bills at Current'!Q415),"",'Bills at Current'!Q415)</f>
        <v>11500</v>
      </c>
      <c r="AI415" s="33">
        <f t="shared" si="134"/>
        <v>178800</v>
      </c>
      <c r="AJ415" s="33"/>
      <c r="AK415" s="33">
        <f>'Bills at Current'!AH415</f>
        <v>0</v>
      </c>
      <c r="AL415" s="33">
        <f>'Bills at Current'!AI415</f>
        <v>0</v>
      </c>
      <c r="AM415" s="33">
        <f>'Bills at Current'!AJ415</f>
        <v>0</v>
      </c>
      <c r="AN415" s="33">
        <f>'Bills at Current'!AK415</f>
        <v>0</v>
      </c>
      <c r="AO415" s="33">
        <f>'Bills at Current'!AL415</f>
        <v>0</v>
      </c>
      <c r="AP415" s="33">
        <f>'Bills at Current'!AM415</f>
        <v>0</v>
      </c>
      <c r="AQ415" s="33">
        <f>'Bills at Current'!AN415</f>
        <v>0</v>
      </c>
      <c r="AR415" s="33">
        <f>'Bills at Current'!AO415</f>
        <v>0</v>
      </c>
      <c r="AS415" s="33">
        <f>'Bills at Current'!AP415</f>
        <v>0</v>
      </c>
      <c r="AT415" s="33">
        <f>'Bills at Current'!AQ415</f>
        <v>0</v>
      </c>
      <c r="AU415" s="33">
        <f>'Bills at Current'!AR415</f>
        <v>0</v>
      </c>
      <c r="AV415" s="33">
        <f>'Bills at Current'!AS415</f>
        <v>0</v>
      </c>
      <c r="AW415" s="33">
        <f t="shared" si="127"/>
        <v>0</v>
      </c>
      <c r="AY415" s="34">
        <f t="shared" si="128"/>
        <v>2495.136</v>
      </c>
      <c r="BA415" s="34">
        <f t="shared" si="129"/>
        <v>3634.605</v>
      </c>
      <c r="BC415" s="31">
        <f t="shared" si="135"/>
        <v>6129.741</v>
      </c>
      <c r="BD415" s="34">
        <f t="shared" si="120"/>
        <v>899.28</v>
      </c>
      <c r="BF415" s="61">
        <f t="shared" si="121"/>
        <v>0</v>
      </c>
      <c r="BG415" s="70">
        <f t="shared" si="122"/>
        <v>0</v>
      </c>
      <c r="BH415" s="51">
        <f t="shared" si="123"/>
        <v>0</v>
      </c>
      <c r="BI415" s="31">
        <f t="shared" si="124"/>
        <v>17922.000999999997</v>
      </c>
      <c r="BJ415" s="31">
        <f t="shared" si="125"/>
        <v>2215.3319999999999</v>
      </c>
      <c r="BK415" s="31">
        <f t="shared" si="126"/>
        <v>624.54840000000002</v>
      </c>
      <c r="BL415" s="31">
        <f t="shared" si="130"/>
        <v>95.345045319999983</v>
      </c>
      <c r="BM415" s="31">
        <f t="shared" si="131"/>
        <v>20857.226445319993</v>
      </c>
    </row>
    <row r="416" spans="1:65" x14ac:dyDescent="0.2">
      <c r="A416" s="28">
        <f t="shared" si="132"/>
        <v>407</v>
      </c>
      <c r="B416" s="28" t="s">
        <v>1682</v>
      </c>
      <c r="C416" s="29" t="s">
        <v>781</v>
      </c>
      <c r="D416" s="16" t="s">
        <v>782</v>
      </c>
      <c r="E416" s="30">
        <f>'Bills at Current'!T416</f>
        <v>345</v>
      </c>
      <c r="F416" s="30">
        <f>'Bills at Current'!U416</f>
        <v>374</v>
      </c>
      <c r="G416" s="30">
        <f>'Bills at Current'!V416</f>
        <v>227</v>
      </c>
      <c r="H416" s="30">
        <f>'Bills at Current'!W416</f>
        <v>164</v>
      </c>
      <c r="I416" s="30">
        <f>'Bills at Current'!X416</f>
        <v>156</v>
      </c>
      <c r="J416" s="30">
        <f>'Bills at Current'!Y416</f>
        <v>113</v>
      </c>
      <c r="K416" s="30">
        <f>'Bills at Current'!Z416</f>
        <v>130</v>
      </c>
      <c r="L416" s="30">
        <f>'Bills at Current'!AA416</f>
        <v>197</v>
      </c>
      <c r="M416" s="30">
        <f>'Bills at Current'!AB416</f>
        <v>219</v>
      </c>
      <c r="N416" s="30">
        <f>'Bills at Current'!AC416</f>
        <v>171</v>
      </c>
      <c r="O416" s="30">
        <f>'Bills at Current'!AD416</f>
        <v>168</v>
      </c>
      <c r="P416" s="30">
        <f>'Bills at Current'!AE416</f>
        <v>197</v>
      </c>
      <c r="Q416" s="30">
        <f t="shared" si="133"/>
        <v>2461</v>
      </c>
      <c r="S416" s="31">
        <f t="shared" si="118"/>
        <v>16277.3</v>
      </c>
      <c r="T416" s="31">
        <f t="shared" si="119"/>
        <v>23714.32</v>
      </c>
      <c r="U416" s="31">
        <f t="shared" si="117"/>
        <v>39991.619999999995</v>
      </c>
      <c r="W416" s="32">
        <f>IF(ISBLANK('Bills at Current'!F416),"",'Bills at Current'!F416)</f>
        <v>45840</v>
      </c>
      <c r="X416" s="32">
        <f>IF(ISBLANK('Bills at Current'!G416),"",'Bills at Current'!G416)</f>
        <v>52680</v>
      </c>
      <c r="Y416" s="32">
        <f>IF(ISBLANK('Bills at Current'!H416),"",'Bills at Current'!H416)</f>
        <v>43080</v>
      </c>
      <c r="Z416" s="32">
        <f>IF(ISBLANK('Bills at Current'!I416),"",'Bills at Current'!I416)</f>
        <v>30720</v>
      </c>
      <c r="AA416" s="32">
        <f>IF(ISBLANK('Bills at Current'!J416),"",'Bills at Current'!J416)</f>
        <v>18000</v>
      </c>
      <c r="AB416" s="32">
        <f>IF(ISBLANK('Bills at Current'!K416),"",'Bills at Current'!K416)</f>
        <v>33240</v>
      </c>
      <c r="AC416" s="32">
        <f>IF(ISBLANK('Bills at Current'!L416),"",'Bills at Current'!L416)</f>
        <v>34200</v>
      </c>
      <c r="AD416" s="32">
        <f>IF(ISBLANK('Bills at Current'!M416),"",'Bills at Current'!M416)</f>
        <v>46920</v>
      </c>
      <c r="AE416" s="32">
        <f>IF(ISBLANK('Bills at Current'!N416),"",'Bills at Current'!N416)</f>
        <v>54000</v>
      </c>
      <c r="AF416" s="32">
        <f>IF(ISBLANK('Bills at Current'!O416),"",'Bills at Current'!O416)</f>
        <v>38040</v>
      </c>
      <c r="AG416" s="32">
        <f>IF(ISBLANK('Bills at Current'!P416),"",'Bills at Current'!P416)</f>
        <v>27720</v>
      </c>
      <c r="AH416" s="32">
        <f>IF(ISBLANK('Bills at Current'!Q416),"",'Bills at Current'!Q416)</f>
        <v>27600</v>
      </c>
      <c r="AI416" s="33">
        <f t="shared" si="134"/>
        <v>452040</v>
      </c>
      <c r="AJ416" s="33"/>
      <c r="AK416" s="33">
        <f>'Bills at Current'!AH416</f>
        <v>0</v>
      </c>
      <c r="AL416" s="33">
        <f>'Bills at Current'!AI416</f>
        <v>0</v>
      </c>
      <c r="AM416" s="33">
        <f>'Bills at Current'!AJ416</f>
        <v>0</v>
      </c>
      <c r="AN416" s="33">
        <f>'Bills at Current'!AK416</f>
        <v>0</v>
      </c>
      <c r="AO416" s="33">
        <f>'Bills at Current'!AL416</f>
        <v>0</v>
      </c>
      <c r="AP416" s="33">
        <f>'Bills at Current'!AM416</f>
        <v>0</v>
      </c>
      <c r="AQ416" s="33">
        <f>'Bills at Current'!AN416</f>
        <v>0</v>
      </c>
      <c r="AR416" s="33">
        <f>'Bills at Current'!AO416</f>
        <v>0</v>
      </c>
      <c r="AS416" s="33">
        <f>'Bills at Current'!AP416</f>
        <v>0</v>
      </c>
      <c r="AT416" s="33">
        <f>'Bills at Current'!AQ416</f>
        <v>0</v>
      </c>
      <c r="AU416" s="33">
        <f>'Bills at Current'!AR416</f>
        <v>0</v>
      </c>
      <c r="AV416" s="33">
        <f>'Bills at Current'!AS416</f>
        <v>0</v>
      </c>
      <c r="AW416" s="33">
        <f t="shared" si="127"/>
        <v>0</v>
      </c>
      <c r="AY416" s="34">
        <f t="shared" si="128"/>
        <v>7596.4031999999997</v>
      </c>
      <c r="BA416" s="34">
        <f t="shared" si="129"/>
        <v>8348.7024000000001</v>
      </c>
      <c r="BC416" s="31">
        <f t="shared" si="135"/>
        <v>15945.105599999999</v>
      </c>
      <c r="BD416" s="34">
        <f t="shared" si="120"/>
        <v>899.28</v>
      </c>
      <c r="BF416" s="61">
        <f t="shared" si="121"/>
        <v>0</v>
      </c>
      <c r="BG416" s="70">
        <f t="shared" si="122"/>
        <v>0</v>
      </c>
      <c r="BH416" s="51">
        <f t="shared" si="123"/>
        <v>0</v>
      </c>
      <c r="BI416" s="31">
        <f t="shared" si="124"/>
        <v>56836.005599999989</v>
      </c>
      <c r="BJ416" s="31">
        <f t="shared" si="125"/>
        <v>5600.7755999999999</v>
      </c>
      <c r="BK416" s="31">
        <f t="shared" si="126"/>
        <v>1578.9757199999999</v>
      </c>
      <c r="BL416" s="31">
        <f t="shared" si="130"/>
        <v>302.36754979199992</v>
      </c>
      <c r="BM416" s="31">
        <f t="shared" si="131"/>
        <v>64318.12446979199</v>
      </c>
    </row>
    <row r="417" spans="1:65" x14ac:dyDescent="0.2">
      <c r="A417" s="28">
        <f t="shared" si="132"/>
        <v>408</v>
      </c>
      <c r="B417" s="28" t="s">
        <v>1682</v>
      </c>
      <c r="C417" s="29" t="s">
        <v>1408</v>
      </c>
      <c r="D417" s="16" t="s">
        <v>1422</v>
      </c>
      <c r="E417" s="30">
        <f>'Bills at Current'!T417</f>
        <v>0</v>
      </c>
      <c r="F417" s="30">
        <f>'Bills at Current'!U417</f>
        <v>0</v>
      </c>
      <c r="G417" s="30">
        <f>'Bills at Current'!V417</f>
        <v>0</v>
      </c>
      <c r="H417" s="30">
        <f>'Bills at Current'!W417</f>
        <v>0</v>
      </c>
      <c r="I417" s="30">
        <f>'Bills at Current'!X417</f>
        <v>0</v>
      </c>
      <c r="J417" s="30">
        <f>'Bills at Current'!Y417</f>
        <v>0</v>
      </c>
      <c r="K417" s="30">
        <f>'Bills at Current'!Z417</f>
        <v>0</v>
      </c>
      <c r="L417" s="30">
        <f>'Bills at Current'!AA417</f>
        <v>0</v>
      </c>
      <c r="M417" s="30">
        <f>'Bills at Current'!AB417</f>
        <v>0</v>
      </c>
      <c r="N417" s="30">
        <f>'Bills at Current'!AC417</f>
        <v>0</v>
      </c>
      <c r="O417" s="30">
        <f>'Bills at Current'!AD417</f>
        <v>0</v>
      </c>
      <c r="P417" s="30">
        <f>'Bills at Current'!AE417</f>
        <v>0</v>
      </c>
      <c r="Q417" s="30">
        <f t="shared" si="133"/>
        <v>0</v>
      </c>
      <c r="S417" s="31">
        <f t="shared" si="118"/>
        <v>0</v>
      </c>
      <c r="T417" s="31">
        <f t="shared" si="119"/>
        <v>0</v>
      </c>
      <c r="U417" s="31">
        <f t="shared" si="117"/>
        <v>0</v>
      </c>
      <c r="W417" s="32">
        <f>IF(ISBLANK('Bills at Current'!F417),"",'Bills at Current'!F417)</f>
        <v>319</v>
      </c>
      <c r="X417" s="32">
        <f>IF(ISBLANK('Bills at Current'!G417),"",'Bills at Current'!G417)</f>
        <v>242</v>
      </c>
      <c r="Y417" s="32">
        <f>IF(ISBLANK('Bills at Current'!H417),"",'Bills at Current'!H417)</f>
        <v>241</v>
      </c>
      <c r="Z417" s="32">
        <f>IF(ISBLANK('Bills at Current'!I417),"",'Bills at Current'!I417)</f>
        <v>307</v>
      </c>
      <c r="AA417" s="32">
        <f>IF(ISBLANK('Bills at Current'!J417),"",'Bills at Current'!J417)</f>
        <v>427</v>
      </c>
      <c r="AB417" s="32">
        <f>IF(ISBLANK('Bills at Current'!K417),"",'Bills at Current'!K417)</f>
        <v>9</v>
      </c>
      <c r="AC417" s="32">
        <f>IF(ISBLANK('Bills at Current'!L417),"",'Bills at Current'!L417)</f>
        <v>9</v>
      </c>
      <c r="AD417" s="32">
        <f>IF(ISBLANK('Bills at Current'!M417),"",'Bills at Current'!M417)</f>
        <v>9</v>
      </c>
      <c r="AE417" s="32">
        <f>IF(ISBLANK('Bills at Current'!N417),"",'Bills at Current'!N417)</f>
        <v>9</v>
      </c>
      <c r="AF417" s="32">
        <f>IF(ISBLANK('Bills at Current'!O417),"",'Bills at Current'!O417)</f>
        <v>0</v>
      </c>
      <c r="AG417" s="32">
        <f>IF(ISBLANK('Bills at Current'!P417),"",'Bills at Current'!P417)</f>
        <v>17</v>
      </c>
      <c r="AH417" s="32">
        <f>IF(ISBLANK('Bills at Current'!Q417),"",'Bills at Current'!Q417)</f>
        <v>9</v>
      </c>
      <c r="AI417" s="33">
        <f t="shared" si="134"/>
        <v>1598</v>
      </c>
      <c r="AJ417" s="33"/>
      <c r="AK417" s="33">
        <f>'Bills at Current'!AH417</f>
        <v>0</v>
      </c>
      <c r="AL417" s="33">
        <f>'Bills at Current'!AI417</f>
        <v>0</v>
      </c>
      <c r="AM417" s="33">
        <f>'Bills at Current'!AJ417</f>
        <v>0</v>
      </c>
      <c r="AN417" s="33">
        <f>'Bills at Current'!AK417</f>
        <v>0</v>
      </c>
      <c r="AO417" s="33">
        <f>'Bills at Current'!AL417</f>
        <v>0</v>
      </c>
      <c r="AP417" s="33">
        <f>'Bills at Current'!AM417</f>
        <v>0</v>
      </c>
      <c r="AQ417" s="33">
        <f>'Bills at Current'!AN417</f>
        <v>0</v>
      </c>
      <c r="AR417" s="33">
        <f>'Bills at Current'!AO417</f>
        <v>0</v>
      </c>
      <c r="AS417" s="33">
        <f>'Bills at Current'!AP417</f>
        <v>0</v>
      </c>
      <c r="AT417" s="33">
        <f>'Bills at Current'!AQ417</f>
        <v>0</v>
      </c>
      <c r="AU417" s="33">
        <f>'Bills at Current'!AR417</f>
        <v>0</v>
      </c>
      <c r="AV417" s="33">
        <f>'Bills at Current'!AS417</f>
        <v>0</v>
      </c>
      <c r="AW417" s="33">
        <f t="shared" si="127"/>
        <v>0</v>
      </c>
      <c r="AY417" s="34">
        <f t="shared" si="128"/>
        <v>1.62432</v>
      </c>
      <c r="BA417" s="34">
        <f t="shared" si="129"/>
        <v>45.969660000000005</v>
      </c>
      <c r="BC417" s="31">
        <f t="shared" si="135"/>
        <v>47.593980000000002</v>
      </c>
      <c r="BD417" s="34">
        <f t="shared" si="120"/>
        <v>899.28</v>
      </c>
      <c r="BF417" s="61">
        <f t="shared" si="121"/>
        <v>0</v>
      </c>
      <c r="BG417" s="70">
        <f t="shared" si="122"/>
        <v>0</v>
      </c>
      <c r="BH417" s="51">
        <f t="shared" si="123"/>
        <v>0</v>
      </c>
      <c r="BI417" s="31">
        <f t="shared" si="124"/>
        <v>946.87397999999996</v>
      </c>
      <c r="BJ417" s="31">
        <f t="shared" si="125"/>
        <v>19.799219999999998</v>
      </c>
      <c r="BK417" s="31">
        <f t="shared" si="126"/>
        <v>5.5818139999999996</v>
      </c>
      <c r="BL417" s="31">
        <f t="shared" si="130"/>
        <v>5.0373695735999995</v>
      </c>
      <c r="BM417" s="31">
        <f t="shared" si="131"/>
        <v>977.29238357359998</v>
      </c>
    </row>
    <row r="418" spans="1:65" x14ac:dyDescent="0.2">
      <c r="A418" s="28">
        <f t="shared" si="132"/>
        <v>409</v>
      </c>
      <c r="B418" s="28" t="s">
        <v>1682</v>
      </c>
      <c r="C418" s="29" t="s">
        <v>783</v>
      </c>
      <c r="D418" s="16" t="s">
        <v>784</v>
      </c>
      <c r="E418" s="30">
        <f>'Bills at Current'!T418</f>
        <v>350</v>
      </c>
      <c r="F418" s="30">
        <f>'Bills at Current'!U418</f>
        <v>454</v>
      </c>
      <c r="G418" s="30">
        <f>'Bills at Current'!V418</f>
        <v>257</v>
      </c>
      <c r="H418" s="30">
        <f>'Bills at Current'!W418</f>
        <v>116</v>
      </c>
      <c r="I418" s="30">
        <f>'Bills at Current'!X418</f>
        <v>18</v>
      </c>
      <c r="J418" s="30">
        <f>'Bills at Current'!Y418</f>
        <v>45</v>
      </c>
      <c r="K418" s="30">
        <f>'Bills at Current'!Z418</f>
        <v>189</v>
      </c>
      <c r="L418" s="30">
        <f>'Bills at Current'!AA418</f>
        <v>219</v>
      </c>
      <c r="M418" s="30">
        <f>'Bills at Current'!AB418</f>
        <v>199</v>
      </c>
      <c r="N418" s="30">
        <f>'Bills at Current'!AC418</f>
        <v>174</v>
      </c>
      <c r="O418" s="30">
        <f>'Bills at Current'!AD418</f>
        <v>116</v>
      </c>
      <c r="P418" s="30">
        <f>'Bills at Current'!AE418</f>
        <v>291</v>
      </c>
      <c r="Q418" s="30">
        <f t="shared" si="133"/>
        <v>2428</v>
      </c>
      <c r="S418" s="31">
        <f t="shared" si="118"/>
        <v>16104.4</v>
      </c>
      <c r="T418" s="31">
        <f t="shared" si="119"/>
        <v>23372.16</v>
      </c>
      <c r="U418" s="31">
        <f t="shared" si="117"/>
        <v>39476.559999999998</v>
      </c>
      <c r="W418" s="32">
        <f>IF(ISBLANK('Bills at Current'!F418),"",'Bills at Current'!F418)</f>
        <v>55280</v>
      </c>
      <c r="X418" s="32">
        <f>IF(ISBLANK('Bills at Current'!G418),"",'Bills at Current'!G418)</f>
        <v>55720</v>
      </c>
      <c r="Y418" s="32">
        <f>IF(ISBLANK('Bills at Current'!H418),"",'Bills at Current'!H418)</f>
        <v>42920</v>
      </c>
      <c r="Z418" s="32">
        <f>IF(ISBLANK('Bills at Current'!I418),"",'Bills at Current'!I418)</f>
        <v>28400</v>
      </c>
      <c r="AA418" s="32">
        <f>IF(ISBLANK('Bills at Current'!J418),"",'Bills at Current'!J418)</f>
        <v>14600</v>
      </c>
      <c r="AB418" s="32">
        <f>IF(ISBLANK('Bills at Current'!K418),"",'Bills at Current'!K418)</f>
        <v>19600</v>
      </c>
      <c r="AC418" s="32">
        <f>IF(ISBLANK('Bills at Current'!L418),"",'Bills at Current'!L418)</f>
        <v>35760</v>
      </c>
      <c r="AD418" s="32">
        <f>IF(ISBLANK('Bills at Current'!M418),"",'Bills at Current'!M418)</f>
        <v>50040</v>
      </c>
      <c r="AE418" s="32">
        <f>IF(ISBLANK('Bills at Current'!N418),"",'Bills at Current'!N418)</f>
        <v>53920</v>
      </c>
      <c r="AF418" s="32">
        <f>IF(ISBLANK('Bills at Current'!O418),"",'Bills at Current'!O418)</f>
        <v>39920</v>
      </c>
      <c r="AG418" s="32">
        <f>IF(ISBLANK('Bills at Current'!P418),"",'Bills at Current'!P418)</f>
        <v>27320</v>
      </c>
      <c r="AH418" s="32">
        <f>IF(ISBLANK('Bills at Current'!Q418),"",'Bills at Current'!Q418)</f>
        <v>24520</v>
      </c>
      <c r="AI418" s="33">
        <f t="shared" si="134"/>
        <v>448000</v>
      </c>
      <c r="AJ418" s="33"/>
      <c r="AK418" s="33">
        <f>'Bills at Current'!AH418</f>
        <v>0</v>
      </c>
      <c r="AL418" s="33">
        <f>'Bills at Current'!AI418</f>
        <v>0</v>
      </c>
      <c r="AM418" s="33">
        <f>'Bills at Current'!AJ418</f>
        <v>0</v>
      </c>
      <c r="AN418" s="33">
        <f>'Bills at Current'!AK418</f>
        <v>0</v>
      </c>
      <c r="AO418" s="33">
        <f>'Bills at Current'!AL418</f>
        <v>0</v>
      </c>
      <c r="AP418" s="33">
        <f>'Bills at Current'!AM418</f>
        <v>0</v>
      </c>
      <c r="AQ418" s="33">
        <f>'Bills at Current'!AN418</f>
        <v>0</v>
      </c>
      <c r="AR418" s="33">
        <f>'Bills at Current'!AO418</f>
        <v>0</v>
      </c>
      <c r="AS418" s="33">
        <f>'Bills at Current'!AP418</f>
        <v>0</v>
      </c>
      <c r="AT418" s="33">
        <f>'Bills at Current'!AQ418</f>
        <v>0</v>
      </c>
      <c r="AU418" s="33">
        <f>'Bills at Current'!AR418</f>
        <v>0</v>
      </c>
      <c r="AV418" s="33">
        <f>'Bills at Current'!AS418</f>
        <v>0</v>
      </c>
      <c r="AW418" s="33">
        <f t="shared" si="127"/>
        <v>0</v>
      </c>
      <c r="AY418" s="34">
        <f t="shared" si="128"/>
        <v>7188.5183999999999</v>
      </c>
      <c r="BA418" s="34">
        <f t="shared" si="129"/>
        <v>8495.8523999999998</v>
      </c>
      <c r="BC418" s="31">
        <f t="shared" si="135"/>
        <v>15684.370800000001</v>
      </c>
      <c r="BD418" s="34">
        <f t="shared" si="120"/>
        <v>899.28</v>
      </c>
      <c r="BF418" s="61">
        <f t="shared" si="121"/>
        <v>0</v>
      </c>
      <c r="BG418" s="70">
        <f t="shared" si="122"/>
        <v>0</v>
      </c>
      <c r="BH418" s="51">
        <f t="shared" si="123"/>
        <v>0</v>
      </c>
      <c r="BI418" s="31">
        <f t="shared" si="124"/>
        <v>56060.210800000001</v>
      </c>
      <c r="BJ418" s="31">
        <f t="shared" si="125"/>
        <v>5550.72</v>
      </c>
      <c r="BK418" s="31">
        <f t="shared" si="126"/>
        <v>1564.864</v>
      </c>
      <c r="BL418" s="31">
        <f t="shared" si="130"/>
        <v>298.240321456</v>
      </c>
      <c r="BM418" s="31">
        <f t="shared" si="131"/>
        <v>63474.035121456007</v>
      </c>
    </row>
    <row r="419" spans="1:65" x14ac:dyDescent="0.2">
      <c r="A419" s="28">
        <f t="shared" si="132"/>
        <v>410</v>
      </c>
      <c r="B419" s="28" t="s">
        <v>1682</v>
      </c>
      <c r="C419" s="29" t="s">
        <v>785</v>
      </c>
      <c r="D419" s="16" t="s">
        <v>786</v>
      </c>
      <c r="E419" s="30">
        <f>'Bills at Current'!T419</f>
        <v>0</v>
      </c>
      <c r="F419" s="30">
        <f>'Bills at Current'!U419</f>
        <v>0</v>
      </c>
      <c r="G419" s="30">
        <f>'Bills at Current'!V419</f>
        <v>0</v>
      </c>
      <c r="H419" s="30">
        <f>'Bills at Current'!W419</f>
        <v>1</v>
      </c>
      <c r="I419" s="30">
        <f>'Bills at Current'!X419</f>
        <v>0</v>
      </c>
      <c r="J419" s="30">
        <f>'Bills at Current'!Y419</f>
        <v>0</v>
      </c>
      <c r="K419" s="30">
        <f>'Bills at Current'!Z419</f>
        <v>3</v>
      </c>
      <c r="L419" s="30">
        <f>'Bills at Current'!AA419</f>
        <v>4</v>
      </c>
      <c r="M419" s="30">
        <f>'Bills at Current'!AB419</f>
        <v>4</v>
      </c>
      <c r="N419" s="30">
        <f>'Bills at Current'!AC419</f>
        <v>1</v>
      </c>
      <c r="O419" s="30">
        <f>'Bills at Current'!AD419</f>
        <v>0</v>
      </c>
      <c r="P419" s="30">
        <f>'Bills at Current'!AE419</f>
        <v>0</v>
      </c>
      <c r="Q419" s="30">
        <f t="shared" si="133"/>
        <v>13</v>
      </c>
      <c r="S419" s="31">
        <f t="shared" si="118"/>
        <v>271.7</v>
      </c>
      <c r="T419" s="31">
        <f t="shared" si="119"/>
        <v>26.32</v>
      </c>
      <c r="U419" s="31">
        <f t="shared" si="117"/>
        <v>298.02</v>
      </c>
      <c r="W419" s="32">
        <f>IF(ISBLANK('Bills at Current'!F419),"",'Bills at Current'!F419)</f>
        <v>3640</v>
      </c>
      <c r="X419" s="32">
        <f>IF(ISBLANK('Bills at Current'!G419),"",'Bills at Current'!G419)</f>
        <v>3680</v>
      </c>
      <c r="Y419" s="32">
        <f>IF(ISBLANK('Bills at Current'!H419),"",'Bills at Current'!H419)</f>
        <v>4080</v>
      </c>
      <c r="Z419" s="32">
        <f>IF(ISBLANK('Bills at Current'!I419),"",'Bills at Current'!I419)</f>
        <v>3680</v>
      </c>
      <c r="AA419" s="32">
        <f>IF(ISBLANK('Bills at Current'!J419),"",'Bills at Current'!J419)</f>
        <v>4840</v>
      </c>
      <c r="AB419" s="32">
        <f>IF(ISBLANK('Bills at Current'!K419),"",'Bills at Current'!K419)</f>
        <v>5960</v>
      </c>
      <c r="AC419" s="32">
        <f>IF(ISBLANK('Bills at Current'!L419),"",'Bills at Current'!L419)</f>
        <v>7720</v>
      </c>
      <c r="AD419" s="32">
        <f>IF(ISBLANK('Bills at Current'!M419),"",'Bills at Current'!M419)</f>
        <v>7520</v>
      </c>
      <c r="AE419" s="32">
        <f>IF(ISBLANK('Bills at Current'!N419),"",'Bills at Current'!N419)</f>
        <v>8120</v>
      </c>
      <c r="AF419" s="32">
        <f>IF(ISBLANK('Bills at Current'!O419),"",'Bills at Current'!O419)</f>
        <v>5000</v>
      </c>
      <c r="AG419" s="32">
        <f>IF(ISBLANK('Bills at Current'!P419),"",'Bills at Current'!P419)</f>
        <v>4240</v>
      </c>
      <c r="AH419" s="32">
        <f>IF(ISBLANK('Bills at Current'!Q419),"",'Bills at Current'!Q419)</f>
        <v>3080</v>
      </c>
      <c r="AI419" s="33">
        <f t="shared" si="134"/>
        <v>61560</v>
      </c>
      <c r="AJ419" s="33"/>
      <c r="AK419" s="33">
        <f>'Bills at Current'!AH419</f>
        <v>0</v>
      </c>
      <c r="AL419" s="33">
        <f>'Bills at Current'!AI419</f>
        <v>0</v>
      </c>
      <c r="AM419" s="33">
        <f>'Bills at Current'!AJ419</f>
        <v>0</v>
      </c>
      <c r="AN419" s="33">
        <f>'Bills at Current'!AK419</f>
        <v>0</v>
      </c>
      <c r="AO419" s="33">
        <f>'Bills at Current'!AL419</f>
        <v>0</v>
      </c>
      <c r="AP419" s="33">
        <f>'Bills at Current'!AM419</f>
        <v>0</v>
      </c>
      <c r="AQ419" s="33">
        <f>'Bills at Current'!AN419</f>
        <v>0</v>
      </c>
      <c r="AR419" s="33">
        <f>'Bills at Current'!AO419</f>
        <v>0</v>
      </c>
      <c r="AS419" s="33">
        <f>'Bills at Current'!AP419</f>
        <v>0</v>
      </c>
      <c r="AT419" s="33">
        <f>'Bills at Current'!AQ419</f>
        <v>0</v>
      </c>
      <c r="AU419" s="33">
        <f>'Bills at Current'!AR419</f>
        <v>0</v>
      </c>
      <c r="AV419" s="33">
        <f>'Bills at Current'!AS419</f>
        <v>0</v>
      </c>
      <c r="AW419" s="33">
        <f t="shared" si="127"/>
        <v>0</v>
      </c>
      <c r="AY419" s="34">
        <f t="shared" si="128"/>
        <v>1322.9184</v>
      </c>
      <c r="BA419" s="34">
        <f t="shared" si="129"/>
        <v>948.82320000000004</v>
      </c>
      <c r="BC419" s="31">
        <f t="shared" si="135"/>
        <v>2271.7416000000003</v>
      </c>
      <c r="BD419" s="34">
        <f t="shared" si="120"/>
        <v>899.28</v>
      </c>
      <c r="BF419" s="61">
        <f t="shared" si="121"/>
        <v>0</v>
      </c>
      <c r="BG419" s="70">
        <f t="shared" si="122"/>
        <v>0</v>
      </c>
      <c r="BH419" s="51">
        <f t="shared" si="123"/>
        <v>0</v>
      </c>
      <c r="BI419" s="31">
        <f t="shared" si="124"/>
        <v>3469.0416000000005</v>
      </c>
      <c r="BJ419" s="31">
        <f t="shared" si="125"/>
        <v>762.72839999999997</v>
      </c>
      <c r="BK419" s="31">
        <f t="shared" si="126"/>
        <v>215.02907999999999</v>
      </c>
      <c r="BL419" s="31">
        <f t="shared" si="130"/>
        <v>18.455301312000003</v>
      </c>
      <c r="BM419" s="31">
        <f t="shared" si="131"/>
        <v>4465.254381312001</v>
      </c>
    </row>
    <row r="420" spans="1:65" x14ac:dyDescent="0.2">
      <c r="A420" s="28">
        <f t="shared" si="132"/>
        <v>411</v>
      </c>
      <c r="B420" s="28" t="s">
        <v>1682</v>
      </c>
      <c r="C420" s="29" t="s">
        <v>787</v>
      </c>
      <c r="D420" s="16" t="s">
        <v>788</v>
      </c>
      <c r="E420" s="30">
        <f>'Bills at Current'!T420</f>
        <v>0</v>
      </c>
      <c r="F420" s="30">
        <f>'Bills at Current'!U420</f>
        <v>0</v>
      </c>
      <c r="G420" s="30">
        <f>'Bills at Current'!V420</f>
        <v>0</v>
      </c>
      <c r="H420" s="30">
        <f>'Bills at Current'!W420</f>
        <v>0</v>
      </c>
      <c r="I420" s="30">
        <f>'Bills at Current'!X420</f>
        <v>0</v>
      </c>
      <c r="J420" s="30">
        <f>'Bills at Current'!Y420</f>
        <v>0</v>
      </c>
      <c r="K420" s="30">
        <f>'Bills at Current'!Z420</f>
        <v>0</v>
      </c>
      <c r="L420" s="30">
        <f>'Bills at Current'!AA420</f>
        <v>0</v>
      </c>
      <c r="M420" s="30">
        <f>'Bills at Current'!AB420</f>
        <v>0</v>
      </c>
      <c r="N420" s="30">
        <f>'Bills at Current'!AC420</f>
        <v>0</v>
      </c>
      <c r="O420" s="30">
        <f>'Bills at Current'!AD420</f>
        <v>0</v>
      </c>
      <c r="P420" s="30">
        <f>'Bills at Current'!AE420</f>
        <v>0</v>
      </c>
      <c r="Q420" s="30">
        <f t="shared" si="133"/>
        <v>0</v>
      </c>
      <c r="S420" s="31">
        <f t="shared" si="118"/>
        <v>0</v>
      </c>
      <c r="T420" s="31">
        <f t="shared" si="119"/>
        <v>0</v>
      </c>
      <c r="U420" s="31">
        <f t="shared" si="117"/>
        <v>0</v>
      </c>
      <c r="W420" s="32">
        <f>IF(ISBLANK('Bills at Current'!F420),"",'Bills at Current'!F420)</f>
        <v>1973</v>
      </c>
      <c r="X420" s="32">
        <f>IF(ISBLANK('Bills at Current'!G420),"",'Bills at Current'!G420)</f>
        <v>1817</v>
      </c>
      <c r="Y420" s="32">
        <f>IF(ISBLANK('Bills at Current'!H420),"",'Bills at Current'!H420)</f>
        <v>1874</v>
      </c>
      <c r="Z420" s="32">
        <f>IF(ISBLANK('Bills at Current'!I420),"",'Bills at Current'!I420)</f>
        <v>1630</v>
      </c>
      <c r="AA420" s="32">
        <f>IF(ISBLANK('Bills at Current'!J420),"",'Bills at Current'!J420)</f>
        <v>1905</v>
      </c>
      <c r="AB420" s="32">
        <f>IF(ISBLANK('Bills at Current'!K420),"",'Bills at Current'!K420)</f>
        <v>2072</v>
      </c>
      <c r="AC420" s="32">
        <f>IF(ISBLANK('Bills at Current'!L420),"",'Bills at Current'!L420)</f>
        <v>2931</v>
      </c>
      <c r="AD420" s="32">
        <f>IF(ISBLANK('Bills at Current'!M420),"",'Bills at Current'!M420)</f>
        <v>2922</v>
      </c>
      <c r="AE420" s="32">
        <f>IF(ISBLANK('Bills at Current'!N420),"",'Bills at Current'!N420)</f>
        <v>2216</v>
      </c>
      <c r="AF420" s="32">
        <f>IF(ISBLANK('Bills at Current'!O420),"",'Bills at Current'!O420)</f>
        <v>1246</v>
      </c>
      <c r="AG420" s="32">
        <f>IF(ISBLANK('Bills at Current'!P420),"",'Bills at Current'!P420)</f>
        <v>732</v>
      </c>
      <c r="AH420" s="32">
        <f>IF(ISBLANK('Bills at Current'!Q420),"",'Bills at Current'!Q420)</f>
        <v>661</v>
      </c>
      <c r="AI420" s="33">
        <f t="shared" si="134"/>
        <v>21979</v>
      </c>
      <c r="AJ420" s="33"/>
      <c r="AK420" s="33">
        <f>'Bills at Current'!AH420</f>
        <v>0</v>
      </c>
      <c r="AL420" s="33">
        <f>'Bills at Current'!AI420</f>
        <v>0</v>
      </c>
      <c r="AM420" s="33">
        <f>'Bills at Current'!AJ420</f>
        <v>0</v>
      </c>
      <c r="AN420" s="33">
        <f>'Bills at Current'!AK420</f>
        <v>0</v>
      </c>
      <c r="AO420" s="33">
        <f>'Bills at Current'!AL420</f>
        <v>0</v>
      </c>
      <c r="AP420" s="33">
        <f>'Bills at Current'!AM420</f>
        <v>0</v>
      </c>
      <c r="AQ420" s="33">
        <f>'Bills at Current'!AN420</f>
        <v>0</v>
      </c>
      <c r="AR420" s="33">
        <f>'Bills at Current'!AO420</f>
        <v>0</v>
      </c>
      <c r="AS420" s="33">
        <f>'Bills at Current'!AP420</f>
        <v>0</v>
      </c>
      <c r="AT420" s="33">
        <f>'Bills at Current'!AQ420</f>
        <v>0</v>
      </c>
      <c r="AU420" s="33">
        <f>'Bills at Current'!AR420</f>
        <v>0</v>
      </c>
      <c r="AV420" s="33">
        <f>'Bills at Current'!AS420</f>
        <v>0</v>
      </c>
      <c r="AW420" s="33">
        <f t="shared" si="127"/>
        <v>0</v>
      </c>
      <c r="AY420" s="34">
        <f t="shared" si="128"/>
        <v>457.56191999999999</v>
      </c>
      <c r="BA420" s="34">
        <f t="shared" si="129"/>
        <v>348.39233999999999</v>
      </c>
      <c r="BC420" s="31">
        <f t="shared" si="135"/>
        <v>805.95425999999998</v>
      </c>
      <c r="BD420" s="34">
        <f t="shared" si="120"/>
        <v>899.28</v>
      </c>
      <c r="BF420" s="61">
        <f t="shared" si="121"/>
        <v>0</v>
      </c>
      <c r="BG420" s="70">
        <f t="shared" si="122"/>
        <v>0</v>
      </c>
      <c r="BH420" s="51">
        <f t="shared" si="123"/>
        <v>0</v>
      </c>
      <c r="BI420" s="31">
        <f t="shared" si="124"/>
        <v>1705.2342599999999</v>
      </c>
      <c r="BJ420" s="31">
        <f t="shared" si="125"/>
        <v>272.31981000000002</v>
      </c>
      <c r="BK420" s="31">
        <f t="shared" si="126"/>
        <v>76.772647000000006</v>
      </c>
      <c r="BL420" s="31">
        <f t="shared" si="130"/>
        <v>9.0718462631999994</v>
      </c>
      <c r="BM420" s="31">
        <f t="shared" si="131"/>
        <v>2063.3985632631998</v>
      </c>
    </row>
    <row r="421" spans="1:65" x14ac:dyDescent="0.2">
      <c r="A421" s="28">
        <f t="shared" si="132"/>
        <v>412</v>
      </c>
      <c r="B421" s="28" t="s">
        <v>1682</v>
      </c>
      <c r="C421" s="29" t="s">
        <v>789</v>
      </c>
      <c r="D421" s="16" t="s">
        <v>790</v>
      </c>
      <c r="E421" s="30">
        <f>'Bills at Current'!T421</f>
        <v>119</v>
      </c>
      <c r="F421" s="30">
        <f>'Bills at Current'!U421</f>
        <v>126</v>
      </c>
      <c r="G421" s="30">
        <f>'Bills at Current'!V421</f>
        <v>108</v>
      </c>
      <c r="H421" s="30">
        <f>'Bills at Current'!W421</f>
        <v>1</v>
      </c>
      <c r="I421" s="30">
        <f>'Bills at Current'!X421</f>
        <v>0</v>
      </c>
      <c r="J421" s="30">
        <f>'Bills at Current'!Y421</f>
        <v>2</v>
      </c>
      <c r="K421" s="30">
        <f>'Bills at Current'!Z421</f>
        <v>22</v>
      </c>
      <c r="L421" s="30">
        <f>'Bills at Current'!AA421</f>
        <v>41</v>
      </c>
      <c r="M421" s="30">
        <f>'Bills at Current'!AB421</f>
        <v>37</v>
      </c>
      <c r="N421" s="30">
        <f>'Bills at Current'!AC421</f>
        <v>20</v>
      </c>
      <c r="O421" s="30">
        <f>'Bills at Current'!AD421</f>
        <v>27</v>
      </c>
      <c r="P421" s="30">
        <f>'Bills at Current'!AE421</f>
        <v>25</v>
      </c>
      <c r="Q421" s="30">
        <f t="shared" si="133"/>
        <v>528</v>
      </c>
      <c r="S421" s="31">
        <f t="shared" si="118"/>
        <v>2519.4</v>
      </c>
      <c r="T421" s="31">
        <f t="shared" si="119"/>
        <v>5606.16</v>
      </c>
      <c r="U421" s="31">
        <f t="shared" si="117"/>
        <v>8125.5599999999995</v>
      </c>
      <c r="W421" s="32">
        <f>IF(ISBLANK('Bills at Current'!F421),"",'Bills at Current'!F421)</f>
        <v>19300</v>
      </c>
      <c r="X421" s="32">
        <f>IF(ISBLANK('Bills at Current'!G421),"",'Bills at Current'!G421)</f>
        <v>14400</v>
      </c>
      <c r="Y421" s="32">
        <f>IF(ISBLANK('Bills at Current'!H421),"",'Bills at Current'!H421)</f>
        <v>12200</v>
      </c>
      <c r="Z421" s="32">
        <f>IF(ISBLANK('Bills at Current'!I421),"",'Bills at Current'!I421)</f>
        <v>3300</v>
      </c>
      <c r="AA421" s="32">
        <f>IF(ISBLANK('Bills at Current'!J421),"",'Bills at Current'!J421)</f>
        <v>3600</v>
      </c>
      <c r="AB421" s="32">
        <f>IF(ISBLANK('Bills at Current'!K421),"",'Bills at Current'!K421)</f>
        <v>4500</v>
      </c>
      <c r="AC421" s="32">
        <f>IF(ISBLANK('Bills at Current'!L421),"",'Bills at Current'!L421)</f>
        <v>11900</v>
      </c>
      <c r="AD421" s="32">
        <f>IF(ISBLANK('Bills at Current'!M421),"",'Bills at Current'!M421)</f>
        <v>11500</v>
      </c>
      <c r="AE421" s="32">
        <f>IF(ISBLANK('Bills at Current'!N421),"",'Bills at Current'!N421)</f>
        <v>11200</v>
      </c>
      <c r="AF421" s="32">
        <f>IF(ISBLANK('Bills at Current'!O421),"",'Bills at Current'!O421)</f>
        <v>6400</v>
      </c>
      <c r="AG421" s="32">
        <f>IF(ISBLANK('Bills at Current'!P421),"",'Bills at Current'!P421)</f>
        <v>4600</v>
      </c>
      <c r="AH421" s="32">
        <f>IF(ISBLANK('Bills at Current'!Q421),"",'Bills at Current'!Q421)</f>
        <v>6500</v>
      </c>
      <c r="AI421" s="33">
        <f t="shared" si="134"/>
        <v>109400</v>
      </c>
      <c r="AJ421" s="33"/>
      <c r="AK421" s="33">
        <f>'Bills at Current'!AH421</f>
        <v>0</v>
      </c>
      <c r="AL421" s="33">
        <f>'Bills at Current'!AI421</f>
        <v>0</v>
      </c>
      <c r="AM421" s="33">
        <f>'Bills at Current'!AJ421</f>
        <v>0</v>
      </c>
      <c r="AN421" s="33">
        <f>'Bills at Current'!AK421</f>
        <v>0</v>
      </c>
      <c r="AO421" s="33">
        <f>'Bills at Current'!AL421</f>
        <v>0</v>
      </c>
      <c r="AP421" s="33">
        <f>'Bills at Current'!AM421</f>
        <v>0</v>
      </c>
      <c r="AQ421" s="33">
        <f>'Bills at Current'!AN421</f>
        <v>0</v>
      </c>
      <c r="AR421" s="33">
        <f>'Bills at Current'!AO421</f>
        <v>0</v>
      </c>
      <c r="AS421" s="33">
        <f>'Bills at Current'!AP421</f>
        <v>0</v>
      </c>
      <c r="AT421" s="33">
        <f>'Bills at Current'!AQ421</f>
        <v>0</v>
      </c>
      <c r="AU421" s="33">
        <f>'Bills at Current'!AR421</f>
        <v>0</v>
      </c>
      <c r="AV421" s="33">
        <f>'Bills at Current'!AS421</f>
        <v>0</v>
      </c>
      <c r="AW421" s="33">
        <f t="shared" si="127"/>
        <v>0</v>
      </c>
      <c r="AY421" s="34">
        <f t="shared" si="128"/>
        <v>1764.192</v>
      </c>
      <c r="BA421" s="34">
        <f t="shared" si="129"/>
        <v>2068.9290000000001</v>
      </c>
      <c r="BC421" s="31">
        <f t="shared" si="135"/>
        <v>3833.1210000000001</v>
      </c>
      <c r="BD421" s="34">
        <f t="shared" si="120"/>
        <v>899.28</v>
      </c>
      <c r="BF421" s="61">
        <f t="shared" si="121"/>
        <v>0</v>
      </c>
      <c r="BG421" s="70">
        <f t="shared" si="122"/>
        <v>0</v>
      </c>
      <c r="BH421" s="51">
        <f t="shared" si="123"/>
        <v>0</v>
      </c>
      <c r="BI421" s="31">
        <f t="shared" si="124"/>
        <v>12857.961000000001</v>
      </c>
      <c r="BJ421" s="31">
        <f t="shared" si="125"/>
        <v>1355.4659999999999</v>
      </c>
      <c r="BK421" s="31">
        <f t="shared" si="126"/>
        <v>382.13420000000002</v>
      </c>
      <c r="BL421" s="31">
        <f t="shared" si="130"/>
        <v>68.404352520000003</v>
      </c>
      <c r="BM421" s="31">
        <f t="shared" si="131"/>
        <v>14663.965552520001</v>
      </c>
    </row>
    <row r="422" spans="1:65" x14ac:dyDescent="0.2">
      <c r="A422" s="28">
        <f t="shared" si="132"/>
        <v>413</v>
      </c>
      <c r="B422" s="28" t="s">
        <v>1682</v>
      </c>
      <c r="C422" s="29" t="s">
        <v>791</v>
      </c>
      <c r="D422" s="16" t="s">
        <v>792</v>
      </c>
      <c r="E422" s="30">
        <f>'Bills at Current'!T422</f>
        <v>37</v>
      </c>
      <c r="F422" s="30">
        <f>'Bills at Current'!U422</f>
        <v>35</v>
      </c>
      <c r="G422" s="30">
        <f>'Bills at Current'!V422</f>
        <v>29</v>
      </c>
      <c r="H422" s="30">
        <f>'Bills at Current'!W422</f>
        <v>20</v>
      </c>
      <c r="I422" s="30">
        <f>'Bills at Current'!X422</f>
        <v>28</v>
      </c>
      <c r="J422" s="30">
        <f>'Bills at Current'!Y422</f>
        <v>28</v>
      </c>
      <c r="K422" s="30">
        <f>'Bills at Current'!Z422</f>
        <v>42</v>
      </c>
      <c r="L422" s="30">
        <f>'Bills at Current'!AA422</f>
        <v>26</v>
      </c>
      <c r="M422" s="30">
        <f>'Bills at Current'!AB422</f>
        <v>41</v>
      </c>
      <c r="N422" s="30">
        <f>'Bills at Current'!AC422</f>
        <v>49</v>
      </c>
      <c r="O422" s="30">
        <f>'Bills at Current'!AD422</f>
        <v>55</v>
      </c>
      <c r="P422" s="30">
        <f>'Bills at Current'!AE422</f>
        <v>33</v>
      </c>
      <c r="Q422" s="30">
        <f t="shared" si="133"/>
        <v>423</v>
      </c>
      <c r="S422" s="31">
        <f t="shared" si="118"/>
        <v>3383.9</v>
      </c>
      <c r="T422" s="31">
        <f t="shared" si="119"/>
        <v>3763.76</v>
      </c>
      <c r="U422" s="31">
        <f t="shared" si="117"/>
        <v>7147.66</v>
      </c>
      <c r="W422" s="32">
        <f>IF(ISBLANK('Bills at Current'!F422),"",'Bills at Current'!F422)</f>
        <v>10500</v>
      </c>
      <c r="X422" s="32">
        <f>IF(ISBLANK('Bills at Current'!G422),"",'Bills at Current'!G422)</f>
        <v>13100</v>
      </c>
      <c r="Y422" s="32">
        <f>IF(ISBLANK('Bills at Current'!H422),"",'Bills at Current'!H422)</f>
        <v>10300</v>
      </c>
      <c r="Z422" s="32">
        <f>IF(ISBLANK('Bills at Current'!I422),"",'Bills at Current'!I422)</f>
        <v>4700</v>
      </c>
      <c r="AA422" s="32">
        <f>IF(ISBLANK('Bills at Current'!J422),"",'Bills at Current'!J422)</f>
        <v>8000</v>
      </c>
      <c r="AB422" s="32">
        <f>IF(ISBLANK('Bills at Current'!K422),"",'Bills at Current'!K422)</f>
        <v>14000</v>
      </c>
      <c r="AC422" s="32">
        <f>IF(ISBLANK('Bills at Current'!L422),"",'Bills at Current'!L422)</f>
        <v>9500</v>
      </c>
      <c r="AD422" s="32">
        <f>IF(ISBLANK('Bills at Current'!M422),"",'Bills at Current'!M422)</f>
        <v>6200</v>
      </c>
      <c r="AE422" s="32">
        <f>IF(ISBLANK('Bills at Current'!N422),"",'Bills at Current'!N422)</f>
        <v>13000</v>
      </c>
      <c r="AF422" s="32">
        <f>IF(ISBLANK('Bills at Current'!O422),"",'Bills at Current'!O422)</f>
        <v>10300</v>
      </c>
      <c r="AG422" s="32">
        <f>IF(ISBLANK('Bills at Current'!P422),"",'Bills at Current'!P422)</f>
        <v>8900</v>
      </c>
      <c r="AH422" s="32">
        <f>IF(ISBLANK('Bills at Current'!Q422),"",'Bills at Current'!Q422)</f>
        <v>8800</v>
      </c>
      <c r="AI422" s="33">
        <f t="shared" si="134"/>
        <v>117300</v>
      </c>
      <c r="AJ422" s="33"/>
      <c r="AK422" s="33">
        <f>'Bills at Current'!AH422</f>
        <v>0</v>
      </c>
      <c r="AL422" s="33">
        <f>'Bills at Current'!AI422</f>
        <v>0</v>
      </c>
      <c r="AM422" s="33">
        <f>'Bills at Current'!AJ422</f>
        <v>0</v>
      </c>
      <c r="AN422" s="33">
        <f>'Bills at Current'!AK422</f>
        <v>0</v>
      </c>
      <c r="AO422" s="33">
        <f>'Bills at Current'!AL422</f>
        <v>0</v>
      </c>
      <c r="AP422" s="33">
        <f>'Bills at Current'!AM422</f>
        <v>0</v>
      </c>
      <c r="AQ422" s="33">
        <f>'Bills at Current'!AN422</f>
        <v>0</v>
      </c>
      <c r="AR422" s="33">
        <f>'Bills at Current'!AO422</f>
        <v>0</v>
      </c>
      <c r="AS422" s="33">
        <f>'Bills at Current'!AP422</f>
        <v>0</v>
      </c>
      <c r="AT422" s="33">
        <f>'Bills at Current'!AQ422</f>
        <v>0</v>
      </c>
      <c r="AU422" s="33">
        <f>'Bills at Current'!AR422</f>
        <v>0</v>
      </c>
      <c r="AV422" s="33">
        <f>'Bills at Current'!AS422</f>
        <v>0</v>
      </c>
      <c r="AW422" s="33">
        <f t="shared" si="127"/>
        <v>0</v>
      </c>
      <c r="AY422" s="34">
        <f t="shared" si="128"/>
        <v>1926.624</v>
      </c>
      <c r="BA422" s="34">
        <f t="shared" si="129"/>
        <v>2195.4780000000001</v>
      </c>
      <c r="BC422" s="31">
        <f t="shared" si="135"/>
        <v>4122.1019999999999</v>
      </c>
      <c r="BD422" s="34">
        <f t="shared" si="120"/>
        <v>899.28</v>
      </c>
      <c r="BF422" s="61">
        <f t="shared" si="121"/>
        <v>0</v>
      </c>
      <c r="BG422" s="70">
        <f t="shared" si="122"/>
        <v>0</v>
      </c>
      <c r="BH422" s="51">
        <f t="shared" si="123"/>
        <v>0</v>
      </c>
      <c r="BI422" s="31">
        <f t="shared" si="124"/>
        <v>12169.041999999999</v>
      </c>
      <c r="BJ422" s="31">
        <f t="shared" si="125"/>
        <v>1453.347</v>
      </c>
      <c r="BK422" s="31">
        <f t="shared" si="126"/>
        <v>409.72890000000001</v>
      </c>
      <c r="BL422" s="31">
        <f t="shared" si="130"/>
        <v>64.73930344</v>
      </c>
      <c r="BM422" s="31">
        <f t="shared" si="131"/>
        <v>14096.857203439999</v>
      </c>
    </row>
    <row r="423" spans="1:65" x14ac:dyDescent="0.2">
      <c r="A423" s="28">
        <f t="shared" si="132"/>
        <v>414</v>
      </c>
      <c r="B423" s="28" t="s">
        <v>1682</v>
      </c>
      <c r="C423" s="29" t="s">
        <v>793</v>
      </c>
      <c r="D423" s="16" t="s">
        <v>794</v>
      </c>
      <c r="E423" s="30">
        <f>'Bills at Current'!T423</f>
        <v>0</v>
      </c>
      <c r="F423" s="30">
        <f>'Bills at Current'!U423</f>
        <v>0</v>
      </c>
      <c r="G423" s="30">
        <f>'Bills at Current'!V423</f>
        <v>0</v>
      </c>
      <c r="H423" s="30">
        <f>'Bills at Current'!W423</f>
        <v>0</v>
      </c>
      <c r="I423" s="30">
        <f>'Bills at Current'!X423</f>
        <v>0</v>
      </c>
      <c r="J423" s="30">
        <f>'Bills at Current'!Y423</f>
        <v>0</v>
      </c>
      <c r="K423" s="30">
        <f>'Bills at Current'!Z423</f>
        <v>0</v>
      </c>
      <c r="L423" s="30">
        <f>'Bills at Current'!AA423</f>
        <v>0</v>
      </c>
      <c r="M423" s="30">
        <f>'Bills at Current'!AB423</f>
        <v>0</v>
      </c>
      <c r="N423" s="30">
        <f>'Bills at Current'!AC423</f>
        <v>0</v>
      </c>
      <c r="O423" s="30">
        <f>'Bills at Current'!AD423</f>
        <v>0</v>
      </c>
      <c r="P423" s="30">
        <f>'Bills at Current'!AE423</f>
        <v>0</v>
      </c>
      <c r="Q423" s="30">
        <f t="shared" si="133"/>
        <v>0</v>
      </c>
      <c r="S423" s="31">
        <f t="shared" si="118"/>
        <v>0</v>
      </c>
      <c r="T423" s="31">
        <f t="shared" si="119"/>
        <v>0</v>
      </c>
      <c r="U423" s="31">
        <f t="shared" si="117"/>
        <v>0</v>
      </c>
      <c r="W423" s="32">
        <f>IF(ISBLANK('Bills at Current'!F423),"",'Bills at Current'!F423)</f>
        <v>1339</v>
      </c>
      <c r="X423" s="32">
        <f>IF(ISBLANK('Bills at Current'!G423),"",'Bills at Current'!G423)</f>
        <v>1855</v>
      </c>
      <c r="Y423" s="32">
        <f>IF(ISBLANK('Bills at Current'!H423),"",'Bills at Current'!H423)</f>
        <v>1283</v>
      </c>
      <c r="Z423" s="32">
        <f>IF(ISBLANK('Bills at Current'!I423),"",'Bills at Current'!I423)</f>
        <v>217</v>
      </c>
      <c r="AA423" s="32">
        <f>IF(ISBLANK('Bills at Current'!J423),"",'Bills at Current'!J423)</f>
        <v>210</v>
      </c>
      <c r="AB423" s="32">
        <f>IF(ISBLANK('Bills at Current'!K423),"",'Bills at Current'!K423)</f>
        <v>326</v>
      </c>
      <c r="AC423" s="32">
        <f>IF(ISBLANK('Bills at Current'!L423),"",'Bills at Current'!L423)</f>
        <v>595</v>
      </c>
      <c r="AD423" s="32">
        <f>IF(ISBLANK('Bills at Current'!M423),"",'Bills at Current'!M423)</f>
        <v>373</v>
      </c>
      <c r="AE423" s="32">
        <f>IF(ISBLANK('Bills at Current'!N423),"",'Bills at Current'!N423)</f>
        <v>283</v>
      </c>
      <c r="AF423" s="32">
        <f>IF(ISBLANK('Bills at Current'!O423),"",'Bills at Current'!O423)</f>
        <v>488</v>
      </c>
      <c r="AG423" s="32">
        <f>IF(ISBLANK('Bills at Current'!P423),"",'Bills at Current'!P423)</f>
        <v>527</v>
      </c>
      <c r="AH423" s="32">
        <f>IF(ISBLANK('Bills at Current'!Q423),"",'Bills at Current'!Q423)</f>
        <v>374</v>
      </c>
      <c r="AI423" s="33">
        <f t="shared" si="134"/>
        <v>7870</v>
      </c>
      <c r="AJ423" s="33"/>
      <c r="AK423" s="33">
        <f>'Bills at Current'!AH423</f>
        <v>0</v>
      </c>
      <c r="AL423" s="33">
        <f>'Bills at Current'!AI423</f>
        <v>0</v>
      </c>
      <c r="AM423" s="33">
        <f>'Bills at Current'!AJ423</f>
        <v>0</v>
      </c>
      <c r="AN423" s="33">
        <f>'Bills at Current'!AK423</f>
        <v>0</v>
      </c>
      <c r="AO423" s="33">
        <f>'Bills at Current'!AL423</f>
        <v>0</v>
      </c>
      <c r="AP423" s="33">
        <f>'Bills at Current'!AM423</f>
        <v>0</v>
      </c>
      <c r="AQ423" s="33">
        <f>'Bills at Current'!AN423</f>
        <v>0</v>
      </c>
      <c r="AR423" s="33">
        <f>'Bills at Current'!AO423</f>
        <v>0</v>
      </c>
      <c r="AS423" s="33">
        <f>'Bills at Current'!AP423</f>
        <v>0</v>
      </c>
      <c r="AT423" s="33">
        <f>'Bills at Current'!AQ423</f>
        <v>0</v>
      </c>
      <c r="AU423" s="33">
        <f>'Bills at Current'!AR423</f>
        <v>0</v>
      </c>
      <c r="AV423" s="33">
        <f>'Bills at Current'!AS423</f>
        <v>0</v>
      </c>
      <c r="AW423" s="33">
        <f t="shared" si="127"/>
        <v>0</v>
      </c>
      <c r="AY423" s="34">
        <f t="shared" si="128"/>
        <v>71.154240000000001</v>
      </c>
      <c r="BA423" s="34">
        <f t="shared" si="129"/>
        <v>185.20299</v>
      </c>
      <c r="BC423" s="31">
        <f t="shared" si="135"/>
        <v>256.35723000000002</v>
      </c>
      <c r="BD423" s="34">
        <f t="shared" si="120"/>
        <v>899.28</v>
      </c>
      <c r="BF423" s="61">
        <f t="shared" si="121"/>
        <v>0</v>
      </c>
      <c r="BG423" s="70">
        <f t="shared" si="122"/>
        <v>0</v>
      </c>
      <c r="BH423" s="51">
        <f t="shared" si="123"/>
        <v>0</v>
      </c>
      <c r="BI423" s="31">
        <f t="shared" si="124"/>
        <v>1155.63723</v>
      </c>
      <c r="BJ423" s="31">
        <f t="shared" si="125"/>
        <v>97.509299999999996</v>
      </c>
      <c r="BK423" s="31">
        <f t="shared" si="126"/>
        <v>27.489910000000002</v>
      </c>
      <c r="BL423" s="31">
        <f t="shared" si="130"/>
        <v>6.1479900636</v>
      </c>
      <c r="BM423" s="31">
        <f t="shared" si="131"/>
        <v>1286.7844300636</v>
      </c>
    </row>
    <row r="424" spans="1:65" x14ac:dyDescent="0.2">
      <c r="A424" s="28">
        <f t="shared" si="132"/>
        <v>415</v>
      </c>
      <c r="B424" s="28" t="s">
        <v>1682</v>
      </c>
      <c r="C424" s="29" t="s">
        <v>1561</v>
      </c>
      <c r="D424" s="16" t="s">
        <v>1576</v>
      </c>
      <c r="E424" s="30">
        <f>'Bills at Current'!T424</f>
        <v>257</v>
      </c>
      <c r="F424" s="30">
        <f>'Bills at Current'!U424</f>
        <v>264</v>
      </c>
      <c r="G424" s="30">
        <f>'Bills at Current'!V424</f>
        <v>264</v>
      </c>
      <c r="H424" s="30">
        <f>'Bills at Current'!W424</f>
        <v>258</v>
      </c>
      <c r="I424" s="30">
        <f>'Bills at Current'!X424</f>
        <v>147</v>
      </c>
      <c r="J424" s="30">
        <f>'Bills at Current'!Y424</f>
        <v>337</v>
      </c>
      <c r="K424" s="30">
        <f>'Bills at Current'!Z424</f>
        <v>188</v>
      </c>
      <c r="L424" s="30">
        <f>'Bills at Current'!AA424</f>
        <v>506</v>
      </c>
      <c r="M424" s="30">
        <f>'Bills at Current'!AB424</f>
        <v>519</v>
      </c>
      <c r="N424" s="30">
        <f>'Bills at Current'!AC424</f>
        <v>499</v>
      </c>
      <c r="O424" s="30">
        <f>'Bills at Current'!AD424</f>
        <v>362</v>
      </c>
      <c r="P424" s="30">
        <f>'Bills at Current'!AE424</f>
        <v>293</v>
      </c>
      <c r="Q424" s="30">
        <f t="shared" si="133"/>
        <v>3894</v>
      </c>
      <c r="S424" s="31">
        <f t="shared" si="118"/>
        <v>38285</v>
      </c>
      <c r="T424" s="31">
        <f t="shared" si="119"/>
        <v>30847.040000000001</v>
      </c>
      <c r="U424" s="31">
        <f t="shared" si="117"/>
        <v>69132.040000000008</v>
      </c>
      <c r="W424" s="32">
        <f>IF(ISBLANK('Bills at Current'!F424),"",'Bills at Current'!F424)</f>
        <v>54360</v>
      </c>
      <c r="X424" s="32">
        <f>IF(ISBLANK('Bills at Current'!G424),"",'Bills at Current'!G424)</f>
        <v>78360</v>
      </c>
      <c r="Y424" s="32">
        <f>IF(ISBLANK('Bills at Current'!H424),"",'Bills at Current'!H424)</f>
        <v>73560</v>
      </c>
      <c r="Z424" s="32">
        <f>IF(ISBLANK('Bills at Current'!I424),"",'Bills at Current'!I424)</f>
        <v>33120</v>
      </c>
      <c r="AA424" s="32">
        <f>IF(ISBLANK('Bills at Current'!J424),"",'Bills at Current'!J424)</f>
        <v>34080</v>
      </c>
      <c r="AB424" s="32">
        <f>IF(ISBLANK('Bills at Current'!K424),"",'Bills at Current'!K424)</f>
        <v>35640</v>
      </c>
      <c r="AC424" s="32">
        <f>IF(ISBLANK('Bills at Current'!L424),"",'Bills at Current'!L424)</f>
        <v>51120</v>
      </c>
      <c r="AD424" s="32">
        <f>IF(ISBLANK('Bills at Current'!M424),"",'Bills at Current'!M424)</f>
        <v>112200</v>
      </c>
      <c r="AE424" s="32">
        <f>IF(ISBLANK('Bills at Current'!N424),"",'Bills at Current'!N424)</f>
        <v>117360</v>
      </c>
      <c r="AF424" s="32">
        <f>IF(ISBLANK('Bills at Current'!O424),"",'Bills at Current'!O424)</f>
        <v>74040</v>
      </c>
      <c r="AG424" s="32">
        <f>IF(ISBLANK('Bills at Current'!P424),"",'Bills at Current'!P424)</f>
        <v>68520</v>
      </c>
      <c r="AH424" s="32">
        <f>IF(ISBLANK('Bills at Current'!Q424),"",'Bills at Current'!Q424)</f>
        <v>56160</v>
      </c>
      <c r="AI424" s="33">
        <f t="shared" si="134"/>
        <v>788520</v>
      </c>
      <c r="AJ424" s="33"/>
      <c r="AK424" s="33">
        <f>'Bills at Current'!AH424</f>
        <v>0</v>
      </c>
      <c r="AL424" s="33">
        <f>'Bills at Current'!AI424</f>
        <v>0</v>
      </c>
      <c r="AM424" s="33">
        <f>'Bills at Current'!AJ424</f>
        <v>0</v>
      </c>
      <c r="AN424" s="33">
        <f>'Bills at Current'!AK424</f>
        <v>0</v>
      </c>
      <c r="AO424" s="33">
        <f>'Bills at Current'!AL424</f>
        <v>0</v>
      </c>
      <c r="AP424" s="33">
        <f>'Bills at Current'!AM424</f>
        <v>0</v>
      </c>
      <c r="AQ424" s="33">
        <f>'Bills at Current'!AN424</f>
        <v>0</v>
      </c>
      <c r="AR424" s="33">
        <f>'Bills at Current'!AO424</f>
        <v>0</v>
      </c>
      <c r="AS424" s="33">
        <f>'Bills at Current'!AP424</f>
        <v>0</v>
      </c>
      <c r="AT424" s="33">
        <f>'Bills at Current'!AQ424</f>
        <v>0</v>
      </c>
      <c r="AU424" s="33">
        <f>'Bills at Current'!AR424</f>
        <v>0</v>
      </c>
      <c r="AV424" s="33">
        <f>'Bills at Current'!AS424</f>
        <v>0</v>
      </c>
      <c r="AW424" s="33">
        <f t="shared" si="127"/>
        <v>0</v>
      </c>
      <c r="AY424" s="34">
        <f t="shared" si="128"/>
        <v>14272.358400000001</v>
      </c>
      <c r="BA424" s="34">
        <f t="shared" si="129"/>
        <v>13896.846000000001</v>
      </c>
      <c r="BC424" s="31">
        <f t="shared" si="135"/>
        <v>28169.204400000002</v>
      </c>
      <c r="BD424" s="34">
        <f t="shared" si="120"/>
        <v>899.28</v>
      </c>
      <c r="BF424" s="61">
        <f t="shared" si="121"/>
        <v>0</v>
      </c>
      <c r="BG424" s="70">
        <f t="shared" si="122"/>
        <v>0</v>
      </c>
      <c r="BH424" s="51">
        <f t="shared" si="123"/>
        <v>0</v>
      </c>
      <c r="BI424" s="31">
        <f t="shared" si="124"/>
        <v>98200.524400000009</v>
      </c>
      <c r="BJ424" s="31">
        <f t="shared" si="125"/>
        <v>9769.7628000000004</v>
      </c>
      <c r="BK424" s="31">
        <f t="shared" si="126"/>
        <v>2754.3003600000002</v>
      </c>
      <c r="BL424" s="31">
        <f t="shared" si="130"/>
        <v>522.42678980800008</v>
      </c>
      <c r="BM424" s="31">
        <f t="shared" si="131"/>
        <v>111247.014349808</v>
      </c>
    </row>
    <row r="425" spans="1:65" x14ac:dyDescent="0.2">
      <c r="A425" s="28">
        <f t="shared" si="132"/>
        <v>416</v>
      </c>
      <c r="B425" s="28" t="s">
        <v>1682</v>
      </c>
      <c r="C425" s="29" t="s">
        <v>795</v>
      </c>
      <c r="D425" s="16" t="s">
        <v>796</v>
      </c>
      <c r="E425" s="30">
        <f>'Bills at Current'!T425</f>
        <v>173</v>
      </c>
      <c r="F425" s="30">
        <f>'Bills at Current'!U425</f>
        <v>174</v>
      </c>
      <c r="G425" s="30">
        <f>'Bills at Current'!V425</f>
        <v>165</v>
      </c>
      <c r="H425" s="30">
        <f>'Bills at Current'!W425</f>
        <v>133</v>
      </c>
      <c r="I425" s="30">
        <f>'Bills at Current'!X425</f>
        <v>84</v>
      </c>
      <c r="J425" s="30">
        <f>'Bills at Current'!Y425</f>
        <v>179</v>
      </c>
      <c r="K425" s="30">
        <f>'Bills at Current'!Z425</f>
        <v>176</v>
      </c>
      <c r="L425" s="30">
        <f>'Bills at Current'!AA425</f>
        <v>225</v>
      </c>
      <c r="M425" s="30">
        <f>'Bills at Current'!AB425</f>
        <v>239</v>
      </c>
      <c r="N425" s="30">
        <f>'Bills at Current'!AC425</f>
        <v>222</v>
      </c>
      <c r="O425" s="30">
        <f>'Bills at Current'!AD425</f>
        <v>184</v>
      </c>
      <c r="P425" s="30">
        <f>'Bills at Current'!AE425</f>
        <v>157</v>
      </c>
      <c r="Q425" s="30">
        <f t="shared" si="133"/>
        <v>2111</v>
      </c>
      <c r="S425" s="31">
        <f t="shared" si="118"/>
        <v>20229.3</v>
      </c>
      <c r="T425" s="31">
        <f t="shared" si="119"/>
        <v>17002.72</v>
      </c>
      <c r="U425" s="31">
        <f t="shared" si="117"/>
        <v>37232.020000000004</v>
      </c>
      <c r="W425" s="32">
        <f>IF(ISBLANK('Bills at Current'!F425),"",'Bills at Current'!F425)</f>
        <v>45120</v>
      </c>
      <c r="X425" s="32">
        <f>IF(ISBLANK('Bills at Current'!G425),"",'Bills at Current'!G425)</f>
        <v>50240</v>
      </c>
      <c r="Y425" s="32">
        <f>IF(ISBLANK('Bills at Current'!H425),"",'Bills at Current'!H425)</f>
        <v>44800</v>
      </c>
      <c r="Z425" s="32">
        <f>IF(ISBLANK('Bills at Current'!I425),"",'Bills at Current'!I425)</f>
        <v>27840</v>
      </c>
      <c r="AA425" s="32">
        <f>IF(ISBLANK('Bills at Current'!J425),"",'Bills at Current'!J425)</f>
        <v>31680</v>
      </c>
      <c r="AB425" s="32">
        <f>IF(ISBLANK('Bills at Current'!K425),"",'Bills at Current'!K425)</f>
        <v>50560</v>
      </c>
      <c r="AC425" s="32">
        <f>IF(ISBLANK('Bills at Current'!L425),"",'Bills at Current'!L425)</f>
        <v>63040</v>
      </c>
      <c r="AD425" s="32">
        <f>IF(ISBLANK('Bills at Current'!M425),"",'Bills at Current'!M425)</f>
        <v>73600</v>
      </c>
      <c r="AE425" s="32">
        <f>IF(ISBLANK('Bills at Current'!N425),"",'Bills at Current'!N425)</f>
        <v>70080</v>
      </c>
      <c r="AF425" s="32">
        <f>IF(ISBLANK('Bills at Current'!O425),"",'Bills at Current'!O425)</f>
        <v>53760</v>
      </c>
      <c r="AG425" s="32">
        <f>IF(ISBLANK('Bills at Current'!P425),"",'Bills at Current'!P425)</f>
        <v>43200</v>
      </c>
      <c r="AH425" s="32">
        <f>IF(ISBLANK('Bills at Current'!Q425),"",'Bills at Current'!Q425)</f>
        <v>47040</v>
      </c>
      <c r="AI425" s="33">
        <f t="shared" si="134"/>
        <v>600960</v>
      </c>
      <c r="AJ425" s="33"/>
      <c r="AK425" s="33">
        <f>'Bills at Current'!AH425</f>
        <v>0</v>
      </c>
      <c r="AL425" s="33">
        <f>'Bills at Current'!AI425</f>
        <v>0</v>
      </c>
      <c r="AM425" s="33">
        <f>'Bills at Current'!AJ425</f>
        <v>0</v>
      </c>
      <c r="AN425" s="33">
        <f>'Bills at Current'!AK425</f>
        <v>0</v>
      </c>
      <c r="AO425" s="33">
        <f>'Bills at Current'!AL425</f>
        <v>0</v>
      </c>
      <c r="AP425" s="33">
        <f>'Bills at Current'!AM425</f>
        <v>0</v>
      </c>
      <c r="AQ425" s="33">
        <f>'Bills at Current'!AN425</f>
        <v>0</v>
      </c>
      <c r="AR425" s="33">
        <f>'Bills at Current'!AO425</f>
        <v>0</v>
      </c>
      <c r="AS425" s="33">
        <f>'Bills at Current'!AP425</f>
        <v>0</v>
      </c>
      <c r="AT425" s="33">
        <f>'Bills at Current'!AQ425</f>
        <v>0</v>
      </c>
      <c r="AU425" s="33">
        <f>'Bills at Current'!AR425</f>
        <v>0</v>
      </c>
      <c r="AV425" s="33">
        <f>'Bills at Current'!AS425</f>
        <v>0</v>
      </c>
      <c r="AW425" s="33">
        <f t="shared" si="127"/>
        <v>0</v>
      </c>
      <c r="AY425" s="34">
        <f t="shared" si="128"/>
        <v>11608.473599999999</v>
      </c>
      <c r="BA425" s="34">
        <f t="shared" si="129"/>
        <v>10114.502400000001</v>
      </c>
      <c r="BC425" s="31">
        <f t="shared" si="135"/>
        <v>21722.976000000002</v>
      </c>
      <c r="BD425" s="34">
        <f t="shared" si="120"/>
        <v>899.28</v>
      </c>
      <c r="BF425" s="61">
        <f t="shared" si="121"/>
        <v>0</v>
      </c>
      <c r="BG425" s="70">
        <f t="shared" si="122"/>
        <v>0</v>
      </c>
      <c r="BH425" s="51">
        <f t="shared" si="123"/>
        <v>0</v>
      </c>
      <c r="BI425" s="31">
        <f t="shared" si="124"/>
        <v>59854.276000000005</v>
      </c>
      <c r="BJ425" s="31">
        <f t="shared" si="125"/>
        <v>7445.8944000000001</v>
      </c>
      <c r="BK425" s="31">
        <f t="shared" si="126"/>
        <v>2099.15328</v>
      </c>
      <c r="BL425" s="31">
        <f t="shared" si="130"/>
        <v>318.42474832000005</v>
      </c>
      <c r="BM425" s="31">
        <f t="shared" si="131"/>
        <v>69717.748428320003</v>
      </c>
    </row>
    <row r="426" spans="1:65" x14ac:dyDescent="0.2">
      <c r="A426" s="28">
        <f t="shared" si="132"/>
        <v>417</v>
      </c>
      <c r="B426" s="28" t="s">
        <v>1682</v>
      </c>
      <c r="C426" s="29" t="s">
        <v>797</v>
      </c>
      <c r="D426" s="16" t="s">
        <v>798</v>
      </c>
      <c r="E426" s="30">
        <f>'Bills at Current'!T426</f>
        <v>0</v>
      </c>
      <c r="F426" s="30">
        <f>'Bills at Current'!U426</f>
        <v>0</v>
      </c>
      <c r="G426" s="30">
        <f>'Bills at Current'!V426</f>
        <v>0</v>
      </c>
      <c r="H426" s="30">
        <f>'Bills at Current'!W426</f>
        <v>0</v>
      </c>
      <c r="I426" s="30">
        <f>'Bills at Current'!X426</f>
        <v>0</v>
      </c>
      <c r="J426" s="30">
        <f>'Bills at Current'!Y426</f>
        <v>0</v>
      </c>
      <c r="K426" s="30">
        <f>'Bills at Current'!Z426</f>
        <v>0</v>
      </c>
      <c r="L426" s="30">
        <f>'Bills at Current'!AA426</f>
        <v>0</v>
      </c>
      <c r="M426" s="30">
        <f>'Bills at Current'!AB426</f>
        <v>0</v>
      </c>
      <c r="N426" s="30">
        <f>'Bills at Current'!AC426</f>
        <v>0</v>
      </c>
      <c r="O426" s="30">
        <f>'Bills at Current'!AD426</f>
        <v>0</v>
      </c>
      <c r="P426" s="30">
        <f>'Bills at Current'!AE426</f>
        <v>0</v>
      </c>
      <c r="Q426" s="30">
        <f t="shared" si="133"/>
        <v>0</v>
      </c>
      <c r="S426" s="31">
        <f t="shared" si="118"/>
        <v>0</v>
      </c>
      <c r="T426" s="31">
        <f t="shared" si="119"/>
        <v>0</v>
      </c>
      <c r="U426" s="31">
        <f t="shared" si="117"/>
        <v>0</v>
      </c>
      <c r="W426" s="32">
        <f>IF(ISBLANK('Bills at Current'!F426),"",'Bills at Current'!F426)</f>
        <v>181</v>
      </c>
      <c r="X426" s="32">
        <f>IF(ISBLANK('Bills at Current'!G426),"",'Bills at Current'!G426)</f>
        <v>173</v>
      </c>
      <c r="Y426" s="32">
        <f>IF(ISBLANK('Bills at Current'!H426),"",'Bills at Current'!H426)</f>
        <v>149</v>
      </c>
      <c r="Z426" s="32">
        <f>IF(ISBLANK('Bills at Current'!I426),"",'Bills at Current'!I426)</f>
        <v>154</v>
      </c>
      <c r="AA426" s="32">
        <f>IF(ISBLANK('Bills at Current'!J426),"",'Bills at Current'!J426)</f>
        <v>146</v>
      </c>
      <c r="AB426" s="32">
        <f>IF(ISBLANK('Bills at Current'!K426),"",'Bills at Current'!K426)</f>
        <v>130</v>
      </c>
      <c r="AC426" s="32">
        <f>IF(ISBLANK('Bills at Current'!L426),"",'Bills at Current'!L426)</f>
        <v>147</v>
      </c>
      <c r="AD426" s="32">
        <f>IF(ISBLANK('Bills at Current'!M426),"",'Bills at Current'!M426)</f>
        <v>133</v>
      </c>
      <c r="AE426" s="32">
        <f>IF(ISBLANK('Bills at Current'!N426),"",'Bills at Current'!N426)</f>
        <v>151</v>
      </c>
      <c r="AF426" s="32">
        <f>IF(ISBLANK('Bills at Current'!O426),"",'Bills at Current'!O426)</f>
        <v>156</v>
      </c>
      <c r="AG426" s="32">
        <f>IF(ISBLANK('Bills at Current'!P426),"",'Bills at Current'!P426)</f>
        <v>152</v>
      </c>
      <c r="AH426" s="32">
        <f>IF(ISBLANK('Bills at Current'!Q426),"",'Bills at Current'!Q426)</f>
        <v>167</v>
      </c>
      <c r="AI426" s="33">
        <f t="shared" si="134"/>
        <v>1839</v>
      </c>
      <c r="AJ426" s="33"/>
      <c r="AK426" s="33">
        <f>'Bills at Current'!AH426</f>
        <v>0</v>
      </c>
      <c r="AL426" s="33">
        <f>'Bills at Current'!AI426</f>
        <v>0</v>
      </c>
      <c r="AM426" s="33">
        <f>'Bills at Current'!AJ426</f>
        <v>0</v>
      </c>
      <c r="AN426" s="33">
        <f>'Bills at Current'!AK426</f>
        <v>0</v>
      </c>
      <c r="AO426" s="33">
        <f>'Bills at Current'!AL426</f>
        <v>0</v>
      </c>
      <c r="AP426" s="33">
        <f>'Bills at Current'!AM426</f>
        <v>0</v>
      </c>
      <c r="AQ426" s="33">
        <f>'Bills at Current'!AN426</f>
        <v>0</v>
      </c>
      <c r="AR426" s="33">
        <f>'Bills at Current'!AO426</f>
        <v>0</v>
      </c>
      <c r="AS426" s="33">
        <f>'Bills at Current'!AP426</f>
        <v>0</v>
      </c>
      <c r="AT426" s="33">
        <f>'Bills at Current'!AQ426</f>
        <v>0</v>
      </c>
      <c r="AU426" s="33">
        <f>'Bills at Current'!AR426</f>
        <v>0</v>
      </c>
      <c r="AV426" s="33">
        <f>'Bills at Current'!AS426</f>
        <v>0</v>
      </c>
      <c r="AW426" s="33">
        <f t="shared" si="127"/>
        <v>0</v>
      </c>
      <c r="AY426" s="34">
        <f t="shared" si="128"/>
        <v>25.31232</v>
      </c>
      <c r="BA426" s="34">
        <f t="shared" si="129"/>
        <v>37.611540000000005</v>
      </c>
      <c r="BC426" s="31">
        <f t="shared" si="135"/>
        <v>62.923860000000005</v>
      </c>
      <c r="BD426" s="34">
        <f t="shared" si="120"/>
        <v>899.28</v>
      </c>
      <c r="BF426" s="61">
        <f t="shared" si="121"/>
        <v>0</v>
      </c>
      <c r="BG426" s="70">
        <f t="shared" si="122"/>
        <v>0</v>
      </c>
      <c r="BH426" s="51">
        <f t="shared" si="123"/>
        <v>0</v>
      </c>
      <c r="BI426" s="31">
        <f t="shared" si="124"/>
        <v>962.20385999999996</v>
      </c>
      <c r="BJ426" s="31">
        <f t="shared" si="125"/>
        <v>22.785209999999999</v>
      </c>
      <c r="BK426" s="31">
        <f t="shared" si="126"/>
        <v>6.4236269999999998</v>
      </c>
      <c r="BL426" s="31">
        <f t="shared" si="130"/>
        <v>5.1189245351999997</v>
      </c>
      <c r="BM426" s="31">
        <f t="shared" si="131"/>
        <v>996.53162153519997</v>
      </c>
    </row>
    <row r="427" spans="1:65" x14ac:dyDescent="0.2">
      <c r="A427" s="28">
        <f t="shared" si="132"/>
        <v>418</v>
      </c>
      <c r="B427" s="28" t="s">
        <v>1682</v>
      </c>
      <c r="C427" s="29" t="s">
        <v>799</v>
      </c>
      <c r="D427" s="16" t="s">
        <v>800</v>
      </c>
      <c r="E427" s="30">
        <f>'Bills at Current'!T427</f>
        <v>0</v>
      </c>
      <c r="F427" s="30">
        <f>'Bills at Current'!U427</f>
        <v>0</v>
      </c>
      <c r="G427" s="30">
        <f>'Bills at Current'!V427</f>
        <v>0</v>
      </c>
      <c r="H427" s="30">
        <f>'Bills at Current'!W427</f>
        <v>0</v>
      </c>
      <c r="I427" s="30">
        <f>'Bills at Current'!X427</f>
        <v>0</v>
      </c>
      <c r="J427" s="30">
        <f>'Bills at Current'!Y427</f>
        <v>0</v>
      </c>
      <c r="K427" s="30">
        <f>'Bills at Current'!Z427</f>
        <v>0</v>
      </c>
      <c r="L427" s="30">
        <f>'Bills at Current'!AA427</f>
        <v>0</v>
      </c>
      <c r="M427" s="30">
        <f>'Bills at Current'!AB427</f>
        <v>0</v>
      </c>
      <c r="N427" s="30">
        <f>'Bills at Current'!AC427</f>
        <v>0</v>
      </c>
      <c r="O427" s="30">
        <f>'Bills at Current'!AD427</f>
        <v>0</v>
      </c>
      <c r="P427" s="30">
        <f>'Bills at Current'!AE427</f>
        <v>0</v>
      </c>
      <c r="Q427" s="30">
        <f t="shared" si="133"/>
        <v>0</v>
      </c>
      <c r="S427" s="31">
        <f t="shared" si="118"/>
        <v>0</v>
      </c>
      <c r="T427" s="31">
        <f t="shared" si="119"/>
        <v>0</v>
      </c>
      <c r="U427" s="31">
        <f t="shared" si="117"/>
        <v>0</v>
      </c>
      <c r="W427" s="32">
        <f>IF(ISBLANK('Bills at Current'!F427),"",'Bills at Current'!F427)</f>
        <v>240</v>
      </c>
      <c r="X427" s="32">
        <f>IF(ISBLANK('Bills at Current'!G427),"",'Bills at Current'!G427)</f>
        <v>280</v>
      </c>
      <c r="Y427" s="32">
        <f>IF(ISBLANK('Bills at Current'!H427),"",'Bills at Current'!H427)</f>
        <v>280</v>
      </c>
      <c r="Z427" s="32">
        <f>IF(ISBLANK('Bills at Current'!I427),"",'Bills at Current'!I427)</f>
        <v>400</v>
      </c>
      <c r="AA427" s="32">
        <f>IF(ISBLANK('Bills at Current'!J427),"",'Bills at Current'!J427)</f>
        <v>360</v>
      </c>
      <c r="AB427" s="32">
        <f>IF(ISBLANK('Bills at Current'!K427),"",'Bills at Current'!K427)</f>
        <v>280</v>
      </c>
      <c r="AC427" s="32">
        <f>IF(ISBLANK('Bills at Current'!L427),"",'Bills at Current'!L427)</f>
        <v>160</v>
      </c>
      <c r="AD427" s="32">
        <f>IF(ISBLANK('Bills at Current'!M427),"",'Bills at Current'!M427)</f>
        <v>200</v>
      </c>
      <c r="AE427" s="32">
        <f>IF(ISBLANK('Bills at Current'!N427),"",'Bills at Current'!N427)</f>
        <v>200</v>
      </c>
      <c r="AF427" s="32">
        <f>IF(ISBLANK('Bills at Current'!O427),"",'Bills at Current'!O427)</f>
        <v>200</v>
      </c>
      <c r="AG427" s="32">
        <f>IF(ISBLANK('Bills at Current'!P427),"",'Bills at Current'!P427)</f>
        <v>240</v>
      </c>
      <c r="AH427" s="32">
        <f>IF(ISBLANK('Bills at Current'!Q427),"",'Bills at Current'!Q427)</f>
        <v>200</v>
      </c>
      <c r="AI427" s="33">
        <f t="shared" si="134"/>
        <v>3040</v>
      </c>
      <c r="AJ427" s="33"/>
      <c r="AK427" s="33">
        <f>'Bills at Current'!AH427</f>
        <v>0</v>
      </c>
      <c r="AL427" s="33">
        <f>'Bills at Current'!AI427</f>
        <v>0</v>
      </c>
      <c r="AM427" s="33">
        <f>'Bills at Current'!AJ427</f>
        <v>0</v>
      </c>
      <c r="AN427" s="33">
        <f>'Bills at Current'!AK427</f>
        <v>0</v>
      </c>
      <c r="AO427" s="33">
        <f>'Bills at Current'!AL427</f>
        <v>0</v>
      </c>
      <c r="AP427" s="33">
        <f>'Bills at Current'!AM427</f>
        <v>0</v>
      </c>
      <c r="AQ427" s="33">
        <f>'Bills at Current'!AN427</f>
        <v>0</v>
      </c>
      <c r="AR427" s="33">
        <f>'Bills at Current'!AO427</f>
        <v>0</v>
      </c>
      <c r="AS427" s="33">
        <f>'Bills at Current'!AP427</f>
        <v>0</v>
      </c>
      <c r="AT427" s="33">
        <f>'Bills at Current'!AQ427</f>
        <v>0</v>
      </c>
      <c r="AU427" s="33">
        <f>'Bills at Current'!AR427</f>
        <v>0</v>
      </c>
      <c r="AV427" s="33">
        <f>'Bills at Current'!AS427</f>
        <v>0</v>
      </c>
      <c r="AW427" s="33">
        <f t="shared" si="127"/>
        <v>0</v>
      </c>
      <c r="AY427" s="34">
        <f t="shared" si="128"/>
        <v>37.900800000000004</v>
      </c>
      <c r="BA427" s="34">
        <f t="shared" si="129"/>
        <v>64.746000000000009</v>
      </c>
      <c r="BC427" s="31">
        <f t="shared" si="135"/>
        <v>102.64680000000001</v>
      </c>
      <c r="BD427" s="34">
        <f t="shared" si="120"/>
        <v>899.28</v>
      </c>
      <c r="BF427" s="61">
        <f t="shared" si="121"/>
        <v>0</v>
      </c>
      <c r="BG427" s="70">
        <f t="shared" si="122"/>
        <v>0</v>
      </c>
      <c r="BH427" s="51">
        <f t="shared" si="123"/>
        <v>0</v>
      </c>
      <c r="BI427" s="31">
        <f t="shared" si="124"/>
        <v>1001.9268</v>
      </c>
      <c r="BJ427" s="31">
        <f t="shared" si="125"/>
        <v>37.665599999999998</v>
      </c>
      <c r="BK427" s="31">
        <f t="shared" si="126"/>
        <v>10.61872</v>
      </c>
      <c r="BL427" s="31">
        <f t="shared" si="130"/>
        <v>5.3302505760000001</v>
      </c>
      <c r="BM427" s="31">
        <f t="shared" si="131"/>
        <v>1055.541370576</v>
      </c>
    </row>
    <row r="428" spans="1:65" x14ac:dyDescent="0.2">
      <c r="A428" s="28">
        <f t="shared" si="132"/>
        <v>419</v>
      </c>
      <c r="B428" s="28" t="s">
        <v>1682</v>
      </c>
      <c r="C428" s="29" t="s">
        <v>801</v>
      </c>
      <c r="D428" s="16" t="s">
        <v>802</v>
      </c>
      <c r="E428" s="30">
        <f>'Bills at Current'!T428</f>
        <v>0</v>
      </c>
      <c r="F428" s="30">
        <f>'Bills at Current'!U428</f>
        <v>0</v>
      </c>
      <c r="G428" s="30">
        <f>'Bills at Current'!V428</f>
        <v>0</v>
      </c>
      <c r="H428" s="30">
        <f>'Bills at Current'!W428</f>
        <v>0</v>
      </c>
      <c r="I428" s="30">
        <f>'Bills at Current'!X428</f>
        <v>0</v>
      </c>
      <c r="J428" s="30">
        <f>'Bills at Current'!Y428</f>
        <v>0</v>
      </c>
      <c r="K428" s="30">
        <f>'Bills at Current'!Z428</f>
        <v>0</v>
      </c>
      <c r="L428" s="30">
        <f>'Bills at Current'!AA428</f>
        <v>0</v>
      </c>
      <c r="M428" s="30">
        <f>'Bills at Current'!AB428</f>
        <v>0</v>
      </c>
      <c r="N428" s="30">
        <f>'Bills at Current'!AC428</f>
        <v>0</v>
      </c>
      <c r="O428" s="30">
        <f>'Bills at Current'!AD428</f>
        <v>0</v>
      </c>
      <c r="P428" s="30">
        <f>'Bills at Current'!AE428</f>
        <v>0</v>
      </c>
      <c r="Q428" s="30">
        <f t="shared" si="133"/>
        <v>0</v>
      </c>
      <c r="S428" s="31">
        <f t="shared" si="118"/>
        <v>0</v>
      </c>
      <c r="T428" s="31">
        <f t="shared" si="119"/>
        <v>0</v>
      </c>
      <c r="U428" s="31">
        <f t="shared" si="117"/>
        <v>0</v>
      </c>
      <c r="W428" s="32">
        <f>IF(ISBLANK('Bills at Current'!F428),"",'Bills at Current'!F428)</f>
        <v>1800</v>
      </c>
      <c r="X428" s="32">
        <f>IF(ISBLANK('Bills at Current'!G428),"",'Bills at Current'!G428)</f>
        <v>1800</v>
      </c>
      <c r="Y428" s="32">
        <f>IF(ISBLANK('Bills at Current'!H428),"",'Bills at Current'!H428)</f>
        <v>1680</v>
      </c>
      <c r="Z428" s="32">
        <f>IF(ISBLANK('Bills at Current'!I428),"",'Bills at Current'!I428)</f>
        <v>1480</v>
      </c>
      <c r="AA428" s="32">
        <f>IF(ISBLANK('Bills at Current'!J428),"",'Bills at Current'!J428)</f>
        <v>1560</v>
      </c>
      <c r="AB428" s="32">
        <f>IF(ISBLANK('Bills at Current'!K428),"",'Bills at Current'!K428)</f>
        <v>2320</v>
      </c>
      <c r="AC428" s="32">
        <f>IF(ISBLANK('Bills at Current'!L428),"",'Bills at Current'!L428)</f>
        <v>2760</v>
      </c>
      <c r="AD428" s="32">
        <f>IF(ISBLANK('Bills at Current'!M428),"",'Bills at Current'!M428)</f>
        <v>3040</v>
      </c>
      <c r="AE428" s="32">
        <f>IF(ISBLANK('Bills at Current'!N428),"",'Bills at Current'!N428)</f>
        <v>2960</v>
      </c>
      <c r="AF428" s="32">
        <f>IF(ISBLANK('Bills at Current'!O428),"",'Bills at Current'!O428)</f>
        <v>1800</v>
      </c>
      <c r="AG428" s="32">
        <f>IF(ISBLANK('Bills at Current'!P428),"",'Bills at Current'!P428)</f>
        <v>1960</v>
      </c>
      <c r="AH428" s="32">
        <f>IF(ISBLANK('Bills at Current'!Q428),"",'Bills at Current'!Q428)</f>
        <v>1600</v>
      </c>
      <c r="AI428" s="33">
        <f t="shared" si="134"/>
        <v>24760</v>
      </c>
      <c r="AJ428" s="33"/>
      <c r="AK428" s="33">
        <f>'Bills at Current'!AH428</f>
        <v>0</v>
      </c>
      <c r="AL428" s="33">
        <f>'Bills at Current'!AI428</f>
        <v>0</v>
      </c>
      <c r="AM428" s="33">
        <f>'Bills at Current'!AJ428</f>
        <v>0</v>
      </c>
      <c r="AN428" s="33">
        <f>'Bills at Current'!AK428</f>
        <v>0</v>
      </c>
      <c r="AO428" s="33">
        <f>'Bills at Current'!AL428</f>
        <v>0</v>
      </c>
      <c r="AP428" s="33">
        <f>'Bills at Current'!AM428</f>
        <v>0</v>
      </c>
      <c r="AQ428" s="33">
        <f>'Bills at Current'!AN428</f>
        <v>0</v>
      </c>
      <c r="AR428" s="33">
        <f>'Bills at Current'!AO428</f>
        <v>0</v>
      </c>
      <c r="AS428" s="33">
        <f>'Bills at Current'!AP428</f>
        <v>0</v>
      </c>
      <c r="AT428" s="33">
        <f>'Bills at Current'!AQ428</f>
        <v>0</v>
      </c>
      <c r="AU428" s="33">
        <f>'Bills at Current'!AR428</f>
        <v>0</v>
      </c>
      <c r="AV428" s="33">
        <f>'Bills at Current'!AS428</f>
        <v>0</v>
      </c>
      <c r="AW428" s="33">
        <f t="shared" si="127"/>
        <v>0</v>
      </c>
      <c r="AY428" s="34">
        <f t="shared" si="128"/>
        <v>499.92959999999999</v>
      </c>
      <c r="BA428" s="34">
        <f t="shared" si="129"/>
        <v>402.60240000000005</v>
      </c>
      <c r="BC428" s="31">
        <f t="shared" si="135"/>
        <v>902.53200000000004</v>
      </c>
      <c r="BD428" s="34">
        <f t="shared" si="120"/>
        <v>899.28</v>
      </c>
      <c r="BF428" s="61">
        <f t="shared" si="121"/>
        <v>0</v>
      </c>
      <c r="BG428" s="70">
        <f t="shared" si="122"/>
        <v>0</v>
      </c>
      <c r="BH428" s="51">
        <f t="shared" si="123"/>
        <v>0</v>
      </c>
      <c r="BI428" s="31">
        <f t="shared" si="124"/>
        <v>1801.8119999999999</v>
      </c>
      <c r="BJ428" s="31">
        <f t="shared" si="125"/>
        <v>306.77640000000002</v>
      </c>
      <c r="BK428" s="31">
        <f t="shared" si="126"/>
        <v>86.486680000000007</v>
      </c>
      <c r="BL428" s="31">
        <f t="shared" si="130"/>
        <v>9.5856398399999989</v>
      </c>
      <c r="BM428" s="31">
        <f t="shared" si="131"/>
        <v>2204.6607198400002</v>
      </c>
    </row>
    <row r="429" spans="1:65" x14ac:dyDescent="0.2">
      <c r="A429" s="28">
        <f t="shared" si="132"/>
        <v>420</v>
      </c>
      <c r="B429" s="28" t="s">
        <v>1682</v>
      </c>
      <c r="C429" s="29" t="s">
        <v>803</v>
      </c>
      <c r="D429" s="16" t="s">
        <v>804</v>
      </c>
      <c r="E429" s="30">
        <f>'Bills at Current'!T429</f>
        <v>0</v>
      </c>
      <c r="F429" s="30">
        <f>'Bills at Current'!U429</f>
        <v>0</v>
      </c>
      <c r="G429" s="30">
        <f>'Bills at Current'!V429</f>
        <v>0</v>
      </c>
      <c r="H429" s="30">
        <f>'Bills at Current'!W429</f>
        <v>0</v>
      </c>
      <c r="I429" s="30">
        <f>'Bills at Current'!X429</f>
        <v>0</v>
      </c>
      <c r="J429" s="30">
        <f>'Bills at Current'!Y429</f>
        <v>0</v>
      </c>
      <c r="K429" s="30">
        <f>'Bills at Current'!Z429</f>
        <v>0</v>
      </c>
      <c r="L429" s="30">
        <f>'Bills at Current'!AA429</f>
        <v>0</v>
      </c>
      <c r="M429" s="30">
        <f>'Bills at Current'!AB429</f>
        <v>0</v>
      </c>
      <c r="N429" s="30">
        <f>'Bills at Current'!AC429</f>
        <v>0</v>
      </c>
      <c r="O429" s="30">
        <f>'Bills at Current'!AD429</f>
        <v>0</v>
      </c>
      <c r="P429" s="30">
        <f>'Bills at Current'!AE429</f>
        <v>0</v>
      </c>
      <c r="Q429" s="30">
        <f t="shared" si="133"/>
        <v>0</v>
      </c>
      <c r="S429" s="31">
        <f t="shared" si="118"/>
        <v>0</v>
      </c>
      <c r="T429" s="31">
        <f t="shared" si="119"/>
        <v>0</v>
      </c>
      <c r="U429" s="31">
        <f t="shared" si="117"/>
        <v>0</v>
      </c>
      <c r="W429" s="32">
        <f>IF(ISBLANK('Bills at Current'!F429),"",'Bills at Current'!F429)</f>
        <v>338</v>
      </c>
      <c r="X429" s="32">
        <f>IF(ISBLANK('Bills at Current'!G429),"",'Bills at Current'!G429)</f>
        <v>297</v>
      </c>
      <c r="Y429" s="32">
        <f>IF(ISBLANK('Bills at Current'!H429),"",'Bills at Current'!H429)</f>
        <v>282</v>
      </c>
      <c r="Z429" s="32">
        <f>IF(ISBLANK('Bills at Current'!I429),"",'Bills at Current'!I429)</f>
        <v>299</v>
      </c>
      <c r="AA429" s="32">
        <f>IF(ISBLANK('Bills at Current'!J429),"",'Bills at Current'!J429)</f>
        <v>261</v>
      </c>
      <c r="AB429" s="32">
        <f>IF(ISBLANK('Bills at Current'!K429),"",'Bills at Current'!K429)</f>
        <v>243</v>
      </c>
      <c r="AC429" s="32">
        <f>IF(ISBLANK('Bills at Current'!L429),"",'Bills at Current'!L429)</f>
        <v>258</v>
      </c>
      <c r="AD429" s="32">
        <f>IF(ISBLANK('Bills at Current'!M429),"",'Bills at Current'!M429)</f>
        <v>244</v>
      </c>
      <c r="AE429" s="32">
        <f>IF(ISBLANK('Bills at Current'!N429),"",'Bills at Current'!N429)</f>
        <v>311</v>
      </c>
      <c r="AF429" s="32">
        <f>IF(ISBLANK('Bills at Current'!O429),"",'Bills at Current'!O429)</f>
        <v>335</v>
      </c>
      <c r="AG429" s="32">
        <f>IF(ISBLANK('Bills at Current'!P429),"",'Bills at Current'!P429)</f>
        <v>299</v>
      </c>
      <c r="AH429" s="32">
        <f>IF(ISBLANK('Bills at Current'!Q429),"",'Bills at Current'!Q429)</f>
        <v>311</v>
      </c>
      <c r="AI429" s="33">
        <f t="shared" si="134"/>
        <v>3478</v>
      </c>
      <c r="AJ429" s="33"/>
      <c r="AK429" s="33">
        <f>'Bills at Current'!AH429</f>
        <v>0</v>
      </c>
      <c r="AL429" s="33">
        <f>'Bills at Current'!AI429</f>
        <v>0</v>
      </c>
      <c r="AM429" s="33">
        <f>'Bills at Current'!AJ429</f>
        <v>0</v>
      </c>
      <c r="AN429" s="33">
        <f>'Bills at Current'!AK429</f>
        <v>0</v>
      </c>
      <c r="AO429" s="33">
        <f>'Bills at Current'!AL429</f>
        <v>0</v>
      </c>
      <c r="AP429" s="33">
        <f>'Bills at Current'!AM429</f>
        <v>0</v>
      </c>
      <c r="AQ429" s="33">
        <f>'Bills at Current'!AN429</f>
        <v>0</v>
      </c>
      <c r="AR429" s="33">
        <f>'Bills at Current'!AO429</f>
        <v>0</v>
      </c>
      <c r="AS429" s="33">
        <f>'Bills at Current'!AP429</f>
        <v>0</v>
      </c>
      <c r="AT429" s="33">
        <f>'Bills at Current'!AQ429</f>
        <v>0</v>
      </c>
      <c r="AU429" s="33">
        <f>'Bills at Current'!AR429</f>
        <v>0</v>
      </c>
      <c r="AV429" s="33">
        <f>'Bills at Current'!AS429</f>
        <v>0</v>
      </c>
      <c r="AW429" s="33">
        <f t="shared" si="127"/>
        <v>0</v>
      </c>
      <c r="AY429" s="34">
        <f t="shared" si="128"/>
        <v>47.646720000000002</v>
      </c>
      <c r="BA429" s="34">
        <f t="shared" si="129"/>
        <v>71.27946</v>
      </c>
      <c r="BC429" s="31">
        <f t="shared" si="135"/>
        <v>118.92618</v>
      </c>
      <c r="BD429" s="34">
        <f t="shared" si="120"/>
        <v>899.28</v>
      </c>
      <c r="BF429" s="61">
        <f t="shared" si="121"/>
        <v>0</v>
      </c>
      <c r="BG429" s="70">
        <f t="shared" si="122"/>
        <v>0</v>
      </c>
      <c r="BH429" s="51">
        <f t="shared" si="123"/>
        <v>0</v>
      </c>
      <c r="BI429" s="31">
        <f t="shared" si="124"/>
        <v>1018.20618</v>
      </c>
      <c r="BJ429" s="31">
        <f t="shared" si="125"/>
        <v>43.092419999999997</v>
      </c>
      <c r="BK429" s="31">
        <f t="shared" si="126"/>
        <v>12.148654000000001</v>
      </c>
      <c r="BL429" s="31">
        <f t="shared" si="130"/>
        <v>5.4168568775999999</v>
      </c>
      <c r="BM429" s="31">
        <f t="shared" si="131"/>
        <v>1078.8641108776001</v>
      </c>
    </row>
    <row r="430" spans="1:65" x14ac:dyDescent="0.2">
      <c r="A430" s="28">
        <f t="shared" si="132"/>
        <v>421</v>
      </c>
      <c r="B430" s="28" t="s">
        <v>1682</v>
      </c>
      <c r="C430" s="29" t="s">
        <v>805</v>
      </c>
      <c r="D430" s="16" t="s">
        <v>806</v>
      </c>
      <c r="E430" s="30">
        <f>'Bills at Current'!T430</f>
        <v>175</v>
      </c>
      <c r="F430" s="30">
        <f>'Bills at Current'!U430</f>
        <v>180</v>
      </c>
      <c r="G430" s="30">
        <f>'Bills at Current'!V430</f>
        <v>176</v>
      </c>
      <c r="H430" s="30">
        <f>'Bills at Current'!W430</f>
        <v>176</v>
      </c>
      <c r="I430" s="30">
        <f>'Bills at Current'!X430</f>
        <v>42</v>
      </c>
      <c r="J430" s="30">
        <f>'Bills at Current'!Y430</f>
        <v>61</v>
      </c>
      <c r="K430" s="30">
        <f>'Bills at Current'!Z430</f>
        <v>91</v>
      </c>
      <c r="L430" s="30">
        <f>'Bills at Current'!AA430</f>
        <v>0</v>
      </c>
      <c r="M430" s="30">
        <f>'Bills at Current'!AB430</f>
        <v>187</v>
      </c>
      <c r="N430" s="30">
        <f>'Bills at Current'!AC430</f>
        <v>168</v>
      </c>
      <c r="O430" s="30">
        <f>'Bills at Current'!AD430</f>
        <v>153</v>
      </c>
      <c r="P430" s="30">
        <f>'Bills at Current'!AE430</f>
        <v>110</v>
      </c>
      <c r="Q430" s="30">
        <f t="shared" si="133"/>
        <v>1519</v>
      </c>
      <c r="S430" s="31">
        <f t="shared" si="118"/>
        <v>8373.2999999999993</v>
      </c>
      <c r="T430" s="31">
        <f t="shared" si="119"/>
        <v>15528.8</v>
      </c>
      <c r="U430" s="31">
        <f t="shared" si="117"/>
        <v>23902.1</v>
      </c>
      <c r="W430" s="32">
        <f>IF(ISBLANK('Bills at Current'!F430),"",'Bills at Current'!F430)</f>
        <v>60300</v>
      </c>
      <c r="X430" s="32">
        <f>IF(ISBLANK('Bills at Current'!G430),"",'Bills at Current'!G430)</f>
        <v>63300</v>
      </c>
      <c r="Y430" s="32">
        <f>IF(ISBLANK('Bills at Current'!H430),"",'Bills at Current'!H430)</f>
        <v>65100</v>
      </c>
      <c r="Z430" s="32">
        <f>IF(ISBLANK('Bills at Current'!I430),"",'Bills at Current'!I430)</f>
        <v>0</v>
      </c>
      <c r="AA430" s="32">
        <f>IF(ISBLANK('Bills at Current'!J430),"",'Bills at Current'!J430)</f>
        <v>49200</v>
      </c>
      <c r="AB430" s="32">
        <f>IF(ISBLANK('Bills at Current'!K430),"",'Bills at Current'!K430)</f>
        <v>25500</v>
      </c>
      <c r="AC430" s="32">
        <f>IF(ISBLANK('Bills at Current'!L430),"",'Bills at Current'!L430)</f>
        <v>48300</v>
      </c>
      <c r="AD430" s="32">
        <f>IF(ISBLANK('Bills at Current'!M430),"",'Bills at Current'!M430)</f>
        <v>0</v>
      </c>
      <c r="AE430" s="32">
        <f>IF(ISBLANK('Bills at Current'!N430),"",'Bills at Current'!N430)</f>
        <v>159300</v>
      </c>
      <c r="AF430" s="32">
        <f>IF(ISBLANK('Bills at Current'!O430),"",'Bills at Current'!O430)</f>
        <v>68100</v>
      </c>
      <c r="AG430" s="32">
        <f>IF(ISBLANK('Bills at Current'!P430),"",'Bills at Current'!P430)</f>
        <v>55500</v>
      </c>
      <c r="AH430" s="32">
        <f>IF(ISBLANK('Bills at Current'!Q430),"",'Bills at Current'!Q430)</f>
        <v>43400</v>
      </c>
      <c r="AI430" s="33">
        <f t="shared" si="134"/>
        <v>638000</v>
      </c>
      <c r="AJ430" s="33"/>
      <c r="AK430" s="33">
        <f>'Bills at Current'!AH430</f>
        <v>0</v>
      </c>
      <c r="AL430" s="33">
        <f>'Bills at Current'!AI430</f>
        <v>0</v>
      </c>
      <c r="AM430" s="33">
        <f>'Bills at Current'!AJ430</f>
        <v>0</v>
      </c>
      <c r="AN430" s="33">
        <f>'Bills at Current'!AK430</f>
        <v>0</v>
      </c>
      <c r="AO430" s="33">
        <f>'Bills at Current'!AL430</f>
        <v>0</v>
      </c>
      <c r="AP430" s="33">
        <f>'Bills at Current'!AM430</f>
        <v>0</v>
      </c>
      <c r="AQ430" s="33">
        <f>'Bills at Current'!AN430</f>
        <v>0</v>
      </c>
      <c r="AR430" s="33">
        <f>'Bills at Current'!AO430</f>
        <v>0</v>
      </c>
      <c r="AS430" s="33">
        <f>'Bills at Current'!AP430</f>
        <v>0</v>
      </c>
      <c r="AT430" s="33">
        <f>'Bills at Current'!AQ430</f>
        <v>0</v>
      </c>
      <c r="AU430" s="33">
        <f>'Bills at Current'!AR430</f>
        <v>0</v>
      </c>
      <c r="AV430" s="33">
        <f>'Bills at Current'!AS430</f>
        <v>0</v>
      </c>
      <c r="AW430" s="33">
        <f t="shared" si="127"/>
        <v>0</v>
      </c>
      <c r="AY430" s="34">
        <f t="shared" si="128"/>
        <v>10517.472</v>
      </c>
      <c r="BA430" s="34">
        <f t="shared" si="129"/>
        <v>11916.207</v>
      </c>
      <c r="BC430" s="31">
        <f t="shared" si="135"/>
        <v>22433.679</v>
      </c>
      <c r="BD430" s="34">
        <f t="shared" si="120"/>
        <v>899.28</v>
      </c>
      <c r="BF430" s="61">
        <f t="shared" si="121"/>
        <v>0</v>
      </c>
      <c r="BG430" s="70">
        <f t="shared" si="122"/>
        <v>0</v>
      </c>
      <c r="BH430" s="51">
        <f t="shared" si="123"/>
        <v>0</v>
      </c>
      <c r="BI430" s="31">
        <f t="shared" si="124"/>
        <v>47235.058999999994</v>
      </c>
      <c r="BJ430" s="31">
        <f t="shared" si="125"/>
        <v>7904.82</v>
      </c>
      <c r="BK430" s="31">
        <f t="shared" si="126"/>
        <v>2228.5340000000001</v>
      </c>
      <c r="BL430" s="31">
        <f t="shared" si="130"/>
        <v>251.29051387999996</v>
      </c>
      <c r="BM430" s="31">
        <f t="shared" si="131"/>
        <v>57619.703513879991</v>
      </c>
    </row>
    <row r="431" spans="1:65" x14ac:dyDescent="0.2">
      <c r="A431" s="28">
        <f t="shared" si="132"/>
        <v>422</v>
      </c>
      <c r="B431" s="28" t="s">
        <v>1682</v>
      </c>
      <c r="C431" s="29" t="s">
        <v>807</v>
      </c>
      <c r="D431" s="16" t="s">
        <v>808</v>
      </c>
      <c r="E431" s="30">
        <f>'Bills at Current'!T431</f>
        <v>253</v>
      </c>
      <c r="F431" s="30">
        <f>'Bills at Current'!U431</f>
        <v>149</v>
      </c>
      <c r="G431" s="30">
        <f>'Bills at Current'!V431</f>
        <v>235</v>
      </c>
      <c r="H431" s="30">
        <f>'Bills at Current'!W431</f>
        <v>252</v>
      </c>
      <c r="I431" s="30">
        <f>'Bills at Current'!X431</f>
        <v>193</v>
      </c>
      <c r="J431" s="30">
        <f>'Bills at Current'!Y431</f>
        <v>242</v>
      </c>
      <c r="K431" s="30">
        <f>'Bills at Current'!Z431</f>
        <v>214</v>
      </c>
      <c r="L431" s="30">
        <f>'Bills at Current'!AA431</f>
        <v>279</v>
      </c>
      <c r="M431" s="30">
        <f>'Bills at Current'!AB431</f>
        <v>207</v>
      </c>
      <c r="N431" s="30">
        <f>'Bills at Current'!AC431</f>
        <v>240</v>
      </c>
      <c r="O431" s="30">
        <f>'Bills at Current'!AD431</f>
        <v>230</v>
      </c>
      <c r="P431" s="30">
        <f>'Bills at Current'!AE431</f>
        <v>190</v>
      </c>
      <c r="Q431" s="30">
        <f t="shared" si="133"/>
        <v>2684</v>
      </c>
      <c r="S431" s="31">
        <f t="shared" si="118"/>
        <v>23267.399999999998</v>
      </c>
      <c r="T431" s="31">
        <f t="shared" si="119"/>
        <v>22924.720000000001</v>
      </c>
      <c r="U431" s="31">
        <f t="shared" si="117"/>
        <v>46192.119999999995</v>
      </c>
      <c r="W431" s="32">
        <f>IF(ISBLANK('Bills at Current'!F431),"",'Bills at Current'!F431)</f>
        <v>75500</v>
      </c>
      <c r="X431" s="32">
        <f>IF(ISBLANK('Bills at Current'!G431),"",'Bills at Current'!G431)</f>
        <v>77000</v>
      </c>
      <c r="Y431" s="32">
        <f>IF(ISBLANK('Bills at Current'!H431),"",'Bills at Current'!H431)</f>
        <v>92000</v>
      </c>
      <c r="Z431" s="32">
        <f>IF(ISBLANK('Bills at Current'!I431),"",'Bills at Current'!I431)</f>
        <v>76500</v>
      </c>
      <c r="AA431" s="32">
        <f>IF(ISBLANK('Bills at Current'!J431),"",'Bills at Current'!J431)</f>
        <v>99000</v>
      </c>
      <c r="AB431" s="32">
        <f>IF(ISBLANK('Bills at Current'!K431),"",'Bills at Current'!K431)</f>
        <v>108000</v>
      </c>
      <c r="AC431" s="32">
        <f>IF(ISBLANK('Bills at Current'!L431),"",'Bills at Current'!L431)</f>
        <v>117500</v>
      </c>
      <c r="AD431" s="32">
        <f>IF(ISBLANK('Bills at Current'!M431),"",'Bills at Current'!M431)</f>
        <v>106000</v>
      </c>
      <c r="AE431" s="32">
        <f>IF(ISBLANK('Bills at Current'!N431),"",'Bills at Current'!N431)</f>
        <v>120500</v>
      </c>
      <c r="AF431" s="32">
        <f>IF(ISBLANK('Bills at Current'!O431),"",'Bills at Current'!O431)</f>
        <v>91000</v>
      </c>
      <c r="AG431" s="32">
        <f>IF(ISBLANK('Bills at Current'!P431),"",'Bills at Current'!P431)</f>
        <v>78500</v>
      </c>
      <c r="AH431" s="32">
        <f>IF(ISBLANK('Bills at Current'!Q431),"",'Bills at Current'!Q431)</f>
        <v>69000</v>
      </c>
      <c r="AI431" s="33">
        <f t="shared" si="134"/>
        <v>1110500</v>
      </c>
      <c r="AJ431" s="33"/>
      <c r="AK431" s="33">
        <f>'Bills at Current'!AH431</f>
        <v>0</v>
      </c>
      <c r="AL431" s="33">
        <f>'Bills at Current'!AI431</f>
        <v>0</v>
      </c>
      <c r="AM431" s="33">
        <f>'Bills at Current'!AJ431</f>
        <v>0</v>
      </c>
      <c r="AN431" s="33">
        <f>'Bills at Current'!AK431</f>
        <v>0</v>
      </c>
      <c r="AO431" s="33">
        <f>'Bills at Current'!AL431</f>
        <v>0</v>
      </c>
      <c r="AP431" s="33">
        <f>'Bills at Current'!AM431</f>
        <v>0</v>
      </c>
      <c r="AQ431" s="33">
        <f>'Bills at Current'!AN431</f>
        <v>0</v>
      </c>
      <c r="AR431" s="33">
        <f>'Bills at Current'!AO431</f>
        <v>0</v>
      </c>
      <c r="AS431" s="33">
        <f>'Bills at Current'!AP431</f>
        <v>0</v>
      </c>
      <c r="AT431" s="33">
        <f>'Bills at Current'!AQ431</f>
        <v>0</v>
      </c>
      <c r="AU431" s="33">
        <f>'Bills at Current'!AR431</f>
        <v>0</v>
      </c>
      <c r="AV431" s="33">
        <f>'Bills at Current'!AS431</f>
        <v>0</v>
      </c>
      <c r="AW431" s="33">
        <f t="shared" si="127"/>
        <v>0</v>
      </c>
      <c r="AY431" s="34">
        <f t="shared" si="128"/>
        <v>20394.240000000002</v>
      </c>
      <c r="BA431" s="34">
        <f t="shared" si="129"/>
        <v>19379.655000000002</v>
      </c>
      <c r="BC431" s="31">
        <f t="shared" si="135"/>
        <v>39773.895000000004</v>
      </c>
      <c r="BD431" s="34">
        <f t="shared" si="120"/>
        <v>899.28</v>
      </c>
      <c r="BF431" s="61">
        <f t="shared" si="121"/>
        <v>0</v>
      </c>
      <c r="BG431" s="70">
        <f t="shared" si="122"/>
        <v>0</v>
      </c>
      <c r="BH431" s="51">
        <f t="shared" si="123"/>
        <v>0</v>
      </c>
      <c r="BI431" s="31">
        <f t="shared" si="124"/>
        <v>86865.294999999998</v>
      </c>
      <c r="BJ431" s="31">
        <f t="shared" si="125"/>
        <v>13759.094999999999</v>
      </c>
      <c r="BK431" s="31">
        <f t="shared" si="126"/>
        <v>3878.9765000000002</v>
      </c>
      <c r="BL431" s="31">
        <f t="shared" si="130"/>
        <v>462.1233694</v>
      </c>
      <c r="BM431" s="31">
        <f t="shared" si="131"/>
        <v>104965.4898694</v>
      </c>
    </row>
    <row r="432" spans="1:65" x14ac:dyDescent="0.2">
      <c r="A432" s="28">
        <f t="shared" si="132"/>
        <v>423</v>
      </c>
      <c r="B432" s="28" t="s">
        <v>1682</v>
      </c>
      <c r="C432" s="29" t="s">
        <v>809</v>
      </c>
      <c r="D432" s="16" t="s">
        <v>810</v>
      </c>
      <c r="E432" s="30">
        <f>'Bills at Current'!T432</f>
        <v>19</v>
      </c>
      <c r="F432" s="30">
        <f>'Bills at Current'!U432</f>
        <v>21</v>
      </c>
      <c r="G432" s="30">
        <f>'Bills at Current'!V432</f>
        <v>25</v>
      </c>
      <c r="H432" s="30">
        <f>'Bills at Current'!W432</f>
        <v>0</v>
      </c>
      <c r="I432" s="30">
        <f>'Bills at Current'!X432</f>
        <v>9</v>
      </c>
      <c r="J432" s="30">
        <f>'Bills at Current'!Y432</f>
        <v>60</v>
      </c>
      <c r="K432" s="30">
        <f>'Bills at Current'!Z432</f>
        <v>22</v>
      </c>
      <c r="L432" s="30">
        <f>'Bills at Current'!AA432</f>
        <v>56</v>
      </c>
      <c r="M432" s="30">
        <f>'Bills at Current'!AB432</f>
        <v>59</v>
      </c>
      <c r="N432" s="30">
        <f>'Bills at Current'!AC432</f>
        <v>43</v>
      </c>
      <c r="O432" s="30">
        <f>'Bills at Current'!AD432</f>
        <v>33</v>
      </c>
      <c r="P432" s="30">
        <f>'Bills at Current'!AE432</f>
        <v>12</v>
      </c>
      <c r="Q432" s="30">
        <f t="shared" si="133"/>
        <v>359</v>
      </c>
      <c r="S432" s="31">
        <f t="shared" si="118"/>
        <v>4865.8999999999996</v>
      </c>
      <c r="T432" s="31">
        <f t="shared" si="119"/>
        <v>2131.92</v>
      </c>
      <c r="U432" s="31">
        <f t="shared" si="117"/>
        <v>6997.82</v>
      </c>
      <c r="W432" s="32">
        <f>IF(ISBLANK('Bills at Current'!F432),"",'Bills at Current'!F432)</f>
        <v>9000</v>
      </c>
      <c r="X432" s="32">
        <f>IF(ISBLANK('Bills at Current'!G432),"",'Bills at Current'!G432)</f>
        <v>9900</v>
      </c>
      <c r="Y432" s="32">
        <f>IF(ISBLANK('Bills at Current'!H432),"",'Bills at Current'!H432)</f>
        <v>8900</v>
      </c>
      <c r="Z432" s="32">
        <f>IF(ISBLANK('Bills at Current'!I432),"",'Bills at Current'!I432)</f>
        <v>7400</v>
      </c>
      <c r="AA432" s="32">
        <f>IF(ISBLANK('Bills at Current'!J432),"",'Bills at Current'!J432)</f>
        <v>8100</v>
      </c>
      <c r="AB432" s="32">
        <f>IF(ISBLANK('Bills at Current'!K432),"",'Bills at Current'!K432)</f>
        <v>20000</v>
      </c>
      <c r="AC432" s="32">
        <f>IF(ISBLANK('Bills at Current'!L432),"",'Bills at Current'!L432)</f>
        <v>16200</v>
      </c>
      <c r="AD432" s="32">
        <f>IF(ISBLANK('Bills at Current'!M432),"",'Bills at Current'!M432)</f>
        <v>22600</v>
      </c>
      <c r="AE432" s="32">
        <f>IF(ISBLANK('Bills at Current'!N432),"",'Bills at Current'!N432)</f>
        <v>24500</v>
      </c>
      <c r="AF432" s="32">
        <f>IF(ISBLANK('Bills at Current'!O432),"",'Bills at Current'!O432)</f>
        <v>17400</v>
      </c>
      <c r="AG432" s="32">
        <f>IF(ISBLANK('Bills at Current'!P432),"",'Bills at Current'!P432)</f>
        <v>10400</v>
      </c>
      <c r="AH432" s="32">
        <f>IF(ISBLANK('Bills at Current'!Q432),"",'Bills at Current'!Q432)</f>
        <v>7700</v>
      </c>
      <c r="AI432" s="33">
        <f t="shared" si="134"/>
        <v>162100</v>
      </c>
      <c r="AJ432" s="33"/>
      <c r="AK432" s="33">
        <f>'Bills at Current'!AH432</f>
        <v>0</v>
      </c>
      <c r="AL432" s="33">
        <f>'Bills at Current'!AI432</f>
        <v>0</v>
      </c>
      <c r="AM432" s="33">
        <f>'Bills at Current'!AJ432</f>
        <v>0</v>
      </c>
      <c r="AN432" s="33">
        <f>'Bills at Current'!AK432</f>
        <v>0</v>
      </c>
      <c r="AO432" s="33">
        <f>'Bills at Current'!AL432</f>
        <v>0</v>
      </c>
      <c r="AP432" s="33">
        <f>'Bills at Current'!AM432</f>
        <v>0</v>
      </c>
      <c r="AQ432" s="33">
        <f>'Bills at Current'!AN432</f>
        <v>0</v>
      </c>
      <c r="AR432" s="33">
        <f>'Bills at Current'!AO432</f>
        <v>0</v>
      </c>
      <c r="AS432" s="33">
        <f>'Bills at Current'!AP432</f>
        <v>0</v>
      </c>
      <c r="AT432" s="33">
        <f>'Bills at Current'!AQ432</f>
        <v>0</v>
      </c>
      <c r="AU432" s="33">
        <f>'Bills at Current'!AR432</f>
        <v>0</v>
      </c>
      <c r="AV432" s="33">
        <f>'Bills at Current'!AS432</f>
        <v>0</v>
      </c>
      <c r="AW432" s="33">
        <f t="shared" si="127"/>
        <v>0</v>
      </c>
      <c r="AY432" s="34">
        <f t="shared" si="128"/>
        <v>3758.4960000000001</v>
      </c>
      <c r="BA432" s="34">
        <f t="shared" si="129"/>
        <v>2319.0840000000003</v>
      </c>
      <c r="BC432" s="31">
        <f t="shared" si="135"/>
        <v>6077.58</v>
      </c>
      <c r="BD432" s="34">
        <f t="shared" si="120"/>
        <v>899.28</v>
      </c>
      <c r="BF432" s="61">
        <f t="shared" si="121"/>
        <v>0</v>
      </c>
      <c r="BG432" s="70">
        <f t="shared" si="122"/>
        <v>0</v>
      </c>
      <c r="BH432" s="51">
        <f t="shared" si="123"/>
        <v>0</v>
      </c>
      <c r="BI432" s="31">
        <f t="shared" si="124"/>
        <v>13974.68</v>
      </c>
      <c r="BJ432" s="31">
        <f t="shared" si="125"/>
        <v>2008.4190000000001</v>
      </c>
      <c r="BK432" s="31">
        <f t="shared" si="126"/>
        <v>566.21529999999996</v>
      </c>
      <c r="BL432" s="31">
        <f t="shared" si="130"/>
        <v>74.345297600000009</v>
      </c>
      <c r="BM432" s="31">
        <f t="shared" si="131"/>
        <v>16623.659597600003</v>
      </c>
    </row>
    <row r="433" spans="1:65" x14ac:dyDescent="0.2">
      <c r="A433" s="28">
        <f t="shared" si="132"/>
        <v>424</v>
      </c>
      <c r="B433" s="28" t="s">
        <v>1682</v>
      </c>
      <c r="C433" s="29" t="s">
        <v>811</v>
      </c>
      <c r="D433" s="16" t="s">
        <v>812</v>
      </c>
      <c r="E433" s="30">
        <f>'Bills at Current'!T433</f>
        <v>65</v>
      </c>
      <c r="F433" s="30">
        <f>'Bills at Current'!U433</f>
        <v>62</v>
      </c>
      <c r="G433" s="30">
        <f>'Bills at Current'!V433</f>
        <v>65</v>
      </c>
      <c r="H433" s="30">
        <f>'Bills at Current'!W433</f>
        <v>40</v>
      </c>
      <c r="I433" s="30">
        <f>'Bills at Current'!X433</f>
        <v>17</v>
      </c>
      <c r="J433" s="30">
        <f>'Bills at Current'!Y433</f>
        <v>17</v>
      </c>
      <c r="K433" s="30">
        <f>'Bills at Current'!Z433</f>
        <v>8</v>
      </c>
      <c r="L433" s="30">
        <f>'Bills at Current'!AA433</f>
        <v>0</v>
      </c>
      <c r="M433" s="30">
        <f>'Bills at Current'!AB433</f>
        <v>52</v>
      </c>
      <c r="N433" s="30">
        <f>'Bills at Current'!AC433</f>
        <v>61</v>
      </c>
      <c r="O433" s="30">
        <f>'Bills at Current'!AD433</f>
        <v>60</v>
      </c>
      <c r="P433" s="30">
        <f>'Bills at Current'!AE433</f>
        <v>42</v>
      </c>
      <c r="Q433" s="30">
        <f t="shared" si="133"/>
        <v>489</v>
      </c>
      <c r="S433" s="31">
        <f t="shared" si="118"/>
        <v>1901.8999999999999</v>
      </c>
      <c r="T433" s="31">
        <f t="shared" si="119"/>
        <v>5421.92</v>
      </c>
      <c r="U433" s="31">
        <f t="shared" si="117"/>
        <v>7323.82</v>
      </c>
      <c r="W433" s="32">
        <f>IF(ISBLANK('Bills at Current'!F433),"",'Bills at Current'!F433)</f>
        <v>16720</v>
      </c>
      <c r="X433" s="32">
        <f>IF(ISBLANK('Bills at Current'!G433),"",'Bills at Current'!G433)</f>
        <v>19920</v>
      </c>
      <c r="Y433" s="32">
        <f>IF(ISBLANK('Bills at Current'!H433),"",'Bills at Current'!H433)</f>
        <v>18400</v>
      </c>
      <c r="Z433" s="32">
        <f>IF(ISBLANK('Bills at Current'!I433),"",'Bills at Current'!I433)</f>
        <v>17600</v>
      </c>
      <c r="AA433" s="32">
        <f>IF(ISBLANK('Bills at Current'!J433),"",'Bills at Current'!J433)</f>
        <v>18000</v>
      </c>
      <c r="AB433" s="32">
        <f>IF(ISBLANK('Bills at Current'!K433),"",'Bills at Current'!K433)</f>
        <v>11600</v>
      </c>
      <c r="AC433" s="32">
        <f>IF(ISBLANK('Bills at Current'!L433),"",'Bills at Current'!L433)</f>
        <v>7880</v>
      </c>
      <c r="AD433" s="32">
        <f>IF(ISBLANK('Bills at Current'!M433),"",'Bills at Current'!M433)</f>
        <v>7360</v>
      </c>
      <c r="AE433" s="32">
        <f>IF(ISBLANK('Bills at Current'!N433),"",'Bills at Current'!N433)</f>
        <v>28680</v>
      </c>
      <c r="AF433" s="32">
        <f>IF(ISBLANK('Bills at Current'!O433),"",'Bills at Current'!O433)</f>
        <v>23960</v>
      </c>
      <c r="AG433" s="32">
        <f>IF(ISBLANK('Bills at Current'!P433),"",'Bills at Current'!P433)</f>
        <v>14640</v>
      </c>
      <c r="AH433" s="32">
        <f>IF(ISBLANK('Bills at Current'!Q433),"",'Bills at Current'!Q433)</f>
        <v>14520</v>
      </c>
      <c r="AI433" s="33">
        <f t="shared" si="134"/>
        <v>199280</v>
      </c>
      <c r="AJ433" s="33"/>
      <c r="AK433" s="33">
        <f>'Bills at Current'!AH433</f>
        <v>0</v>
      </c>
      <c r="AL433" s="33">
        <f>'Bills at Current'!AI433</f>
        <v>0</v>
      </c>
      <c r="AM433" s="33">
        <f>'Bills at Current'!AJ433</f>
        <v>0</v>
      </c>
      <c r="AN433" s="33">
        <f>'Bills at Current'!AK433</f>
        <v>0</v>
      </c>
      <c r="AO433" s="33">
        <f>'Bills at Current'!AL433</f>
        <v>0</v>
      </c>
      <c r="AP433" s="33">
        <f>'Bills at Current'!AM433</f>
        <v>0</v>
      </c>
      <c r="AQ433" s="33">
        <f>'Bills at Current'!AN433</f>
        <v>0</v>
      </c>
      <c r="AR433" s="33">
        <f>'Bills at Current'!AO433</f>
        <v>0</v>
      </c>
      <c r="AS433" s="33">
        <f>'Bills at Current'!AP433</f>
        <v>0</v>
      </c>
      <c r="AT433" s="33">
        <f>'Bills at Current'!AQ433</f>
        <v>0</v>
      </c>
      <c r="AU433" s="33">
        <f>'Bills at Current'!AR433</f>
        <v>0</v>
      </c>
      <c r="AV433" s="33">
        <f>'Bills at Current'!AS433</f>
        <v>0</v>
      </c>
      <c r="AW433" s="33">
        <f t="shared" si="127"/>
        <v>0</v>
      </c>
      <c r="AY433" s="34">
        <f t="shared" si="128"/>
        <v>2505.0623999999998</v>
      </c>
      <c r="BA433" s="34">
        <f t="shared" si="129"/>
        <v>4230.8568000000005</v>
      </c>
      <c r="BC433" s="31">
        <f t="shared" si="135"/>
        <v>6735.9192000000003</v>
      </c>
      <c r="BD433" s="34">
        <f t="shared" si="120"/>
        <v>899.28</v>
      </c>
      <c r="BF433" s="61">
        <f t="shared" si="121"/>
        <v>0</v>
      </c>
      <c r="BG433" s="70">
        <f t="shared" si="122"/>
        <v>0</v>
      </c>
      <c r="BH433" s="51">
        <f t="shared" si="123"/>
        <v>0</v>
      </c>
      <c r="BI433" s="31">
        <f t="shared" si="124"/>
        <v>14959.019200000001</v>
      </c>
      <c r="BJ433" s="31">
        <f t="shared" si="125"/>
        <v>2469.0792000000001</v>
      </c>
      <c r="BK433" s="31">
        <f t="shared" si="126"/>
        <v>696.08504000000005</v>
      </c>
      <c r="BL433" s="31">
        <f t="shared" si="130"/>
        <v>79.581982144000008</v>
      </c>
      <c r="BM433" s="31">
        <f t="shared" si="131"/>
        <v>18203.765422144006</v>
      </c>
    </row>
    <row r="434" spans="1:65" x14ac:dyDescent="0.2">
      <c r="A434" s="28">
        <f t="shared" si="132"/>
        <v>425</v>
      </c>
      <c r="B434" s="28" t="s">
        <v>1682</v>
      </c>
      <c r="C434" s="29" t="s">
        <v>1561</v>
      </c>
      <c r="D434" s="16" t="s">
        <v>1577</v>
      </c>
      <c r="E434" s="30">
        <f>'Bills at Current'!T434</f>
        <v>2</v>
      </c>
      <c r="F434" s="30">
        <f>'Bills at Current'!U434</f>
        <v>2</v>
      </c>
      <c r="G434" s="30">
        <f>'Bills at Current'!V434</f>
        <v>3</v>
      </c>
      <c r="H434" s="30">
        <f>'Bills at Current'!W434</f>
        <v>3</v>
      </c>
      <c r="I434" s="30">
        <f>'Bills at Current'!X434</f>
        <v>0</v>
      </c>
      <c r="J434" s="30">
        <f>'Bills at Current'!Y434</f>
        <v>28</v>
      </c>
      <c r="K434" s="30">
        <f>'Bills at Current'!Z434</f>
        <v>17</v>
      </c>
      <c r="L434" s="30">
        <f>'Bills at Current'!AA434</f>
        <v>36</v>
      </c>
      <c r="M434" s="30">
        <f>'Bills at Current'!AB434</f>
        <v>34</v>
      </c>
      <c r="N434" s="30">
        <f>'Bills at Current'!AC434</f>
        <v>25</v>
      </c>
      <c r="O434" s="30">
        <f>'Bills at Current'!AD434</f>
        <v>17</v>
      </c>
      <c r="P434" s="30">
        <f>'Bills at Current'!AE434</f>
        <v>8</v>
      </c>
      <c r="Q434" s="30">
        <f t="shared" si="133"/>
        <v>175</v>
      </c>
      <c r="S434" s="31">
        <f t="shared" si="118"/>
        <v>2840.5</v>
      </c>
      <c r="T434" s="31">
        <f t="shared" si="119"/>
        <v>789.6</v>
      </c>
      <c r="U434" s="31">
        <f t="shared" si="117"/>
        <v>3630.1</v>
      </c>
      <c r="W434" s="32">
        <f>IF(ISBLANK('Bills at Current'!F434),"",'Bills at Current'!F434)</f>
        <v>3240</v>
      </c>
      <c r="X434" s="32">
        <f>IF(ISBLANK('Bills at Current'!G434),"",'Bills at Current'!G434)</f>
        <v>4080</v>
      </c>
      <c r="Y434" s="32">
        <f>IF(ISBLANK('Bills at Current'!H434),"",'Bills at Current'!H434)</f>
        <v>3840</v>
      </c>
      <c r="Z434" s="32">
        <f>IF(ISBLANK('Bills at Current'!I434),"",'Bills at Current'!I434)</f>
        <v>1680</v>
      </c>
      <c r="AA434" s="32">
        <f>IF(ISBLANK('Bills at Current'!J434),"",'Bills at Current'!J434)</f>
        <v>1320</v>
      </c>
      <c r="AB434" s="32">
        <f>IF(ISBLANK('Bills at Current'!K434),"",'Bills at Current'!K434)</f>
        <v>2040</v>
      </c>
      <c r="AC434" s="32">
        <f>IF(ISBLANK('Bills at Current'!L434),"",'Bills at Current'!L434)</f>
        <v>2280</v>
      </c>
      <c r="AD434" s="32">
        <f>IF(ISBLANK('Bills at Current'!M434),"",'Bills at Current'!M434)</f>
        <v>9840</v>
      </c>
      <c r="AE434" s="32">
        <f>IF(ISBLANK('Bills at Current'!N434),"",'Bills at Current'!N434)</f>
        <v>7800</v>
      </c>
      <c r="AF434" s="32">
        <f>IF(ISBLANK('Bills at Current'!O434),"",'Bills at Current'!O434)</f>
        <v>4440</v>
      </c>
      <c r="AG434" s="32">
        <f>IF(ISBLANK('Bills at Current'!P434),"",'Bills at Current'!P434)</f>
        <v>4440</v>
      </c>
      <c r="AH434" s="32">
        <f>IF(ISBLANK('Bills at Current'!Q434),"",'Bills at Current'!Q434)</f>
        <v>3960</v>
      </c>
      <c r="AI434" s="33">
        <f t="shared" si="134"/>
        <v>48960</v>
      </c>
      <c r="AJ434" s="33"/>
      <c r="AK434" s="33">
        <f>'Bills at Current'!AH434</f>
        <v>0</v>
      </c>
      <c r="AL434" s="33">
        <f>'Bills at Current'!AI434</f>
        <v>0</v>
      </c>
      <c r="AM434" s="33">
        <f>'Bills at Current'!AJ434</f>
        <v>0</v>
      </c>
      <c r="AN434" s="33">
        <f>'Bills at Current'!AK434</f>
        <v>0</v>
      </c>
      <c r="AO434" s="33">
        <f>'Bills at Current'!AL434</f>
        <v>0</v>
      </c>
      <c r="AP434" s="33">
        <f>'Bills at Current'!AM434</f>
        <v>0</v>
      </c>
      <c r="AQ434" s="33">
        <f>'Bills at Current'!AN434</f>
        <v>0</v>
      </c>
      <c r="AR434" s="33">
        <f>'Bills at Current'!AO434</f>
        <v>0</v>
      </c>
      <c r="AS434" s="33">
        <f>'Bills at Current'!AP434</f>
        <v>0</v>
      </c>
      <c r="AT434" s="33">
        <f>'Bills at Current'!AQ434</f>
        <v>0</v>
      </c>
      <c r="AU434" s="33">
        <f>'Bills at Current'!AR434</f>
        <v>0</v>
      </c>
      <c r="AV434" s="33">
        <f>'Bills at Current'!AS434</f>
        <v>0</v>
      </c>
      <c r="AW434" s="33">
        <f t="shared" si="127"/>
        <v>0</v>
      </c>
      <c r="AY434" s="34">
        <f t="shared" si="128"/>
        <v>990.83519999999999</v>
      </c>
      <c r="BA434" s="34">
        <f t="shared" si="129"/>
        <v>794.61</v>
      </c>
      <c r="BC434" s="31">
        <f t="shared" si="135"/>
        <v>1785.4452000000001</v>
      </c>
      <c r="BD434" s="34">
        <f t="shared" si="120"/>
        <v>899.28</v>
      </c>
      <c r="BF434" s="61">
        <f t="shared" si="121"/>
        <v>0</v>
      </c>
      <c r="BG434" s="70">
        <f t="shared" si="122"/>
        <v>0</v>
      </c>
      <c r="BH434" s="51">
        <f t="shared" si="123"/>
        <v>0</v>
      </c>
      <c r="BI434" s="31">
        <f t="shared" si="124"/>
        <v>6314.8252000000002</v>
      </c>
      <c r="BJ434" s="31">
        <f t="shared" si="125"/>
        <v>606.61440000000005</v>
      </c>
      <c r="BK434" s="31">
        <f t="shared" si="126"/>
        <v>171.01728</v>
      </c>
      <c r="BL434" s="31">
        <f t="shared" si="130"/>
        <v>33.594870063999998</v>
      </c>
      <c r="BM434" s="31">
        <f t="shared" si="131"/>
        <v>7126.0517500640008</v>
      </c>
    </row>
    <row r="435" spans="1:65" x14ac:dyDescent="0.2">
      <c r="A435" s="28">
        <f t="shared" si="132"/>
        <v>426</v>
      </c>
      <c r="B435" s="28" t="s">
        <v>1682</v>
      </c>
      <c r="C435" s="29" t="s">
        <v>813</v>
      </c>
      <c r="D435" s="16" t="s">
        <v>814</v>
      </c>
      <c r="E435" s="30">
        <f>'Bills at Current'!T435</f>
        <v>0</v>
      </c>
      <c r="F435" s="30">
        <f>'Bills at Current'!U435</f>
        <v>0</v>
      </c>
      <c r="G435" s="30">
        <f>'Bills at Current'!V435</f>
        <v>0</v>
      </c>
      <c r="H435" s="30">
        <f>'Bills at Current'!W435</f>
        <v>0</v>
      </c>
      <c r="I435" s="30">
        <f>'Bills at Current'!X435</f>
        <v>0</v>
      </c>
      <c r="J435" s="30">
        <f>'Bills at Current'!Y435</f>
        <v>0</v>
      </c>
      <c r="K435" s="30">
        <f>'Bills at Current'!Z435</f>
        <v>0</v>
      </c>
      <c r="L435" s="30">
        <f>'Bills at Current'!AA435</f>
        <v>0</v>
      </c>
      <c r="M435" s="30">
        <f>'Bills at Current'!AB435</f>
        <v>0</v>
      </c>
      <c r="N435" s="30">
        <f>'Bills at Current'!AC435</f>
        <v>0</v>
      </c>
      <c r="O435" s="30">
        <f>'Bills at Current'!AD435</f>
        <v>0</v>
      </c>
      <c r="P435" s="30">
        <f>'Bills at Current'!AE435</f>
        <v>0</v>
      </c>
      <c r="Q435" s="30">
        <f t="shared" si="133"/>
        <v>0</v>
      </c>
      <c r="S435" s="31">
        <f t="shared" si="118"/>
        <v>0</v>
      </c>
      <c r="T435" s="31">
        <f t="shared" si="119"/>
        <v>0</v>
      </c>
      <c r="U435" s="31">
        <f t="shared" si="117"/>
        <v>0</v>
      </c>
      <c r="W435" s="32" t="str">
        <f>IF(ISBLANK('Bills at Current'!F435),"",'Bills at Current'!F435)</f>
        <v/>
      </c>
      <c r="X435" s="32" t="str">
        <f>IF(ISBLANK('Bills at Current'!G435),"",'Bills at Current'!G435)</f>
        <v/>
      </c>
      <c r="Y435" s="32" t="str">
        <f>IF(ISBLANK('Bills at Current'!H435),"",'Bills at Current'!H435)</f>
        <v/>
      </c>
      <c r="Z435" s="32" t="str">
        <f>IF(ISBLANK('Bills at Current'!I435),"",'Bills at Current'!I435)</f>
        <v/>
      </c>
      <c r="AA435" s="32" t="str">
        <f>IF(ISBLANK('Bills at Current'!J435),"",'Bills at Current'!J435)</f>
        <v/>
      </c>
      <c r="AB435" s="32" t="str">
        <f>IF(ISBLANK('Bills at Current'!K435),"",'Bills at Current'!K435)</f>
        <v/>
      </c>
      <c r="AC435" s="32" t="str">
        <f>IF(ISBLANK('Bills at Current'!L435),"",'Bills at Current'!L435)</f>
        <v/>
      </c>
      <c r="AD435" s="32" t="str">
        <f>IF(ISBLANK('Bills at Current'!M435),"",'Bills at Current'!M435)</f>
        <v/>
      </c>
      <c r="AE435" s="32" t="str">
        <f>IF(ISBLANK('Bills at Current'!N435),"",'Bills at Current'!N435)</f>
        <v/>
      </c>
      <c r="AF435" s="32" t="str">
        <f>IF(ISBLANK('Bills at Current'!O435),"",'Bills at Current'!O435)</f>
        <v/>
      </c>
      <c r="AG435" s="32" t="str">
        <f>IF(ISBLANK('Bills at Current'!P435),"",'Bills at Current'!P435)</f>
        <v/>
      </c>
      <c r="AH435" s="32" t="str">
        <f>IF(ISBLANK('Bills at Current'!Q435),"",'Bills at Current'!Q435)</f>
        <v/>
      </c>
      <c r="AI435" s="33">
        <f t="shared" si="134"/>
        <v>0</v>
      </c>
      <c r="AJ435" s="33"/>
      <c r="AK435" s="33">
        <f>'Bills at Current'!AH435</f>
        <v>0</v>
      </c>
      <c r="AL435" s="33">
        <f>'Bills at Current'!AI435</f>
        <v>0</v>
      </c>
      <c r="AM435" s="33">
        <f>'Bills at Current'!AJ435</f>
        <v>0</v>
      </c>
      <c r="AN435" s="33">
        <f>'Bills at Current'!AK435</f>
        <v>0</v>
      </c>
      <c r="AO435" s="33">
        <f>'Bills at Current'!AL435</f>
        <v>0</v>
      </c>
      <c r="AP435" s="33">
        <f>'Bills at Current'!AM435</f>
        <v>0</v>
      </c>
      <c r="AQ435" s="33">
        <f>'Bills at Current'!AN435</f>
        <v>0</v>
      </c>
      <c r="AR435" s="33">
        <f>'Bills at Current'!AO435</f>
        <v>0</v>
      </c>
      <c r="AS435" s="33">
        <f>'Bills at Current'!AP435</f>
        <v>0</v>
      </c>
      <c r="AT435" s="33">
        <f>'Bills at Current'!AQ435</f>
        <v>0</v>
      </c>
      <c r="AU435" s="33">
        <f>'Bills at Current'!AR435</f>
        <v>0</v>
      </c>
      <c r="AV435" s="33">
        <f>'Bills at Current'!AS435</f>
        <v>0</v>
      </c>
      <c r="AW435" s="33">
        <f t="shared" si="127"/>
        <v>0</v>
      </c>
      <c r="AY435" s="34">
        <f t="shared" si="128"/>
        <v>0</v>
      </c>
      <c r="BA435" s="34">
        <f t="shared" si="129"/>
        <v>0</v>
      </c>
      <c r="BC435" s="31">
        <f t="shared" si="135"/>
        <v>0</v>
      </c>
      <c r="BD435" s="34">
        <f t="shared" si="120"/>
        <v>0</v>
      </c>
      <c r="BF435" s="61">
        <f t="shared" si="121"/>
        <v>0</v>
      </c>
      <c r="BG435" s="70">
        <f t="shared" si="122"/>
        <v>0</v>
      </c>
      <c r="BH435" s="51">
        <f t="shared" si="123"/>
        <v>0</v>
      </c>
      <c r="BI435" s="31">
        <f t="shared" si="124"/>
        <v>0</v>
      </c>
      <c r="BJ435" s="31">
        <f t="shared" si="125"/>
        <v>0</v>
      </c>
      <c r="BK435" s="31">
        <f t="shared" si="126"/>
        <v>0</v>
      </c>
      <c r="BL435" s="31">
        <f t="shared" si="130"/>
        <v>0</v>
      </c>
      <c r="BM435" s="31">
        <f t="shared" si="131"/>
        <v>0</v>
      </c>
    </row>
    <row r="436" spans="1:65" x14ac:dyDescent="0.2">
      <c r="A436" s="28">
        <f t="shared" si="132"/>
        <v>427</v>
      </c>
      <c r="B436" s="28" t="s">
        <v>1682</v>
      </c>
      <c r="C436" s="29" t="s">
        <v>815</v>
      </c>
      <c r="D436" s="16" t="s">
        <v>816</v>
      </c>
      <c r="E436" s="30">
        <f>'Bills at Current'!T436</f>
        <v>0</v>
      </c>
      <c r="F436" s="30">
        <f>'Bills at Current'!U436</f>
        <v>0</v>
      </c>
      <c r="G436" s="30">
        <f>'Bills at Current'!V436</f>
        <v>0</v>
      </c>
      <c r="H436" s="30">
        <f>'Bills at Current'!W436</f>
        <v>0</v>
      </c>
      <c r="I436" s="30">
        <f>'Bills at Current'!X436</f>
        <v>0</v>
      </c>
      <c r="J436" s="30">
        <f>'Bills at Current'!Y436</f>
        <v>3</v>
      </c>
      <c r="K436" s="30">
        <f>'Bills at Current'!Z436</f>
        <v>11</v>
      </c>
      <c r="L436" s="30">
        <f>'Bills at Current'!AA436</f>
        <v>14</v>
      </c>
      <c r="M436" s="30">
        <f>'Bills at Current'!AB436</f>
        <v>20</v>
      </c>
      <c r="N436" s="30">
        <f>'Bills at Current'!AC436</f>
        <v>13</v>
      </c>
      <c r="O436" s="30">
        <f>'Bills at Current'!AD436</f>
        <v>0</v>
      </c>
      <c r="P436" s="30">
        <f>'Bills at Current'!AE436</f>
        <v>0</v>
      </c>
      <c r="Q436" s="30">
        <f t="shared" si="133"/>
        <v>61</v>
      </c>
      <c r="S436" s="31">
        <f t="shared" si="118"/>
        <v>1185.5999999999999</v>
      </c>
      <c r="T436" s="31">
        <f t="shared" si="119"/>
        <v>171.08</v>
      </c>
      <c r="U436" s="31">
        <f t="shared" si="117"/>
        <v>1356.6799999999998</v>
      </c>
      <c r="W436" s="32">
        <f>IF(ISBLANK('Bills at Current'!F436),"",'Bills at Current'!F436)</f>
        <v>2360</v>
      </c>
      <c r="X436" s="32">
        <f>IF(ISBLANK('Bills at Current'!G436),"",'Bills at Current'!G436)</f>
        <v>2640</v>
      </c>
      <c r="Y436" s="32">
        <f>IF(ISBLANK('Bills at Current'!H436),"",'Bills at Current'!H436)</f>
        <v>2240</v>
      </c>
      <c r="Z436" s="32">
        <f>IF(ISBLANK('Bills at Current'!I436),"",'Bills at Current'!I436)</f>
        <v>800</v>
      </c>
      <c r="AA436" s="32">
        <f>IF(ISBLANK('Bills at Current'!J436),"",'Bills at Current'!J436)</f>
        <v>760</v>
      </c>
      <c r="AB436" s="32">
        <f>IF(ISBLANK('Bills at Current'!K436),"",'Bills at Current'!K436)</f>
        <v>3160</v>
      </c>
      <c r="AC436" s="32">
        <f>IF(ISBLANK('Bills at Current'!L436),"",'Bills at Current'!L436)</f>
        <v>4240</v>
      </c>
      <c r="AD436" s="32">
        <f>IF(ISBLANK('Bills at Current'!M436),"",'Bills at Current'!M436)</f>
        <v>4800</v>
      </c>
      <c r="AE436" s="32">
        <f>IF(ISBLANK('Bills at Current'!N436),"",'Bills at Current'!N436)</f>
        <v>4400</v>
      </c>
      <c r="AF436" s="32">
        <f>IF(ISBLANK('Bills at Current'!O436),"",'Bills at Current'!O436)</f>
        <v>1880</v>
      </c>
      <c r="AG436" s="32">
        <f>IF(ISBLANK('Bills at Current'!P436),"",'Bills at Current'!P436)</f>
        <v>1520</v>
      </c>
      <c r="AH436" s="32">
        <f>IF(ISBLANK('Bills at Current'!Q436),"",'Bills at Current'!Q436)</f>
        <v>1800</v>
      </c>
      <c r="AI436" s="33">
        <f t="shared" si="134"/>
        <v>30600</v>
      </c>
      <c r="AJ436" s="33"/>
      <c r="AK436" s="33">
        <f>'Bills at Current'!AH436</f>
        <v>0</v>
      </c>
      <c r="AL436" s="33">
        <f>'Bills at Current'!AI436</f>
        <v>0</v>
      </c>
      <c r="AM436" s="33">
        <f>'Bills at Current'!AJ436</f>
        <v>0</v>
      </c>
      <c r="AN436" s="33">
        <f>'Bills at Current'!AK436</f>
        <v>0</v>
      </c>
      <c r="AO436" s="33">
        <f>'Bills at Current'!AL436</f>
        <v>0</v>
      </c>
      <c r="AP436" s="33">
        <f>'Bills at Current'!AM436</f>
        <v>0</v>
      </c>
      <c r="AQ436" s="33">
        <f>'Bills at Current'!AN436</f>
        <v>0</v>
      </c>
      <c r="AR436" s="33">
        <f>'Bills at Current'!AO436</f>
        <v>0</v>
      </c>
      <c r="AS436" s="33">
        <f>'Bills at Current'!AP436</f>
        <v>0</v>
      </c>
      <c r="AT436" s="33">
        <f>'Bills at Current'!AQ436</f>
        <v>0</v>
      </c>
      <c r="AU436" s="33">
        <f>'Bills at Current'!AR436</f>
        <v>0</v>
      </c>
      <c r="AV436" s="33">
        <f>'Bills at Current'!AS436</f>
        <v>0</v>
      </c>
      <c r="AW436" s="33">
        <f t="shared" si="127"/>
        <v>0</v>
      </c>
      <c r="AY436" s="34">
        <f t="shared" si="128"/>
        <v>748.99199999999996</v>
      </c>
      <c r="BA436" s="34">
        <f t="shared" si="129"/>
        <v>412.02000000000004</v>
      </c>
      <c r="BC436" s="31">
        <f t="shared" si="135"/>
        <v>1161.0119999999999</v>
      </c>
      <c r="BD436" s="34">
        <f t="shared" si="120"/>
        <v>899.28</v>
      </c>
      <c r="BF436" s="61">
        <f t="shared" si="121"/>
        <v>0</v>
      </c>
      <c r="BG436" s="70">
        <f t="shared" si="122"/>
        <v>0</v>
      </c>
      <c r="BH436" s="51">
        <f t="shared" si="123"/>
        <v>0</v>
      </c>
      <c r="BI436" s="31">
        <f t="shared" si="124"/>
        <v>3416.9719999999998</v>
      </c>
      <c r="BJ436" s="31">
        <f t="shared" si="125"/>
        <v>379.13400000000001</v>
      </c>
      <c r="BK436" s="31">
        <f t="shared" si="126"/>
        <v>106.8858</v>
      </c>
      <c r="BL436" s="31">
        <f t="shared" si="130"/>
        <v>18.178291039999998</v>
      </c>
      <c r="BM436" s="31">
        <f t="shared" si="131"/>
        <v>3921.17009104</v>
      </c>
    </row>
    <row r="437" spans="1:65" x14ac:dyDescent="0.2">
      <c r="A437" s="28">
        <f t="shared" si="132"/>
        <v>428</v>
      </c>
      <c r="B437" s="28" t="s">
        <v>1682</v>
      </c>
      <c r="C437" s="29" t="s">
        <v>817</v>
      </c>
      <c r="D437" s="16" t="s">
        <v>818</v>
      </c>
      <c r="E437" s="30">
        <f>'Bills at Current'!T437</f>
        <v>201</v>
      </c>
      <c r="F437" s="30">
        <f>'Bills at Current'!U437</f>
        <v>200</v>
      </c>
      <c r="G437" s="30">
        <f>'Bills at Current'!V437</f>
        <v>200</v>
      </c>
      <c r="H437" s="30">
        <f>'Bills at Current'!W437</f>
        <v>207</v>
      </c>
      <c r="I437" s="30">
        <f>'Bills at Current'!X437</f>
        <v>231</v>
      </c>
      <c r="J437" s="30">
        <f>'Bills at Current'!Y437</f>
        <v>284</v>
      </c>
      <c r="K437" s="30">
        <f>'Bills at Current'!Z437</f>
        <v>272</v>
      </c>
      <c r="L437" s="30">
        <f>'Bills at Current'!AA437</f>
        <v>269</v>
      </c>
      <c r="M437" s="30">
        <f>'Bills at Current'!AB437</f>
        <v>183</v>
      </c>
      <c r="N437" s="30">
        <f>'Bills at Current'!AC437</f>
        <v>160</v>
      </c>
      <c r="O437" s="30">
        <f>'Bills at Current'!AD437</f>
        <v>130</v>
      </c>
      <c r="P437" s="30">
        <f>'Bills at Current'!AE437</f>
        <v>83</v>
      </c>
      <c r="Q437" s="30">
        <f t="shared" si="133"/>
        <v>2420</v>
      </c>
      <c r="S437" s="31">
        <f t="shared" si="118"/>
        <v>24897.599999999999</v>
      </c>
      <c r="T437" s="31">
        <f t="shared" si="119"/>
        <v>18581.920000000002</v>
      </c>
      <c r="U437" s="31">
        <f t="shared" si="117"/>
        <v>43479.520000000004</v>
      </c>
      <c r="W437" s="32">
        <f>IF(ISBLANK('Bills at Current'!F437),"",'Bills at Current'!F437)</f>
        <v>72900</v>
      </c>
      <c r="X437" s="32">
        <f>IF(ISBLANK('Bills at Current'!G437),"",'Bills at Current'!G437)</f>
        <v>79500</v>
      </c>
      <c r="Y437" s="32">
        <f>IF(ISBLANK('Bills at Current'!H437),"",'Bills at Current'!H437)</f>
        <v>75000</v>
      </c>
      <c r="Z437" s="32">
        <f>IF(ISBLANK('Bills at Current'!I437),"",'Bills at Current'!I437)</f>
        <v>64200</v>
      </c>
      <c r="AA437" s="32">
        <f>IF(ISBLANK('Bills at Current'!J437),"",'Bills at Current'!J437)</f>
        <v>79500</v>
      </c>
      <c r="AB437" s="32">
        <f>IF(ISBLANK('Bills at Current'!K437),"",'Bills at Current'!K437)</f>
        <v>102900</v>
      </c>
      <c r="AC437" s="32">
        <f>IF(ISBLANK('Bills at Current'!L437),"",'Bills at Current'!L437)</f>
        <v>127500</v>
      </c>
      <c r="AD437" s="32">
        <f>IF(ISBLANK('Bills at Current'!M437),"",'Bills at Current'!M437)</f>
        <v>85500</v>
      </c>
      <c r="AE437" s="32">
        <f>IF(ISBLANK('Bills at Current'!N437),"",'Bills at Current'!N437)</f>
        <v>88500</v>
      </c>
      <c r="AF437" s="32">
        <f>IF(ISBLANK('Bills at Current'!O437),"",'Bills at Current'!O437)</f>
        <v>54300</v>
      </c>
      <c r="AG437" s="32">
        <f>IF(ISBLANK('Bills at Current'!P437),"",'Bills at Current'!P437)</f>
        <v>39300</v>
      </c>
      <c r="AH437" s="32">
        <f>IF(ISBLANK('Bills at Current'!Q437),"",'Bills at Current'!Q437)</f>
        <v>36000</v>
      </c>
      <c r="AI437" s="33">
        <f t="shared" si="134"/>
        <v>905100</v>
      </c>
      <c r="AJ437" s="33"/>
      <c r="AK437" s="33">
        <f>'Bills at Current'!AH437</f>
        <v>0</v>
      </c>
      <c r="AL437" s="33">
        <f>'Bills at Current'!AI437</f>
        <v>0</v>
      </c>
      <c r="AM437" s="33">
        <f>'Bills at Current'!AJ437</f>
        <v>0</v>
      </c>
      <c r="AN437" s="33">
        <f>'Bills at Current'!AK437</f>
        <v>0</v>
      </c>
      <c r="AO437" s="33">
        <f>'Bills at Current'!AL437</f>
        <v>0</v>
      </c>
      <c r="AP437" s="33">
        <f>'Bills at Current'!AM437</f>
        <v>0</v>
      </c>
      <c r="AQ437" s="33">
        <f>'Bills at Current'!AN437</f>
        <v>0</v>
      </c>
      <c r="AR437" s="33">
        <f>'Bills at Current'!AO437</f>
        <v>0</v>
      </c>
      <c r="AS437" s="33">
        <f>'Bills at Current'!AP437</f>
        <v>0</v>
      </c>
      <c r="AT437" s="33">
        <f>'Bills at Current'!AQ437</f>
        <v>0</v>
      </c>
      <c r="AU437" s="33">
        <f>'Bills at Current'!AR437</f>
        <v>0</v>
      </c>
      <c r="AV437" s="33">
        <f>'Bills at Current'!AS437</f>
        <v>0</v>
      </c>
      <c r="AW437" s="33">
        <f t="shared" si="127"/>
        <v>0</v>
      </c>
      <c r="AY437" s="34">
        <f t="shared" si="128"/>
        <v>18246.527999999998</v>
      </c>
      <c r="BA437" s="34">
        <f t="shared" si="129"/>
        <v>14735.601000000001</v>
      </c>
      <c r="BC437" s="31">
        <f t="shared" si="135"/>
        <v>32982.129000000001</v>
      </c>
      <c r="BD437" s="34">
        <f t="shared" si="120"/>
        <v>899.28</v>
      </c>
      <c r="BF437" s="61">
        <f t="shared" si="121"/>
        <v>0</v>
      </c>
      <c r="BG437" s="70">
        <f t="shared" si="122"/>
        <v>0</v>
      </c>
      <c r="BH437" s="51">
        <f t="shared" si="123"/>
        <v>0</v>
      </c>
      <c r="BI437" s="31">
        <f t="shared" si="124"/>
        <v>77360.929000000004</v>
      </c>
      <c r="BJ437" s="31">
        <f t="shared" si="125"/>
        <v>11214.189</v>
      </c>
      <c r="BK437" s="31">
        <f t="shared" si="126"/>
        <v>3161.5142999999998</v>
      </c>
      <c r="BL437" s="31">
        <f t="shared" si="130"/>
        <v>411.56014228000004</v>
      </c>
      <c r="BM437" s="31">
        <f t="shared" si="131"/>
        <v>92148.192442279993</v>
      </c>
    </row>
    <row r="438" spans="1:65" x14ac:dyDescent="0.2">
      <c r="A438" s="28">
        <f t="shared" si="132"/>
        <v>429</v>
      </c>
      <c r="B438" s="28" t="s">
        <v>1682</v>
      </c>
      <c r="C438" s="29" t="s">
        <v>819</v>
      </c>
      <c r="D438" s="16" t="s">
        <v>820</v>
      </c>
      <c r="E438" s="30">
        <f>'Bills at Current'!T438</f>
        <v>0</v>
      </c>
      <c r="F438" s="30">
        <f>'Bills at Current'!U438</f>
        <v>0</v>
      </c>
      <c r="G438" s="30">
        <f>'Bills at Current'!V438</f>
        <v>0</v>
      </c>
      <c r="H438" s="30">
        <f>'Bills at Current'!W438</f>
        <v>0</v>
      </c>
      <c r="I438" s="30">
        <f>'Bills at Current'!X438</f>
        <v>0</v>
      </c>
      <c r="J438" s="30">
        <f>'Bills at Current'!Y438</f>
        <v>0</v>
      </c>
      <c r="K438" s="30">
        <f>'Bills at Current'!Z438</f>
        <v>0</v>
      </c>
      <c r="L438" s="30">
        <f>'Bills at Current'!AA438</f>
        <v>0</v>
      </c>
      <c r="M438" s="30">
        <f>'Bills at Current'!AB438</f>
        <v>0</v>
      </c>
      <c r="N438" s="30">
        <f>'Bills at Current'!AC438</f>
        <v>0</v>
      </c>
      <c r="O438" s="30">
        <f>'Bills at Current'!AD438</f>
        <v>0</v>
      </c>
      <c r="P438" s="30">
        <f>'Bills at Current'!AE438</f>
        <v>0</v>
      </c>
      <c r="Q438" s="30">
        <f t="shared" si="133"/>
        <v>0</v>
      </c>
      <c r="S438" s="31">
        <f t="shared" si="118"/>
        <v>0</v>
      </c>
      <c r="T438" s="31">
        <f t="shared" si="119"/>
        <v>0</v>
      </c>
      <c r="U438" s="31">
        <f t="shared" si="117"/>
        <v>0</v>
      </c>
      <c r="W438" s="32" t="str">
        <f>IF(ISBLANK('Bills at Current'!F438),"",'Bills at Current'!F438)</f>
        <v/>
      </c>
      <c r="X438" s="32" t="str">
        <f>IF(ISBLANK('Bills at Current'!G438),"",'Bills at Current'!G438)</f>
        <v/>
      </c>
      <c r="Y438" s="32" t="str">
        <f>IF(ISBLANK('Bills at Current'!H438),"",'Bills at Current'!H438)</f>
        <v/>
      </c>
      <c r="Z438" s="32" t="str">
        <f>IF(ISBLANK('Bills at Current'!I438),"",'Bills at Current'!I438)</f>
        <v/>
      </c>
      <c r="AA438" s="32" t="str">
        <f>IF(ISBLANK('Bills at Current'!J438),"",'Bills at Current'!J438)</f>
        <v/>
      </c>
      <c r="AB438" s="32" t="str">
        <f>IF(ISBLANK('Bills at Current'!K438),"",'Bills at Current'!K438)</f>
        <v/>
      </c>
      <c r="AC438" s="32" t="str">
        <f>IF(ISBLANK('Bills at Current'!L438),"",'Bills at Current'!L438)</f>
        <v/>
      </c>
      <c r="AD438" s="32" t="str">
        <f>IF(ISBLANK('Bills at Current'!M438),"",'Bills at Current'!M438)</f>
        <v/>
      </c>
      <c r="AE438" s="32" t="str">
        <f>IF(ISBLANK('Bills at Current'!N438),"",'Bills at Current'!N438)</f>
        <v/>
      </c>
      <c r="AF438" s="32" t="str">
        <f>IF(ISBLANK('Bills at Current'!O438),"",'Bills at Current'!O438)</f>
        <v/>
      </c>
      <c r="AG438" s="32" t="str">
        <f>IF(ISBLANK('Bills at Current'!P438),"",'Bills at Current'!P438)</f>
        <v/>
      </c>
      <c r="AH438" s="32" t="str">
        <f>IF(ISBLANK('Bills at Current'!Q438),"",'Bills at Current'!Q438)</f>
        <v/>
      </c>
      <c r="AI438" s="33">
        <f t="shared" si="134"/>
        <v>0</v>
      </c>
      <c r="AJ438" s="33"/>
      <c r="AK438" s="33">
        <f>'Bills at Current'!AH438</f>
        <v>0</v>
      </c>
      <c r="AL438" s="33">
        <f>'Bills at Current'!AI438</f>
        <v>0</v>
      </c>
      <c r="AM438" s="33">
        <f>'Bills at Current'!AJ438</f>
        <v>0</v>
      </c>
      <c r="AN438" s="33">
        <f>'Bills at Current'!AK438</f>
        <v>0</v>
      </c>
      <c r="AO438" s="33">
        <f>'Bills at Current'!AL438</f>
        <v>0</v>
      </c>
      <c r="AP438" s="33">
        <f>'Bills at Current'!AM438</f>
        <v>0</v>
      </c>
      <c r="AQ438" s="33">
        <f>'Bills at Current'!AN438</f>
        <v>0</v>
      </c>
      <c r="AR438" s="33">
        <f>'Bills at Current'!AO438</f>
        <v>0</v>
      </c>
      <c r="AS438" s="33">
        <f>'Bills at Current'!AP438</f>
        <v>0</v>
      </c>
      <c r="AT438" s="33">
        <f>'Bills at Current'!AQ438</f>
        <v>0</v>
      </c>
      <c r="AU438" s="33">
        <f>'Bills at Current'!AR438</f>
        <v>0</v>
      </c>
      <c r="AV438" s="33">
        <f>'Bills at Current'!AS438</f>
        <v>0</v>
      </c>
      <c r="AW438" s="33">
        <f t="shared" si="127"/>
        <v>0</v>
      </c>
      <c r="AY438" s="34">
        <f t="shared" si="128"/>
        <v>0</v>
      </c>
      <c r="BA438" s="34">
        <f t="shared" si="129"/>
        <v>0</v>
      </c>
      <c r="BC438" s="31">
        <f t="shared" si="135"/>
        <v>0</v>
      </c>
      <c r="BD438" s="34">
        <f t="shared" si="120"/>
        <v>0</v>
      </c>
      <c r="BF438" s="61">
        <f t="shared" si="121"/>
        <v>0</v>
      </c>
      <c r="BG438" s="70">
        <f t="shared" si="122"/>
        <v>0</v>
      </c>
      <c r="BH438" s="51">
        <f t="shared" si="123"/>
        <v>0</v>
      </c>
      <c r="BI438" s="31">
        <f t="shared" si="124"/>
        <v>0</v>
      </c>
      <c r="BJ438" s="31">
        <f t="shared" si="125"/>
        <v>0</v>
      </c>
      <c r="BK438" s="31">
        <f t="shared" si="126"/>
        <v>0</v>
      </c>
      <c r="BL438" s="31">
        <f t="shared" si="130"/>
        <v>0</v>
      </c>
      <c r="BM438" s="31">
        <f t="shared" si="131"/>
        <v>0</v>
      </c>
    </row>
    <row r="439" spans="1:65" x14ac:dyDescent="0.2">
      <c r="A439" s="28">
        <f t="shared" si="132"/>
        <v>430</v>
      </c>
      <c r="B439" s="28" t="s">
        <v>1682</v>
      </c>
      <c r="C439" s="29" t="s">
        <v>821</v>
      </c>
      <c r="D439" s="16" t="s">
        <v>822</v>
      </c>
      <c r="E439" s="30">
        <f>'Bills at Current'!T439</f>
        <v>129</v>
      </c>
      <c r="F439" s="30">
        <f>'Bills at Current'!U439</f>
        <v>119</v>
      </c>
      <c r="G439" s="30">
        <f>'Bills at Current'!V439</f>
        <v>126</v>
      </c>
      <c r="H439" s="30">
        <f>'Bills at Current'!W439</f>
        <v>103</v>
      </c>
      <c r="I439" s="30">
        <f>'Bills at Current'!X439</f>
        <v>54</v>
      </c>
      <c r="J439" s="30">
        <f>'Bills at Current'!Y439</f>
        <v>33</v>
      </c>
      <c r="K439" s="30">
        <f>'Bills at Current'!Z439</f>
        <v>64</v>
      </c>
      <c r="L439" s="30">
        <f>'Bills at Current'!AA439</f>
        <v>76</v>
      </c>
      <c r="M439" s="30">
        <f>'Bills at Current'!AB439</f>
        <v>92</v>
      </c>
      <c r="N439" s="30">
        <f>'Bills at Current'!AC439</f>
        <v>72</v>
      </c>
      <c r="O439" s="30">
        <f>'Bills at Current'!AD439</f>
        <v>53</v>
      </c>
      <c r="P439" s="30">
        <f>'Bills at Current'!AE439</f>
        <v>69</v>
      </c>
      <c r="Q439" s="30">
        <f t="shared" si="133"/>
        <v>990</v>
      </c>
      <c r="S439" s="31">
        <f t="shared" si="118"/>
        <v>6545.5</v>
      </c>
      <c r="T439" s="31">
        <f t="shared" si="119"/>
        <v>9541</v>
      </c>
      <c r="U439" s="31">
        <f t="shared" si="117"/>
        <v>16086.5</v>
      </c>
      <c r="W439" s="32">
        <f>IF(ISBLANK('Bills at Current'!F439),"",'Bills at Current'!F439)</f>
        <v>30000</v>
      </c>
      <c r="X439" s="32">
        <f>IF(ISBLANK('Bills at Current'!G439),"",'Bills at Current'!G439)</f>
        <v>34200</v>
      </c>
      <c r="Y439" s="32">
        <f>IF(ISBLANK('Bills at Current'!H439),"",'Bills at Current'!H439)</f>
        <v>32400</v>
      </c>
      <c r="Z439" s="32">
        <f>IF(ISBLANK('Bills at Current'!I439),"",'Bills at Current'!I439)</f>
        <v>15000</v>
      </c>
      <c r="AA439" s="32">
        <f>IF(ISBLANK('Bills at Current'!J439),"",'Bills at Current'!J439)</f>
        <v>12300</v>
      </c>
      <c r="AB439" s="32">
        <f>IF(ISBLANK('Bills at Current'!K439),"",'Bills at Current'!K439)</f>
        <v>15000</v>
      </c>
      <c r="AC439" s="32">
        <f>IF(ISBLANK('Bills at Current'!L439),"",'Bills at Current'!L439)</f>
        <v>22500</v>
      </c>
      <c r="AD439" s="32">
        <f>IF(ISBLANK('Bills at Current'!M439),"",'Bills at Current'!M439)</f>
        <v>29700</v>
      </c>
      <c r="AE439" s="32">
        <f>IF(ISBLANK('Bills at Current'!N439),"",'Bills at Current'!N439)</f>
        <v>29700</v>
      </c>
      <c r="AF439" s="32">
        <f>IF(ISBLANK('Bills at Current'!O439),"",'Bills at Current'!O439)</f>
        <v>21000</v>
      </c>
      <c r="AG439" s="32">
        <f>IF(ISBLANK('Bills at Current'!P439),"",'Bills at Current'!P439)</f>
        <v>18000</v>
      </c>
      <c r="AH439" s="32">
        <f>IF(ISBLANK('Bills at Current'!Q439),"",'Bills at Current'!Q439)</f>
        <v>16200</v>
      </c>
      <c r="AI439" s="33">
        <f t="shared" si="134"/>
        <v>276000</v>
      </c>
      <c r="AJ439" s="33"/>
      <c r="AK439" s="33">
        <f>'Bills at Current'!AH439</f>
        <v>0</v>
      </c>
      <c r="AL439" s="33">
        <f>'Bills at Current'!AI439</f>
        <v>0</v>
      </c>
      <c r="AM439" s="33">
        <f>'Bills at Current'!AJ439</f>
        <v>0</v>
      </c>
      <c r="AN439" s="33">
        <f>'Bills at Current'!AK439</f>
        <v>0</v>
      </c>
      <c r="AO439" s="33">
        <f>'Bills at Current'!AL439</f>
        <v>0</v>
      </c>
      <c r="AP439" s="33">
        <f>'Bills at Current'!AM439</f>
        <v>0</v>
      </c>
      <c r="AQ439" s="33">
        <f>'Bills at Current'!AN439</f>
        <v>0</v>
      </c>
      <c r="AR439" s="33">
        <f>'Bills at Current'!AO439</f>
        <v>0</v>
      </c>
      <c r="AS439" s="33">
        <f>'Bills at Current'!AP439</f>
        <v>0</v>
      </c>
      <c r="AT439" s="33">
        <f>'Bills at Current'!AQ439</f>
        <v>0</v>
      </c>
      <c r="AU439" s="33">
        <f>'Bills at Current'!AR439</f>
        <v>0</v>
      </c>
      <c r="AV439" s="33">
        <f>'Bills at Current'!AS439</f>
        <v>0</v>
      </c>
      <c r="AW439" s="33">
        <f t="shared" si="127"/>
        <v>0</v>
      </c>
      <c r="AY439" s="34">
        <f t="shared" si="128"/>
        <v>4372.1279999999997</v>
      </c>
      <c r="BA439" s="34">
        <f t="shared" si="129"/>
        <v>5270.9130000000005</v>
      </c>
      <c r="BC439" s="31">
        <f t="shared" si="135"/>
        <v>9643.0410000000011</v>
      </c>
      <c r="BD439" s="34">
        <f t="shared" si="120"/>
        <v>899.28</v>
      </c>
      <c r="BF439" s="61">
        <f t="shared" si="121"/>
        <v>0</v>
      </c>
      <c r="BG439" s="70">
        <f t="shared" si="122"/>
        <v>0</v>
      </c>
      <c r="BH439" s="51">
        <f t="shared" si="123"/>
        <v>0</v>
      </c>
      <c r="BI439" s="31">
        <f t="shared" si="124"/>
        <v>26628.821</v>
      </c>
      <c r="BJ439" s="31">
        <f t="shared" si="125"/>
        <v>3419.64</v>
      </c>
      <c r="BK439" s="31">
        <f t="shared" si="126"/>
        <v>964.06799999999998</v>
      </c>
      <c r="BL439" s="31">
        <f t="shared" si="130"/>
        <v>141.66532771999999</v>
      </c>
      <c r="BM439" s="31">
        <f t="shared" si="131"/>
        <v>31154.194327719997</v>
      </c>
    </row>
    <row r="440" spans="1:65" x14ac:dyDescent="0.2">
      <c r="A440" s="28">
        <f t="shared" si="132"/>
        <v>431</v>
      </c>
      <c r="B440" s="28" t="s">
        <v>1682</v>
      </c>
      <c r="C440" s="29" t="s">
        <v>823</v>
      </c>
      <c r="D440" s="16" t="s">
        <v>824</v>
      </c>
      <c r="E440" s="30">
        <f>'Bills at Current'!T440</f>
        <v>11</v>
      </c>
      <c r="F440" s="30">
        <f>'Bills at Current'!U440</f>
        <v>12</v>
      </c>
      <c r="G440" s="30">
        <f>'Bills at Current'!V440</f>
        <v>22</v>
      </c>
      <c r="H440" s="30">
        <f>'Bills at Current'!W440</f>
        <v>16</v>
      </c>
      <c r="I440" s="30">
        <f>'Bills at Current'!X440</f>
        <v>22</v>
      </c>
      <c r="J440" s="30">
        <f>'Bills at Current'!Y440</f>
        <v>27</v>
      </c>
      <c r="K440" s="30">
        <f>'Bills at Current'!Z440</f>
        <v>32</v>
      </c>
      <c r="L440" s="30">
        <f>'Bills at Current'!AA440</f>
        <v>29</v>
      </c>
      <c r="M440" s="30">
        <f>'Bills at Current'!AB440</f>
        <v>26</v>
      </c>
      <c r="N440" s="30">
        <f>'Bills at Current'!AC440</f>
        <v>18</v>
      </c>
      <c r="O440" s="30">
        <f>'Bills at Current'!AD440</f>
        <v>19</v>
      </c>
      <c r="P440" s="30">
        <f>'Bills at Current'!AE440</f>
        <v>8</v>
      </c>
      <c r="Q440" s="30">
        <f t="shared" si="133"/>
        <v>242</v>
      </c>
      <c r="S440" s="31">
        <f t="shared" si="118"/>
        <v>2815.7999999999997</v>
      </c>
      <c r="T440" s="31">
        <f t="shared" si="119"/>
        <v>1684.48</v>
      </c>
      <c r="U440" s="31">
        <f t="shared" si="117"/>
        <v>4500.28</v>
      </c>
      <c r="W440" s="32">
        <f>IF(ISBLANK('Bills at Current'!F440),"",'Bills at Current'!F440)</f>
        <v>6840</v>
      </c>
      <c r="X440" s="32">
        <f>IF(ISBLANK('Bills at Current'!G440),"",'Bills at Current'!G440)</f>
        <v>7040</v>
      </c>
      <c r="Y440" s="32">
        <f>IF(ISBLANK('Bills at Current'!H440),"",'Bills at Current'!H440)</f>
        <v>7640</v>
      </c>
      <c r="Z440" s="32">
        <f>IF(ISBLANK('Bills at Current'!I440),"",'Bills at Current'!I440)</f>
        <v>7200</v>
      </c>
      <c r="AA440" s="32">
        <f>IF(ISBLANK('Bills at Current'!J440),"",'Bills at Current'!J440)</f>
        <v>9800</v>
      </c>
      <c r="AB440" s="32">
        <f>IF(ISBLANK('Bills at Current'!K440),"",'Bills at Current'!K440)</f>
        <v>11680</v>
      </c>
      <c r="AC440" s="32">
        <f>IF(ISBLANK('Bills at Current'!L440),"",'Bills at Current'!L440)</f>
        <v>14400</v>
      </c>
      <c r="AD440" s="32">
        <f>IF(ISBLANK('Bills at Current'!M440),"",'Bills at Current'!M440)</f>
        <v>14680</v>
      </c>
      <c r="AE440" s="32">
        <f>IF(ISBLANK('Bills at Current'!N440),"",'Bills at Current'!N440)</f>
        <v>15520</v>
      </c>
      <c r="AF440" s="32">
        <f>IF(ISBLANK('Bills at Current'!O440),"",'Bills at Current'!O440)</f>
        <v>9960</v>
      </c>
      <c r="AG440" s="32">
        <f>IF(ISBLANK('Bills at Current'!P440),"",'Bills at Current'!P440)</f>
        <v>10040</v>
      </c>
      <c r="AH440" s="32">
        <f>IF(ISBLANK('Bills at Current'!Q440),"",'Bills at Current'!Q440)</f>
        <v>8760</v>
      </c>
      <c r="AI440" s="33">
        <f t="shared" si="134"/>
        <v>123560</v>
      </c>
      <c r="AJ440" s="33"/>
      <c r="AK440" s="33">
        <f>'Bills at Current'!AH440</f>
        <v>0</v>
      </c>
      <c r="AL440" s="33">
        <f>'Bills at Current'!AI440</f>
        <v>0</v>
      </c>
      <c r="AM440" s="33">
        <f>'Bills at Current'!AJ440</f>
        <v>0</v>
      </c>
      <c r="AN440" s="33">
        <f>'Bills at Current'!AK440</f>
        <v>0</v>
      </c>
      <c r="AO440" s="33">
        <f>'Bills at Current'!AL440</f>
        <v>0</v>
      </c>
      <c r="AP440" s="33">
        <f>'Bills at Current'!AM440</f>
        <v>0</v>
      </c>
      <c r="AQ440" s="33">
        <f>'Bills at Current'!AN440</f>
        <v>0</v>
      </c>
      <c r="AR440" s="33">
        <f>'Bills at Current'!AO440</f>
        <v>0</v>
      </c>
      <c r="AS440" s="33">
        <f>'Bills at Current'!AP440</f>
        <v>0</v>
      </c>
      <c r="AT440" s="33">
        <f>'Bills at Current'!AQ440</f>
        <v>0</v>
      </c>
      <c r="AU440" s="33">
        <f>'Bills at Current'!AR440</f>
        <v>0</v>
      </c>
      <c r="AV440" s="33">
        <f>'Bills at Current'!AS440</f>
        <v>0</v>
      </c>
      <c r="AW440" s="33">
        <f t="shared" si="127"/>
        <v>0</v>
      </c>
      <c r="AY440" s="34">
        <f t="shared" si="128"/>
        <v>2539.3535999999999</v>
      </c>
      <c r="BA440" s="34">
        <f t="shared" si="129"/>
        <v>1980.0504000000001</v>
      </c>
      <c r="BC440" s="31">
        <f t="shared" si="135"/>
        <v>4519.4040000000005</v>
      </c>
      <c r="BD440" s="34">
        <f t="shared" si="120"/>
        <v>899.28</v>
      </c>
      <c r="BF440" s="61">
        <f t="shared" si="121"/>
        <v>0</v>
      </c>
      <c r="BG440" s="70">
        <f t="shared" si="122"/>
        <v>0</v>
      </c>
      <c r="BH440" s="51">
        <f t="shared" si="123"/>
        <v>0</v>
      </c>
      <c r="BI440" s="31">
        <f t="shared" si="124"/>
        <v>9918.9640000000018</v>
      </c>
      <c r="BJ440" s="31">
        <f t="shared" si="125"/>
        <v>1530.9084</v>
      </c>
      <c r="BK440" s="31">
        <f t="shared" si="126"/>
        <v>431.59508</v>
      </c>
      <c r="BL440" s="31">
        <f t="shared" si="130"/>
        <v>52.768888480000008</v>
      </c>
      <c r="BM440" s="31">
        <f t="shared" si="131"/>
        <v>11934.236368480002</v>
      </c>
    </row>
    <row r="441" spans="1:65" x14ac:dyDescent="0.2">
      <c r="A441" s="28">
        <f t="shared" si="132"/>
        <v>432</v>
      </c>
      <c r="B441" s="28" t="s">
        <v>1682</v>
      </c>
      <c r="C441" s="29" t="s">
        <v>825</v>
      </c>
      <c r="D441" s="16" t="s">
        <v>826</v>
      </c>
      <c r="E441" s="30">
        <f>'Bills at Current'!T441</f>
        <v>0</v>
      </c>
      <c r="F441" s="30">
        <f>'Bills at Current'!U441</f>
        <v>0</v>
      </c>
      <c r="G441" s="30">
        <f>'Bills at Current'!V441</f>
        <v>0</v>
      </c>
      <c r="H441" s="30">
        <f>'Bills at Current'!W441</f>
        <v>0</v>
      </c>
      <c r="I441" s="30">
        <f>'Bills at Current'!X441</f>
        <v>0</v>
      </c>
      <c r="J441" s="30">
        <f>'Bills at Current'!Y441</f>
        <v>0</v>
      </c>
      <c r="K441" s="30">
        <f>'Bills at Current'!Z441</f>
        <v>0</v>
      </c>
      <c r="L441" s="30">
        <f>'Bills at Current'!AA441</f>
        <v>0</v>
      </c>
      <c r="M441" s="30">
        <f>'Bills at Current'!AB441</f>
        <v>0</v>
      </c>
      <c r="N441" s="30">
        <f>'Bills at Current'!AC441</f>
        <v>0</v>
      </c>
      <c r="O441" s="30">
        <f>'Bills at Current'!AD441</f>
        <v>0</v>
      </c>
      <c r="P441" s="30">
        <f>'Bills at Current'!AE441</f>
        <v>0</v>
      </c>
      <c r="Q441" s="30">
        <f t="shared" si="133"/>
        <v>0</v>
      </c>
      <c r="S441" s="31">
        <f t="shared" si="118"/>
        <v>0</v>
      </c>
      <c r="T441" s="31">
        <f t="shared" si="119"/>
        <v>0</v>
      </c>
      <c r="U441" s="31">
        <f t="shared" si="117"/>
        <v>0</v>
      </c>
      <c r="W441" s="32">
        <f>IF(ISBLANK('Bills at Current'!F441),"",'Bills at Current'!F441)</f>
        <v>2376</v>
      </c>
      <c r="X441" s="32">
        <f>IF(ISBLANK('Bills at Current'!G441),"",'Bills at Current'!G441)</f>
        <v>1815</v>
      </c>
      <c r="Y441" s="32">
        <f>IF(ISBLANK('Bills at Current'!H441),"",'Bills at Current'!H441)</f>
        <v>1741</v>
      </c>
      <c r="Z441" s="32">
        <f>IF(ISBLANK('Bills at Current'!I441),"",'Bills at Current'!I441)</f>
        <v>1678</v>
      </c>
      <c r="AA441" s="32">
        <f>IF(ISBLANK('Bills at Current'!J441),"",'Bills at Current'!J441)</f>
        <v>1735</v>
      </c>
      <c r="AB441" s="32">
        <f>IF(ISBLANK('Bills at Current'!K441),"",'Bills at Current'!K441)</f>
        <v>1749</v>
      </c>
      <c r="AC441" s="32">
        <f>IF(ISBLANK('Bills at Current'!L441),"",'Bills at Current'!L441)</f>
        <v>2065</v>
      </c>
      <c r="AD441" s="32">
        <f>IF(ISBLANK('Bills at Current'!M441),"",'Bills at Current'!M441)</f>
        <v>1885</v>
      </c>
      <c r="AE441" s="32">
        <f>IF(ISBLANK('Bills at Current'!N441),"",'Bills at Current'!N441)</f>
        <v>1809</v>
      </c>
      <c r="AF441" s="32">
        <f>IF(ISBLANK('Bills at Current'!O441),"",'Bills at Current'!O441)</f>
        <v>1644</v>
      </c>
      <c r="AG441" s="32">
        <f>IF(ISBLANK('Bills at Current'!P441),"",'Bills at Current'!P441)</f>
        <v>1594</v>
      </c>
      <c r="AH441" s="32">
        <f>IF(ISBLANK('Bills at Current'!Q441),"",'Bills at Current'!Q441)</f>
        <v>1745</v>
      </c>
      <c r="AI441" s="33">
        <f t="shared" si="134"/>
        <v>21836</v>
      </c>
      <c r="AJ441" s="33"/>
      <c r="AK441" s="33">
        <f>'Bills at Current'!AH441</f>
        <v>0</v>
      </c>
      <c r="AL441" s="33">
        <f>'Bills at Current'!AI441</f>
        <v>0</v>
      </c>
      <c r="AM441" s="33">
        <f>'Bills at Current'!AJ441</f>
        <v>0</v>
      </c>
      <c r="AN441" s="33">
        <f>'Bills at Current'!AK441</f>
        <v>0</v>
      </c>
      <c r="AO441" s="33">
        <f>'Bills at Current'!AL441</f>
        <v>0</v>
      </c>
      <c r="AP441" s="33">
        <f>'Bills at Current'!AM441</f>
        <v>0</v>
      </c>
      <c r="AQ441" s="33">
        <f>'Bills at Current'!AN441</f>
        <v>0</v>
      </c>
      <c r="AR441" s="33">
        <f>'Bills at Current'!AO441</f>
        <v>0</v>
      </c>
      <c r="AS441" s="33">
        <f>'Bills at Current'!AP441</f>
        <v>0</v>
      </c>
      <c r="AT441" s="33">
        <f>'Bills at Current'!AQ441</f>
        <v>0</v>
      </c>
      <c r="AU441" s="33">
        <f>'Bills at Current'!AR441</f>
        <v>0</v>
      </c>
      <c r="AV441" s="33">
        <f>'Bills at Current'!AS441</f>
        <v>0</v>
      </c>
      <c r="AW441" s="33">
        <f t="shared" si="127"/>
        <v>0</v>
      </c>
      <c r="AY441" s="34">
        <f t="shared" si="128"/>
        <v>338.76096000000001</v>
      </c>
      <c r="BA441" s="34">
        <f t="shared" si="129"/>
        <v>421.67304000000001</v>
      </c>
      <c r="BC441" s="31">
        <f t="shared" si="135"/>
        <v>760.43399999999997</v>
      </c>
      <c r="BD441" s="34">
        <f t="shared" si="120"/>
        <v>899.28</v>
      </c>
      <c r="BF441" s="61">
        <f t="shared" si="121"/>
        <v>0</v>
      </c>
      <c r="BG441" s="70">
        <f t="shared" si="122"/>
        <v>0</v>
      </c>
      <c r="BH441" s="51">
        <f t="shared" si="123"/>
        <v>0</v>
      </c>
      <c r="BI441" s="31">
        <f t="shared" si="124"/>
        <v>1659.7139999999999</v>
      </c>
      <c r="BJ441" s="31">
        <f t="shared" si="125"/>
        <v>270.54804000000001</v>
      </c>
      <c r="BK441" s="31">
        <f t="shared" si="126"/>
        <v>76.273148000000006</v>
      </c>
      <c r="BL441" s="31">
        <f t="shared" si="130"/>
        <v>8.8296784800000001</v>
      </c>
      <c r="BM441" s="31">
        <f t="shared" si="131"/>
        <v>2015.36486648</v>
      </c>
    </row>
    <row r="442" spans="1:65" x14ac:dyDescent="0.2">
      <c r="A442" s="28">
        <f t="shared" si="132"/>
        <v>433</v>
      </c>
      <c r="B442" s="28" t="s">
        <v>1682</v>
      </c>
      <c r="C442" s="29" t="s">
        <v>827</v>
      </c>
      <c r="D442" s="16" t="s">
        <v>828</v>
      </c>
      <c r="E442" s="30">
        <f>'Bills at Current'!T442</f>
        <v>0</v>
      </c>
      <c r="F442" s="30">
        <f>'Bills at Current'!U442</f>
        <v>0</v>
      </c>
      <c r="G442" s="30">
        <f>'Bills at Current'!V442</f>
        <v>0</v>
      </c>
      <c r="H442" s="30">
        <f>'Bills at Current'!W442</f>
        <v>0</v>
      </c>
      <c r="I442" s="30">
        <f>'Bills at Current'!X442</f>
        <v>0</v>
      </c>
      <c r="J442" s="30">
        <f>'Bills at Current'!Y442</f>
        <v>0</v>
      </c>
      <c r="K442" s="30">
        <f>'Bills at Current'!Z442</f>
        <v>0</v>
      </c>
      <c r="L442" s="30">
        <f>'Bills at Current'!AA442</f>
        <v>0</v>
      </c>
      <c r="M442" s="30">
        <f>'Bills at Current'!AB442</f>
        <v>0</v>
      </c>
      <c r="N442" s="30">
        <f>'Bills at Current'!AC442</f>
        <v>0</v>
      </c>
      <c r="O442" s="30">
        <f>'Bills at Current'!AD442</f>
        <v>0</v>
      </c>
      <c r="P442" s="30">
        <f>'Bills at Current'!AE442</f>
        <v>0</v>
      </c>
      <c r="Q442" s="30">
        <f t="shared" si="133"/>
        <v>0</v>
      </c>
      <c r="S442" s="31">
        <f t="shared" si="118"/>
        <v>0</v>
      </c>
      <c r="T442" s="31">
        <f t="shared" si="119"/>
        <v>0</v>
      </c>
      <c r="U442" s="31">
        <f t="shared" si="117"/>
        <v>0</v>
      </c>
      <c r="W442" s="32">
        <f>IF(ISBLANK('Bills at Current'!F442),"",'Bills at Current'!F442)</f>
        <v>1993</v>
      </c>
      <c r="X442" s="32">
        <f>IF(ISBLANK('Bills at Current'!G442),"",'Bills at Current'!G442)</f>
        <v>1898</v>
      </c>
      <c r="Y442" s="32">
        <f>IF(ISBLANK('Bills at Current'!H442),"",'Bills at Current'!H442)</f>
        <v>1552</v>
      </c>
      <c r="Z442" s="32">
        <f>IF(ISBLANK('Bills at Current'!I442),"",'Bills at Current'!I442)</f>
        <v>363</v>
      </c>
      <c r="AA442" s="32">
        <f>IF(ISBLANK('Bills at Current'!J442),"",'Bills at Current'!J442)</f>
        <v>541</v>
      </c>
      <c r="AB442" s="32">
        <f>IF(ISBLANK('Bills at Current'!K442),"",'Bills at Current'!K442)</f>
        <v>889</v>
      </c>
      <c r="AC442" s="32">
        <f>IF(ISBLANK('Bills at Current'!L442),"",'Bills at Current'!L442)</f>
        <v>1538</v>
      </c>
      <c r="AD442" s="32">
        <f>IF(ISBLANK('Bills at Current'!M442),"",'Bills at Current'!M442)</f>
        <v>1925</v>
      </c>
      <c r="AE442" s="32">
        <f>IF(ISBLANK('Bills at Current'!N442),"",'Bills at Current'!N442)</f>
        <v>2174</v>
      </c>
      <c r="AF442" s="32">
        <f>IF(ISBLANK('Bills at Current'!O442),"",'Bills at Current'!O442)</f>
        <v>1004</v>
      </c>
      <c r="AG442" s="32">
        <f>IF(ISBLANK('Bills at Current'!P442),"",'Bills at Current'!P442)</f>
        <v>940</v>
      </c>
      <c r="AH442" s="32">
        <f>IF(ISBLANK('Bills at Current'!Q442),"",'Bills at Current'!Q442)</f>
        <v>895</v>
      </c>
      <c r="AI442" s="33">
        <f t="shared" si="134"/>
        <v>15712</v>
      </c>
      <c r="AJ442" s="33"/>
      <c r="AK442" s="33">
        <f>'Bills at Current'!AH442</f>
        <v>0</v>
      </c>
      <c r="AL442" s="33">
        <f>'Bills at Current'!AI442</f>
        <v>0</v>
      </c>
      <c r="AM442" s="33">
        <f>'Bills at Current'!AJ442</f>
        <v>0</v>
      </c>
      <c r="AN442" s="33">
        <f>'Bills at Current'!AK442</f>
        <v>0</v>
      </c>
      <c r="AO442" s="33">
        <f>'Bills at Current'!AL442</f>
        <v>0</v>
      </c>
      <c r="AP442" s="33">
        <f>'Bills at Current'!AM442</f>
        <v>0</v>
      </c>
      <c r="AQ442" s="33">
        <f>'Bills at Current'!AN442</f>
        <v>0</v>
      </c>
      <c r="AR442" s="33">
        <f>'Bills at Current'!AO442</f>
        <v>0</v>
      </c>
      <c r="AS442" s="33">
        <f>'Bills at Current'!AP442</f>
        <v>0</v>
      </c>
      <c r="AT442" s="33">
        <f>'Bills at Current'!AQ442</f>
        <v>0</v>
      </c>
      <c r="AU442" s="33">
        <f>'Bills at Current'!AR442</f>
        <v>0</v>
      </c>
      <c r="AV442" s="33">
        <f>'Bills at Current'!AS442</f>
        <v>0</v>
      </c>
      <c r="AW442" s="33">
        <f t="shared" si="127"/>
        <v>0</v>
      </c>
      <c r="AY442" s="34">
        <f t="shared" si="128"/>
        <v>294.45312000000001</v>
      </c>
      <c r="BA442" s="34">
        <f t="shared" si="129"/>
        <v>270.34397999999999</v>
      </c>
      <c r="BC442" s="31">
        <f t="shared" si="135"/>
        <v>564.7971</v>
      </c>
      <c r="BD442" s="34">
        <f t="shared" si="120"/>
        <v>899.28</v>
      </c>
      <c r="BF442" s="61">
        <f t="shared" si="121"/>
        <v>0</v>
      </c>
      <c r="BG442" s="70">
        <f t="shared" si="122"/>
        <v>0</v>
      </c>
      <c r="BH442" s="51">
        <f t="shared" si="123"/>
        <v>0</v>
      </c>
      <c r="BI442" s="31">
        <f t="shared" si="124"/>
        <v>1464.0771</v>
      </c>
      <c r="BJ442" s="31">
        <f t="shared" si="125"/>
        <v>194.67168000000001</v>
      </c>
      <c r="BK442" s="31">
        <f t="shared" si="126"/>
        <v>54.882016</v>
      </c>
      <c r="BL442" s="31">
        <f t="shared" si="130"/>
        <v>7.7888901720000003</v>
      </c>
      <c r="BM442" s="31">
        <f t="shared" si="131"/>
        <v>1721.419686172</v>
      </c>
    </row>
    <row r="443" spans="1:65" x14ac:dyDescent="0.2">
      <c r="A443" s="28">
        <f t="shared" si="132"/>
        <v>434</v>
      </c>
      <c r="B443" s="28" t="s">
        <v>1682</v>
      </c>
      <c r="C443" s="29" t="s">
        <v>1629</v>
      </c>
      <c r="D443" s="16" t="s">
        <v>1630</v>
      </c>
      <c r="E443" s="30">
        <f>'Bills at Current'!T443</f>
        <v>0</v>
      </c>
      <c r="F443" s="30">
        <f>'Bills at Current'!U443</f>
        <v>0</v>
      </c>
      <c r="G443" s="30">
        <f>'Bills at Current'!V443</f>
        <v>0</v>
      </c>
      <c r="H443" s="30">
        <f>'Bills at Current'!W443</f>
        <v>0</v>
      </c>
      <c r="I443" s="30">
        <f>'Bills at Current'!X443</f>
        <v>0</v>
      </c>
      <c r="J443" s="30">
        <f>'Bills at Current'!Y443</f>
        <v>0</v>
      </c>
      <c r="K443" s="30">
        <f>'Bills at Current'!Z443</f>
        <v>0</v>
      </c>
      <c r="L443" s="30">
        <f>'Bills at Current'!AA443</f>
        <v>0</v>
      </c>
      <c r="M443" s="30">
        <f>'Bills at Current'!AB443</f>
        <v>0</v>
      </c>
      <c r="N443" s="30">
        <f>'Bills at Current'!AC443</f>
        <v>0</v>
      </c>
      <c r="O443" s="30">
        <f>'Bills at Current'!AD443</f>
        <v>0</v>
      </c>
      <c r="P443" s="30">
        <f>'Bills at Current'!AE443</f>
        <v>0</v>
      </c>
      <c r="Q443" s="30">
        <f t="shared" si="133"/>
        <v>0</v>
      </c>
      <c r="S443" s="31">
        <f t="shared" si="118"/>
        <v>0</v>
      </c>
      <c r="T443" s="31">
        <f t="shared" si="119"/>
        <v>0</v>
      </c>
      <c r="U443" s="31">
        <f t="shared" si="117"/>
        <v>0</v>
      </c>
      <c r="W443" s="32">
        <f>IF(ISBLANK('Bills at Current'!F443),"",'Bills at Current'!F443)</f>
        <v>9</v>
      </c>
      <c r="X443" s="32">
        <f>IF(ISBLANK('Bills at Current'!G443),"",'Bills at Current'!G443)</f>
        <v>9</v>
      </c>
      <c r="Y443" s="32">
        <f>IF(ISBLANK('Bills at Current'!H443),"",'Bills at Current'!H443)</f>
        <v>9</v>
      </c>
      <c r="Z443" s="32">
        <f>IF(ISBLANK('Bills at Current'!I443),"",'Bills at Current'!I443)</f>
        <v>9</v>
      </c>
      <c r="AA443" s="32">
        <f>IF(ISBLANK('Bills at Current'!J443),"",'Bills at Current'!J443)</f>
        <v>9</v>
      </c>
      <c r="AB443" s="32">
        <f>IF(ISBLANK('Bills at Current'!K443),"",'Bills at Current'!K443)</f>
        <v>9</v>
      </c>
      <c r="AC443" s="32">
        <f>IF(ISBLANK('Bills at Current'!L443),"",'Bills at Current'!L443)</f>
        <v>9</v>
      </c>
      <c r="AD443" s="32">
        <f>IF(ISBLANK('Bills at Current'!M443),"",'Bills at Current'!M443)</f>
        <v>9</v>
      </c>
      <c r="AE443" s="32">
        <f>IF(ISBLANK('Bills at Current'!N443),"",'Bills at Current'!N443)</f>
        <v>9</v>
      </c>
      <c r="AF443" s="32">
        <f>IF(ISBLANK('Bills at Current'!O443),"",'Bills at Current'!O443)</f>
        <v>9</v>
      </c>
      <c r="AG443" s="32">
        <f>IF(ISBLANK('Bills at Current'!P443),"",'Bills at Current'!P443)</f>
        <v>9</v>
      </c>
      <c r="AH443" s="32">
        <f>IF(ISBLANK('Bills at Current'!Q443),"",'Bills at Current'!Q443)</f>
        <v>9</v>
      </c>
      <c r="AI443" s="33">
        <f t="shared" si="134"/>
        <v>108</v>
      </c>
      <c r="AJ443" s="33"/>
      <c r="AK443" s="33">
        <f>'Bills at Current'!AH443</f>
        <v>0</v>
      </c>
      <c r="AL443" s="33">
        <f>'Bills at Current'!AI443</f>
        <v>0</v>
      </c>
      <c r="AM443" s="33">
        <f>'Bills at Current'!AJ443</f>
        <v>0</v>
      </c>
      <c r="AN443" s="33">
        <f>'Bills at Current'!AK443</f>
        <v>0</v>
      </c>
      <c r="AO443" s="33">
        <f>'Bills at Current'!AL443</f>
        <v>0</v>
      </c>
      <c r="AP443" s="33">
        <f>'Bills at Current'!AM443</f>
        <v>0</v>
      </c>
      <c r="AQ443" s="33">
        <f>'Bills at Current'!AN443</f>
        <v>0</v>
      </c>
      <c r="AR443" s="33">
        <f>'Bills at Current'!AO443</f>
        <v>0</v>
      </c>
      <c r="AS443" s="33">
        <f>'Bills at Current'!AP443</f>
        <v>0</v>
      </c>
      <c r="AT443" s="33">
        <f>'Bills at Current'!AQ443</f>
        <v>0</v>
      </c>
      <c r="AU443" s="33">
        <f>'Bills at Current'!AR443</f>
        <v>0</v>
      </c>
      <c r="AV443" s="33">
        <f>'Bills at Current'!AS443</f>
        <v>0</v>
      </c>
      <c r="AW443" s="33">
        <f t="shared" si="127"/>
        <v>0</v>
      </c>
      <c r="AY443" s="34">
        <f t="shared" si="128"/>
        <v>1.62432</v>
      </c>
      <c r="BA443" s="34">
        <f t="shared" si="129"/>
        <v>2.11896</v>
      </c>
      <c r="BC443" s="31">
        <f t="shared" si="135"/>
        <v>3.7432799999999999</v>
      </c>
      <c r="BD443" s="34">
        <f t="shared" si="120"/>
        <v>899.28</v>
      </c>
      <c r="BF443" s="61">
        <f t="shared" si="121"/>
        <v>0</v>
      </c>
      <c r="BG443" s="70">
        <f t="shared" si="122"/>
        <v>0</v>
      </c>
      <c r="BH443" s="51">
        <f t="shared" si="123"/>
        <v>0</v>
      </c>
      <c r="BI443" s="31">
        <f t="shared" si="124"/>
        <v>903.02328</v>
      </c>
      <c r="BJ443" s="31">
        <f t="shared" si="125"/>
        <v>1.33812</v>
      </c>
      <c r="BK443" s="31">
        <f t="shared" si="126"/>
        <v>0.37724400000000002</v>
      </c>
      <c r="BL443" s="31">
        <f t="shared" si="130"/>
        <v>4.8040838496000005</v>
      </c>
      <c r="BM443" s="31">
        <f t="shared" si="131"/>
        <v>909.54272784960006</v>
      </c>
    </row>
    <row r="444" spans="1:65" x14ac:dyDescent="0.2">
      <c r="A444" s="28">
        <f t="shared" si="132"/>
        <v>435</v>
      </c>
      <c r="B444" s="28" t="s">
        <v>1682</v>
      </c>
      <c r="C444" s="29" t="s">
        <v>829</v>
      </c>
      <c r="D444" s="16" t="s">
        <v>830</v>
      </c>
      <c r="E444" s="30">
        <f>'Bills at Current'!T444</f>
        <v>0</v>
      </c>
      <c r="F444" s="30">
        <f>'Bills at Current'!U444</f>
        <v>0</v>
      </c>
      <c r="G444" s="30">
        <f>'Bills at Current'!V444</f>
        <v>0</v>
      </c>
      <c r="H444" s="30">
        <f>'Bills at Current'!W444</f>
        <v>0</v>
      </c>
      <c r="I444" s="30">
        <f>'Bills at Current'!X444</f>
        <v>0</v>
      </c>
      <c r="J444" s="30">
        <f>'Bills at Current'!Y444</f>
        <v>0</v>
      </c>
      <c r="K444" s="30">
        <f>'Bills at Current'!Z444</f>
        <v>0</v>
      </c>
      <c r="L444" s="30">
        <f>'Bills at Current'!AA444</f>
        <v>0</v>
      </c>
      <c r="M444" s="30">
        <f>'Bills at Current'!AB444</f>
        <v>0</v>
      </c>
      <c r="N444" s="30">
        <f>'Bills at Current'!AC444</f>
        <v>0</v>
      </c>
      <c r="O444" s="30">
        <f>'Bills at Current'!AD444</f>
        <v>0</v>
      </c>
      <c r="P444" s="30">
        <f>'Bills at Current'!AE444</f>
        <v>0</v>
      </c>
      <c r="Q444" s="30">
        <f t="shared" si="133"/>
        <v>0</v>
      </c>
      <c r="S444" s="31">
        <f t="shared" si="118"/>
        <v>0</v>
      </c>
      <c r="T444" s="31">
        <f t="shared" si="119"/>
        <v>0</v>
      </c>
      <c r="U444" s="31">
        <f t="shared" si="117"/>
        <v>0</v>
      </c>
      <c r="W444" s="32">
        <f>IF(ISBLANK('Bills at Current'!F444),"",'Bills at Current'!F444)</f>
        <v>4323</v>
      </c>
      <c r="X444" s="32">
        <f>IF(ISBLANK('Bills at Current'!G444),"",'Bills at Current'!G444)</f>
        <v>2826</v>
      </c>
      <c r="Y444" s="32">
        <f>IF(ISBLANK('Bills at Current'!H444),"",'Bills at Current'!H444)</f>
        <v>2757</v>
      </c>
      <c r="Z444" s="32">
        <f>IF(ISBLANK('Bills at Current'!I444),"",'Bills at Current'!I444)</f>
        <v>1601</v>
      </c>
      <c r="AA444" s="32">
        <f>IF(ISBLANK('Bills at Current'!J444),"",'Bills at Current'!J444)</f>
        <v>274</v>
      </c>
      <c r="AB444" s="32">
        <f>IF(ISBLANK('Bills at Current'!K444),"",'Bills at Current'!K444)</f>
        <v>2150</v>
      </c>
      <c r="AC444" s="32">
        <f>IF(ISBLANK('Bills at Current'!L444),"",'Bills at Current'!L444)</f>
        <v>2165</v>
      </c>
      <c r="AD444" s="32">
        <f>IF(ISBLANK('Bills at Current'!M444),"",'Bills at Current'!M444)</f>
        <v>2279</v>
      </c>
      <c r="AE444" s="32">
        <f>IF(ISBLANK('Bills at Current'!N444),"",'Bills at Current'!N444)</f>
        <v>2913</v>
      </c>
      <c r="AF444" s="32">
        <f>IF(ISBLANK('Bills at Current'!O444),"",'Bills at Current'!O444)</f>
        <v>2719</v>
      </c>
      <c r="AG444" s="32">
        <f>IF(ISBLANK('Bills at Current'!P444),"",'Bills at Current'!P444)</f>
        <v>2804</v>
      </c>
      <c r="AH444" s="32">
        <f>IF(ISBLANK('Bills at Current'!Q444),"",'Bills at Current'!Q444)</f>
        <v>3826</v>
      </c>
      <c r="AI444" s="33">
        <f t="shared" si="134"/>
        <v>30637</v>
      </c>
      <c r="AJ444" s="33"/>
      <c r="AK444" s="33">
        <f>'Bills at Current'!AH444</f>
        <v>0</v>
      </c>
      <c r="AL444" s="33">
        <f>'Bills at Current'!AI444</f>
        <v>0</v>
      </c>
      <c r="AM444" s="33">
        <f>'Bills at Current'!AJ444</f>
        <v>0</v>
      </c>
      <c r="AN444" s="33">
        <f>'Bills at Current'!AK444</f>
        <v>0</v>
      </c>
      <c r="AO444" s="33">
        <f>'Bills at Current'!AL444</f>
        <v>0</v>
      </c>
      <c r="AP444" s="33">
        <f>'Bills at Current'!AM444</f>
        <v>0</v>
      </c>
      <c r="AQ444" s="33">
        <f>'Bills at Current'!AN444</f>
        <v>0</v>
      </c>
      <c r="AR444" s="33">
        <f>'Bills at Current'!AO444</f>
        <v>0</v>
      </c>
      <c r="AS444" s="33">
        <f>'Bills at Current'!AP444</f>
        <v>0</v>
      </c>
      <c r="AT444" s="33">
        <f>'Bills at Current'!AQ444</f>
        <v>0</v>
      </c>
      <c r="AU444" s="33">
        <f>'Bills at Current'!AR444</f>
        <v>0</v>
      </c>
      <c r="AV444" s="33">
        <f>'Bills at Current'!AS444</f>
        <v>0</v>
      </c>
      <c r="AW444" s="33">
        <f t="shared" si="127"/>
        <v>0</v>
      </c>
      <c r="AY444" s="34">
        <f t="shared" si="128"/>
        <v>428.95584000000002</v>
      </c>
      <c r="BA444" s="34">
        <f t="shared" si="129"/>
        <v>621.85590000000002</v>
      </c>
      <c r="BC444" s="31">
        <f t="shared" si="135"/>
        <v>1050.8117400000001</v>
      </c>
      <c r="BD444" s="34">
        <f t="shared" si="120"/>
        <v>899.28</v>
      </c>
      <c r="BF444" s="61">
        <f t="shared" si="121"/>
        <v>0</v>
      </c>
      <c r="BG444" s="70">
        <f t="shared" si="122"/>
        <v>0</v>
      </c>
      <c r="BH444" s="51">
        <f t="shared" si="123"/>
        <v>0</v>
      </c>
      <c r="BI444" s="31">
        <f t="shared" si="124"/>
        <v>1950.0917400000001</v>
      </c>
      <c r="BJ444" s="31">
        <f t="shared" si="125"/>
        <v>379.59242999999998</v>
      </c>
      <c r="BK444" s="31">
        <f t="shared" si="126"/>
        <v>107.015041</v>
      </c>
      <c r="BL444" s="31">
        <f t="shared" si="130"/>
        <v>10.374488056800001</v>
      </c>
      <c r="BM444" s="31">
        <f t="shared" si="131"/>
        <v>2447.0736990568003</v>
      </c>
    </row>
    <row r="445" spans="1:65" x14ac:dyDescent="0.2">
      <c r="A445" s="28">
        <f t="shared" si="132"/>
        <v>436</v>
      </c>
      <c r="B445" s="28" t="s">
        <v>1682</v>
      </c>
      <c r="C445" s="29" t="s">
        <v>833</v>
      </c>
      <c r="D445" s="16" t="s">
        <v>834</v>
      </c>
      <c r="E445" s="30">
        <f>'Bills at Current'!T445</f>
        <v>49</v>
      </c>
      <c r="F445" s="30">
        <f>'Bills at Current'!U445</f>
        <v>55</v>
      </c>
      <c r="G445" s="30">
        <f>'Bills at Current'!V445</f>
        <v>56</v>
      </c>
      <c r="H445" s="30">
        <f>'Bills at Current'!W445</f>
        <v>33</v>
      </c>
      <c r="I445" s="30">
        <f>'Bills at Current'!X445</f>
        <v>26</v>
      </c>
      <c r="J445" s="30">
        <f>'Bills at Current'!Y445</f>
        <v>5</v>
      </c>
      <c r="K445" s="30">
        <f>'Bills at Current'!Z445</f>
        <v>12</v>
      </c>
      <c r="L445" s="30">
        <f>'Bills at Current'!AA445</f>
        <v>4</v>
      </c>
      <c r="M445" s="30">
        <f>'Bills at Current'!AB445</f>
        <v>6</v>
      </c>
      <c r="N445" s="30">
        <f>'Bills at Current'!AC445</f>
        <v>10</v>
      </c>
      <c r="O445" s="30">
        <f>'Bills at Current'!AD445</f>
        <v>13</v>
      </c>
      <c r="P445" s="30">
        <f>'Bills at Current'!AE445</f>
        <v>21</v>
      </c>
      <c r="Q445" s="30">
        <f t="shared" si="133"/>
        <v>290</v>
      </c>
      <c r="S445" s="31">
        <f t="shared" si="118"/>
        <v>666.9</v>
      </c>
      <c r="T445" s="31">
        <f t="shared" si="119"/>
        <v>3461.08</v>
      </c>
      <c r="U445" s="31">
        <f t="shared" si="117"/>
        <v>4127.9799999999996</v>
      </c>
      <c r="W445" s="32">
        <f>IF(ISBLANK('Bills at Current'!F445),"",'Bills at Current'!F445)</f>
        <v>11700</v>
      </c>
      <c r="X445" s="32">
        <f>IF(ISBLANK('Bills at Current'!G445),"",'Bills at Current'!G445)</f>
        <v>13200</v>
      </c>
      <c r="Y445" s="32">
        <f>IF(ISBLANK('Bills at Current'!H445),"",'Bills at Current'!H445)</f>
        <v>10700</v>
      </c>
      <c r="Z445" s="32">
        <f>IF(ISBLANK('Bills at Current'!I445),"",'Bills at Current'!I445)</f>
        <v>4600</v>
      </c>
      <c r="AA445" s="32">
        <f>IF(ISBLANK('Bills at Current'!J445),"",'Bills at Current'!J445)</f>
        <v>2000</v>
      </c>
      <c r="AB445" s="32">
        <f>IF(ISBLANK('Bills at Current'!K445),"",'Bills at Current'!K445)</f>
        <v>2300</v>
      </c>
      <c r="AC445" s="32">
        <f>IF(ISBLANK('Bills at Current'!L445),"",'Bills at Current'!L445)</f>
        <v>3400</v>
      </c>
      <c r="AD445" s="32">
        <f>IF(ISBLANK('Bills at Current'!M445),"",'Bills at Current'!M445)</f>
        <v>2900</v>
      </c>
      <c r="AE445" s="32">
        <f>IF(ISBLANK('Bills at Current'!N445),"",'Bills at Current'!N445)</f>
        <v>2800</v>
      </c>
      <c r="AF445" s="32">
        <f>IF(ISBLANK('Bills at Current'!O445),"",'Bills at Current'!O445)</f>
        <v>2100</v>
      </c>
      <c r="AG445" s="32">
        <f>IF(ISBLANK('Bills at Current'!P445),"",'Bills at Current'!P445)</f>
        <v>1900</v>
      </c>
      <c r="AH445" s="32">
        <f>IF(ISBLANK('Bills at Current'!Q445),"",'Bills at Current'!Q445)</f>
        <v>4000</v>
      </c>
      <c r="AI445" s="33">
        <f t="shared" si="134"/>
        <v>61600</v>
      </c>
      <c r="AJ445" s="33"/>
      <c r="AK445" s="33">
        <f>'Bills at Current'!AH445</f>
        <v>0</v>
      </c>
      <c r="AL445" s="33">
        <f>'Bills at Current'!AI445</f>
        <v>0</v>
      </c>
      <c r="AM445" s="33">
        <f>'Bills at Current'!AJ445</f>
        <v>0</v>
      </c>
      <c r="AN445" s="33">
        <f>'Bills at Current'!AK445</f>
        <v>0</v>
      </c>
      <c r="AO445" s="33">
        <f>'Bills at Current'!AL445</f>
        <v>0</v>
      </c>
      <c r="AP445" s="33">
        <f>'Bills at Current'!AM445</f>
        <v>0</v>
      </c>
      <c r="AQ445" s="33">
        <f>'Bills at Current'!AN445</f>
        <v>0</v>
      </c>
      <c r="AR445" s="33">
        <f>'Bills at Current'!AO445</f>
        <v>0</v>
      </c>
      <c r="AS445" s="33">
        <f>'Bills at Current'!AP445</f>
        <v>0</v>
      </c>
      <c r="AT445" s="33">
        <f>'Bills at Current'!AQ445</f>
        <v>0</v>
      </c>
      <c r="AU445" s="33">
        <f>'Bills at Current'!AR445</f>
        <v>0</v>
      </c>
      <c r="AV445" s="33">
        <f>'Bills at Current'!AS445</f>
        <v>0</v>
      </c>
      <c r="AW445" s="33">
        <f t="shared" si="127"/>
        <v>0</v>
      </c>
      <c r="AY445" s="34">
        <f t="shared" si="128"/>
        <v>514.36800000000005</v>
      </c>
      <c r="BA445" s="34">
        <f t="shared" si="129"/>
        <v>1477.386</v>
      </c>
      <c r="BC445" s="31">
        <f t="shared" si="135"/>
        <v>1991.7539999999999</v>
      </c>
      <c r="BD445" s="34">
        <f t="shared" si="120"/>
        <v>899.28</v>
      </c>
      <c r="BF445" s="61">
        <f t="shared" si="121"/>
        <v>0</v>
      </c>
      <c r="BG445" s="70">
        <f t="shared" si="122"/>
        <v>0</v>
      </c>
      <c r="BH445" s="51">
        <f t="shared" si="123"/>
        <v>0</v>
      </c>
      <c r="BI445" s="31">
        <f t="shared" si="124"/>
        <v>7019.0139999999992</v>
      </c>
      <c r="BJ445" s="31">
        <f t="shared" si="125"/>
        <v>763.22400000000005</v>
      </c>
      <c r="BK445" s="31">
        <f t="shared" si="126"/>
        <v>215.1688</v>
      </c>
      <c r="BL445" s="31">
        <f t="shared" si="130"/>
        <v>37.341154479999993</v>
      </c>
      <c r="BM445" s="31">
        <f t="shared" si="131"/>
        <v>8034.7479544799999</v>
      </c>
    </row>
    <row r="446" spans="1:65" x14ac:dyDescent="0.2">
      <c r="A446" s="28">
        <f t="shared" si="132"/>
        <v>437</v>
      </c>
      <c r="B446" s="28" t="s">
        <v>1682</v>
      </c>
      <c r="C446" s="29" t="s">
        <v>835</v>
      </c>
      <c r="D446" s="16" t="s">
        <v>836</v>
      </c>
      <c r="E446" s="30">
        <f>'Bills at Current'!T446</f>
        <v>0</v>
      </c>
      <c r="F446" s="30">
        <f>'Bills at Current'!U446</f>
        <v>0</v>
      </c>
      <c r="G446" s="30">
        <f>'Bills at Current'!V446</f>
        <v>0</v>
      </c>
      <c r="H446" s="30">
        <f>'Bills at Current'!W446</f>
        <v>0</v>
      </c>
      <c r="I446" s="30">
        <f>'Bills at Current'!X446</f>
        <v>0</v>
      </c>
      <c r="J446" s="30">
        <f>'Bills at Current'!Y446</f>
        <v>0</v>
      </c>
      <c r="K446" s="30">
        <f>'Bills at Current'!Z446</f>
        <v>0</v>
      </c>
      <c r="L446" s="30">
        <f>'Bills at Current'!AA446</f>
        <v>0</v>
      </c>
      <c r="M446" s="30">
        <f>'Bills at Current'!AB446</f>
        <v>0</v>
      </c>
      <c r="N446" s="30">
        <f>'Bills at Current'!AC446</f>
        <v>0</v>
      </c>
      <c r="O446" s="30">
        <f>'Bills at Current'!AD446</f>
        <v>0</v>
      </c>
      <c r="P446" s="30">
        <f>'Bills at Current'!AE446</f>
        <v>0</v>
      </c>
      <c r="Q446" s="30">
        <f t="shared" si="133"/>
        <v>0</v>
      </c>
      <c r="S446" s="31">
        <f t="shared" si="118"/>
        <v>0</v>
      </c>
      <c r="T446" s="31">
        <f t="shared" si="119"/>
        <v>0</v>
      </c>
      <c r="U446" s="31">
        <f t="shared" si="117"/>
        <v>0</v>
      </c>
      <c r="W446" s="32">
        <f>IF(ISBLANK('Bills at Current'!F446),"",'Bills at Current'!F446)</f>
        <v>6</v>
      </c>
      <c r="X446" s="32">
        <f>IF(ISBLANK('Bills at Current'!G446),"",'Bills at Current'!G446)</f>
        <v>5</v>
      </c>
      <c r="Y446" s="32">
        <f>IF(ISBLANK('Bills at Current'!H446),"",'Bills at Current'!H446)</f>
        <v>5</v>
      </c>
      <c r="Z446" s="32">
        <f>IF(ISBLANK('Bills at Current'!I446),"",'Bills at Current'!I446)</f>
        <v>6</v>
      </c>
      <c r="AA446" s="32">
        <f>IF(ISBLANK('Bills at Current'!J446),"",'Bills at Current'!J446)</f>
        <v>6</v>
      </c>
      <c r="AB446" s="32">
        <f>IF(ISBLANK('Bills at Current'!K446),"",'Bills at Current'!K446)</f>
        <v>6</v>
      </c>
      <c r="AC446" s="32">
        <f>IF(ISBLANK('Bills at Current'!L446),"",'Bills at Current'!L446)</f>
        <v>7</v>
      </c>
      <c r="AD446" s="32">
        <f>IF(ISBLANK('Bills at Current'!M446),"",'Bills at Current'!M446)</f>
        <v>6</v>
      </c>
      <c r="AE446" s="32">
        <f>IF(ISBLANK('Bills at Current'!N446),"",'Bills at Current'!N446)</f>
        <v>7</v>
      </c>
      <c r="AF446" s="32">
        <f>IF(ISBLANK('Bills at Current'!O446),"",'Bills at Current'!O446)</f>
        <v>6</v>
      </c>
      <c r="AG446" s="32">
        <f>IF(ISBLANK('Bills at Current'!P446),"",'Bills at Current'!P446)</f>
        <v>5</v>
      </c>
      <c r="AH446" s="32">
        <f>IF(ISBLANK('Bills at Current'!Q446),"",'Bills at Current'!Q446)</f>
        <v>5</v>
      </c>
      <c r="AI446" s="33">
        <f t="shared" si="134"/>
        <v>70</v>
      </c>
      <c r="AJ446" s="33"/>
      <c r="AK446" s="33">
        <f>'Bills at Current'!AH446</f>
        <v>0</v>
      </c>
      <c r="AL446" s="33">
        <f>'Bills at Current'!AI446</f>
        <v>0</v>
      </c>
      <c r="AM446" s="33">
        <f>'Bills at Current'!AJ446</f>
        <v>0</v>
      </c>
      <c r="AN446" s="33">
        <f>'Bills at Current'!AK446</f>
        <v>0</v>
      </c>
      <c r="AO446" s="33">
        <f>'Bills at Current'!AL446</f>
        <v>0</v>
      </c>
      <c r="AP446" s="33">
        <f>'Bills at Current'!AM446</f>
        <v>0</v>
      </c>
      <c r="AQ446" s="33">
        <f>'Bills at Current'!AN446</f>
        <v>0</v>
      </c>
      <c r="AR446" s="33">
        <f>'Bills at Current'!AO446</f>
        <v>0</v>
      </c>
      <c r="AS446" s="33">
        <f>'Bills at Current'!AP446</f>
        <v>0</v>
      </c>
      <c r="AT446" s="33">
        <f>'Bills at Current'!AQ446</f>
        <v>0</v>
      </c>
      <c r="AU446" s="33">
        <f>'Bills at Current'!AR446</f>
        <v>0</v>
      </c>
      <c r="AV446" s="33">
        <f>'Bills at Current'!AS446</f>
        <v>0</v>
      </c>
      <c r="AW446" s="33">
        <f t="shared" si="127"/>
        <v>0</v>
      </c>
      <c r="AY446" s="34">
        <f t="shared" si="128"/>
        <v>1.1731199999999999</v>
      </c>
      <c r="BA446" s="34">
        <f t="shared" si="129"/>
        <v>1.2949200000000001</v>
      </c>
      <c r="BC446" s="31">
        <f t="shared" si="135"/>
        <v>2.4680400000000002</v>
      </c>
      <c r="BD446" s="34">
        <f t="shared" si="120"/>
        <v>899.28</v>
      </c>
      <c r="BF446" s="61">
        <f t="shared" si="121"/>
        <v>0</v>
      </c>
      <c r="BG446" s="70">
        <f t="shared" si="122"/>
        <v>0</v>
      </c>
      <c r="BH446" s="51">
        <f t="shared" si="123"/>
        <v>0</v>
      </c>
      <c r="BI446" s="31">
        <f t="shared" si="124"/>
        <v>901.74803999999995</v>
      </c>
      <c r="BJ446" s="31">
        <f t="shared" si="125"/>
        <v>0.86729999999999996</v>
      </c>
      <c r="BK446" s="31">
        <f t="shared" si="126"/>
        <v>0.24451000000000001</v>
      </c>
      <c r="BL446" s="31">
        <f t="shared" si="130"/>
        <v>4.7972995728000001</v>
      </c>
      <c r="BM446" s="31">
        <f t="shared" si="131"/>
        <v>907.65714957279988</v>
      </c>
    </row>
    <row r="447" spans="1:65" x14ac:dyDescent="0.2">
      <c r="A447" s="28">
        <f t="shared" si="132"/>
        <v>438</v>
      </c>
      <c r="B447" s="28" t="s">
        <v>1682</v>
      </c>
      <c r="C447" s="29" t="s">
        <v>837</v>
      </c>
      <c r="D447" s="16" t="s">
        <v>838</v>
      </c>
      <c r="E447" s="30">
        <f>'Bills at Current'!T447</f>
        <v>0</v>
      </c>
      <c r="F447" s="30">
        <f>'Bills at Current'!U447</f>
        <v>0</v>
      </c>
      <c r="G447" s="30">
        <f>'Bills at Current'!V447</f>
        <v>0</v>
      </c>
      <c r="H447" s="30">
        <f>'Bills at Current'!W447</f>
        <v>0</v>
      </c>
      <c r="I447" s="30">
        <f>'Bills at Current'!X447</f>
        <v>0</v>
      </c>
      <c r="J447" s="30">
        <f>'Bills at Current'!Y447</f>
        <v>0</v>
      </c>
      <c r="K447" s="30">
        <f>'Bills at Current'!Z447</f>
        <v>4</v>
      </c>
      <c r="L447" s="30">
        <f>'Bills at Current'!AA447</f>
        <v>6</v>
      </c>
      <c r="M447" s="30">
        <f>'Bills at Current'!AB447</f>
        <v>6</v>
      </c>
      <c r="N447" s="30">
        <f>'Bills at Current'!AC447</f>
        <v>0</v>
      </c>
      <c r="O447" s="30">
        <f>'Bills at Current'!AD447</f>
        <v>20</v>
      </c>
      <c r="P447" s="30">
        <f>'Bills at Current'!AE447</f>
        <v>22</v>
      </c>
      <c r="Q447" s="30">
        <f t="shared" si="133"/>
        <v>58</v>
      </c>
      <c r="S447" s="31">
        <f t="shared" si="118"/>
        <v>395.2</v>
      </c>
      <c r="T447" s="31">
        <f t="shared" si="119"/>
        <v>552.72</v>
      </c>
      <c r="U447" s="31">
        <f t="shared" si="117"/>
        <v>947.92000000000007</v>
      </c>
      <c r="W447" s="32">
        <f>IF(ISBLANK('Bills at Current'!F447),"",'Bills at Current'!F447)</f>
        <v>2800</v>
      </c>
      <c r="X447" s="32">
        <f>IF(ISBLANK('Bills at Current'!G447),"",'Bills at Current'!G447)</f>
        <v>2040</v>
      </c>
      <c r="Y447" s="32">
        <f>IF(ISBLANK('Bills at Current'!H447),"",'Bills at Current'!H447)</f>
        <v>1440</v>
      </c>
      <c r="Z447" s="32">
        <f>IF(ISBLANK('Bills at Current'!I447),"",'Bills at Current'!I447)</f>
        <v>440</v>
      </c>
      <c r="AA447" s="32">
        <f>IF(ISBLANK('Bills at Current'!J447),"",'Bills at Current'!J447)</f>
        <v>80</v>
      </c>
      <c r="AB447" s="32">
        <f>IF(ISBLANK('Bills at Current'!K447),"",'Bills at Current'!K447)</f>
        <v>520</v>
      </c>
      <c r="AC447" s="32">
        <f>IF(ISBLANK('Bills at Current'!L447),"",'Bills at Current'!L447)</f>
        <v>3200</v>
      </c>
      <c r="AD447" s="32">
        <f>IF(ISBLANK('Bills at Current'!M447),"",'Bills at Current'!M447)</f>
        <v>3120</v>
      </c>
      <c r="AE447" s="32">
        <f>IF(ISBLANK('Bills at Current'!N447),"",'Bills at Current'!N447)</f>
        <v>2360</v>
      </c>
      <c r="AF447" s="32">
        <f>IF(ISBLANK('Bills at Current'!O447),"",'Bills at Current'!O447)</f>
        <v>1800</v>
      </c>
      <c r="AG447" s="32">
        <f>IF(ISBLANK('Bills at Current'!P447),"",'Bills at Current'!P447)</f>
        <v>4520</v>
      </c>
      <c r="AH447" s="32">
        <f>IF(ISBLANK('Bills at Current'!Q447),"",'Bills at Current'!Q447)</f>
        <v>7280</v>
      </c>
      <c r="AI447" s="33">
        <f t="shared" si="134"/>
        <v>29600</v>
      </c>
      <c r="AJ447" s="33"/>
      <c r="AK447" s="33">
        <f>'Bills at Current'!AH447</f>
        <v>0</v>
      </c>
      <c r="AL447" s="33">
        <f>'Bills at Current'!AI447</f>
        <v>0</v>
      </c>
      <c r="AM447" s="33">
        <f>'Bills at Current'!AJ447</f>
        <v>0</v>
      </c>
      <c r="AN447" s="33">
        <f>'Bills at Current'!AK447</f>
        <v>0</v>
      </c>
      <c r="AO447" s="33">
        <f>'Bills at Current'!AL447</f>
        <v>0</v>
      </c>
      <c r="AP447" s="33">
        <f>'Bills at Current'!AM447</f>
        <v>0</v>
      </c>
      <c r="AQ447" s="33">
        <f>'Bills at Current'!AN447</f>
        <v>0</v>
      </c>
      <c r="AR447" s="33">
        <f>'Bills at Current'!AO447</f>
        <v>0</v>
      </c>
      <c r="AS447" s="33">
        <f>'Bills at Current'!AP447</f>
        <v>0</v>
      </c>
      <c r="AT447" s="33">
        <f>'Bills at Current'!AQ447</f>
        <v>0</v>
      </c>
      <c r="AU447" s="33">
        <f>'Bills at Current'!AR447</f>
        <v>0</v>
      </c>
      <c r="AV447" s="33">
        <f>'Bills at Current'!AS447</f>
        <v>0</v>
      </c>
      <c r="AW447" s="33">
        <f t="shared" si="127"/>
        <v>0</v>
      </c>
      <c r="AY447" s="34">
        <f t="shared" si="128"/>
        <v>415.10399999999998</v>
      </c>
      <c r="BA447" s="34">
        <f t="shared" si="129"/>
        <v>600.37200000000007</v>
      </c>
      <c r="BC447" s="31">
        <f t="shared" si="135"/>
        <v>1015.4760000000001</v>
      </c>
      <c r="BD447" s="34">
        <f t="shared" si="120"/>
        <v>899.28</v>
      </c>
      <c r="BF447" s="61">
        <f t="shared" si="121"/>
        <v>0</v>
      </c>
      <c r="BG447" s="70">
        <f t="shared" si="122"/>
        <v>0</v>
      </c>
      <c r="BH447" s="51">
        <f t="shared" si="123"/>
        <v>0</v>
      </c>
      <c r="BI447" s="31">
        <f t="shared" si="124"/>
        <v>2862.6760000000004</v>
      </c>
      <c r="BJ447" s="31">
        <f t="shared" si="125"/>
        <v>366.74399999999997</v>
      </c>
      <c r="BK447" s="31">
        <f t="shared" si="126"/>
        <v>103.39279999999999</v>
      </c>
      <c r="BL447" s="31">
        <f t="shared" si="130"/>
        <v>15.229436320000003</v>
      </c>
      <c r="BM447" s="31">
        <f t="shared" si="131"/>
        <v>3348.0422363200005</v>
      </c>
    </row>
    <row r="448" spans="1:65" x14ac:dyDescent="0.2">
      <c r="A448" s="28">
        <f t="shared" si="132"/>
        <v>439</v>
      </c>
      <c r="B448" s="28" t="s">
        <v>1682</v>
      </c>
      <c r="C448" s="29" t="s">
        <v>839</v>
      </c>
      <c r="D448" s="16" t="s">
        <v>840</v>
      </c>
      <c r="E448" s="30">
        <f>'Bills at Current'!T448</f>
        <v>58</v>
      </c>
      <c r="F448" s="30">
        <f>'Bills at Current'!U448</f>
        <v>62</v>
      </c>
      <c r="G448" s="30">
        <f>'Bills at Current'!V448</f>
        <v>59</v>
      </c>
      <c r="H448" s="30">
        <f>'Bills at Current'!W448</f>
        <v>52</v>
      </c>
      <c r="I448" s="30">
        <f>'Bills at Current'!X448</f>
        <v>31</v>
      </c>
      <c r="J448" s="30">
        <f>'Bills at Current'!Y448</f>
        <v>26</v>
      </c>
      <c r="K448" s="30">
        <f>'Bills at Current'!Z448</f>
        <v>29</v>
      </c>
      <c r="L448" s="30">
        <f>'Bills at Current'!AA448</f>
        <v>37</v>
      </c>
      <c r="M448" s="30">
        <f>'Bills at Current'!AB448</f>
        <v>38</v>
      </c>
      <c r="N448" s="30">
        <f>'Bills at Current'!AC448</f>
        <v>54</v>
      </c>
      <c r="O448" s="30">
        <f>'Bills at Current'!AD448</f>
        <v>18</v>
      </c>
      <c r="P448" s="30">
        <f>'Bills at Current'!AE448</f>
        <v>25</v>
      </c>
      <c r="Q448" s="30">
        <f t="shared" si="133"/>
        <v>489</v>
      </c>
      <c r="S448" s="31">
        <f t="shared" si="118"/>
        <v>3211</v>
      </c>
      <c r="T448" s="31">
        <f t="shared" si="119"/>
        <v>4724.4399999999996</v>
      </c>
      <c r="U448" s="31">
        <f t="shared" si="117"/>
        <v>7935.44</v>
      </c>
      <c r="W448" s="32">
        <f>IF(ISBLANK('Bills at Current'!F448),"",'Bills at Current'!F448)</f>
        <v>15150</v>
      </c>
      <c r="X448" s="32">
        <f>IF(ISBLANK('Bills at Current'!G448),"",'Bills at Current'!G448)</f>
        <v>19800</v>
      </c>
      <c r="Y448" s="32">
        <f>IF(ISBLANK('Bills at Current'!H448),"",'Bills at Current'!H448)</f>
        <v>14700</v>
      </c>
      <c r="Z448" s="32">
        <f>IF(ISBLANK('Bills at Current'!I448),"",'Bills at Current'!I448)</f>
        <v>6750</v>
      </c>
      <c r="AA448" s="32">
        <f>IF(ISBLANK('Bills at Current'!J448),"",'Bills at Current'!J448)</f>
        <v>7200</v>
      </c>
      <c r="AB448" s="32">
        <f>IF(ISBLANK('Bills at Current'!K448),"",'Bills at Current'!K448)</f>
        <v>9900</v>
      </c>
      <c r="AC448" s="32">
        <f>IF(ISBLANK('Bills at Current'!L448),"",'Bills at Current'!L448)</f>
        <v>10200</v>
      </c>
      <c r="AD448" s="32">
        <f>IF(ISBLANK('Bills at Current'!M448),"",'Bills at Current'!M448)</f>
        <v>12600</v>
      </c>
      <c r="AE448" s="32">
        <f>IF(ISBLANK('Bills at Current'!N448),"",'Bills at Current'!N448)</f>
        <v>13800</v>
      </c>
      <c r="AF448" s="32">
        <f>IF(ISBLANK('Bills at Current'!O448),"",'Bills at Current'!O448)</f>
        <v>10800</v>
      </c>
      <c r="AG448" s="32">
        <f>IF(ISBLANK('Bills at Current'!P448),"",'Bills at Current'!P448)</f>
        <v>9450</v>
      </c>
      <c r="AH448" s="32">
        <f>IF(ISBLANK('Bills at Current'!Q448),"",'Bills at Current'!Q448)</f>
        <v>11100</v>
      </c>
      <c r="AI448" s="33">
        <f t="shared" si="134"/>
        <v>141450</v>
      </c>
      <c r="AJ448" s="33"/>
      <c r="AK448" s="33">
        <f>'Bills at Current'!AH448</f>
        <v>0</v>
      </c>
      <c r="AL448" s="33">
        <f>'Bills at Current'!AI448</f>
        <v>0</v>
      </c>
      <c r="AM448" s="33">
        <f>'Bills at Current'!AJ448</f>
        <v>0</v>
      </c>
      <c r="AN448" s="33">
        <f>'Bills at Current'!AK448</f>
        <v>0</v>
      </c>
      <c r="AO448" s="33">
        <f>'Bills at Current'!AL448</f>
        <v>0</v>
      </c>
      <c r="AP448" s="33">
        <f>'Bills at Current'!AM448</f>
        <v>0</v>
      </c>
      <c r="AQ448" s="33">
        <f>'Bills at Current'!AN448</f>
        <v>0</v>
      </c>
      <c r="AR448" s="33">
        <f>'Bills at Current'!AO448</f>
        <v>0</v>
      </c>
      <c r="AS448" s="33">
        <f>'Bills at Current'!AP448</f>
        <v>0</v>
      </c>
      <c r="AT448" s="33">
        <f>'Bills at Current'!AQ448</f>
        <v>0</v>
      </c>
      <c r="AU448" s="33">
        <f>'Bills at Current'!AR448</f>
        <v>0</v>
      </c>
      <c r="AV448" s="33">
        <f>'Bills at Current'!AS448</f>
        <v>0</v>
      </c>
      <c r="AW448" s="33">
        <f t="shared" si="127"/>
        <v>0</v>
      </c>
      <c r="AY448" s="34">
        <f t="shared" si="128"/>
        <v>2098.08</v>
      </c>
      <c r="BA448" s="34">
        <f t="shared" si="129"/>
        <v>2794.3785000000003</v>
      </c>
      <c r="BC448" s="31">
        <f t="shared" si="135"/>
        <v>4892.4585000000006</v>
      </c>
      <c r="BD448" s="34">
        <f t="shared" si="120"/>
        <v>899.28</v>
      </c>
      <c r="BF448" s="61">
        <f t="shared" si="121"/>
        <v>0</v>
      </c>
      <c r="BG448" s="70">
        <f t="shared" si="122"/>
        <v>0</v>
      </c>
      <c r="BH448" s="51">
        <f t="shared" si="123"/>
        <v>0</v>
      </c>
      <c r="BI448" s="31">
        <f t="shared" si="124"/>
        <v>13727.1785</v>
      </c>
      <c r="BJ448" s="31">
        <f t="shared" si="125"/>
        <v>1752.5654999999999</v>
      </c>
      <c r="BK448" s="31">
        <f t="shared" si="126"/>
        <v>494.08485000000002</v>
      </c>
      <c r="BL448" s="31">
        <f t="shared" si="130"/>
        <v>73.028589620000005</v>
      </c>
      <c r="BM448" s="31">
        <f t="shared" si="131"/>
        <v>16046.85743962</v>
      </c>
    </row>
    <row r="449" spans="1:65" x14ac:dyDescent="0.2">
      <c r="A449" s="28">
        <f t="shared" si="132"/>
        <v>440</v>
      </c>
      <c r="B449" s="28" t="s">
        <v>1682</v>
      </c>
      <c r="C449" s="29" t="s">
        <v>1561</v>
      </c>
      <c r="D449" s="16" t="s">
        <v>1578</v>
      </c>
      <c r="E449" s="30">
        <f>'Bills at Current'!T449</f>
        <v>28</v>
      </c>
      <c r="F449" s="30">
        <f>'Bills at Current'!U449</f>
        <v>28</v>
      </c>
      <c r="G449" s="30">
        <f>'Bills at Current'!V449</f>
        <v>34</v>
      </c>
      <c r="H449" s="30">
        <f>'Bills at Current'!W449</f>
        <v>29</v>
      </c>
      <c r="I449" s="30">
        <f>'Bills at Current'!X449</f>
        <v>33</v>
      </c>
      <c r="J449" s="30">
        <f>'Bills at Current'!Y449</f>
        <v>50</v>
      </c>
      <c r="K449" s="30">
        <f>'Bills at Current'!Z449</f>
        <v>78</v>
      </c>
      <c r="L449" s="30">
        <f>'Bills at Current'!AA449</f>
        <v>67</v>
      </c>
      <c r="M449" s="30">
        <f>'Bills at Current'!AB449</f>
        <v>67</v>
      </c>
      <c r="N449" s="30">
        <f>'Bills at Current'!AC449</f>
        <v>60</v>
      </c>
      <c r="O449" s="30">
        <f>'Bills at Current'!AD449</f>
        <v>38</v>
      </c>
      <c r="P449" s="30">
        <f>'Bills at Current'!AE449</f>
        <v>29</v>
      </c>
      <c r="Q449" s="30">
        <f t="shared" si="133"/>
        <v>541</v>
      </c>
      <c r="S449" s="31">
        <f t="shared" si="118"/>
        <v>6471.4</v>
      </c>
      <c r="T449" s="31">
        <f t="shared" si="119"/>
        <v>3671.64</v>
      </c>
      <c r="U449" s="31">
        <f t="shared" si="117"/>
        <v>10143.039999999999</v>
      </c>
      <c r="W449" s="32">
        <f>IF(ISBLANK('Bills at Current'!F449),"",'Bills at Current'!F449)</f>
        <v>9100</v>
      </c>
      <c r="X449" s="32">
        <f>IF(ISBLANK('Bills at Current'!G449),"",'Bills at Current'!G449)</f>
        <v>11100</v>
      </c>
      <c r="Y449" s="32">
        <f>IF(ISBLANK('Bills at Current'!H449),"",'Bills at Current'!H449)</f>
        <v>11100</v>
      </c>
      <c r="Z449" s="32">
        <f>IF(ISBLANK('Bills at Current'!I449),"",'Bills at Current'!I449)</f>
        <v>7400</v>
      </c>
      <c r="AA449" s="32">
        <f>IF(ISBLANK('Bills at Current'!J449),"",'Bills at Current'!J449)</f>
        <v>8800</v>
      </c>
      <c r="AB449" s="32">
        <f>IF(ISBLANK('Bills at Current'!K449),"",'Bills at Current'!K449)</f>
        <v>12800</v>
      </c>
      <c r="AC449" s="32">
        <f>IF(ISBLANK('Bills at Current'!L449),"",'Bills at Current'!L449)</f>
        <v>14000</v>
      </c>
      <c r="AD449" s="32">
        <f>IF(ISBLANK('Bills at Current'!M449),"",'Bills at Current'!M449)</f>
        <v>16900</v>
      </c>
      <c r="AE449" s="32">
        <f>IF(ISBLANK('Bills at Current'!N449),"",'Bills at Current'!N449)</f>
        <v>16600</v>
      </c>
      <c r="AF449" s="32">
        <f>IF(ISBLANK('Bills at Current'!O449),"",'Bills at Current'!O449)</f>
        <v>12500</v>
      </c>
      <c r="AG449" s="32">
        <f>IF(ISBLANK('Bills at Current'!P449),"",'Bills at Current'!P449)</f>
        <v>9200</v>
      </c>
      <c r="AH449" s="32">
        <f>IF(ISBLANK('Bills at Current'!Q449),"",'Bills at Current'!Q449)</f>
        <v>8500</v>
      </c>
      <c r="AI449" s="33">
        <f t="shared" si="134"/>
        <v>138000</v>
      </c>
      <c r="AJ449" s="33"/>
      <c r="AK449" s="33">
        <f>'Bills at Current'!AH449</f>
        <v>0</v>
      </c>
      <c r="AL449" s="33">
        <f>'Bills at Current'!AI449</f>
        <v>0</v>
      </c>
      <c r="AM449" s="33">
        <f>'Bills at Current'!AJ449</f>
        <v>0</v>
      </c>
      <c r="AN449" s="33">
        <f>'Bills at Current'!AK449</f>
        <v>0</v>
      </c>
      <c r="AO449" s="33">
        <f>'Bills at Current'!AL449</f>
        <v>0</v>
      </c>
      <c r="AP449" s="33">
        <f>'Bills at Current'!AM449</f>
        <v>0</v>
      </c>
      <c r="AQ449" s="33">
        <f>'Bills at Current'!AN449</f>
        <v>0</v>
      </c>
      <c r="AR449" s="33">
        <f>'Bills at Current'!AO449</f>
        <v>0</v>
      </c>
      <c r="AS449" s="33">
        <f>'Bills at Current'!AP449</f>
        <v>0</v>
      </c>
      <c r="AT449" s="33">
        <f>'Bills at Current'!AQ449</f>
        <v>0</v>
      </c>
      <c r="AU449" s="33">
        <f>'Bills at Current'!AR449</f>
        <v>0</v>
      </c>
      <c r="AV449" s="33">
        <f>'Bills at Current'!AS449</f>
        <v>0</v>
      </c>
      <c r="AW449" s="33">
        <f t="shared" si="127"/>
        <v>0</v>
      </c>
      <c r="AY449" s="34">
        <f t="shared" si="128"/>
        <v>2720.7359999999999</v>
      </c>
      <c r="BA449" s="34">
        <f t="shared" si="129"/>
        <v>2286.7110000000002</v>
      </c>
      <c r="BC449" s="31">
        <f t="shared" si="135"/>
        <v>5007.4470000000001</v>
      </c>
      <c r="BD449" s="34">
        <f t="shared" si="120"/>
        <v>899.28</v>
      </c>
      <c r="BF449" s="61">
        <f t="shared" si="121"/>
        <v>0</v>
      </c>
      <c r="BG449" s="70">
        <f t="shared" si="122"/>
        <v>0</v>
      </c>
      <c r="BH449" s="51">
        <f t="shared" si="123"/>
        <v>0</v>
      </c>
      <c r="BI449" s="31">
        <f t="shared" si="124"/>
        <v>16049.767</v>
      </c>
      <c r="BJ449" s="31">
        <f t="shared" si="125"/>
        <v>1709.82</v>
      </c>
      <c r="BK449" s="31">
        <f t="shared" si="126"/>
        <v>482.03399999999999</v>
      </c>
      <c r="BL449" s="31">
        <f t="shared" si="130"/>
        <v>85.384760439999994</v>
      </c>
      <c r="BM449" s="31">
        <f t="shared" si="131"/>
        <v>18327.005760439999</v>
      </c>
    </row>
    <row r="450" spans="1:65" x14ac:dyDescent="0.2">
      <c r="A450" s="28">
        <f t="shared" si="132"/>
        <v>441</v>
      </c>
      <c r="B450" s="28" t="s">
        <v>1682</v>
      </c>
      <c r="C450" s="29" t="s">
        <v>841</v>
      </c>
      <c r="D450" s="16" t="s">
        <v>842</v>
      </c>
      <c r="E450" s="30">
        <f>'Bills at Current'!T450</f>
        <v>46</v>
      </c>
      <c r="F450" s="30">
        <f>'Bills at Current'!U450</f>
        <v>51</v>
      </c>
      <c r="G450" s="30">
        <f>'Bills at Current'!V450</f>
        <v>51</v>
      </c>
      <c r="H450" s="30">
        <f>'Bills at Current'!W450</f>
        <v>48</v>
      </c>
      <c r="I450" s="30">
        <f>'Bills at Current'!X450</f>
        <v>53</v>
      </c>
      <c r="J450" s="30">
        <f>'Bills at Current'!Y450</f>
        <v>44</v>
      </c>
      <c r="K450" s="30">
        <f>'Bills at Current'!Z450</f>
        <v>53</v>
      </c>
      <c r="L450" s="30">
        <f>'Bills at Current'!AA450</f>
        <v>52</v>
      </c>
      <c r="M450" s="30">
        <f>'Bills at Current'!AB450</f>
        <v>48</v>
      </c>
      <c r="N450" s="30">
        <f>'Bills at Current'!AC450</f>
        <v>46</v>
      </c>
      <c r="O450" s="30">
        <f>'Bills at Current'!AD450</f>
        <v>43</v>
      </c>
      <c r="P450" s="30">
        <f>'Bills at Current'!AE450</f>
        <v>42</v>
      </c>
      <c r="Q450" s="30">
        <f t="shared" si="133"/>
        <v>577</v>
      </c>
      <c r="S450" s="31">
        <f t="shared" si="118"/>
        <v>4865.8999999999996</v>
      </c>
      <c r="T450" s="31">
        <f t="shared" si="119"/>
        <v>5000.8</v>
      </c>
      <c r="U450" s="31">
        <f t="shared" si="117"/>
        <v>9866.7000000000007</v>
      </c>
      <c r="W450" s="32">
        <f>IF(ISBLANK('Bills at Current'!F450),"",'Bills at Current'!F450)</f>
        <v>33000</v>
      </c>
      <c r="X450" s="32">
        <f>IF(ISBLANK('Bills at Current'!G450),"",'Bills at Current'!G450)</f>
        <v>30800</v>
      </c>
      <c r="Y450" s="32">
        <f>IF(ISBLANK('Bills at Current'!H450),"",'Bills at Current'!H450)</f>
        <v>33800</v>
      </c>
      <c r="Z450" s="32">
        <f>IF(ISBLANK('Bills at Current'!I450),"",'Bills at Current'!I450)</f>
        <v>29400</v>
      </c>
      <c r="AA450" s="32">
        <f>IF(ISBLANK('Bills at Current'!J450),"",'Bills at Current'!J450)</f>
        <v>26800</v>
      </c>
      <c r="AB450" s="32">
        <f>IF(ISBLANK('Bills at Current'!K450),"",'Bills at Current'!K450)</f>
        <v>27200</v>
      </c>
      <c r="AC450" s="32">
        <f>IF(ISBLANK('Bills at Current'!L450),"",'Bills at Current'!L450)</f>
        <v>27600</v>
      </c>
      <c r="AD450" s="32">
        <f>IF(ISBLANK('Bills at Current'!M450),"",'Bills at Current'!M450)</f>
        <v>27200</v>
      </c>
      <c r="AE450" s="32">
        <f>IF(ISBLANK('Bills at Current'!N450),"",'Bills at Current'!N450)</f>
        <v>29800</v>
      </c>
      <c r="AF450" s="32">
        <f>IF(ISBLANK('Bills at Current'!O450),"",'Bills at Current'!O450)</f>
        <v>22400</v>
      </c>
      <c r="AG450" s="32">
        <f>IF(ISBLANK('Bills at Current'!P450),"",'Bills at Current'!P450)</f>
        <v>23800</v>
      </c>
      <c r="AH450" s="32">
        <f>IF(ISBLANK('Bills at Current'!Q450),"",'Bills at Current'!Q450)</f>
        <v>29000</v>
      </c>
      <c r="AI450" s="33">
        <f t="shared" si="134"/>
        <v>340800</v>
      </c>
      <c r="AJ450" s="33"/>
      <c r="AK450" s="33">
        <f>'Bills at Current'!AH450</f>
        <v>0</v>
      </c>
      <c r="AL450" s="33">
        <f>'Bills at Current'!AI450</f>
        <v>0</v>
      </c>
      <c r="AM450" s="33">
        <f>'Bills at Current'!AJ450</f>
        <v>0</v>
      </c>
      <c r="AN450" s="33">
        <f>'Bills at Current'!AK450</f>
        <v>0</v>
      </c>
      <c r="AO450" s="33">
        <f>'Bills at Current'!AL450</f>
        <v>0</v>
      </c>
      <c r="AP450" s="33">
        <f>'Bills at Current'!AM450</f>
        <v>0</v>
      </c>
      <c r="AQ450" s="33">
        <f>'Bills at Current'!AN450</f>
        <v>0</v>
      </c>
      <c r="AR450" s="33">
        <f>'Bills at Current'!AO450</f>
        <v>0</v>
      </c>
      <c r="AS450" s="33">
        <f>'Bills at Current'!AP450</f>
        <v>0</v>
      </c>
      <c r="AT450" s="33">
        <f>'Bills at Current'!AQ450</f>
        <v>0</v>
      </c>
      <c r="AU450" s="33">
        <f>'Bills at Current'!AR450</f>
        <v>0</v>
      </c>
      <c r="AV450" s="33">
        <f>'Bills at Current'!AS450</f>
        <v>0</v>
      </c>
      <c r="AW450" s="33">
        <f t="shared" si="127"/>
        <v>0</v>
      </c>
      <c r="AY450" s="34">
        <f t="shared" si="128"/>
        <v>5044.4160000000002</v>
      </c>
      <c r="BA450" s="34">
        <f t="shared" si="129"/>
        <v>6739.47</v>
      </c>
      <c r="BC450" s="31">
        <f t="shared" si="135"/>
        <v>11783.886</v>
      </c>
      <c r="BD450" s="34">
        <f t="shared" si="120"/>
        <v>899.28</v>
      </c>
      <c r="BF450" s="61">
        <f t="shared" si="121"/>
        <v>0</v>
      </c>
      <c r="BG450" s="70">
        <f t="shared" si="122"/>
        <v>0</v>
      </c>
      <c r="BH450" s="51">
        <f t="shared" si="123"/>
        <v>0</v>
      </c>
      <c r="BI450" s="31">
        <f t="shared" si="124"/>
        <v>22549.866000000002</v>
      </c>
      <c r="BJ450" s="31">
        <f t="shared" si="125"/>
        <v>4222.5119999999997</v>
      </c>
      <c r="BK450" s="31">
        <f t="shared" si="126"/>
        <v>1190.4144000000001</v>
      </c>
      <c r="BL450" s="31">
        <f t="shared" si="130"/>
        <v>119.96528712000001</v>
      </c>
      <c r="BM450" s="31">
        <f t="shared" si="131"/>
        <v>28082.757687120004</v>
      </c>
    </row>
    <row r="451" spans="1:65" x14ac:dyDescent="0.2">
      <c r="A451" s="28">
        <f>A450+1</f>
        <v>442</v>
      </c>
      <c r="B451" s="28" t="s">
        <v>1682</v>
      </c>
      <c r="C451" s="29" t="s">
        <v>843</v>
      </c>
      <c r="D451" s="16" t="s">
        <v>844</v>
      </c>
      <c r="E451" s="30">
        <f>'Bills at Current'!T451</f>
        <v>0</v>
      </c>
      <c r="F451" s="30">
        <f>'Bills at Current'!U451</f>
        <v>0</v>
      </c>
      <c r="G451" s="30">
        <f>'Bills at Current'!V451</f>
        <v>0</v>
      </c>
      <c r="H451" s="30">
        <f>'Bills at Current'!W451</f>
        <v>0</v>
      </c>
      <c r="I451" s="30">
        <f>'Bills at Current'!X451</f>
        <v>0</v>
      </c>
      <c r="J451" s="30">
        <f>'Bills at Current'!Y451</f>
        <v>0</v>
      </c>
      <c r="K451" s="30">
        <f>'Bills at Current'!Z451</f>
        <v>0</v>
      </c>
      <c r="L451" s="30">
        <f>'Bills at Current'!AA451</f>
        <v>0</v>
      </c>
      <c r="M451" s="30">
        <f>'Bills at Current'!AB451</f>
        <v>0</v>
      </c>
      <c r="N451" s="30">
        <f>'Bills at Current'!AC451</f>
        <v>0</v>
      </c>
      <c r="O451" s="30">
        <f>'Bills at Current'!AD451</f>
        <v>0</v>
      </c>
      <c r="P451" s="30">
        <f>'Bills at Current'!AE451</f>
        <v>0</v>
      </c>
      <c r="Q451" s="30">
        <f t="shared" si="133"/>
        <v>0</v>
      </c>
      <c r="S451" s="31">
        <f t="shared" si="118"/>
        <v>0</v>
      </c>
      <c r="T451" s="31">
        <f t="shared" si="119"/>
        <v>0</v>
      </c>
      <c r="U451" s="31">
        <f t="shared" si="117"/>
        <v>0</v>
      </c>
      <c r="W451" s="32">
        <f>IF(ISBLANK('Bills at Current'!F451),"",'Bills at Current'!F451)</f>
        <v>1777</v>
      </c>
      <c r="X451" s="32">
        <f>IF(ISBLANK('Bills at Current'!G451),"",'Bills at Current'!G451)</f>
        <v>2240</v>
      </c>
      <c r="Y451" s="32">
        <f>IF(ISBLANK('Bills at Current'!H451),"",'Bills at Current'!H451)</f>
        <v>1890</v>
      </c>
      <c r="Z451" s="32">
        <f>IF(ISBLANK('Bills at Current'!I451),"",'Bills at Current'!I451)</f>
        <v>1703</v>
      </c>
      <c r="AA451" s="32">
        <f>IF(ISBLANK('Bills at Current'!J451),"",'Bills at Current'!J451)</f>
        <v>1791</v>
      </c>
      <c r="AB451" s="32">
        <f>IF(ISBLANK('Bills at Current'!K451),"",'Bills at Current'!K451)</f>
        <v>2283</v>
      </c>
      <c r="AC451" s="32">
        <f>IF(ISBLANK('Bills at Current'!L451),"",'Bills at Current'!L451)</f>
        <v>3083</v>
      </c>
      <c r="AD451" s="32">
        <f>IF(ISBLANK('Bills at Current'!M451),"",'Bills at Current'!M451)</f>
        <v>3682</v>
      </c>
      <c r="AE451" s="32">
        <f>IF(ISBLANK('Bills at Current'!N451),"",'Bills at Current'!N451)</f>
        <v>3601</v>
      </c>
      <c r="AF451" s="32">
        <f>IF(ISBLANK('Bills at Current'!O451),"",'Bills at Current'!O451)</f>
        <v>2103</v>
      </c>
      <c r="AG451" s="32">
        <f>IF(ISBLANK('Bills at Current'!P451),"",'Bills at Current'!P451)</f>
        <v>1842</v>
      </c>
      <c r="AH451" s="32">
        <f>IF(ISBLANK('Bills at Current'!Q451),"",'Bills at Current'!Q451)</f>
        <v>1633</v>
      </c>
      <c r="AI451" s="33">
        <f t="shared" si="134"/>
        <v>27628</v>
      </c>
      <c r="AJ451" s="33"/>
      <c r="AK451" s="33">
        <f>'Bills at Current'!AH451</f>
        <v>0</v>
      </c>
      <c r="AL451" s="33">
        <f>'Bills at Current'!AI451</f>
        <v>0</v>
      </c>
      <c r="AM451" s="33">
        <f>'Bills at Current'!AJ451</f>
        <v>0</v>
      </c>
      <c r="AN451" s="33">
        <f>'Bills at Current'!AK451</f>
        <v>0</v>
      </c>
      <c r="AO451" s="33">
        <f>'Bills at Current'!AL451</f>
        <v>0</v>
      </c>
      <c r="AP451" s="33">
        <f>'Bills at Current'!AM451</f>
        <v>0</v>
      </c>
      <c r="AQ451" s="33">
        <f>'Bills at Current'!AN451</f>
        <v>0</v>
      </c>
      <c r="AR451" s="33">
        <f>'Bills at Current'!AO451</f>
        <v>0</v>
      </c>
      <c r="AS451" s="33">
        <f>'Bills at Current'!AP451</f>
        <v>0</v>
      </c>
      <c r="AT451" s="33">
        <f>'Bills at Current'!AQ451</f>
        <v>0</v>
      </c>
      <c r="AU451" s="33">
        <f>'Bills at Current'!AR451</f>
        <v>0</v>
      </c>
      <c r="AV451" s="33">
        <f>'Bills at Current'!AS451</f>
        <v>0</v>
      </c>
      <c r="AW451" s="33">
        <f t="shared" si="127"/>
        <v>0</v>
      </c>
      <c r="AY451" s="34">
        <f t="shared" si="128"/>
        <v>570.72288000000003</v>
      </c>
      <c r="BA451" s="34">
        <f t="shared" si="129"/>
        <v>440.83197000000001</v>
      </c>
      <c r="BC451" s="31">
        <f t="shared" si="135"/>
        <v>1011.55485</v>
      </c>
      <c r="BD451" s="34">
        <f t="shared" si="120"/>
        <v>899.28</v>
      </c>
      <c r="BF451" s="61">
        <f t="shared" si="121"/>
        <v>0</v>
      </c>
      <c r="BG451" s="68">
        <f t="shared" si="122"/>
        <v>0</v>
      </c>
      <c r="BH451" s="52">
        <f t="shared" si="123"/>
        <v>0</v>
      </c>
      <c r="BI451" s="31">
        <f t="shared" si="124"/>
        <v>1910.83485</v>
      </c>
      <c r="BJ451" s="31">
        <f t="shared" si="125"/>
        <v>342.31092000000001</v>
      </c>
      <c r="BK451" s="31">
        <f t="shared" si="126"/>
        <v>96.504604</v>
      </c>
      <c r="BL451" s="31">
        <f t="shared" si="130"/>
        <v>10.165641402</v>
      </c>
      <c r="BM451" s="31">
        <f t="shared" si="131"/>
        <v>2359.8160154020002</v>
      </c>
    </row>
    <row r="452" spans="1:65" x14ac:dyDescent="0.2">
      <c r="A452" s="28">
        <f t="shared" si="132"/>
        <v>443</v>
      </c>
      <c r="B452" s="28" t="s">
        <v>1682</v>
      </c>
      <c r="C452" s="29" t="s">
        <v>845</v>
      </c>
      <c r="D452" s="16" t="s">
        <v>846</v>
      </c>
      <c r="E452" s="30">
        <f>'Bills at Current'!T452</f>
        <v>9</v>
      </c>
      <c r="F452" s="30">
        <f>'Bills at Current'!U452</f>
        <v>7</v>
      </c>
      <c r="G452" s="30">
        <f>'Bills at Current'!V452</f>
        <v>4</v>
      </c>
      <c r="H452" s="30">
        <f>'Bills at Current'!W452</f>
        <v>2</v>
      </c>
      <c r="I452" s="30">
        <f>'Bills at Current'!X452</f>
        <v>1</v>
      </c>
      <c r="J452" s="30">
        <f>'Bills at Current'!Y452</f>
        <v>4</v>
      </c>
      <c r="K452" s="30">
        <f>'Bills at Current'!Z452</f>
        <v>8</v>
      </c>
      <c r="L452" s="30">
        <f>'Bills at Current'!AA452</f>
        <v>11</v>
      </c>
      <c r="M452" s="30">
        <f>'Bills at Current'!AB452</f>
        <v>6</v>
      </c>
      <c r="N452" s="30">
        <f>'Bills at Current'!AC452</f>
        <v>7</v>
      </c>
      <c r="O452" s="30">
        <f>'Bills at Current'!AD452</f>
        <v>3</v>
      </c>
      <c r="P452" s="30">
        <f>'Bills at Current'!AE452</f>
        <v>0</v>
      </c>
      <c r="Q452" s="30">
        <f t="shared" si="133"/>
        <v>62</v>
      </c>
      <c r="S452" s="31">
        <f t="shared" si="118"/>
        <v>716.3</v>
      </c>
      <c r="T452" s="31">
        <f t="shared" si="119"/>
        <v>434.28000000000003</v>
      </c>
      <c r="U452" s="31">
        <f t="shared" si="117"/>
        <v>1150.58</v>
      </c>
      <c r="W452" s="32">
        <f>IF(ISBLANK('Bills at Current'!F452),"",'Bills at Current'!F452)</f>
        <v>11700</v>
      </c>
      <c r="X452" s="32">
        <f>IF(ISBLANK('Bills at Current'!G452),"",'Bills at Current'!G452)</f>
        <v>9300</v>
      </c>
      <c r="Y452" s="32">
        <f>IF(ISBLANK('Bills at Current'!H452),"",'Bills at Current'!H452)</f>
        <v>8400</v>
      </c>
      <c r="Z452" s="32">
        <f>IF(ISBLANK('Bills at Current'!I452),"",'Bills at Current'!I452)</f>
        <v>8700</v>
      </c>
      <c r="AA452" s="32">
        <f>IF(ISBLANK('Bills at Current'!J452),"",'Bills at Current'!J452)</f>
        <v>9300</v>
      </c>
      <c r="AB452" s="32">
        <f>IF(ISBLANK('Bills at Current'!K452),"",'Bills at Current'!K452)</f>
        <v>10200</v>
      </c>
      <c r="AC452" s="32">
        <f>IF(ISBLANK('Bills at Current'!L452),"",'Bills at Current'!L452)</f>
        <v>10200</v>
      </c>
      <c r="AD452" s="32">
        <f>IF(ISBLANK('Bills at Current'!M452),"",'Bills at Current'!M452)</f>
        <v>12600</v>
      </c>
      <c r="AE452" s="32">
        <f>IF(ISBLANK('Bills at Current'!N452),"",'Bills at Current'!N452)</f>
        <v>12900</v>
      </c>
      <c r="AF452" s="32">
        <f>IF(ISBLANK('Bills at Current'!O452),"",'Bills at Current'!O452)</f>
        <v>10200</v>
      </c>
      <c r="AG452" s="32">
        <f>IF(ISBLANK('Bills at Current'!P452),"",'Bills at Current'!P452)</f>
        <v>10200</v>
      </c>
      <c r="AH452" s="32">
        <f>IF(ISBLANK('Bills at Current'!Q452),"",'Bills at Current'!Q452)</f>
        <v>8400</v>
      </c>
      <c r="AI452" s="33">
        <f t="shared" si="134"/>
        <v>122100</v>
      </c>
      <c r="AJ452" s="33"/>
      <c r="AK452" s="33">
        <f>'Bills at Current'!AH452</f>
        <v>0</v>
      </c>
      <c r="AL452" s="33">
        <f>'Bills at Current'!AI452</f>
        <v>0</v>
      </c>
      <c r="AM452" s="33">
        <f>'Bills at Current'!AJ452</f>
        <v>0</v>
      </c>
      <c r="AN452" s="33">
        <f>'Bills at Current'!AK452</f>
        <v>0</v>
      </c>
      <c r="AO452" s="33">
        <f>'Bills at Current'!AL452</f>
        <v>0</v>
      </c>
      <c r="AP452" s="33">
        <f>'Bills at Current'!AM452</f>
        <v>0</v>
      </c>
      <c r="AQ452" s="33">
        <f>'Bills at Current'!AN452</f>
        <v>0</v>
      </c>
      <c r="AR452" s="33">
        <f>'Bills at Current'!AO452</f>
        <v>0</v>
      </c>
      <c r="AS452" s="33">
        <f>'Bills at Current'!AP452</f>
        <v>0</v>
      </c>
      <c r="AT452" s="33">
        <f>'Bills at Current'!AQ452</f>
        <v>0</v>
      </c>
      <c r="AU452" s="33">
        <f>'Bills at Current'!AR452</f>
        <v>0</v>
      </c>
      <c r="AV452" s="33">
        <f>'Bills at Current'!AS452</f>
        <v>0</v>
      </c>
      <c r="AW452" s="33">
        <f t="shared" si="127"/>
        <v>0</v>
      </c>
      <c r="AY452" s="34">
        <f t="shared" si="128"/>
        <v>2071.0079999999998</v>
      </c>
      <c r="BA452" s="34">
        <f t="shared" si="129"/>
        <v>2242.5660000000003</v>
      </c>
      <c r="BC452" s="31">
        <f t="shared" si="135"/>
        <v>4313.5740000000005</v>
      </c>
      <c r="BD452" s="34">
        <f t="shared" si="120"/>
        <v>899.28</v>
      </c>
      <c r="BF452" s="61">
        <f t="shared" si="121"/>
        <v>0</v>
      </c>
      <c r="BG452" s="70">
        <f t="shared" si="122"/>
        <v>0</v>
      </c>
      <c r="BH452" s="51">
        <f t="shared" si="123"/>
        <v>0</v>
      </c>
      <c r="BI452" s="31">
        <f t="shared" si="124"/>
        <v>6363.4340000000002</v>
      </c>
      <c r="BJ452" s="31">
        <f t="shared" si="125"/>
        <v>1512.819</v>
      </c>
      <c r="BK452" s="31">
        <f t="shared" si="126"/>
        <v>426.49529999999999</v>
      </c>
      <c r="BL452" s="31">
        <f t="shared" si="130"/>
        <v>33.853468880000001</v>
      </c>
      <c r="BM452" s="31">
        <f t="shared" si="131"/>
        <v>8336.6017688800002</v>
      </c>
    </row>
    <row r="453" spans="1:65" x14ac:dyDescent="0.2">
      <c r="A453" s="28">
        <f t="shared" si="132"/>
        <v>444</v>
      </c>
      <c r="B453" s="28" t="s">
        <v>1682</v>
      </c>
      <c r="C453" s="29" t="s">
        <v>847</v>
      </c>
      <c r="D453" s="16" t="s">
        <v>848</v>
      </c>
      <c r="E453" s="30">
        <f>'Bills at Current'!T453</f>
        <v>5</v>
      </c>
      <c r="F453" s="30">
        <f>'Bills at Current'!U453</f>
        <v>0</v>
      </c>
      <c r="G453" s="30">
        <f>'Bills at Current'!V453</f>
        <v>1</v>
      </c>
      <c r="H453" s="30">
        <f>'Bills at Current'!W453</f>
        <v>5</v>
      </c>
      <c r="I453" s="30">
        <f>'Bills at Current'!X453</f>
        <v>2</v>
      </c>
      <c r="J453" s="30">
        <f>'Bills at Current'!Y453</f>
        <v>0</v>
      </c>
      <c r="K453" s="30">
        <f>'Bills at Current'!Z453</f>
        <v>40</v>
      </c>
      <c r="L453" s="30">
        <f>'Bills at Current'!AA453</f>
        <v>35</v>
      </c>
      <c r="M453" s="30">
        <f>'Bills at Current'!AB453</f>
        <v>32</v>
      </c>
      <c r="N453" s="30">
        <f>'Bills at Current'!AC453</f>
        <v>30</v>
      </c>
      <c r="O453" s="30">
        <f>'Bills at Current'!AD453</f>
        <v>25</v>
      </c>
      <c r="P453" s="30">
        <f>'Bills at Current'!AE453</f>
        <v>11</v>
      </c>
      <c r="Q453" s="30">
        <f t="shared" si="133"/>
        <v>186</v>
      </c>
      <c r="S453" s="31">
        <f t="shared" si="118"/>
        <v>2642.9</v>
      </c>
      <c r="T453" s="31">
        <f t="shared" si="119"/>
        <v>1039.6400000000001</v>
      </c>
      <c r="U453" s="31">
        <f t="shared" si="117"/>
        <v>3682.54</v>
      </c>
      <c r="W453" s="32">
        <f>IF(ISBLANK('Bills at Current'!F453),"",'Bills at Current'!F453)</f>
        <v>5200</v>
      </c>
      <c r="X453" s="32">
        <f>IF(ISBLANK('Bills at Current'!G453),"",'Bills at Current'!G453)</f>
        <v>6100</v>
      </c>
      <c r="Y453" s="32">
        <f>IF(ISBLANK('Bills at Current'!H453),"",'Bills at Current'!H453)</f>
        <v>5700</v>
      </c>
      <c r="Z453" s="32">
        <f>IF(ISBLANK('Bills at Current'!I453),"",'Bills at Current'!I453)</f>
        <v>4100</v>
      </c>
      <c r="AA453" s="32">
        <f>IF(ISBLANK('Bills at Current'!J453),"",'Bills at Current'!J453)</f>
        <v>3100</v>
      </c>
      <c r="AB453" s="32">
        <f>IF(ISBLANK('Bills at Current'!K453),"",'Bills at Current'!K453)</f>
        <v>3000</v>
      </c>
      <c r="AC453" s="32">
        <f>IF(ISBLANK('Bills at Current'!L453),"",'Bills at Current'!L453)</f>
        <v>4700</v>
      </c>
      <c r="AD453" s="32">
        <f>IF(ISBLANK('Bills at Current'!M453),"",'Bills at Current'!M453)</f>
        <v>5800</v>
      </c>
      <c r="AE453" s="32">
        <f>IF(ISBLANK('Bills at Current'!N453),"",'Bills at Current'!N453)</f>
        <v>7100</v>
      </c>
      <c r="AF453" s="32">
        <f>IF(ISBLANK('Bills at Current'!O453),"",'Bills at Current'!O453)</f>
        <v>4700</v>
      </c>
      <c r="AG453" s="32">
        <f>IF(ISBLANK('Bills at Current'!P453),"",'Bills at Current'!P453)</f>
        <v>4500</v>
      </c>
      <c r="AH453" s="32">
        <f>IF(ISBLANK('Bills at Current'!Q453),"",'Bills at Current'!Q453)</f>
        <v>3800</v>
      </c>
      <c r="AI453" s="33">
        <f t="shared" si="134"/>
        <v>57800</v>
      </c>
      <c r="AJ453" s="33"/>
      <c r="AK453" s="33">
        <f>'Bills at Current'!AH453</f>
        <v>0</v>
      </c>
      <c r="AL453" s="33">
        <f>'Bills at Current'!AI453</f>
        <v>0</v>
      </c>
      <c r="AM453" s="33">
        <f>'Bills at Current'!AJ453</f>
        <v>0</v>
      </c>
      <c r="AN453" s="33">
        <f>'Bills at Current'!AK453</f>
        <v>0</v>
      </c>
      <c r="AO453" s="33">
        <f>'Bills at Current'!AL453</f>
        <v>0</v>
      </c>
      <c r="AP453" s="33">
        <f>'Bills at Current'!AM453</f>
        <v>0</v>
      </c>
      <c r="AQ453" s="33">
        <f>'Bills at Current'!AN453</f>
        <v>0</v>
      </c>
      <c r="AR453" s="33">
        <f>'Bills at Current'!AO453</f>
        <v>0</v>
      </c>
      <c r="AS453" s="33">
        <f>'Bills at Current'!AP453</f>
        <v>0</v>
      </c>
      <c r="AT453" s="33">
        <f>'Bills at Current'!AQ453</f>
        <v>0</v>
      </c>
      <c r="AU453" s="33">
        <f>'Bills at Current'!AR453</f>
        <v>0</v>
      </c>
      <c r="AV453" s="33">
        <f>'Bills at Current'!AS453</f>
        <v>0</v>
      </c>
      <c r="AW453" s="33">
        <f t="shared" si="127"/>
        <v>0</v>
      </c>
      <c r="AY453" s="34">
        <f t="shared" si="128"/>
        <v>929.47199999999998</v>
      </c>
      <c r="BA453" s="34">
        <f t="shared" si="129"/>
        <v>1094.796</v>
      </c>
      <c r="BC453" s="31">
        <f t="shared" si="135"/>
        <v>2024.268</v>
      </c>
      <c r="BD453" s="34">
        <f t="shared" si="120"/>
        <v>899.28</v>
      </c>
      <c r="BF453" s="61">
        <f t="shared" si="121"/>
        <v>0</v>
      </c>
      <c r="BG453" s="70">
        <f t="shared" si="122"/>
        <v>0</v>
      </c>
      <c r="BH453" s="51">
        <f t="shared" si="123"/>
        <v>0</v>
      </c>
      <c r="BI453" s="31">
        <f t="shared" si="124"/>
        <v>6606.0879999999997</v>
      </c>
      <c r="BJ453" s="31">
        <f t="shared" si="125"/>
        <v>716.14200000000005</v>
      </c>
      <c r="BK453" s="31">
        <f t="shared" si="126"/>
        <v>201.8954</v>
      </c>
      <c r="BL453" s="31">
        <f t="shared" si="130"/>
        <v>35.144388159999998</v>
      </c>
      <c r="BM453" s="31">
        <f t="shared" si="131"/>
        <v>7559.2697881599997</v>
      </c>
    </row>
    <row r="454" spans="1:65" x14ac:dyDescent="0.2">
      <c r="A454" s="28">
        <f t="shared" si="132"/>
        <v>445</v>
      </c>
      <c r="B454" s="28" t="s">
        <v>1682</v>
      </c>
      <c r="C454" s="29" t="s">
        <v>849</v>
      </c>
      <c r="D454" s="16" t="s">
        <v>850</v>
      </c>
      <c r="E454" s="30">
        <f>'Bills at Current'!T454</f>
        <v>0</v>
      </c>
      <c r="F454" s="30">
        <f>'Bills at Current'!U454</f>
        <v>0</v>
      </c>
      <c r="G454" s="30">
        <f>'Bills at Current'!V454</f>
        <v>0</v>
      </c>
      <c r="H454" s="30">
        <f>'Bills at Current'!W454</f>
        <v>0</v>
      </c>
      <c r="I454" s="30">
        <f>'Bills at Current'!X454</f>
        <v>0</v>
      </c>
      <c r="J454" s="30">
        <f>'Bills at Current'!Y454</f>
        <v>0</v>
      </c>
      <c r="K454" s="30">
        <f>'Bills at Current'!Z454</f>
        <v>0</v>
      </c>
      <c r="L454" s="30">
        <f>'Bills at Current'!AA454</f>
        <v>0</v>
      </c>
      <c r="M454" s="30">
        <f>'Bills at Current'!AB454</f>
        <v>0</v>
      </c>
      <c r="N454" s="30">
        <f>'Bills at Current'!AC454</f>
        <v>0</v>
      </c>
      <c r="O454" s="30">
        <f>'Bills at Current'!AD454</f>
        <v>0</v>
      </c>
      <c r="P454" s="30">
        <f>'Bills at Current'!AE454</f>
        <v>0</v>
      </c>
      <c r="Q454" s="30">
        <f t="shared" si="133"/>
        <v>0</v>
      </c>
      <c r="S454" s="31">
        <f t="shared" si="118"/>
        <v>0</v>
      </c>
      <c r="T454" s="31">
        <f t="shared" si="119"/>
        <v>0</v>
      </c>
      <c r="U454" s="31">
        <f t="shared" si="117"/>
        <v>0</v>
      </c>
      <c r="W454" s="32">
        <f>IF(ISBLANK('Bills at Current'!F454),"",'Bills at Current'!F454)</f>
        <v>0</v>
      </c>
      <c r="X454" s="32">
        <f>IF(ISBLANK('Bills at Current'!G454),"",'Bills at Current'!G454)</f>
        <v>0</v>
      </c>
      <c r="Y454" s="32">
        <f>IF(ISBLANK('Bills at Current'!H454),"",'Bills at Current'!H454)</f>
        <v>0</v>
      </c>
      <c r="Z454" s="32">
        <f>IF(ISBLANK('Bills at Current'!I454),"",'Bills at Current'!I454)</f>
        <v>0</v>
      </c>
      <c r="AA454" s="32">
        <f>IF(ISBLANK('Bills at Current'!J454),"",'Bills at Current'!J454)</f>
        <v>0</v>
      </c>
      <c r="AB454" s="32">
        <f>IF(ISBLANK('Bills at Current'!K454),"",'Bills at Current'!K454)</f>
        <v>0</v>
      </c>
      <c r="AC454" s="32">
        <f>IF(ISBLANK('Bills at Current'!L454),"",'Bills at Current'!L454)</f>
        <v>3924</v>
      </c>
      <c r="AD454" s="32">
        <f>IF(ISBLANK('Bills at Current'!M454),"",'Bills at Current'!M454)</f>
        <v>6982</v>
      </c>
      <c r="AE454" s="32">
        <f>IF(ISBLANK('Bills at Current'!N454),"",'Bills at Current'!N454)</f>
        <v>6315</v>
      </c>
      <c r="AF454" s="32">
        <f>IF(ISBLANK('Bills at Current'!O454),"",'Bills at Current'!O454)</f>
        <v>5078</v>
      </c>
      <c r="AG454" s="32">
        <f>IF(ISBLANK('Bills at Current'!P454),"",'Bills at Current'!P454)</f>
        <v>5626</v>
      </c>
      <c r="AH454" s="32">
        <f>IF(ISBLANK('Bills at Current'!Q454),"",'Bills at Current'!Q454)</f>
        <v>3952</v>
      </c>
      <c r="AI454" s="33">
        <f t="shared" si="134"/>
        <v>31877</v>
      </c>
      <c r="AJ454" s="33"/>
      <c r="AK454" s="33">
        <f>'Bills at Current'!AH454</f>
        <v>0</v>
      </c>
      <c r="AL454" s="33">
        <f>'Bills at Current'!AI454</f>
        <v>0</v>
      </c>
      <c r="AM454" s="33">
        <f>'Bills at Current'!AJ454</f>
        <v>0</v>
      </c>
      <c r="AN454" s="33">
        <f>'Bills at Current'!AK454</f>
        <v>0</v>
      </c>
      <c r="AO454" s="33">
        <f>'Bills at Current'!AL454</f>
        <v>0</v>
      </c>
      <c r="AP454" s="33">
        <f>'Bills at Current'!AM454</f>
        <v>0</v>
      </c>
      <c r="AQ454" s="33">
        <f>'Bills at Current'!AN454</f>
        <v>0</v>
      </c>
      <c r="AR454" s="33">
        <f>'Bills at Current'!AO454</f>
        <v>0</v>
      </c>
      <c r="AS454" s="33">
        <f>'Bills at Current'!AP454</f>
        <v>0</v>
      </c>
      <c r="AT454" s="33">
        <f>'Bills at Current'!AQ454</f>
        <v>0</v>
      </c>
      <c r="AU454" s="33">
        <f>'Bills at Current'!AR454</f>
        <v>0</v>
      </c>
      <c r="AV454" s="33">
        <f>'Bills at Current'!AS454</f>
        <v>0</v>
      </c>
      <c r="AW454" s="33">
        <f t="shared" si="127"/>
        <v>0</v>
      </c>
      <c r="AY454" s="34">
        <f t="shared" si="128"/>
        <v>777.01152000000002</v>
      </c>
      <c r="BA454" s="34">
        <f t="shared" si="129"/>
        <v>431.32608000000005</v>
      </c>
      <c r="BC454" s="31">
        <f t="shared" si="135"/>
        <v>1208.3376000000001</v>
      </c>
      <c r="BD454" s="34">
        <f t="shared" si="120"/>
        <v>899.28</v>
      </c>
      <c r="BF454" s="61">
        <f t="shared" si="121"/>
        <v>0</v>
      </c>
      <c r="BG454" s="70">
        <f t="shared" si="122"/>
        <v>0</v>
      </c>
      <c r="BH454" s="51">
        <f t="shared" si="123"/>
        <v>0</v>
      </c>
      <c r="BI454" s="31">
        <f t="shared" si="124"/>
        <v>2107.6176</v>
      </c>
      <c r="BJ454" s="31">
        <f t="shared" si="125"/>
        <v>394.95603</v>
      </c>
      <c r="BK454" s="31">
        <f t="shared" si="126"/>
        <v>111.346361</v>
      </c>
      <c r="BL454" s="31">
        <f t="shared" si="130"/>
        <v>11.212525632</v>
      </c>
      <c r="BM454" s="31">
        <f t="shared" si="131"/>
        <v>2625.1325166319998</v>
      </c>
    </row>
    <row r="455" spans="1:65" x14ac:dyDescent="0.2">
      <c r="A455" s="28">
        <f t="shared" si="132"/>
        <v>446</v>
      </c>
      <c r="B455" s="28" t="s">
        <v>1682</v>
      </c>
      <c r="C455" s="29" t="s">
        <v>851</v>
      </c>
      <c r="D455" s="16" t="s">
        <v>852</v>
      </c>
      <c r="E455" s="30">
        <f>'Bills at Current'!T455</f>
        <v>0</v>
      </c>
      <c r="F455" s="30">
        <f>'Bills at Current'!U455</f>
        <v>0</v>
      </c>
      <c r="G455" s="30">
        <f>'Bills at Current'!V455</f>
        <v>0</v>
      </c>
      <c r="H455" s="30">
        <f>'Bills at Current'!W455</f>
        <v>0</v>
      </c>
      <c r="I455" s="30">
        <f>'Bills at Current'!X455</f>
        <v>0</v>
      </c>
      <c r="J455" s="30">
        <f>'Bills at Current'!Y455</f>
        <v>0</v>
      </c>
      <c r="K455" s="30">
        <f>'Bills at Current'!Z455</f>
        <v>0</v>
      </c>
      <c r="L455" s="30">
        <f>'Bills at Current'!AA455</f>
        <v>0</v>
      </c>
      <c r="M455" s="30">
        <f>'Bills at Current'!AB455</f>
        <v>0</v>
      </c>
      <c r="N455" s="30">
        <f>'Bills at Current'!AC455</f>
        <v>0</v>
      </c>
      <c r="O455" s="30">
        <f>'Bills at Current'!AD455</f>
        <v>0</v>
      </c>
      <c r="P455" s="30">
        <f>'Bills at Current'!AE455</f>
        <v>0</v>
      </c>
      <c r="Q455" s="30">
        <f t="shared" si="133"/>
        <v>0</v>
      </c>
      <c r="S455" s="31">
        <f t="shared" si="118"/>
        <v>0</v>
      </c>
      <c r="T455" s="31">
        <f t="shared" si="119"/>
        <v>0</v>
      </c>
      <c r="U455" s="31">
        <f t="shared" si="117"/>
        <v>0</v>
      </c>
      <c r="W455" s="32">
        <f>IF(ISBLANK('Bills at Current'!F455),"",'Bills at Current'!F455)</f>
        <v>0</v>
      </c>
      <c r="X455" s="32">
        <f>IF(ISBLANK('Bills at Current'!G455),"",'Bills at Current'!G455)</f>
        <v>4</v>
      </c>
      <c r="Y455" s="32">
        <f>IF(ISBLANK('Bills at Current'!H455),"",'Bills at Current'!H455)</f>
        <v>6</v>
      </c>
      <c r="Z455" s="32">
        <f>IF(ISBLANK('Bills at Current'!I455),"",'Bills at Current'!I455)</f>
        <v>7</v>
      </c>
      <c r="AA455" s="32">
        <f>IF(ISBLANK('Bills at Current'!J455),"",'Bills at Current'!J455)</f>
        <v>6</v>
      </c>
      <c r="AB455" s="32">
        <f>IF(ISBLANK('Bills at Current'!K455),"",'Bills at Current'!K455)</f>
        <v>6</v>
      </c>
      <c r="AC455" s="32">
        <f>IF(ISBLANK('Bills at Current'!L455),"",'Bills at Current'!L455)</f>
        <v>7</v>
      </c>
      <c r="AD455" s="32">
        <f>IF(ISBLANK('Bills at Current'!M455),"",'Bills at Current'!M455)</f>
        <v>6</v>
      </c>
      <c r="AE455" s="32">
        <f>IF(ISBLANK('Bills at Current'!N455),"",'Bills at Current'!N455)</f>
        <v>7</v>
      </c>
      <c r="AF455" s="32">
        <f>IF(ISBLANK('Bills at Current'!O455),"",'Bills at Current'!O455)</f>
        <v>7</v>
      </c>
      <c r="AG455" s="32">
        <f>IF(ISBLANK('Bills at Current'!P455),"",'Bills at Current'!P455)</f>
        <v>5</v>
      </c>
      <c r="AH455" s="32">
        <f>IF(ISBLANK('Bills at Current'!Q455),"",'Bills at Current'!Q455)</f>
        <v>6</v>
      </c>
      <c r="AI455" s="33">
        <f t="shared" si="134"/>
        <v>67</v>
      </c>
      <c r="AJ455" s="33"/>
      <c r="AK455" s="33">
        <f>'Bills at Current'!AH455</f>
        <v>0</v>
      </c>
      <c r="AL455" s="33">
        <f>'Bills at Current'!AI455</f>
        <v>0</v>
      </c>
      <c r="AM455" s="33">
        <f>'Bills at Current'!AJ455</f>
        <v>0</v>
      </c>
      <c r="AN455" s="33">
        <f>'Bills at Current'!AK455</f>
        <v>0</v>
      </c>
      <c r="AO455" s="33">
        <f>'Bills at Current'!AL455</f>
        <v>0</v>
      </c>
      <c r="AP455" s="33">
        <f>'Bills at Current'!AM455</f>
        <v>0</v>
      </c>
      <c r="AQ455" s="33">
        <f>'Bills at Current'!AN455</f>
        <v>0</v>
      </c>
      <c r="AR455" s="33">
        <f>'Bills at Current'!AO455</f>
        <v>0</v>
      </c>
      <c r="AS455" s="33">
        <f>'Bills at Current'!AP455</f>
        <v>0</v>
      </c>
      <c r="AT455" s="33">
        <f>'Bills at Current'!AQ455</f>
        <v>0</v>
      </c>
      <c r="AU455" s="33">
        <f>'Bills at Current'!AR455</f>
        <v>0</v>
      </c>
      <c r="AV455" s="33">
        <f>'Bills at Current'!AS455</f>
        <v>0</v>
      </c>
      <c r="AW455" s="33">
        <f t="shared" si="127"/>
        <v>0</v>
      </c>
      <c r="AY455" s="34">
        <f t="shared" si="128"/>
        <v>1.1731199999999999</v>
      </c>
      <c r="BA455" s="34">
        <f t="shared" si="129"/>
        <v>1.2066300000000001</v>
      </c>
      <c r="BC455" s="31">
        <f t="shared" si="135"/>
        <v>2.37975</v>
      </c>
      <c r="BD455" s="34">
        <f t="shared" si="120"/>
        <v>899.28</v>
      </c>
      <c r="BF455" s="61">
        <f t="shared" si="121"/>
        <v>0</v>
      </c>
      <c r="BG455" s="70">
        <f t="shared" si="122"/>
        <v>0</v>
      </c>
      <c r="BH455" s="51">
        <f t="shared" si="123"/>
        <v>0</v>
      </c>
      <c r="BI455" s="31">
        <f t="shared" si="124"/>
        <v>901.65974999999992</v>
      </c>
      <c r="BJ455" s="31">
        <f t="shared" si="125"/>
        <v>0.83013000000000003</v>
      </c>
      <c r="BK455" s="31">
        <f t="shared" si="126"/>
        <v>0.23403099999999999</v>
      </c>
      <c r="BL455" s="31">
        <f t="shared" si="130"/>
        <v>4.7968298699999998</v>
      </c>
      <c r="BM455" s="31">
        <f t="shared" si="131"/>
        <v>907.52074086999994</v>
      </c>
    </row>
    <row r="456" spans="1:65" x14ac:dyDescent="0.2">
      <c r="A456" s="28">
        <f t="shared" si="132"/>
        <v>447</v>
      </c>
      <c r="B456" s="28" t="s">
        <v>1682</v>
      </c>
      <c r="C456" s="29" t="s">
        <v>853</v>
      </c>
      <c r="D456" s="16" t="s">
        <v>854</v>
      </c>
      <c r="E456" s="30">
        <f>'Bills at Current'!T456</f>
        <v>0</v>
      </c>
      <c r="F456" s="30">
        <f>'Bills at Current'!U456</f>
        <v>0</v>
      </c>
      <c r="G456" s="30">
        <f>'Bills at Current'!V456</f>
        <v>0</v>
      </c>
      <c r="H456" s="30">
        <f>'Bills at Current'!W456</f>
        <v>0</v>
      </c>
      <c r="I456" s="30">
        <f>'Bills at Current'!X456</f>
        <v>0</v>
      </c>
      <c r="J456" s="30">
        <f>'Bills at Current'!Y456</f>
        <v>0</v>
      </c>
      <c r="K456" s="30">
        <f>'Bills at Current'!Z456</f>
        <v>0</v>
      </c>
      <c r="L456" s="30">
        <f>'Bills at Current'!AA456</f>
        <v>0</v>
      </c>
      <c r="M456" s="30">
        <f>'Bills at Current'!AB456</f>
        <v>0</v>
      </c>
      <c r="N456" s="30">
        <f>'Bills at Current'!AC456</f>
        <v>0</v>
      </c>
      <c r="O456" s="30">
        <f>'Bills at Current'!AD456</f>
        <v>0</v>
      </c>
      <c r="P456" s="30">
        <f>'Bills at Current'!AE456</f>
        <v>0</v>
      </c>
      <c r="Q456" s="30">
        <f t="shared" si="133"/>
        <v>0</v>
      </c>
      <c r="S456" s="31">
        <f t="shared" si="118"/>
        <v>0</v>
      </c>
      <c r="T456" s="31">
        <f t="shared" si="119"/>
        <v>0</v>
      </c>
      <c r="U456" s="31">
        <f t="shared" ref="U456:U519" si="136">SUM(S456:T456)</f>
        <v>0</v>
      </c>
      <c r="W456" s="32">
        <f>IF(ISBLANK('Bills at Current'!F456),"",'Bills at Current'!F456)</f>
        <v>1253</v>
      </c>
      <c r="X456" s="32">
        <f>IF(ISBLANK('Bills at Current'!G456),"",'Bills at Current'!G456)</f>
        <v>2196</v>
      </c>
      <c r="Y456" s="32">
        <f>IF(ISBLANK('Bills at Current'!H456),"",'Bills at Current'!H456)</f>
        <v>2100</v>
      </c>
      <c r="Z456" s="32">
        <f>IF(ISBLANK('Bills at Current'!I456),"",'Bills at Current'!I456)</f>
        <v>1687</v>
      </c>
      <c r="AA456" s="32">
        <f>IF(ISBLANK('Bills at Current'!J456),"",'Bills at Current'!J456)</f>
        <v>1918</v>
      </c>
      <c r="AB456" s="32">
        <f>IF(ISBLANK('Bills at Current'!K456),"",'Bills at Current'!K456)</f>
        <v>3610</v>
      </c>
      <c r="AC456" s="32">
        <f>IF(ISBLANK('Bills at Current'!L456),"",'Bills at Current'!L456)</f>
        <v>3863</v>
      </c>
      <c r="AD456" s="32">
        <f>IF(ISBLANK('Bills at Current'!M456),"",'Bills at Current'!M456)</f>
        <v>4824</v>
      </c>
      <c r="AE456" s="32">
        <f>IF(ISBLANK('Bills at Current'!N456),"",'Bills at Current'!N456)</f>
        <v>4881</v>
      </c>
      <c r="AF456" s="32">
        <f>IF(ISBLANK('Bills at Current'!O456),"",'Bills at Current'!O456)</f>
        <v>3316</v>
      </c>
      <c r="AG456" s="32">
        <f>IF(ISBLANK('Bills at Current'!P456),"",'Bills at Current'!P456)</f>
        <v>2578</v>
      </c>
      <c r="AH456" s="32">
        <f>IF(ISBLANK('Bills at Current'!Q456),"",'Bills at Current'!Q456)</f>
        <v>2048</v>
      </c>
      <c r="AI456" s="33">
        <f t="shared" si="134"/>
        <v>34274</v>
      </c>
      <c r="AJ456" s="33"/>
      <c r="AK456" s="33">
        <f>'Bills at Current'!AH456</f>
        <v>0</v>
      </c>
      <c r="AL456" s="33">
        <f>'Bills at Current'!AI456</f>
        <v>0</v>
      </c>
      <c r="AM456" s="33">
        <f>'Bills at Current'!AJ456</f>
        <v>0</v>
      </c>
      <c r="AN456" s="33">
        <f>'Bills at Current'!AK456</f>
        <v>0</v>
      </c>
      <c r="AO456" s="33">
        <f>'Bills at Current'!AL456</f>
        <v>0</v>
      </c>
      <c r="AP456" s="33">
        <f>'Bills at Current'!AM456</f>
        <v>0</v>
      </c>
      <c r="AQ456" s="33">
        <f>'Bills at Current'!AN456</f>
        <v>0</v>
      </c>
      <c r="AR456" s="33">
        <f>'Bills at Current'!AO456</f>
        <v>0</v>
      </c>
      <c r="AS456" s="33">
        <f>'Bills at Current'!AP456</f>
        <v>0</v>
      </c>
      <c r="AT456" s="33">
        <f>'Bills at Current'!AQ456</f>
        <v>0</v>
      </c>
      <c r="AU456" s="33">
        <f>'Bills at Current'!AR456</f>
        <v>0</v>
      </c>
      <c r="AV456" s="33">
        <f>'Bills at Current'!AS456</f>
        <v>0</v>
      </c>
      <c r="AW456" s="33">
        <f t="shared" si="127"/>
        <v>0</v>
      </c>
      <c r="AY456" s="34">
        <f t="shared" si="128"/>
        <v>775.07136000000003</v>
      </c>
      <c r="BA456" s="34">
        <f t="shared" si="129"/>
        <v>503.13528000000002</v>
      </c>
      <c r="BC456" s="31">
        <f t="shared" si="135"/>
        <v>1278.2066400000001</v>
      </c>
      <c r="BD456" s="34">
        <f t="shared" si="120"/>
        <v>899.28</v>
      </c>
      <c r="BF456" s="61">
        <f t="shared" si="121"/>
        <v>0</v>
      </c>
      <c r="BG456" s="70">
        <f t="shared" si="122"/>
        <v>0</v>
      </c>
      <c r="BH456" s="51">
        <f t="shared" si="123"/>
        <v>0</v>
      </c>
      <c r="BI456" s="31">
        <f t="shared" si="124"/>
        <v>2177.4866400000001</v>
      </c>
      <c r="BJ456" s="31">
        <f t="shared" si="125"/>
        <v>424.65485999999999</v>
      </c>
      <c r="BK456" s="31">
        <f t="shared" si="126"/>
        <v>119.719082</v>
      </c>
      <c r="BL456" s="31">
        <f t="shared" si="130"/>
        <v>11.584228924800001</v>
      </c>
      <c r="BM456" s="31">
        <f t="shared" si="131"/>
        <v>2733.4448109248001</v>
      </c>
    </row>
    <row r="457" spans="1:65" x14ac:dyDescent="0.2">
      <c r="A457" s="28">
        <f t="shared" si="132"/>
        <v>448</v>
      </c>
      <c r="B457" s="28" t="s">
        <v>1682</v>
      </c>
      <c r="C457" s="29" t="s">
        <v>855</v>
      </c>
      <c r="D457" s="16" t="s">
        <v>856</v>
      </c>
      <c r="E457" s="30">
        <f>'Bills at Current'!T457</f>
        <v>147</v>
      </c>
      <c r="F457" s="30">
        <f>'Bills at Current'!U457</f>
        <v>147</v>
      </c>
      <c r="G457" s="30">
        <f>'Bills at Current'!V457</f>
        <v>151</v>
      </c>
      <c r="H457" s="30">
        <f>'Bills at Current'!W457</f>
        <v>111</v>
      </c>
      <c r="I457" s="30">
        <f>'Bills at Current'!X457</f>
        <v>345</v>
      </c>
      <c r="J457" s="30">
        <f>'Bills at Current'!Y457</f>
        <v>344</v>
      </c>
      <c r="K457" s="30">
        <f>'Bills at Current'!Z457</f>
        <v>407</v>
      </c>
      <c r="L457" s="30">
        <f>'Bills at Current'!AA457</f>
        <v>453</v>
      </c>
      <c r="M457" s="30">
        <f>'Bills at Current'!AB457</f>
        <v>427</v>
      </c>
      <c r="N457" s="30">
        <f>'Bills at Current'!AC457</f>
        <v>353</v>
      </c>
      <c r="O457" s="30">
        <f>'Bills at Current'!AD457</f>
        <v>270</v>
      </c>
      <c r="P457" s="30">
        <f>'Bills at Current'!AE457</f>
        <v>289</v>
      </c>
      <c r="Q457" s="30">
        <f t="shared" si="133"/>
        <v>3444</v>
      </c>
      <c r="S457" s="31">
        <f t="shared" si="118"/>
        <v>40285.699999999997</v>
      </c>
      <c r="T457" s="31">
        <f t="shared" si="119"/>
        <v>23859.08</v>
      </c>
      <c r="U457" s="31">
        <f t="shared" si="136"/>
        <v>64144.78</v>
      </c>
      <c r="W457" s="32">
        <f>IF(ISBLANK('Bills at Current'!F457),"",'Bills at Current'!F457)</f>
        <v>67000</v>
      </c>
      <c r="X457" s="32">
        <f>IF(ISBLANK('Bills at Current'!G457),"",'Bills at Current'!G457)</f>
        <v>58750</v>
      </c>
      <c r="Y457" s="32">
        <f>IF(ISBLANK('Bills at Current'!H457),"",'Bills at Current'!H457)</f>
        <v>60750</v>
      </c>
      <c r="Z457" s="32">
        <f>IF(ISBLANK('Bills at Current'!I457),"",'Bills at Current'!I457)</f>
        <v>29000</v>
      </c>
      <c r="AA457" s="32">
        <f>IF(ISBLANK('Bills at Current'!J457),"",'Bills at Current'!J457)</f>
        <v>70750</v>
      </c>
      <c r="AB457" s="32">
        <f>IF(ISBLANK('Bills at Current'!K457),"",'Bills at Current'!K457)</f>
        <v>104750</v>
      </c>
      <c r="AC457" s="32">
        <f>IF(ISBLANK('Bills at Current'!L457),"",'Bills at Current'!L457)</f>
        <v>112500</v>
      </c>
      <c r="AD457" s="32">
        <f>IF(ISBLANK('Bills at Current'!M457),"",'Bills at Current'!M457)</f>
        <v>129750</v>
      </c>
      <c r="AE457" s="32">
        <f>IF(ISBLANK('Bills at Current'!N457),"",'Bills at Current'!N457)</f>
        <v>136500</v>
      </c>
      <c r="AF457" s="32">
        <f>IF(ISBLANK('Bills at Current'!O457),"",'Bills at Current'!O457)</f>
        <v>92250</v>
      </c>
      <c r="AG457" s="32">
        <f>IF(ISBLANK('Bills at Current'!P457),"",'Bills at Current'!P457)</f>
        <v>68000</v>
      </c>
      <c r="AH457" s="32">
        <f>IF(ISBLANK('Bills at Current'!Q457),"",'Bills at Current'!Q457)</f>
        <v>63000</v>
      </c>
      <c r="AI457" s="33">
        <f t="shared" si="134"/>
        <v>993000</v>
      </c>
      <c r="AJ457" s="33"/>
      <c r="AK457" s="33">
        <f>'Bills at Current'!AH457</f>
        <v>0</v>
      </c>
      <c r="AL457" s="33">
        <f>'Bills at Current'!AI457</f>
        <v>0</v>
      </c>
      <c r="AM457" s="33">
        <f>'Bills at Current'!AJ457</f>
        <v>0</v>
      </c>
      <c r="AN457" s="33">
        <f>'Bills at Current'!AK457</f>
        <v>0</v>
      </c>
      <c r="AO457" s="33">
        <f>'Bills at Current'!AL457</f>
        <v>0</v>
      </c>
      <c r="AP457" s="33">
        <f>'Bills at Current'!AM457</f>
        <v>0</v>
      </c>
      <c r="AQ457" s="33">
        <f>'Bills at Current'!AN457</f>
        <v>0</v>
      </c>
      <c r="AR457" s="33">
        <f>'Bills at Current'!AO457</f>
        <v>0</v>
      </c>
      <c r="AS457" s="33">
        <f>'Bills at Current'!AP457</f>
        <v>0</v>
      </c>
      <c r="AT457" s="33">
        <f>'Bills at Current'!AQ457</f>
        <v>0</v>
      </c>
      <c r="AU457" s="33">
        <f>'Bills at Current'!AR457</f>
        <v>0</v>
      </c>
      <c r="AV457" s="33">
        <f>'Bills at Current'!AS457</f>
        <v>0</v>
      </c>
      <c r="AW457" s="33">
        <f t="shared" si="127"/>
        <v>0</v>
      </c>
      <c r="AY457" s="34">
        <f t="shared" si="128"/>
        <v>21815.52</v>
      </c>
      <c r="BA457" s="34">
        <f t="shared" si="129"/>
        <v>14994.585000000001</v>
      </c>
      <c r="BC457" s="31">
        <f t="shared" si="135"/>
        <v>36810.105000000003</v>
      </c>
      <c r="BD457" s="34">
        <f t="shared" si="120"/>
        <v>899.28</v>
      </c>
      <c r="BF457" s="61">
        <f t="shared" si="121"/>
        <v>0</v>
      </c>
      <c r="BG457" s="70">
        <f t="shared" si="122"/>
        <v>0</v>
      </c>
      <c r="BH457" s="51">
        <f t="shared" si="123"/>
        <v>0</v>
      </c>
      <c r="BI457" s="31">
        <f t="shared" si="124"/>
        <v>101854.16500000001</v>
      </c>
      <c r="BJ457" s="31">
        <f t="shared" si="125"/>
        <v>12303.27</v>
      </c>
      <c r="BK457" s="31">
        <f t="shared" si="126"/>
        <v>3468.549</v>
      </c>
      <c r="BL457" s="31">
        <f t="shared" si="130"/>
        <v>541.86415780000004</v>
      </c>
      <c r="BM457" s="31">
        <f t="shared" si="131"/>
        <v>118167.84815780001</v>
      </c>
    </row>
    <row r="458" spans="1:65" x14ac:dyDescent="0.2">
      <c r="A458" s="28">
        <f t="shared" si="132"/>
        <v>449</v>
      </c>
      <c r="B458" s="28" t="s">
        <v>1682</v>
      </c>
      <c r="C458" s="29" t="s">
        <v>857</v>
      </c>
      <c r="D458" s="16" t="s">
        <v>858</v>
      </c>
      <c r="E458" s="30">
        <f>'Bills at Current'!T458</f>
        <v>0</v>
      </c>
      <c r="F458" s="30">
        <f>'Bills at Current'!U458</f>
        <v>0</v>
      </c>
      <c r="G458" s="30">
        <f>'Bills at Current'!V458</f>
        <v>0</v>
      </c>
      <c r="H458" s="30">
        <f>'Bills at Current'!W458</f>
        <v>0</v>
      </c>
      <c r="I458" s="30">
        <f>'Bills at Current'!X458</f>
        <v>0</v>
      </c>
      <c r="J458" s="30">
        <f>'Bills at Current'!Y458</f>
        <v>0</v>
      </c>
      <c r="K458" s="30">
        <f>'Bills at Current'!Z458</f>
        <v>0</v>
      </c>
      <c r="L458" s="30">
        <f>'Bills at Current'!AA458</f>
        <v>0</v>
      </c>
      <c r="M458" s="30">
        <f>'Bills at Current'!AB458</f>
        <v>0</v>
      </c>
      <c r="N458" s="30">
        <f>'Bills at Current'!AC458</f>
        <v>0</v>
      </c>
      <c r="O458" s="30">
        <f>'Bills at Current'!AD458</f>
        <v>0</v>
      </c>
      <c r="P458" s="30">
        <f>'Bills at Current'!AE458</f>
        <v>0</v>
      </c>
      <c r="Q458" s="30">
        <f t="shared" si="133"/>
        <v>0</v>
      </c>
      <c r="S458" s="31">
        <f t="shared" ref="S458:S521" si="137">SUMIF($E$8:$P$8,"S",$E458:$P458)*IF(B458="Secondary",$S$7,$S$8)+SUMIF($AK$8:$AV$8,"S",$AK458:$AV458)*IF(B458="Secondary",$S$7,$S$8)</f>
        <v>0</v>
      </c>
      <c r="T458" s="31">
        <f t="shared" ref="T458:T521" si="138">SUMIF($E$8:$P$8,"W",$E458:$P458)*IF(B458="Secondary",$T$7,$T$8)+SUMIF($AK$8:$AV$8,"W",$AK458:$AV458)*IF(B458="Secondary",$T$7,$T$8)</f>
        <v>0</v>
      </c>
      <c r="U458" s="31">
        <f t="shared" si="136"/>
        <v>0</v>
      </c>
      <c r="W458" s="32">
        <f>IF(ISBLANK('Bills at Current'!F458),"",'Bills at Current'!F458)</f>
        <v>484</v>
      </c>
      <c r="X458" s="32">
        <f>IF(ISBLANK('Bills at Current'!G458),"",'Bills at Current'!G458)</f>
        <v>401</v>
      </c>
      <c r="Y458" s="32">
        <f>IF(ISBLANK('Bills at Current'!H458),"",'Bills at Current'!H458)</f>
        <v>394</v>
      </c>
      <c r="Z458" s="32">
        <f>IF(ISBLANK('Bills at Current'!I458),"",'Bills at Current'!I458)</f>
        <v>361</v>
      </c>
      <c r="AA458" s="32">
        <f>IF(ISBLANK('Bills at Current'!J458),"",'Bills at Current'!J458)</f>
        <v>309</v>
      </c>
      <c r="AB458" s="32">
        <f>IF(ISBLANK('Bills at Current'!K458),"",'Bills at Current'!K458)</f>
        <v>315</v>
      </c>
      <c r="AC458" s="32">
        <f>IF(ISBLANK('Bills at Current'!L458),"",'Bills at Current'!L458)</f>
        <v>305</v>
      </c>
      <c r="AD458" s="32">
        <f>IF(ISBLANK('Bills at Current'!M458),"",'Bills at Current'!M458)</f>
        <v>326</v>
      </c>
      <c r="AE458" s="32">
        <f>IF(ISBLANK('Bills at Current'!N458),"",'Bills at Current'!N458)</f>
        <v>356</v>
      </c>
      <c r="AF458" s="32">
        <f>IF(ISBLANK('Bills at Current'!O458),"",'Bills at Current'!O458)</f>
        <v>361</v>
      </c>
      <c r="AG458" s="32">
        <f>IF(ISBLANK('Bills at Current'!P458),"",'Bills at Current'!P458)</f>
        <v>375</v>
      </c>
      <c r="AH458" s="32">
        <f>IF(ISBLANK('Bills at Current'!Q458),"",'Bills at Current'!Q458)</f>
        <v>443</v>
      </c>
      <c r="AI458" s="33">
        <f t="shared" si="134"/>
        <v>4430</v>
      </c>
      <c r="AJ458" s="33"/>
      <c r="AK458" s="33">
        <f>'Bills at Current'!AH458</f>
        <v>0</v>
      </c>
      <c r="AL458" s="33">
        <f>'Bills at Current'!AI458</f>
        <v>0</v>
      </c>
      <c r="AM458" s="33">
        <f>'Bills at Current'!AJ458</f>
        <v>0</v>
      </c>
      <c r="AN458" s="33">
        <f>'Bills at Current'!AK458</f>
        <v>0</v>
      </c>
      <c r="AO458" s="33">
        <f>'Bills at Current'!AL458</f>
        <v>0</v>
      </c>
      <c r="AP458" s="33">
        <f>'Bills at Current'!AM458</f>
        <v>0</v>
      </c>
      <c r="AQ458" s="33">
        <f>'Bills at Current'!AN458</f>
        <v>0</v>
      </c>
      <c r="AR458" s="33">
        <f>'Bills at Current'!AO458</f>
        <v>0</v>
      </c>
      <c r="AS458" s="33">
        <f>'Bills at Current'!AP458</f>
        <v>0</v>
      </c>
      <c r="AT458" s="33">
        <f>'Bills at Current'!AQ458</f>
        <v>0</v>
      </c>
      <c r="AU458" s="33">
        <f>'Bills at Current'!AR458</f>
        <v>0</v>
      </c>
      <c r="AV458" s="33">
        <f>'Bills at Current'!AS458</f>
        <v>0</v>
      </c>
      <c r="AW458" s="33">
        <f t="shared" ref="AW458:AW521" si="139">SUM(AK458:AV458)</f>
        <v>0</v>
      </c>
      <c r="AY458" s="34">
        <f t="shared" ref="AY458:AY521" si="140">SUMIF($W$8:$AH$8,"S",$W458:$AH458)*AY$6</f>
        <v>58.74624</v>
      </c>
      <c r="BA458" s="34">
        <f t="shared" ref="BA458:BA521" si="141">SUMIF($W$8:$AH$8,"w",$W458:$AH458)*BA$6</f>
        <v>92.057040000000001</v>
      </c>
      <c r="BC458" s="31">
        <f t="shared" si="135"/>
        <v>150.80328</v>
      </c>
      <c r="BD458" s="34">
        <f t="shared" ref="BD458:BD521" si="142">$BD$6*COUNTIF(W458:AH458,"&gt;-1")</f>
        <v>899.28</v>
      </c>
      <c r="BF458" s="61">
        <f t="shared" ref="BF458:BF521" si="143">(U458+BC458+BD458)*$BF$7</f>
        <v>0</v>
      </c>
      <c r="BG458" s="70">
        <f t="shared" ref="BG458:BG521" si="144">Q458*$BG$7</f>
        <v>0</v>
      </c>
      <c r="BH458" s="51">
        <f t="shared" ref="BH458:BH521" si="145">Q458*$BH$7</f>
        <v>0</v>
      </c>
      <c r="BI458" s="31">
        <f t="shared" ref="BI458:BI521" si="146">SUM(U458,BC458,BD458,BF458:BH458)</f>
        <v>1050.0832800000001</v>
      </c>
      <c r="BJ458" s="31">
        <f t="shared" ref="BJ458:BJ521" si="147">$AI458*$BJ$6</f>
        <v>54.887700000000002</v>
      </c>
      <c r="BK458" s="31">
        <f t="shared" ref="BK458:BK521" si="148">$AI458*$BK$6</f>
        <v>15.473990000000001</v>
      </c>
      <c r="BL458" s="31">
        <f t="shared" ref="BL458:BL521" si="149">$BI458*$BL$6</f>
        <v>5.5864430496000006</v>
      </c>
      <c r="BM458" s="31">
        <f t="shared" ref="BM458:BM521" si="150">SUM(BI458:BL458)</f>
        <v>1126.0314130495999</v>
      </c>
    </row>
    <row r="459" spans="1:65" x14ac:dyDescent="0.2">
      <c r="A459" s="28">
        <f t="shared" ref="A459:A522" si="151">A458+1</f>
        <v>450</v>
      </c>
      <c r="B459" s="28" t="s">
        <v>1682</v>
      </c>
      <c r="C459" s="29" t="s">
        <v>861</v>
      </c>
      <c r="D459" s="16" t="s">
        <v>862</v>
      </c>
      <c r="E459" s="30">
        <f>'Bills at Current'!T459</f>
        <v>0</v>
      </c>
      <c r="F459" s="30">
        <f>'Bills at Current'!U459</f>
        <v>0</v>
      </c>
      <c r="G459" s="30">
        <f>'Bills at Current'!V459</f>
        <v>0</v>
      </c>
      <c r="H459" s="30">
        <f>'Bills at Current'!W459</f>
        <v>0</v>
      </c>
      <c r="I459" s="30">
        <f>'Bills at Current'!X459</f>
        <v>0</v>
      </c>
      <c r="J459" s="30">
        <f>'Bills at Current'!Y459</f>
        <v>0</v>
      </c>
      <c r="K459" s="30">
        <f>'Bills at Current'!Z459</f>
        <v>0</v>
      </c>
      <c r="L459" s="30">
        <f>'Bills at Current'!AA459</f>
        <v>0</v>
      </c>
      <c r="M459" s="30">
        <f>'Bills at Current'!AB459</f>
        <v>0</v>
      </c>
      <c r="N459" s="30">
        <f>'Bills at Current'!AC459</f>
        <v>0</v>
      </c>
      <c r="O459" s="30">
        <f>'Bills at Current'!AD459</f>
        <v>0</v>
      </c>
      <c r="P459" s="30">
        <f>'Bills at Current'!AE459</f>
        <v>0</v>
      </c>
      <c r="Q459" s="30">
        <f t="shared" si="133"/>
        <v>0</v>
      </c>
      <c r="S459" s="31">
        <f t="shared" si="137"/>
        <v>0</v>
      </c>
      <c r="T459" s="31">
        <f t="shared" si="138"/>
        <v>0</v>
      </c>
      <c r="U459" s="31">
        <f t="shared" si="136"/>
        <v>0</v>
      </c>
      <c r="W459" s="32">
        <f>IF(ISBLANK('Bills at Current'!F459),"",'Bills at Current'!F459)</f>
        <v>3456</v>
      </c>
      <c r="X459" s="32">
        <f>IF(ISBLANK('Bills at Current'!G459),"",'Bills at Current'!G459)</f>
        <v>3492</v>
      </c>
      <c r="Y459" s="32">
        <f>IF(ISBLANK('Bills at Current'!H459),"",'Bills at Current'!H459)</f>
        <v>3286</v>
      </c>
      <c r="Z459" s="32">
        <f>IF(ISBLANK('Bills at Current'!I459),"",'Bills at Current'!I459)</f>
        <v>2305</v>
      </c>
      <c r="AA459" s="32">
        <f>IF(ISBLANK('Bills at Current'!J459),"",'Bills at Current'!J459)</f>
        <v>3248</v>
      </c>
      <c r="AB459" s="32">
        <f>IF(ISBLANK('Bills at Current'!K459),"",'Bills at Current'!K459)</f>
        <v>4499</v>
      </c>
      <c r="AC459" s="32">
        <f>IF(ISBLANK('Bills at Current'!L459),"",'Bills at Current'!L459)</f>
        <v>5467</v>
      </c>
      <c r="AD459" s="32">
        <f>IF(ISBLANK('Bills at Current'!M459),"",'Bills at Current'!M459)</f>
        <v>7435</v>
      </c>
      <c r="AE459" s="32">
        <f>IF(ISBLANK('Bills at Current'!N459),"",'Bills at Current'!N459)</f>
        <v>6366</v>
      </c>
      <c r="AF459" s="32">
        <f>IF(ISBLANK('Bills at Current'!O459),"",'Bills at Current'!O459)</f>
        <v>4299</v>
      </c>
      <c r="AG459" s="32">
        <f>IF(ISBLANK('Bills at Current'!P459),"",'Bills at Current'!P459)</f>
        <v>3528</v>
      </c>
      <c r="AH459" s="32">
        <f>IF(ISBLANK('Bills at Current'!Q459),"",'Bills at Current'!Q459)</f>
        <v>2428</v>
      </c>
      <c r="AI459" s="33">
        <f t="shared" si="134"/>
        <v>49809</v>
      </c>
      <c r="AJ459" s="33"/>
      <c r="AK459" s="33">
        <f>'Bills at Current'!AH459</f>
        <v>0</v>
      </c>
      <c r="AL459" s="33">
        <f>'Bills at Current'!AI459</f>
        <v>0</v>
      </c>
      <c r="AM459" s="33">
        <f>'Bills at Current'!AJ459</f>
        <v>0</v>
      </c>
      <c r="AN459" s="33">
        <f>'Bills at Current'!AK459</f>
        <v>0</v>
      </c>
      <c r="AO459" s="33">
        <f>'Bills at Current'!AL459</f>
        <v>0</v>
      </c>
      <c r="AP459" s="33">
        <f>'Bills at Current'!AM459</f>
        <v>0</v>
      </c>
      <c r="AQ459" s="33">
        <f>'Bills at Current'!AN459</f>
        <v>0</v>
      </c>
      <c r="AR459" s="33">
        <f>'Bills at Current'!AO459</f>
        <v>0</v>
      </c>
      <c r="AS459" s="33">
        <f>'Bills at Current'!AP459</f>
        <v>0</v>
      </c>
      <c r="AT459" s="33">
        <f>'Bills at Current'!AQ459</f>
        <v>0</v>
      </c>
      <c r="AU459" s="33">
        <f>'Bills at Current'!AR459</f>
        <v>0</v>
      </c>
      <c r="AV459" s="33">
        <f>'Bills at Current'!AS459</f>
        <v>0</v>
      </c>
      <c r="AW459" s="33">
        <f t="shared" si="139"/>
        <v>0</v>
      </c>
      <c r="AY459" s="34">
        <f t="shared" si="140"/>
        <v>1072.3670400000001</v>
      </c>
      <c r="BA459" s="34">
        <f t="shared" si="141"/>
        <v>766.41606000000002</v>
      </c>
      <c r="BC459" s="31">
        <f t="shared" si="135"/>
        <v>1838.7831000000001</v>
      </c>
      <c r="BD459" s="34">
        <f t="shared" si="142"/>
        <v>899.28</v>
      </c>
      <c r="BF459" s="61">
        <f t="shared" si="143"/>
        <v>0</v>
      </c>
      <c r="BG459" s="70">
        <f t="shared" si="144"/>
        <v>0</v>
      </c>
      <c r="BH459" s="51">
        <f t="shared" si="145"/>
        <v>0</v>
      </c>
      <c r="BI459" s="31">
        <f t="shared" si="146"/>
        <v>2738.0631000000003</v>
      </c>
      <c r="BJ459" s="31">
        <f t="shared" si="147"/>
        <v>617.13351</v>
      </c>
      <c r="BK459" s="31">
        <f t="shared" si="148"/>
        <v>173.98283699999999</v>
      </c>
      <c r="BL459" s="31">
        <f t="shared" si="149"/>
        <v>14.566495692000002</v>
      </c>
      <c r="BM459" s="31">
        <f t="shared" si="150"/>
        <v>3543.7459426920004</v>
      </c>
    </row>
    <row r="460" spans="1:65" x14ac:dyDescent="0.2">
      <c r="A460" s="28">
        <f t="shared" si="151"/>
        <v>451</v>
      </c>
      <c r="B460" s="28" t="s">
        <v>1682</v>
      </c>
      <c r="C460" s="29" t="s">
        <v>863</v>
      </c>
      <c r="D460" s="16" t="s">
        <v>864</v>
      </c>
      <c r="E460" s="30">
        <f>'Bills at Current'!T460</f>
        <v>5</v>
      </c>
      <c r="F460" s="30">
        <f>'Bills at Current'!U460</f>
        <v>11</v>
      </c>
      <c r="G460" s="30">
        <f>'Bills at Current'!V460</f>
        <v>1</v>
      </c>
      <c r="H460" s="30">
        <f>'Bills at Current'!W460</f>
        <v>0</v>
      </c>
      <c r="I460" s="30">
        <f>'Bills at Current'!X460</f>
        <v>0</v>
      </c>
      <c r="J460" s="30">
        <f>'Bills at Current'!Y460</f>
        <v>0</v>
      </c>
      <c r="K460" s="30">
        <f>'Bills at Current'!Z460</f>
        <v>3</v>
      </c>
      <c r="L460" s="30">
        <f>'Bills at Current'!AA460</f>
        <v>3</v>
      </c>
      <c r="M460" s="30">
        <f>'Bills at Current'!AB460</f>
        <v>1</v>
      </c>
      <c r="N460" s="30">
        <f>'Bills at Current'!AC460</f>
        <v>0</v>
      </c>
      <c r="O460" s="30">
        <f>'Bills at Current'!AD460</f>
        <v>2</v>
      </c>
      <c r="P460" s="30">
        <f>'Bills at Current'!AE460</f>
        <v>1</v>
      </c>
      <c r="Q460" s="30">
        <f t="shared" ref="Q460:Q523" si="152">SUM(E460:P460)</f>
        <v>27</v>
      </c>
      <c r="S460" s="31">
        <f t="shared" si="137"/>
        <v>172.9</v>
      </c>
      <c r="T460" s="31">
        <f t="shared" si="138"/>
        <v>263.2</v>
      </c>
      <c r="U460" s="31">
        <f t="shared" si="136"/>
        <v>436.1</v>
      </c>
      <c r="W460" s="32">
        <f>IF(ISBLANK('Bills at Current'!F460),"",'Bills at Current'!F460)</f>
        <v>2720</v>
      </c>
      <c r="X460" s="32">
        <f>IF(ISBLANK('Bills at Current'!G460),"",'Bills at Current'!G460)</f>
        <v>2320</v>
      </c>
      <c r="Y460" s="32">
        <f>IF(ISBLANK('Bills at Current'!H460),"",'Bills at Current'!H460)</f>
        <v>1280</v>
      </c>
      <c r="Z460" s="32">
        <f>IF(ISBLANK('Bills at Current'!I460),"",'Bills at Current'!I460)</f>
        <v>480</v>
      </c>
      <c r="AA460" s="32">
        <f>IF(ISBLANK('Bills at Current'!J460),"",'Bills at Current'!J460)</f>
        <v>240</v>
      </c>
      <c r="AB460" s="32">
        <f>IF(ISBLANK('Bills at Current'!K460),"",'Bills at Current'!K460)</f>
        <v>1280</v>
      </c>
      <c r="AC460" s="32">
        <f>IF(ISBLANK('Bills at Current'!L460),"",'Bills at Current'!L460)</f>
        <v>400</v>
      </c>
      <c r="AD460" s="32">
        <f>IF(ISBLANK('Bills at Current'!M460),"",'Bills at Current'!M460)</f>
        <v>1120</v>
      </c>
      <c r="AE460" s="32">
        <f>IF(ISBLANK('Bills at Current'!N460),"",'Bills at Current'!N460)</f>
        <v>1320</v>
      </c>
      <c r="AF460" s="32">
        <f>IF(ISBLANK('Bills at Current'!O460),"",'Bills at Current'!O460)</f>
        <v>440</v>
      </c>
      <c r="AG460" s="32">
        <f>IF(ISBLANK('Bills at Current'!P460),"",'Bills at Current'!P460)</f>
        <v>840</v>
      </c>
      <c r="AH460" s="32">
        <f>IF(ISBLANK('Bills at Current'!Q460),"",'Bills at Current'!Q460)</f>
        <v>1600</v>
      </c>
      <c r="AI460" s="33">
        <f t="shared" ref="AI460:AI523" si="153">SUM(W460:AH460)</f>
        <v>14040</v>
      </c>
      <c r="AJ460" s="33"/>
      <c r="AK460" s="33">
        <f>'Bills at Current'!AH460</f>
        <v>0</v>
      </c>
      <c r="AL460" s="33">
        <f>'Bills at Current'!AI460</f>
        <v>0</v>
      </c>
      <c r="AM460" s="33">
        <f>'Bills at Current'!AJ460</f>
        <v>0</v>
      </c>
      <c r="AN460" s="33">
        <f>'Bills at Current'!AK460</f>
        <v>0</v>
      </c>
      <c r="AO460" s="33">
        <f>'Bills at Current'!AL460</f>
        <v>0</v>
      </c>
      <c r="AP460" s="33">
        <f>'Bills at Current'!AM460</f>
        <v>0</v>
      </c>
      <c r="AQ460" s="33">
        <f>'Bills at Current'!AN460</f>
        <v>0</v>
      </c>
      <c r="AR460" s="33">
        <f>'Bills at Current'!AO460</f>
        <v>0</v>
      </c>
      <c r="AS460" s="33">
        <f>'Bills at Current'!AP460</f>
        <v>0</v>
      </c>
      <c r="AT460" s="33">
        <f>'Bills at Current'!AQ460</f>
        <v>0</v>
      </c>
      <c r="AU460" s="33">
        <f>'Bills at Current'!AR460</f>
        <v>0</v>
      </c>
      <c r="AV460" s="33">
        <f>'Bills at Current'!AS460</f>
        <v>0</v>
      </c>
      <c r="AW460" s="33">
        <f t="shared" si="139"/>
        <v>0</v>
      </c>
      <c r="AY460" s="34">
        <f t="shared" si="140"/>
        <v>185.89439999999999</v>
      </c>
      <c r="BA460" s="34">
        <f t="shared" si="141"/>
        <v>291.94560000000001</v>
      </c>
      <c r="BC460" s="31">
        <f t="shared" ref="BC460:BC523" si="154">SUM(AY460:BB460)</f>
        <v>477.84000000000003</v>
      </c>
      <c r="BD460" s="34">
        <f t="shared" si="142"/>
        <v>899.28</v>
      </c>
      <c r="BF460" s="61">
        <f t="shared" si="143"/>
        <v>0</v>
      </c>
      <c r="BG460" s="70">
        <f t="shared" si="144"/>
        <v>0</v>
      </c>
      <c r="BH460" s="51">
        <f t="shared" si="145"/>
        <v>0</v>
      </c>
      <c r="BI460" s="31">
        <f t="shared" si="146"/>
        <v>1813.22</v>
      </c>
      <c r="BJ460" s="31">
        <f t="shared" si="147"/>
        <v>173.9556</v>
      </c>
      <c r="BK460" s="31">
        <f t="shared" si="148"/>
        <v>49.041719999999998</v>
      </c>
      <c r="BL460" s="31">
        <f t="shared" si="149"/>
        <v>9.6463304000000001</v>
      </c>
      <c r="BM460" s="31">
        <f t="shared" si="150"/>
        <v>2045.8636503999999</v>
      </c>
    </row>
    <row r="461" spans="1:65" x14ac:dyDescent="0.2">
      <c r="A461" s="28">
        <f t="shared" si="151"/>
        <v>452</v>
      </c>
      <c r="B461" s="28" t="s">
        <v>1682</v>
      </c>
      <c r="C461" s="29" t="s">
        <v>865</v>
      </c>
      <c r="D461" s="16" t="s">
        <v>866</v>
      </c>
      <c r="E461" s="30">
        <f>'Bills at Current'!T461</f>
        <v>0</v>
      </c>
      <c r="F461" s="30">
        <f>'Bills at Current'!U461</f>
        <v>0</v>
      </c>
      <c r="G461" s="30">
        <f>'Bills at Current'!V461</f>
        <v>0</v>
      </c>
      <c r="H461" s="30">
        <f>'Bills at Current'!W461</f>
        <v>0</v>
      </c>
      <c r="I461" s="30">
        <f>'Bills at Current'!X461</f>
        <v>0</v>
      </c>
      <c r="J461" s="30">
        <f>'Bills at Current'!Y461</f>
        <v>0</v>
      </c>
      <c r="K461" s="30">
        <f>'Bills at Current'!Z461</f>
        <v>0</v>
      </c>
      <c r="L461" s="30">
        <f>'Bills at Current'!AA461</f>
        <v>0</v>
      </c>
      <c r="M461" s="30">
        <f>'Bills at Current'!AB461</f>
        <v>0</v>
      </c>
      <c r="N461" s="30">
        <f>'Bills at Current'!AC461</f>
        <v>0</v>
      </c>
      <c r="O461" s="30">
        <f>'Bills at Current'!AD461</f>
        <v>0</v>
      </c>
      <c r="P461" s="30">
        <f>'Bills at Current'!AE461</f>
        <v>0</v>
      </c>
      <c r="Q461" s="30">
        <f t="shared" si="152"/>
        <v>0</v>
      </c>
      <c r="S461" s="31">
        <f t="shared" si="137"/>
        <v>0</v>
      </c>
      <c r="T461" s="31">
        <f t="shared" si="138"/>
        <v>0</v>
      </c>
      <c r="U461" s="31">
        <f t="shared" si="136"/>
        <v>0</v>
      </c>
      <c r="W461" s="32">
        <f>IF(ISBLANK('Bills at Current'!F461),"",'Bills at Current'!F461)</f>
        <v>20</v>
      </c>
      <c r="X461" s="32">
        <f>IF(ISBLANK('Bills at Current'!G461),"",'Bills at Current'!G461)</f>
        <v>17</v>
      </c>
      <c r="Y461" s="32">
        <f>IF(ISBLANK('Bills at Current'!H461),"",'Bills at Current'!H461)</f>
        <v>16</v>
      </c>
      <c r="Z461" s="32">
        <f>IF(ISBLANK('Bills at Current'!I461),"",'Bills at Current'!I461)</f>
        <v>14</v>
      </c>
      <c r="AA461" s="32">
        <f>IF(ISBLANK('Bills at Current'!J461),"",'Bills at Current'!J461)</f>
        <v>12</v>
      </c>
      <c r="AB461" s="32">
        <f>IF(ISBLANK('Bills at Current'!K461),"",'Bills at Current'!K461)</f>
        <v>12</v>
      </c>
      <c r="AC461" s="32">
        <f>IF(ISBLANK('Bills at Current'!L461),"",'Bills at Current'!L461)</f>
        <v>13</v>
      </c>
      <c r="AD461" s="32">
        <f>IF(ISBLANK('Bills at Current'!M461),"",'Bills at Current'!M461)</f>
        <v>12</v>
      </c>
      <c r="AE461" s="32">
        <f>IF(ISBLANK('Bills at Current'!N461),"",'Bills at Current'!N461)</f>
        <v>14</v>
      </c>
      <c r="AF461" s="32">
        <f>IF(ISBLANK('Bills at Current'!O461),"",'Bills at Current'!O461)</f>
        <v>12</v>
      </c>
      <c r="AG461" s="32">
        <f>IF(ISBLANK('Bills at Current'!P461),"",'Bills at Current'!P461)</f>
        <v>14</v>
      </c>
      <c r="AH461" s="32">
        <f>IF(ISBLANK('Bills at Current'!Q461),"",'Bills at Current'!Q461)</f>
        <v>16</v>
      </c>
      <c r="AI461" s="33">
        <f t="shared" si="153"/>
        <v>172</v>
      </c>
      <c r="AJ461" s="33"/>
      <c r="AK461" s="33">
        <f>'Bills at Current'!AH461</f>
        <v>0</v>
      </c>
      <c r="AL461" s="33">
        <f>'Bills at Current'!AI461</f>
        <v>0</v>
      </c>
      <c r="AM461" s="33">
        <f>'Bills at Current'!AJ461</f>
        <v>0</v>
      </c>
      <c r="AN461" s="33">
        <f>'Bills at Current'!AK461</f>
        <v>0</v>
      </c>
      <c r="AO461" s="33">
        <f>'Bills at Current'!AL461</f>
        <v>0</v>
      </c>
      <c r="AP461" s="33">
        <f>'Bills at Current'!AM461</f>
        <v>0</v>
      </c>
      <c r="AQ461" s="33">
        <f>'Bills at Current'!AN461</f>
        <v>0</v>
      </c>
      <c r="AR461" s="33">
        <f>'Bills at Current'!AO461</f>
        <v>0</v>
      </c>
      <c r="AS461" s="33">
        <f>'Bills at Current'!AP461</f>
        <v>0</v>
      </c>
      <c r="AT461" s="33">
        <f>'Bills at Current'!AQ461</f>
        <v>0</v>
      </c>
      <c r="AU461" s="33">
        <f>'Bills at Current'!AR461</f>
        <v>0</v>
      </c>
      <c r="AV461" s="33">
        <f>'Bills at Current'!AS461</f>
        <v>0</v>
      </c>
      <c r="AW461" s="33">
        <f t="shared" si="139"/>
        <v>0</v>
      </c>
      <c r="AY461" s="34">
        <f t="shared" si="140"/>
        <v>2.3011200000000001</v>
      </c>
      <c r="BA461" s="34">
        <f t="shared" si="141"/>
        <v>3.5610300000000001</v>
      </c>
      <c r="BC461" s="31">
        <f t="shared" si="154"/>
        <v>5.8621499999999997</v>
      </c>
      <c r="BD461" s="34">
        <f t="shared" si="142"/>
        <v>899.28</v>
      </c>
      <c r="BF461" s="61">
        <f t="shared" si="143"/>
        <v>0</v>
      </c>
      <c r="BG461" s="70">
        <f t="shared" si="144"/>
        <v>0</v>
      </c>
      <c r="BH461" s="51">
        <f t="shared" si="145"/>
        <v>0</v>
      </c>
      <c r="BI461" s="31">
        <f t="shared" si="146"/>
        <v>905.14215000000002</v>
      </c>
      <c r="BJ461" s="31">
        <f t="shared" si="147"/>
        <v>2.1310799999999999</v>
      </c>
      <c r="BK461" s="31">
        <f t="shared" si="148"/>
        <v>0.600796</v>
      </c>
      <c r="BL461" s="31">
        <f t="shared" si="149"/>
        <v>4.8153562380000006</v>
      </c>
      <c r="BM461" s="31">
        <f t="shared" si="150"/>
        <v>912.68938223800001</v>
      </c>
    </row>
    <row r="462" spans="1:65" x14ac:dyDescent="0.2">
      <c r="A462" s="28">
        <f t="shared" si="151"/>
        <v>453</v>
      </c>
      <c r="B462" s="28" t="s">
        <v>1682</v>
      </c>
      <c r="C462" s="29" t="s">
        <v>867</v>
      </c>
      <c r="D462" s="16" t="s">
        <v>868</v>
      </c>
      <c r="E462" s="30">
        <f>'Bills at Current'!T462</f>
        <v>63</v>
      </c>
      <c r="F462" s="30">
        <f>'Bills at Current'!U462</f>
        <v>66</v>
      </c>
      <c r="G462" s="30">
        <f>'Bills at Current'!V462</f>
        <v>67</v>
      </c>
      <c r="H462" s="30">
        <f>'Bills at Current'!W462</f>
        <v>41</v>
      </c>
      <c r="I462" s="30">
        <f>'Bills at Current'!X462</f>
        <v>47</v>
      </c>
      <c r="J462" s="30">
        <f>'Bills at Current'!Y462</f>
        <v>0</v>
      </c>
      <c r="K462" s="30">
        <f>'Bills at Current'!Z462</f>
        <v>0</v>
      </c>
      <c r="L462" s="30">
        <f>'Bills at Current'!AA462</f>
        <v>23</v>
      </c>
      <c r="M462" s="30">
        <f>'Bills at Current'!AB462</f>
        <v>32</v>
      </c>
      <c r="N462" s="30">
        <f>'Bills at Current'!AC462</f>
        <v>36</v>
      </c>
      <c r="O462" s="30">
        <f>'Bills at Current'!AD462</f>
        <v>65</v>
      </c>
      <c r="P462" s="30">
        <f>'Bills at Current'!AE462</f>
        <v>66</v>
      </c>
      <c r="Q462" s="30">
        <f t="shared" si="152"/>
        <v>506</v>
      </c>
      <c r="S462" s="31">
        <f t="shared" si="137"/>
        <v>1358.5</v>
      </c>
      <c r="T462" s="31">
        <f t="shared" si="138"/>
        <v>5935.16</v>
      </c>
      <c r="U462" s="31">
        <f t="shared" si="136"/>
        <v>7293.66</v>
      </c>
      <c r="W462" s="32">
        <f>IF(ISBLANK('Bills at Current'!F462),"",'Bills at Current'!F462)</f>
        <v>8800</v>
      </c>
      <c r="X462" s="32">
        <f>IF(ISBLANK('Bills at Current'!G462),"",'Bills at Current'!G462)</f>
        <v>10600</v>
      </c>
      <c r="Y462" s="32">
        <f>IF(ISBLANK('Bills at Current'!H462),"",'Bills at Current'!H462)</f>
        <v>6600</v>
      </c>
      <c r="Z462" s="32">
        <f>IF(ISBLANK('Bills at Current'!I462),"",'Bills at Current'!I462)</f>
        <v>2700</v>
      </c>
      <c r="AA462" s="32">
        <f>IF(ISBLANK('Bills at Current'!J462),"",'Bills at Current'!J462)</f>
        <v>200</v>
      </c>
      <c r="AB462" s="32">
        <f>IF(ISBLANK('Bills at Current'!K462),"",'Bills at Current'!K462)</f>
        <v>300</v>
      </c>
      <c r="AC462" s="32">
        <f>IF(ISBLANK('Bills at Current'!L462),"",'Bills at Current'!L462)</f>
        <v>500</v>
      </c>
      <c r="AD462" s="32">
        <f>IF(ISBLANK('Bills at Current'!M462),"",'Bills at Current'!M462)</f>
        <v>5000</v>
      </c>
      <c r="AE462" s="32">
        <f>IF(ISBLANK('Bills at Current'!N462),"",'Bills at Current'!N462)</f>
        <v>5300</v>
      </c>
      <c r="AF462" s="32">
        <f>IF(ISBLANK('Bills at Current'!O462),"",'Bills at Current'!O462)</f>
        <v>4900</v>
      </c>
      <c r="AG462" s="32">
        <f>IF(ISBLANK('Bills at Current'!P462),"",'Bills at Current'!P462)</f>
        <v>6800</v>
      </c>
      <c r="AH462" s="32">
        <f>IF(ISBLANK('Bills at Current'!Q462),"",'Bills at Current'!Q462)</f>
        <v>10700</v>
      </c>
      <c r="AI462" s="33">
        <f t="shared" si="153"/>
        <v>62400</v>
      </c>
      <c r="AJ462" s="33"/>
      <c r="AK462" s="33">
        <f>'Bills at Current'!AH462</f>
        <v>0</v>
      </c>
      <c r="AL462" s="33">
        <f>'Bills at Current'!AI462</f>
        <v>0</v>
      </c>
      <c r="AM462" s="33">
        <f>'Bills at Current'!AJ462</f>
        <v>0</v>
      </c>
      <c r="AN462" s="33">
        <f>'Bills at Current'!AK462</f>
        <v>0</v>
      </c>
      <c r="AO462" s="33">
        <f>'Bills at Current'!AL462</f>
        <v>0</v>
      </c>
      <c r="AP462" s="33">
        <f>'Bills at Current'!AM462</f>
        <v>0</v>
      </c>
      <c r="AQ462" s="33">
        <f>'Bills at Current'!AN462</f>
        <v>0</v>
      </c>
      <c r="AR462" s="33">
        <f>'Bills at Current'!AO462</f>
        <v>0</v>
      </c>
      <c r="AS462" s="33">
        <f>'Bills at Current'!AP462</f>
        <v>0</v>
      </c>
      <c r="AT462" s="33">
        <f>'Bills at Current'!AQ462</f>
        <v>0</v>
      </c>
      <c r="AU462" s="33">
        <f>'Bills at Current'!AR462</f>
        <v>0</v>
      </c>
      <c r="AV462" s="33">
        <f>'Bills at Current'!AS462</f>
        <v>0</v>
      </c>
      <c r="AW462" s="33">
        <f t="shared" si="139"/>
        <v>0</v>
      </c>
      <c r="AY462" s="34">
        <f t="shared" si="140"/>
        <v>500.83199999999999</v>
      </c>
      <c r="BA462" s="34">
        <f t="shared" si="141"/>
        <v>1509.759</v>
      </c>
      <c r="BC462" s="31">
        <f t="shared" si="154"/>
        <v>2010.5909999999999</v>
      </c>
      <c r="BD462" s="34">
        <f t="shared" si="142"/>
        <v>899.28</v>
      </c>
      <c r="BF462" s="61">
        <f t="shared" si="143"/>
        <v>0</v>
      </c>
      <c r="BG462" s="70">
        <f t="shared" si="144"/>
        <v>0</v>
      </c>
      <c r="BH462" s="51">
        <f t="shared" si="145"/>
        <v>0</v>
      </c>
      <c r="BI462" s="31">
        <f t="shared" si="146"/>
        <v>10203.531000000001</v>
      </c>
      <c r="BJ462" s="31">
        <f t="shared" si="147"/>
        <v>773.13599999999997</v>
      </c>
      <c r="BK462" s="31">
        <f t="shared" si="148"/>
        <v>217.9632</v>
      </c>
      <c r="BL462" s="31">
        <f t="shared" si="149"/>
        <v>54.282784920000005</v>
      </c>
      <c r="BM462" s="31">
        <f t="shared" si="150"/>
        <v>11248.912984920002</v>
      </c>
    </row>
    <row r="463" spans="1:65" x14ac:dyDescent="0.2">
      <c r="A463" s="28">
        <f t="shared" si="151"/>
        <v>454</v>
      </c>
      <c r="B463" s="28" t="s">
        <v>1682</v>
      </c>
      <c r="C463" s="29" t="s">
        <v>869</v>
      </c>
      <c r="D463" s="16" t="s">
        <v>870</v>
      </c>
      <c r="E463" s="30">
        <f>'Bills at Current'!T463</f>
        <v>34</v>
      </c>
      <c r="F463" s="30">
        <f>'Bills at Current'!U463</f>
        <v>35</v>
      </c>
      <c r="G463" s="30">
        <f>'Bills at Current'!V463</f>
        <v>34</v>
      </c>
      <c r="H463" s="30">
        <f>'Bills at Current'!W463</f>
        <v>30</v>
      </c>
      <c r="I463" s="30">
        <f>'Bills at Current'!X463</f>
        <v>30</v>
      </c>
      <c r="J463" s="30">
        <f>'Bills at Current'!Y463</f>
        <v>39</v>
      </c>
      <c r="K463" s="30">
        <f>'Bills at Current'!Z463</f>
        <v>55</v>
      </c>
      <c r="L463" s="30">
        <f>'Bills at Current'!AA463</f>
        <v>62</v>
      </c>
      <c r="M463" s="30">
        <f>'Bills at Current'!AB463</f>
        <v>71</v>
      </c>
      <c r="N463" s="30">
        <f>'Bills at Current'!AC463</f>
        <v>63</v>
      </c>
      <c r="O463" s="30">
        <f>'Bills at Current'!AD463</f>
        <v>39</v>
      </c>
      <c r="P463" s="30">
        <f>'Bills at Current'!AE463</f>
        <v>24</v>
      </c>
      <c r="Q463" s="30">
        <f t="shared" si="152"/>
        <v>516</v>
      </c>
      <c r="S463" s="31">
        <f t="shared" si="137"/>
        <v>5606.9</v>
      </c>
      <c r="T463" s="31">
        <f t="shared" si="138"/>
        <v>3803.2400000000002</v>
      </c>
      <c r="U463" s="31">
        <f t="shared" si="136"/>
        <v>9410.14</v>
      </c>
      <c r="W463" s="32">
        <f>IF(ISBLANK('Bills at Current'!F463),"",'Bills at Current'!F463)</f>
        <v>22300</v>
      </c>
      <c r="X463" s="32">
        <f>IF(ISBLANK('Bills at Current'!G463),"",'Bills at Current'!G463)</f>
        <v>21800</v>
      </c>
      <c r="Y463" s="32">
        <f>IF(ISBLANK('Bills at Current'!H463),"",'Bills at Current'!H463)</f>
        <v>19700</v>
      </c>
      <c r="Z463" s="32">
        <f>IF(ISBLANK('Bills at Current'!I463),"",'Bills at Current'!I463)</f>
        <v>13400</v>
      </c>
      <c r="AA463" s="32">
        <f>IF(ISBLANK('Bills at Current'!J463),"",'Bills at Current'!J463)</f>
        <v>15000</v>
      </c>
      <c r="AB463" s="32">
        <f>IF(ISBLANK('Bills at Current'!K463),"",'Bills at Current'!K463)</f>
        <v>22300</v>
      </c>
      <c r="AC463" s="32">
        <f>IF(ISBLANK('Bills at Current'!L463),"",'Bills at Current'!L463)</f>
        <v>27800</v>
      </c>
      <c r="AD463" s="32">
        <f>IF(ISBLANK('Bills at Current'!M463),"",'Bills at Current'!M463)</f>
        <v>27800</v>
      </c>
      <c r="AE463" s="32">
        <f>IF(ISBLANK('Bills at Current'!N463),"",'Bills at Current'!N463)</f>
        <v>34300</v>
      </c>
      <c r="AF463" s="32">
        <f>IF(ISBLANK('Bills at Current'!O463),"",'Bills at Current'!O463)</f>
        <v>20600</v>
      </c>
      <c r="AG463" s="32">
        <f>IF(ISBLANK('Bills at Current'!P463),"",'Bills at Current'!P463)</f>
        <v>15900</v>
      </c>
      <c r="AH463" s="32">
        <f>IF(ISBLANK('Bills at Current'!Q463),"",'Bills at Current'!Q463)</f>
        <v>13800</v>
      </c>
      <c r="AI463" s="33">
        <f t="shared" si="153"/>
        <v>254700</v>
      </c>
      <c r="AJ463" s="33"/>
      <c r="AK463" s="33">
        <f>'Bills at Current'!AH463</f>
        <v>0</v>
      </c>
      <c r="AL463" s="33">
        <f>'Bills at Current'!AI463</f>
        <v>0</v>
      </c>
      <c r="AM463" s="33">
        <f>'Bills at Current'!AJ463</f>
        <v>0</v>
      </c>
      <c r="AN463" s="33">
        <f>'Bills at Current'!AK463</f>
        <v>0</v>
      </c>
      <c r="AO463" s="33">
        <f>'Bills at Current'!AL463</f>
        <v>0</v>
      </c>
      <c r="AP463" s="33">
        <f>'Bills at Current'!AM463</f>
        <v>0</v>
      </c>
      <c r="AQ463" s="33">
        <f>'Bills at Current'!AN463</f>
        <v>0</v>
      </c>
      <c r="AR463" s="33">
        <f>'Bills at Current'!AO463</f>
        <v>0</v>
      </c>
      <c r="AS463" s="33">
        <f>'Bills at Current'!AP463</f>
        <v>0</v>
      </c>
      <c r="AT463" s="33">
        <f>'Bills at Current'!AQ463</f>
        <v>0</v>
      </c>
      <c r="AU463" s="33">
        <f>'Bills at Current'!AR463</f>
        <v>0</v>
      </c>
      <c r="AV463" s="33">
        <f>'Bills at Current'!AS463</f>
        <v>0</v>
      </c>
      <c r="AW463" s="33">
        <f t="shared" si="139"/>
        <v>0</v>
      </c>
      <c r="AY463" s="34">
        <f t="shared" si="140"/>
        <v>5062.4639999999999</v>
      </c>
      <c r="BA463" s="34">
        <f t="shared" si="141"/>
        <v>4193.7750000000005</v>
      </c>
      <c r="BC463" s="31">
        <f t="shared" si="154"/>
        <v>9256.2390000000014</v>
      </c>
      <c r="BD463" s="34">
        <f t="shared" si="142"/>
        <v>899.28</v>
      </c>
      <c r="BF463" s="61">
        <f t="shared" si="143"/>
        <v>0</v>
      </c>
      <c r="BG463" s="70">
        <f t="shared" si="144"/>
        <v>0</v>
      </c>
      <c r="BH463" s="51">
        <f t="shared" si="145"/>
        <v>0</v>
      </c>
      <c r="BI463" s="31">
        <f t="shared" si="146"/>
        <v>19565.659</v>
      </c>
      <c r="BJ463" s="31">
        <f t="shared" si="147"/>
        <v>3155.7330000000002</v>
      </c>
      <c r="BK463" s="31">
        <f t="shared" si="148"/>
        <v>889.6671</v>
      </c>
      <c r="BL463" s="31">
        <f t="shared" si="149"/>
        <v>104.08930588</v>
      </c>
      <c r="BM463" s="31">
        <f t="shared" si="150"/>
        <v>23715.148405879998</v>
      </c>
    </row>
    <row r="464" spans="1:65" x14ac:dyDescent="0.2">
      <c r="A464" s="28">
        <f t="shared" si="151"/>
        <v>455</v>
      </c>
      <c r="B464" s="28" t="s">
        <v>1682</v>
      </c>
      <c r="C464" s="29" t="s">
        <v>871</v>
      </c>
      <c r="D464" s="16" t="s">
        <v>872</v>
      </c>
      <c r="E464" s="30">
        <f>'Bills at Current'!T464</f>
        <v>13</v>
      </c>
      <c r="F464" s="30">
        <f>'Bills at Current'!U464</f>
        <v>13</v>
      </c>
      <c r="G464" s="30">
        <f>'Bills at Current'!V464</f>
        <v>11</v>
      </c>
      <c r="H464" s="30">
        <f>'Bills at Current'!W464</f>
        <v>7</v>
      </c>
      <c r="I464" s="30">
        <f>'Bills at Current'!X464</f>
        <v>0</v>
      </c>
      <c r="J464" s="30">
        <f>'Bills at Current'!Y464</f>
        <v>0</v>
      </c>
      <c r="K464" s="30">
        <f>'Bills at Current'!Z464</f>
        <v>13</v>
      </c>
      <c r="L464" s="30">
        <f>'Bills at Current'!AA464</f>
        <v>13</v>
      </c>
      <c r="M464" s="30">
        <f>'Bills at Current'!AB464</f>
        <v>11</v>
      </c>
      <c r="N464" s="30">
        <f>'Bills at Current'!AC464</f>
        <v>6</v>
      </c>
      <c r="O464" s="30">
        <f>'Bills at Current'!AD464</f>
        <v>1</v>
      </c>
      <c r="P464" s="30">
        <f>'Bills at Current'!AE464</f>
        <v>1</v>
      </c>
      <c r="Q464" s="30">
        <f t="shared" si="152"/>
        <v>89</v>
      </c>
      <c r="S464" s="31">
        <f t="shared" si="137"/>
        <v>913.9</v>
      </c>
      <c r="T464" s="31">
        <f t="shared" si="138"/>
        <v>684.32</v>
      </c>
      <c r="U464" s="31">
        <f t="shared" si="136"/>
        <v>1598.22</v>
      </c>
      <c r="W464" s="32">
        <f>IF(ISBLANK('Bills at Current'!F464),"",'Bills at Current'!F464)</f>
        <v>7120</v>
      </c>
      <c r="X464" s="32">
        <f>IF(ISBLANK('Bills at Current'!G464),"",'Bills at Current'!G464)</f>
        <v>8480</v>
      </c>
      <c r="Y464" s="32">
        <f>IF(ISBLANK('Bills at Current'!H464),"",'Bills at Current'!H464)</f>
        <v>7840</v>
      </c>
      <c r="Z464" s="32">
        <f>IF(ISBLANK('Bills at Current'!I464),"",'Bills at Current'!I464)</f>
        <v>5760</v>
      </c>
      <c r="AA464" s="32">
        <f>IF(ISBLANK('Bills at Current'!J464),"",'Bills at Current'!J464)</f>
        <v>4160</v>
      </c>
      <c r="AB464" s="32">
        <f>IF(ISBLANK('Bills at Current'!K464),"",'Bills at Current'!K464)</f>
        <v>3920</v>
      </c>
      <c r="AC464" s="32">
        <f>IF(ISBLANK('Bills at Current'!L464),"",'Bills at Current'!L464)</f>
        <v>6320</v>
      </c>
      <c r="AD464" s="32">
        <f>IF(ISBLANK('Bills at Current'!M464),"",'Bills at Current'!M464)</f>
        <v>5360</v>
      </c>
      <c r="AE464" s="32">
        <f>IF(ISBLANK('Bills at Current'!N464),"",'Bills at Current'!N464)</f>
        <v>4880</v>
      </c>
      <c r="AF464" s="32">
        <f>IF(ISBLANK('Bills at Current'!O464),"",'Bills at Current'!O464)</f>
        <v>3120</v>
      </c>
      <c r="AG464" s="32">
        <f>IF(ISBLANK('Bills at Current'!P464),"",'Bills at Current'!P464)</f>
        <v>3360</v>
      </c>
      <c r="AH464" s="32">
        <f>IF(ISBLANK('Bills at Current'!Q464),"",'Bills at Current'!Q464)</f>
        <v>4480</v>
      </c>
      <c r="AI464" s="33">
        <f t="shared" si="153"/>
        <v>64800</v>
      </c>
      <c r="AJ464" s="33"/>
      <c r="AK464" s="33">
        <f>'Bills at Current'!AH464</f>
        <v>0</v>
      </c>
      <c r="AL464" s="33">
        <f>'Bills at Current'!AI464</f>
        <v>0</v>
      </c>
      <c r="AM464" s="33">
        <f>'Bills at Current'!AJ464</f>
        <v>0</v>
      </c>
      <c r="AN464" s="33">
        <f>'Bills at Current'!AK464</f>
        <v>0</v>
      </c>
      <c r="AO464" s="33">
        <f>'Bills at Current'!AL464</f>
        <v>0</v>
      </c>
      <c r="AP464" s="33">
        <f>'Bills at Current'!AM464</f>
        <v>0</v>
      </c>
      <c r="AQ464" s="33">
        <f>'Bills at Current'!AN464</f>
        <v>0</v>
      </c>
      <c r="AR464" s="33">
        <f>'Bills at Current'!AO464</f>
        <v>0</v>
      </c>
      <c r="AS464" s="33">
        <f>'Bills at Current'!AP464</f>
        <v>0</v>
      </c>
      <c r="AT464" s="33">
        <f>'Bills at Current'!AQ464</f>
        <v>0</v>
      </c>
      <c r="AU464" s="33">
        <f>'Bills at Current'!AR464</f>
        <v>0</v>
      </c>
      <c r="AV464" s="33">
        <f>'Bills at Current'!AS464</f>
        <v>0</v>
      </c>
      <c r="AW464" s="33">
        <f t="shared" si="139"/>
        <v>0</v>
      </c>
      <c r="AY464" s="34">
        <f t="shared" si="140"/>
        <v>924.05759999999998</v>
      </c>
      <c r="BA464" s="34">
        <f t="shared" si="141"/>
        <v>1304.3376000000001</v>
      </c>
      <c r="BC464" s="31">
        <f t="shared" si="154"/>
        <v>2228.3951999999999</v>
      </c>
      <c r="BD464" s="34">
        <f t="shared" si="142"/>
        <v>899.28</v>
      </c>
      <c r="BF464" s="61">
        <f t="shared" si="143"/>
        <v>0</v>
      </c>
      <c r="BG464" s="70">
        <f t="shared" si="144"/>
        <v>0</v>
      </c>
      <c r="BH464" s="51">
        <f t="shared" si="145"/>
        <v>0</v>
      </c>
      <c r="BI464" s="31">
        <f t="shared" si="146"/>
        <v>4725.8951999999999</v>
      </c>
      <c r="BJ464" s="31">
        <f t="shared" si="147"/>
        <v>802.87199999999996</v>
      </c>
      <c r="BK464" s="31">
        <f t="shared" si="148"/>
        <v>226.34639999999999</v>
      </c>
      <c r="BL464" s="31">
        <f t="shared" si="149"/>
        <v>25.141762463999999</v>
      </c>
      <c r="BM464" s="31">
        <f t="shared" si="150"/>
        <v>5780.2553624640004</v>
      </c>
    </row>
    <row r="465" spans="1:65" x14ac:dyDescent="0.2">
      <c r="A465" s="28">
        <f t="shared" si="151"/>
        <v>456</v>
      </c>
      <c r="B465" s="28" t="s">
        <v>1682</v>
      </c>
      <c r="C465" s="29" t="s">
        <v>873</v>
      </c>
      <c r="D465" s="16" t="s">
        <v>874</v>
      </c>
      <c r="E465" s="30">
        <f>'Bills at Current'!T465</f>
        <v>213</v>
      </c>
      <c r="F465" s="30">
        <f>'Bills at Current'!U465</f>
        <v>229</v>
      </c>
      <c r="G465" s="30">
        <f>'Bills at Current'!V465</f>
        <v>230</v>
      </c>
      <c r="H465" s="30">
        <f>'Bills at Current'!W465</f>
        <v>230</v>
      </c>
      <c r="I465" s="30">
        <f>'Bills at Current'!X465</f>
        <v>234</v>
      </c>
      <c r="J465" s="30">
        <f>'Bills at Current'!Y465</f>
        <v>264</v>
      </c>
      <c r="K465" s="30">
        <f>'Bills at Current'!Z465</f>
        <v>270</v>
      </c>
      <c r="L465" s="30">
        <f>'Bills at Current'!AA465</f>
        <v>275</v>
      </c>
      <c r="M465" s="30">
        <f>'Bills at Current'!AB465</f>
        <v>260</v>
      </c>
      <c r="N465" s="30">
        <f>'Bills at Current'!AC465</f>
        <v>253</v>
      </c>
      <c r="O465" s="30">
        <f>'Bills at Current'!AD465</f>
        <v>217</v>
      </c>
      <c r="P465" s="30">
        <f>'Bills at Current'!AE465</f>
        <v>207</v>
      </c>
      <c r="Q465" s="30">
        <f t="shared" si="152"/>
        <v>2882</v>
      </c>
      <c r="S465" s="31">
        <f t="shared" si="137"/>
        <v>26404.3</v>
      </c>
      <c r="T465" s="31">
        <f t="shared" si="138"/>
        <v>23859.08</v>
      </c>
      <c r="U465" s="31">
        <f t="shared" si="136"/>
        <v>50263.380000000005</v>
      </c>
      <c r="W465" s="32">
        <f>IF(ISBLANK('Bills at Current'!F465),"",'Bills at Current'!F465)</f>
        <v>137000</v>
      </c>
      <c r="X465" s="32">
        <f>IF(ISBLANK('Bills at Current'!G465),"",'Bills at Current'!G465)</f>
        <v>125000</v>
      </c>
      <c r="Y465" s="32">
        <f>IF(ISBLANK('Bills at Current'!H465),"",'Bills at Current'!H465)</f>
        <v>132000</v>
      </c>
      <c r="Z465" s="32">
        <f>IF(ISBLANK('Bills at Current'!I465),"",'Bills at Current'!I465)</f>
        <v>128000</v>
      </c>
      <c r="AA465" s="32">
        <f>IF(ISBLANK('Bills at Current'!J465),"",'Bills at Current'!J465)</f>
        <v>133000</v>
      </c>
      <c r="AB465" s="32">
        <f>IF(ISBLANK('Bills at Current'!K465),"",'Bills at Current'!K465)</f>
        <v>152000</v>
      </c>
      <c r="AC465" s="32">
        <f>IF(ISBLANK('Bills at Current'!L465),"",'Bills at Current'!L465)</f>
        <v>156000</v>
      </c>
      <c r="AD465" s="32">
        <f>IF(ISBLANK('Bills at Current'!M465),"",'Bills at Current'!M465)</f>
        <v>150000</v>
      </c>
      <c r="AE465" s="32">
        <f>IF(ISBLANK('Bills at Current'!N465),"",'Bills at Current'!N465)</f>
        <v>157000</v>
      </c>
      <c r="AF465" s="32">
        <f>IF(ISBLANK('Bills at Current'!O465),"",'Bills at Current'!O465)</f>
        <v>127000</v>
      </c>
      <c r="AG465" s="32">
        <f>IF(ISBLANK('Bills at Current'!P465),"",'Bills at Current'!P465)</f>
        <v>114000</v>
      </c>
      <c r="AH465" s="32">
        <f>IF(ISBLANK('Bills at Current'!Q465),"",'Bills at Current'!Q465)</f>
        <v>125000</v>
      </c>
      <c r="AI465" s="33">
        <f t="shared" si="153"/>
        <v>1636000</v>
      </c>
      <c r="AJ465" s="33"/>
      <c r="AK465" s="33">
        <f>'Bills at Current'!AH465</f>
        <v>0</v>
      </c>
      <c r="AL465" s="33">
        <f>'Bills at Current'!AI465</f>
        <v>0</v>
      </c>
      <c r="AM465" s="33">
        <f>'Bills at Current'!AJ465</f>
        <v>0</v>
      </c>
      <c r="AN465" s="33">
        <f>'Bills at Current'!AK465</f>
        <v>0</v>
      </c>
      <c r="AO465" s="33">
        <f>'Bills at Current'!AL465</f>
        <v>0</v>
      </c>
      <c r="AP465" s="33">
        <f>'Bills at Current'!AM465</f>
        <v>0</v>
      </c>
      <c r="AQ465" s="33">
        <f>'Bills at Current'!AN465</f>
        <v>0</v>
      </c>
      <c r="AR465" s="33">
        <f>'Bills at Current'!AO465</f>
        <v>0</v>
      </c>
      <c r="AS465" s="33">
        <f>'Bills at Current'!AP465</f>
        <v>0</v>
      </c>
      <c r="AT465" s="33">
        <f>'Bills at Current'!AQ465</f>
        <v>0</v>
      </c>
      <c r="AU465" s="33">
        <f>'Bills at Current'!AR465</f>
        <v>0</v>
      </c>
      <c r="AV465" s="33">
        <f>'Bills at Current'!AS465</f>
        <v>0</v>
      </c>
      <c r="AW465" s="33">
        <f t="shared" si="139"/>
        <v>0</v>
      </c>
      <c r="AY465" s="34">
        <f t="shared" si="140"/>
        <v>27748.799999999999</v>
      </c>
      <c r="BA465" s="34">
        <f t="shared" si="141"/>
        <v>30048.030000000002</v>
      </c>
      <c r="BC465" s="31">
        <f t="shared" si="154"/>
        <v>57796.83</v>
      </c>
      <c r="BD465" s="34">
        <f t="shared" si="142"/>
        <v>899.28</v>
      </c>
      <c r="BF465" s="61">
        <f t="shared" si="143"/>
        <v>0</v>
      </c>
      <c r="BG465" s="70">
        <f t="shared" si="144"/>
        <v>0</v>
      </c>
      <c r="BH465" s="51">
        <f t="shared" si="145"/>
        <v>0</v>
      </c>
      <c r="BI465" s="31">
        <f t="shared" si="146"/>
        <v>108959.49</v>
      </c>
      <c r="BJ465" s="31">
        <f t="shared" si="147"/>
        <v>20270.04</v>
      </c>
      <c r="BK465" s="31">
        <f t="shared" si="148"/>
        <v>5714.5479999999998</v>
      </c>
      <c r="BL465" s="31">
        <f t="shared" si="149"/>
        <v>579.66448680000008</v>
      </c>
      <c r="BM465" s="31">
        <f t="shared" si="150"/>
        <v>135523.74248680001</v>
      </c>
    </row>
    <row r="466" spans="1:65" x14ac:dyDescent="0.2">
      <c r="A466" s="28">
        <f t="shared" si="151"/>
        <v>457</v>
      </c>
      <c r="B466" s="28" t="s">
        <v>1682</v>
      </c>
      <c r="C466" s="29" t="s">
        <v>875</v>
      </c>
      <c r="D466" s="16" t="s">
        <v>876</v>
      </c>
      <c r="E466" s="30">
        <f>'Bills at Current'!T466</f>
        <v>15</v>
      </c>
      <c r="F466" s="30">
        <f>'Bills at Current'!U466</f>
        <v>18</v>
      </c>
      <c r="G466" s="30">
        <f>'Bills at Current'!V466</f>
        <v>18</v>
      </c>
      <c r="H466" s="30">
        <f>'Bills at Current'!W466</f>
        <v>10</v>
      </c>
      <c r="I466" s="30">
        <f>'Bills at Current'!X466</f>
        <v>0</v>
      </c>
      <c r="J466" s="30">
        <f>'Bills at Current'!Y466</f>
        <v>0</v>
      </c>
      <c r="K466" s="30">
        <f>'Bills at Current'!Z466</f>
        <v>0</v>
      </c>
      <c r="L466" s="30">
        <f>'Bills at Current'!AA466</f>
        <v>26</v>
      </c>
      <c r="M466" s="30">
        <f>'Bills at Current'!AB466</f>
        <v>20</v>
      </c>
      <c r="N466" s="30">
        <f>'Bills at Current'!AC466</f>
        <v>25</v>
      </c>
      <c r="O466" s="30">
        <f>'Bills at Current'!AD466</f>
        <v>13</v>
      </c>
      <c r="P466" s="30">
        <f>'Bills at Current'!AE466</f>
        <v>4</v>
      </c>
      <c r="Q466" s="30">
        <f t="shared" si="152"/>
        <v>149</v>
      </c>
      <c r="S466" s="31">
        <f t="shared" si="137"/>
        <v>1136.2</v>
      </c>
      <c r="T466" s="31">
        <f t="shared" si="138"/>
        <v>1355.48</v>
      </c>
      <c r="U466" s="31">
        <f t="shared" si="136"/>
        <v>2491.6800000000003</v>
      </c>
      <c r="W466" s="32">
        <f>IF(ISBLANK('Bills at Current'!F466),"",'Bills at Current'!F466)</f>
        <v>8400</v>
      </c>
      <c r="X466" s="32">
        <f>IF(ISBLANK('Bills at Current'!G466),"",'Bills at Current'!G466)</f>
        <v>11000</v>
      </c>
      <c r="Y466" s="32">
        <f>IF(ISBLANK('Bills at Current'!H466),"",'Bills at Current'!H466)</f>
        <v>7200</v>
      </c>
      <c r="Z466" s="32">
        <f>IF(ISBLANK('Bills at Current'!I466),"",'Bills at Current'!I466)</f>
        <v>2900</v>
      </c>
      <c r="AA466" s="32">
        <f>IF(ISBLANK('Bills at Current'!J466),"",'Bills at Current'!J466)</f>
        <v>2400</v>
      </c>
      <c r="AB466" s="32">
        <f>IF(ISBLANK('Bills at Current'!K466),"",'Bills at Current'!K466)</f>
        <v>2300</v>
      </c>
      <c r="AC466" s="32">
        <f>IF(ISBLANK('Bills at Current'!L466),"",'Bills at Current'!L466)</f>
        <v>2700</v>
      </c>
      <c r="AD466" s="32">
        <f>IF(ISBLANK('Bills at Current'!M466),"",'Bills at Current'!M466)</f>
        <v>3300</v>
      </c>
      <c r="AE466" s="32">
        <f>IF(ISBLANK('Bills at Current'!N466),"",'Bills at Current'!N466)</f>
        <v>4200</v>
      </c>
      <c r="AF466" s="32">
        <f>IF(ISBLANK('Bills at Current'!O466),"",'Bills at Current'!O466)</f>
        <v>4400</v>
      </c>
      <c r="AG466" s="32">
        <f>IF(ISBLANK('Bills at Current'!P466),"",'Bills at Current'!P466)</f>
        <v>3000</v>
      </c>
      <c r="AH466" s="32">
        <f>IF(ISBLANK('Bills at Current'!Q466),"",'Bills at Current'!Q466)</f>
        <v>4100</v>
      </c>
      <c r="AI466" s="33">
        <f t="shared" si="153"/>
        <v>55900</v>
      </c>
      <c r="AJ466" s="33"/>
      <c r="AK466" s="33">
        <f>'Bills at Current'!AH466</f>
        <v>0</v>
      </c>
      <c r="AL466" s="33">
        <f>'Bills at Current'!AI466</f>
        <v>0</v>
      </c>
      <c r="AM466" s="33">
        <f>'Bills at Current'!AJ466</f>
        <v>0</v>
      </c>
      <c r="AN466" s="33">
        <f>'Bills at Current'!AK466</f>
        <v>0</v>
      </c>
      <c r="AO466" s="33">
        <f>'Bills at Current'!AL466</f>
        <v>0</v>
      </c>
      <c r="AP466" s="33">
        <f>'Bills at Current'!AM466</f>
        <v>0</v>
      </c>
      <c r="AQ466" s="33">
        <f>'Bills at Current'!AN466</f>
        <v>0</v>
      </c>
      <c r="AR466" s="33">
        <f>'Bills at Current'!AO466</f>
        <v>0</v>
      </c>
      <c r="AS466" s="33">
        <f>'Bills at Current'!AP466</f>
        <v>0</v>
      </c>
      <c r="AT466" s="33">
        <f>'Bills at Current'!AQ466</f>
        <v>0</v>
      </c>
      <c r="AU466" s="33">
        <f>'Bills at Current'!AR466</f>
        <v>0</v>
      </c>
      <c r="AV466" s="33">
        <f>'Bills at Current'!AS466</f>
        <v>0</v>
      </c>
      <c r="AW466" s="33">
        <f t="shared" si="139"/>
        <v>0</v>
      </c>
      <c r="AY466" s="34">
        <f t="shared" si="140"/>
        <v>564</v>
      </c>
      <c r="BA466" s="34">
        <f t="shared" si="141"/>
        <v>1277.2619999999999</v>
      </c>
      <c r="BC466" s="31">
        <f t="shared" si="154"/>
        <v>1841.2619999999999</v>
      </c>
      <c r="BD466" s="34">
        <f t="shared" si="142"/>
        <v>899.28</v>
      </c>
      <c r="BF466" s="61">
        <f t="shared" si="143"/>
        <v>0</v>
      </c>
      <c r="BG466" s="70">
        <f t="shared" si="144"/>
        <v>0</v>
      </c>
      <c r="BH466" s="51">
        <f t="shared" si="145"/>
        <v>0</v>
      </c>
      <c r="BI466" s="31">
        <f t="shared" si="146"/>
        <v>5232.2219999999998</v>
      </c>
      <c r="BJ466" s="31">
        <f t="shared" si="147"/>
        <v>692.601</v>
      </c>
      <c r="BK466" s="31">
        <f t="shared" si="148"/>
        <v>195.2587</v>
      </c>
      <c r="BL466" s="31">
        <f t="shared" si="149"/>
        <v>27.83542104</v>
      </c>
      <c r="BM466" s="31">
        <f t="shared" si="150"/>
        <v>6147.91712104</v>
      </c>
    </row>
    <row r="467" spans="1:65" x14ac:dyDescent="0.2">
      <c r="A467" s="28">
        <f t="shared" si="151"/>
        <v>458</v>
      </c>
      <c r="B467" s="28" t="s">
        <v>1682</v>
      </c>
      <c r="C467" s="29" t="s">
        <v>877</v>
      </c>
      <c r="D467" s="16" t="s">
        <v>878</v>
      </c>
      <c r="E467" s="30">
        <f>'Bills at Current'!T467</f>
        <v>11</v>
      </c>
      <c r="F467" s="30">
        <f>'Bills at Current'!U467</f>
        <v>10</v>
      </c>
      <c r="G467" s="30">
        <f>'Bills at Current'!V467</f>
        <v>10</v>
      </c>
      <c r="H467" s="30">
        <f>'Bills at Current'!W467</f>
        <v>4</v>
      </c>
      <c r="I467" s="30">
        <f>'Bills at Current'!X467</f>
        <v>0</v>
      </c>
      <c r="J467" s="30">
        <f>'Bills at Current'!Y467</f>
        <v>1</v>
      </c>
      <c r="K467" s="30">
        <f>'Bills at Current'!Z467</f>
        <v>0</v>
      </c>
      <c r="L467" s="30">
        <f>'Bills at Current'!AA467</f>
        <v>1</v>
      </c>
      <c r="M467" s="30">
        <f>'Bills at Current'!AB467</f>
        <v>1</v>
      </c>
      <c r="N467" s="30">
        <f>'Bills at Current'!AC467</f>
        <v>0</v>
      </c>
      <c r="O467" s="30">
        <f>'Bills at Current'!AD467</f>
        <v>2</v>
      </c>
      <c r="P467" s="30">
        <f>'Bills at Current'!AE467</f>
        <v>3</v>
      </c>
      <c r="Q467" s="30">
        <f t="shared" si="152"/>
        <v>43</v>
      </c>
      <c r="S467" s="31">
        <f t="shared" si="137"/>
        <v>74.099999999999994</v>
      </c>
      <c r="T467" s="31">
        <f t="shared" si="138"/>
        <v>526.4</v>
      </c>
      <c r="U467" s="31">
        <f t="shared" si="136"/>
        <v>600.5</v>
      </c>
      <c r="W467" s="32">
        <f>IF(ISBLANK('Bills at Current'!F467),"",'Bills at Current'!F467)</f>
        <v>9140</v>
      </c>
      <c r="X467" s="32">
        <f>IF(ISBLANK('Bills at Current'!G467),"",'Bills at Current'!G467)</f>
        <v>8180</v>
      </c>
      <c r="Y467" s="32">
        <f>IF(ISBLANK('Bills at Current'!H467),"",'Bills at Current'!H467)</f>
        <v>6380</v>
      </c>
      <c r="Z467" s="32">
        <f>IF(ISBLANK('Bills at Current'!I467),"",'Bills at Current'!I467)</f>
        <v>3400</v>
      </c>
      <c r="AA467" s="32">
        <f>IF(ISBLANK('Bills at Current'!J467),"",'Bills at Current'!J467)</f>
        <v>2560</v>
      </c>
      <c r="AB467" s="32">
        <f>IF(ISBLANK('Bills at Current'!K467),"",'Bills at Current'!K467)</f>
        <v>3700</v>
      </c>
      <c r="AC467" s="32">
        <f>IF(ISBLANK('Bills at Current'!L467),"",'Bills at Current'!L467)</f>
        <v>4680</v>
      </c>
      <c r="AD467" s="32">
        <f>IF(ISBLANK('Bills at Current'!M467),"",'Bills at Current'!M467)</f>
        <v>5220</v>
      </c>
      <c r="AE467" s="32">
        <f>IF(ISBLANK('Bills at Current'!N467),"",'Bills at Current'!N467)</f>
        <v>3880</v>
      </c>
      <c r="AF467" s="32">
        <f>IF(ISBLANK('Bills at Current'!O467),"",'Bills at Current'!O467)</f>
        <v>2860</v>
      </c>
      <c r="AG467" s="32">
        <f>IF(ISBLANK('Bills at Current'!P467),"",'Bills at Current'!P467)</f>
        <v>4080</v>
      </c>
      <c r="AH467" s="32">
        <f>IF(ISBLANK('Bills at Current'!Q467),"",'Bills at Current'!Q467)</f>
        <v>5840</v>
      </c>
      <c r="AI467" s="33">
        <f t="shared" si="153"/>
        <v>59920</v>
      </c>
      <c r="AJ467" s="33"/>
      <c r="AK467" s="33">
        <f>'Bills at Current'!AH467</f>
        <v>0</v>
      </c>
      <c r="AL467" s="33">
        <f>'Bills at Current'!AI467</f>
        <v>0</v>
      </c>
      <c r="AM467" s="33">
        <f>'Bills at Current'!AJ467</f>
        <v>0</v>
      </c>
      <c r="AN467" s="33">
        <f>'Bills at Current'!AK467</f>
        <v>0</v>
      </c>
      <c r="AO467" s="33">
        <f>'Bills at Current'!AL467</f>
        <v>0</v>
      </c>
      <c r="AP467" s="33">
        <f>'Bills at Current'!AM467</f>
        <v>0</v>
      </c>
      <c r="AQ467" s="33">
        <f>'Bills at Current'!AN467</f>
        <v>0</v>
      </c>
      <c r="AR467" s="33">
        <f>'Bills at Current'!AO467</f>
        <v>0</v>
      </c>
      <c r="AS467" s="33">
        <f>'Bills at Current'!AP467</f>
        <v>0</v>
      </c>
      <c r="AT467" s="33">
        <f>'Bills at Current'!AQ467</f>
        <v>0</v>
      </c>
      <c r="AU467" s="33">
        <f>'Bills at Current'!AR467</f>
        <v>0</v>
      </c>
      <c r="AV467" s="33">
        <f>'Bills at Current'!AS467</f>
        <v>0</v>
      </c>
      <c r="AW467" s="33">
        <f t="shared" si="139"/>
        <v>0</v>
      </c>
      <c r="AY467" s="34">
        <f t="shared" si="140"/>
        <v>788.69759999999997</v>
      </c>
      <c r="BA467" s="34">
        <f t="shared" si="141"/>
        <v>1249.0092</v>
      </c>
      <c r="BC467" s="31">
        <f t="shared" si="154"/>
        <v>2037.7067999999999</v>
      </c>
      <c r="BD467" s="34">
        <f t="shared" si="142"/>
        <v>899.28</v>
      </c>
      <c r="BF467" s="61">
        <f t="shared" si="143"/>
        <v>0</v>
      </c>
      <c r="BG467" s="70">
        <f t="shared" si="144"/>
        <v>0</v>
      </c>
      <c r="BH467" s="51">
        <f t="shared" si="145"/>
        <v>0</v>
      </c>
      <c r="BI467" s="31">
        <f t="shared" si="146"/>
        <v>3537.4867999999997</v>
      </c>
      <c r="BJ467" s="31">
        <f t="shared" si="147"/>
        <v>742.40880000000004</v>
      </c>
      <c r="BK467" s="31">
        <f t="shared" si="148"/>
        <v>209.30055999999999</v>
      </c>
      <c r="BL467" s="31">
        <f t="shared" si="149"/>
        <v>18.819429776</v>
      </c>
      <c r="BM467" s="31">
        <f t="shared" si="150"/>
        <v>4508.0155897759996</v>
      </c>
    </row>
    <row r="468" spans="1:65" x14ac:dyDescent="0.2">
      <c r="A468" s="28">
        <f t="shared" si="151"/>
        <v>459</v>
      </c>
      <c r="B468" s="28" t="s">
        <v>1682</v>
      </c>
      <c r="C468" s="29" t="s">
        <v>879</v>
      </c>
      <c r="D468" s="16" t="s">
        <v>880</v>
      </c>
      <c r="E468" s="30">
        <f>'Bills at Current'!T468</f>
        <v>0</v>
      </c>
      <c r="F468" s="30">
        <f>'Bills at Current'!U468</f>
        <v>0</v>
      </c>
      <c r="G468" s="30">
        <f>'Bills at Current'!V468</f>
        <v>0</v>
      </c>
      <c r="H468" s="30">
        <f>'Bills at Current'!W468</f>
        <v>0</v>
      </c>
      <c r="I468" s="30">
        <f>'Bills at Current'!X468</f>
        <v>0</v>
      </c>
      <c r="J468" s="30">
        <f>'Bills at Current'!Y468</f>
        <v>0</v>
      </c>
      <c r="K468" s="30">
        <f>'Bills at Current'!Z468</f>
        <v>0</v>
      </c>
      <c r="L468" s="30">
        <f>'Bills at Current'!AA468</f>
        <v>0</v>
      </c>
      <c r="M468" s="30">
        <f>'Bills at Current'!AB468</f>
        <v>0</v>
      </c>
      <c r="N468" s="30">
        <f>'Bills at Current'!AC468</f>
        <v>0</v>
      </c>
      <c r="O468" s="30">
        <f>'Bills at Current'!AD468</f>
        <v>0</v>
      </c>
      <c r="P468" s="30">
        <f>'Bills at Current'!AE468</f>
        <v>0</v>
      </c>
      <c r="Q468" s="30">
        <f t="shared" si="152"/>
        <v>0</v>
      </c>
      <c r="S468" s="31">
        <f t="shared" si="137"/>
        <v>0</v>
      </c>
      <c r="T468" s="31">
        <f t="shared" si="138"/>
        <v>0</v>
      </c>
      <c r="U468" s="31">
        <f t="shared" si="136"/>
        <v>0</v>
      </c>
      <c r="W468" s="32">
        <f>IF(ISBLANK('Bills at Current'!F468),"",'Bills at Current'!F468)</f>
        <v>40</v>
      </c>
      <c r="X468" s="32">
        <f>IF(ISBLANK('Bills at Current'!G468),"",'Bills at Current'!G468)</f>
        <v>80</v>
      </c>
      <c r="Y468" s="32">
        <f>IF(ISBLANK('Bills at Current'!H468),"",'Bills at Current'!H468)</f>
        <v>40</v>
      </c>
      <c r="Z468" s="32">
        <f>IF(ISBLANK('Bills at Current'!I468),"",'Bills at Current'!I468)</f>
        <v>40</v>
      </c>
      <c r="AA468" s="32">
        <f>IF(ISBLANK('Bills at Current'!J468),"",'Bills at Current'!J468)</f>
        <v>40</v>
      </c>
      <c r="AB468" s="32">
        <f>IF(ISBLANK('Bills at Current'!K468),"",'Bills at Current'!K468)</f>
        <v>40</v>
      </c>
      <c r="AC468" s="32">
        <f>IF(ISBLANK('Bills at Current'!L468),"",'Bills at Current'!L468)</f>
        <v>40</v>
      </c>
      <c r="AD468" s="32">
        <f>IF(ISBLANK('Bills at Current'!M468),"",'Bills at Current'!M468)</f>
        <v>40</v>
      </c>
      <c r="AE468" s="32">
        <f>IF(ISBLANK('Bills at Current'!N468),"",'Bills at Current'!N468)</f>
        <v>40</v>
      </c>
      <c r="AF468" s="32">
        <f>IF(ISBLANK('Bills at Current'!O468),"",'Bills at Current'!O468)</f>
        <v>40</v>
      </c>
      <c r="AG468" s="32">
        <f>IF(ISBLANK('Bills at Current'!P468),"",'Bills at Current'!P468)</f>
        <v>80</v>
      </c>
      <c r="AH468" s="32">
        <f>IF(ISBLANK('Bills at Current'!Q468),"",'Bills at Current'!Q468)</f>
        <v>40</v>
      </c>
      <c r="AI468" s="33">
        <f t="shared" si="153"/>
        <v>560</v>
      </c>
      <c r="AJ468" s="33"/>
      <c r="AK468" s="33">
        <f>'Bills at Current'!AH468</f>
        <v>0</v>
      </c>
      <c r="AL468" s="33">
        <f>'Bills at Current'!AI468</f>
        <v>0</v>
      </c>
      <c r="AM468" s="33">
        <f>'Bills at Current'!AJ468</f>
        <v>0</v>
      </c>
      <c r="AN468" s="33">
        <f>'Bills at Current'!AK468</f>
        <v>0</v>
      </c>
      <c r="AO468" s="33">
        <f>'Bills at Current'!AL468</f>
        <v>0</v>
      </c>
      <c r="AP468" s="33">
        <f>'Bills at Current'!AM468</f>
        <v>0</v>
      </c>
      <c r="AQ468" s="33">
        <f>'Bills at Current'!AN468</f>
        <v>0</v>
      </c>
      <c r="AR468" s="33">
        <f>'Bills at Current'!AO468</f>
        <v>0</v>
      </c>
      <c r="AS468" s="33">
        <f>'Bills at Current'!AP468</f>
        <v>0</v>
      </c>
      <c r="AT468" s="33">
        <f>'Bills at Current'!AQ468</f>
        <v>0</v>
      </c>
      <c r="AU468" s="33">
        <f>'Bills at Current'!AR468</f>
        <v>0</v>
      </c>
      <c r="AV468" s="33">
        <f>'Bills at Current'!AS468</f>
        <v>0</v>
      </c>
      <c r="AW468" s="33">
        <f t="shared" si="139"/>
        <v>0</v>
      </c>
      <c r="AY468" s="34">
        <f t="shared" si="140"/>
        <v>7.2191999999999998</v>
      </c>
      <c r="BA468" s="34">
        <f t="shared" si="141"/>
        <v>11.772</v>
      </c>
      <c r="BC468" s="31">
        <f t="shared" si="154"/>
        <v>18.991199999999999</v>
      </c>
      <c r="BD468" s="34">
        <f t="shared" si="142"/>
        <v>899.28</v>
      </c>
      <c r="BF468" s="61">
        <f t="shared" si="143"/>
        <v>0</v>
      </c>
      <c r="BG468" s="70">
        <f t="shared" si="144"/>
        <v>0</v>
      </c>
      <c r="BH468" s="51">
        <f t="shared" si="145"/>
        <v>0</v>
      </c>
      <c r="BI468" s="31">
        <f t="shared" si="146"/>
        <v>918.27120000000002</v>
      </c>
      <c r="BJ468" s="31">
        <f t="shared" si="147"/>
        <v>6.9383999999999997</v>
      </c>
      <c r="BK468" s="31">
        <f t="shared" si="148"/>
        <v>1.95608</v>
      </c>
      <c r="BL468" s="31">
        <f t="shared" si="149"/>
        <v>4.8852027840000005</v>
      </c>
      <c r="BM468" s="31">
        <f t="shared" si="150"/>
        <v>932.05088278400012</v>
      </c>
    </row>
    <row r="469" spans="1:65" x14ac:dyDescent="0.2">
      <c r="A469" s="28">
        <f t="shared" si="151"/>
        <v>460</v>
      </c>
      <c r="B469" s="28" t="s">
        <v>1682</v>
      </c>
      <c r="C469" s="29" t="s">
        <v>881</v>
      </c>
      <c r="D469" s="16" t="s">
        <v>882</v>
      </c>
      <c r="E469" s="30">
        <f>'Bills at Current'!T469</f>
        <v>33</v>
      </c>
      <c r="F469" s="30">
        <f>'Bills at Current'!U469</f>
        <v>20</v>
      </c>
      <c r="G469" s="30">
        <f>'Bills at Current'!V469</f>
        <v>33</v>
      </c>
      <c r="H469" s="30">
        <f>'Bills at Current'!W469</f>
        <v>32</v>
      </c>
      <c r="I469" s="30">
        <f>'Bills at Current'!X469</f>
        <v>29</v>
      </c>
      <c r="J469" s="30">
        <f>'Bills at Current'!Y469</f>
        <v>35</v>
      </c>
      <c r="K469" s="30">
        <f>'Bills at Current'!Z469</f>
        <v>43</v>
      </c>
      <c r="L469" s="30">
        <f>'Bills at Current'!AA469</f>
        <v>39</v>
      </c>
      <c r="M469" s="30">
        <f>'Bills at Current'!AB469</f>
        <v>33</v>
      </c>
      <c r="N469" s="30">
        <f>'Bills at Current'!AC469</f>
        <v>36</v>
      </c>
      <c r="O469" s="30">
        <f>'Bills at Current'!AD469</f>
        <v>38</v>
      </c>
      <c r="P469" s="30">
        <f>'Bills at Current'!AE469</f>
        <v>32</v>
      </c>
      <c r="Q469" s="30">
        <f t="shared" si="152"/>
        <v>403</v>
      </c>
      <c r="S469" s="31">
        <f t="shared" si="137"/>
        <v>3705</v>
      </c>
      <c r="T469" s="31">
        <f t="shared" si="138"/>
        <v>3329.48</v>
      </c>
      <c r="U469" s="31">
        <f t="shared" si="136"/>
        <v>7034.48</v>
      </c>
      <c r="W469" s="32">
        <f>IF(ISBLANK('Bills at Current'!F469),"",'Bills at Current'!F469)</f>
        <v>15109</v>
      </c>
      <c r="X469" s="32">
        <f>IF(ISBLANK('Bills at Current'!G469),"",'Bills at Current'!G469)</f>
        <v>10172</v>
      </c>
      <c r="Y469" s="32">
        <f>IF(ISBLANK('Bills at Current'!H469),"",'Bills at Current'!H469)</f>
        <v>17634</v>
      </c>
      <c r="Z469" s="32">
        <f>IF(ISBLANK('Bills at Current'!I469),"",'Bills at Current'!I469)</f>
        <v>13350</v>
      </c>
      <c r="AA469" s="32">
        <f>IF(ISBLANK('Bills at Current'!J469),"",'Bills at Current'!J469)</f>
        <v>13798</v>
      </c>
      <c r="AB469" s="32">
        <f>IF(ISBLANK('Bills at Current'!K469),"",'Bills at Current'!K469)</f>
        <v>15040</v>
      </c>
      <c r="AC469" s="32">
        <f>IF(ISBLANK('Bills at Current'!L469),"",'Bills at Current'!L469)</f>
        <v>18324</v>
      </c>
      <c r="AD469" s="32">
        <f>IF(ISBLANK('Bills at Current'!M469),"",'Bills at Current'!M469)</f>
        <v>16697</v>
      </c>
      <c r="AE469" s="32">
        <f>IF(ISBLANK('Bills at Current'!N469),"",'Bills at Current'!N469)</f>
        <v>15824</v>
      </c>
      <c r="AF469" s="32">
        <f>IF(ISBLANK('Bills at Current'!O469),"",'Bills at Current'!O469)</f>
        <v>11312</v>
      </c>
      <c r="AG469" s="32">
        <f>IF(ISBLANK('Bills at Current'!P469),"",'Bills at Current'!P469)</f>
        <v>9877</v>
      </c>
      <c r="AH469" s="32">
        <f>IF(ISBLANK('Bills at Current'!Q469),"",'Bills at Current'!Q469)</f>
        <v>11159</v>
      </c>
      <c r="AI469" s="33">
        <f t="shared" si="153"/>
        <v>168296</v>
      </c>
      <c r="AJ469" s="33"/>
      <c r="AK469" s="33">
        <f>'Bills at Current'!AH469</f>
        <v>0</v>
      </c>
      <c r="AL469" s="33">
        <f>'Bills at Current'!AI469</f>
        <v>0</v>
      </c>
      <c r="AM469" s="33">
        <f>'Bills at Current'!AJ469</f>
        <v>0</v>
      </c>
      <c r="AN469" s="33">
        <f>'Bills at Current'!AK469</f>
        <v>0</v>
      </c>
      <c r="AO469" s="33">
        <f>'Bills at Current'!AL469</f>
        <v>0</v>
      </c>
      <c r="AP469" s="33">
        <f>'Bills at Current'!AM469</f>
        <v>0</v>
      </c>
      <c r="AQ469" s="33">
        <f>'Bills at Current'!AN469</f>
        <v>0</v>
      </c>
      <c r="AR469" s="33">
        <f>'Bills at Current'!AO469</f>
        <v>0</v>
      </c>
      <c r="AS469" s="33">
        <f>'Bills at Current'!AP469</f>
        <v>0</v>
      </c>
      <c r="AT469" s="33">
        <f>'Bills at Current'!AQ469</f>
        <v>0</v>
      </c>
      <c r="AU469" s="33">
        <f>'Bills at Current'!AR469</f>
        <v>0</v>
      </c>
      <c r="AV469" s="33">
        <f>'Bills at Current'!AS469</f>
        <v>0</v>
      </c>
      <c r="AW469" s="33">
        <f t="shared" si="139"/>
        <v>0</v>
      </c>
      <c r="AY469" s="34">
        <f t="shared" si="140"/>
        <v>2972.7312000000002</v>
      </c>
      <c r="BA469" s="34">
        <f t="shared" si="141"/>
        <v>3013.9557300000001</v>
      </c>
      <c r="BC469" s="31">
        <f t="shared" si="154"/>
        <v>5986.6869299999998</v>
      </c>
      <c r="BD469" s="34">
        <f t="shared" si="142"/>
        <v>899.28</v>
      </c>
      <c r="BF469" s="61">
        <f t="shared" si="143"/>
        <v>0</v>
      </c>
      <c r="BG469" s="70">
        <f t="shared" si="144"/>
        <v>0</v>
      </c>
      <c r="BH469" s="51">
        <f t="shared" si="145"/>
        <v>0</v>
      </c>
      <c r="BI469" s="31">
        <f t="shared" si="146"/>
        <v>13920.44693</v>
      </c>
      <c r="BJ469" s="31">
        <f t="shared" si="147"/>
        <v>2085.1874400000002</v>
      </c>
      <c r="BK469" s="31">
        <f t="shared" si="148"/>
        <v>587.85792800000002</v>
      </c>
      <c r="BL469" s="31">
        <f t="shared" si="149"/>
        <v>74.056777667600002</v>
      </c>
      <c r="BM469" s="31">
        <f t="shared" si="150"/>
        <v>16667.549075667601</v>
      </c>
    </row>
    <row r="470" spans="1:65" x14ac:dyDescent="0.2">
      <c r="A470" s="28">
        <f t="shared" si="151"/>
        <v>461</v>
      </c>
      <c r="B470" s="28" t="s">
        <v>1682</v>
      </c>
      <c r="C470" s="29" t="s">
        <v>883</v>
      </c>
      <c r="D470" s="16" t="s">
        <v>884</v>
      </c>
      <c r="E470" s="30">
        <f>'Bills at Current'!T470</f>
        <v>3</v>
      </c>
      <c r="F470" s="30">
        <f>'Bills at Current'!U470</f>
        <v>2</v>
      </c>
      <c r="G470" s="30">
        <f>'Bills at Current'!V470</f>
        <v>2</v>
      </c>
      <c r="H470" s="30">
        <f>'Bills at Current'!W470</f>
        <v>3</v>
      </c>
      <c r="I470" s="30">
        <f>'Bills at Current'!X470</f>
        <v>3</v>
      </c>
      <c r="J470" s="30">
        <f>'Bills at Current'!Y470</f>
        <v>0</v>
      </c>
      <c r="K470" s="30">
        <f>'Bills at Current'!Z470</f>
        <v>0</v>
      </c>
      <c r="L470" s="30">
        <f>'Bills at Current'!AA470</f>
        <v>0</v>
      </c>
      <c r="M470" s="30">
        <f>'Bills at Current'!AB470</f>
        <v>0</v>
      </c>
      <c r="N470" s="30">
        <f>'Bills at Current'!AC470</f>
        <v>0</v>
      </c>
      <c r="O470" s="30">
        <f>'Bills at Current'!AD470</f>
        <v>0</v>
      </c>
      <c r="P470" s="30">
        <f>'Bills at Current'!AE470</f>
        <v>0</v>
      </c>
      <c r="Q470" s="30">
        <f t="shared" si="152"/>
        <v>13</v>
      </c>
      <c r="S470" s="31">
        <f t="shared" si="137"/>
        <v>0</v>
      </c>
      <c r="T470" s="31">
        <f t="shared" si="138"/>
        <v>171.08</v>
      </c>
      <c r="U470" s="31">
        <f t="shared" si="136"/>
        <v>171.08</v>
      </c>
      <c r="W470" s="32">
        <f>IF(ISBLANK('Bills at Current'!F470),"",'Bills at Current'!F470)</f>
        <v>3016</v>
      </c>
      <c r="X470" s="32">
        <f>IF(ISBLANK('Bills at Current'!G470),"",'Bills at Current'!G470)</f>
        <v>4455</v>
      </c>
      <c r="Y470" s="32">
        <f>IF(ISBLANK('Bills at Current'!H470),"",'Bills at Current'!H470)</f>
        <v>3798</v>
      </c>
      <c r="Z470" s="32">
        <f>IF(ISBLANK('Bills at Current'!I470),"",'Bills at Current'!I470)</f>
        <v>3852</v>
      </c>
      <c r="AA470" s="32">
        <f>IF(ISBLANK('Bills at Current'!J470),"",'Bills at Current'!J470)</f>
        <v>4127</v>
      </c>
      <c r="AB470" s="32">
        <f>IF(ISBLANK('Bills at Current'!K470),"",'Bills at Current'!K470)</f>
        <v>0</v>
      </c>
      <c r="AC470" s="32">
        <f>IF(ISBLANK('Bills at Current'!L470),"",'Bills at Current'!L470)</f>
        <v>-2837</v>
      </c>
      <c r="AD470" s="32">
        <f>IF(ISBLANK('Bills at Current'!M470),"",'Bills at Current'!M470)</f>
        <v>1379</v>
      </c>
      <c r="AE470" s="32">
        <f>IF(ISBLANK('Bills at Current'!N470),"",'Bills at Current'!N470)</f>
        <v>1975</v>
      </c>
      <c r="AF470" s="32">
        <f>IF(ISBLANK('Bills at Current'!O470),"",'Bills at Current'!O470)</f>
        <v>2322</v>
      </c>
      <c r="AG470" s="32">
        <f>IF(ISBLANK('Bills at Current'!P470),"",'Bills at Current'!P470)</f>
        <v>1527</v>
      </c>
      <c r="AH470" s="32">
        <f>IF(ISBLANK('Bills at Current'!Q470),"",'Bills at Current'!Q470)</f>
        <v>1614</v>
      </c>
      <c r="AI470" s="33">
        <f t="shared" si="153"/>
        <v>25228</v>
      </c>
      <c r="AJ470" s="33"/>
      <c r="AK470" s="33">
        <f>'Bills at Current'!AH470</f>
        <v>0</v>
      </c>
      <c r="AL470" s="33">
        <f>'Bills at Current'!AI470</f>
        <v>0</v>
      </c>
      <c r="AM470" s="33">
        <f>'Bills at Current'!AJ470</f>
        <v>0</v>
      </c>
      <c r="AN470" s="33">
        <f>'Bills at Current'!AK470</f>
        <v>0</v>
      </c>
      <c r="AO470" s="33">
        <f>'Bills at Current'!AL470</f>
        <v>0</v>
      </c>
      <c r="AP470" s="33">
        <f>'Bills at Current'!AM470</f>
        <v>0</v>
      </c>
      <c r="AQ470" s="33">
        <f>'Bills at Current'!AN470</f>
        <v>0</v>
      </c>
      <c r="AR470" s="33">
        <f>'Bills at Current'!AO470</f>
        <v>0</v>
      </c>
      <c r="AS470" s="33">
        <f>'Bills at Current'!AP470</f>
        <v>0</v>
      </c>
      <c r="AT470" s="33">
        <f>'Bills at Current'!AQ470</f>
        <v>0</v>
      </c>
      <c r="AU470" s="33">
        <f>'Bills at Current'!AR470</f>
        <v>0</v>
      </c>
      <c r="AV470" s="33">
        <f>'Bills at Current'!AS470</f>
        <v>0</v>
      </c>
      <c r="AW470" s="33">
        <f t="shared" si="139"/>
        <v>0</v>
      </c>
      <c r="AY470" s="34">
        <f t="shared" si="140"/>
        <v>23.32704</v>
      </c>
      <c r="BA470" s="34">
        <f t="shared" si="141"/>
        <v>727.24473</v>
      </c>
      <c r="BC470" s="31">
        <f t="shared" si="154"/>
        <v>750.57177000000001</v>
      </c>
      <c r="BD470" s="34">
        <f t="shared" si="142"/>
        <v>824.33999999999992</v>
      </c>
      <c r="BF470" s="61">
        <f t="shared" si="143"/>
        <v>0</v>
      </c>
      <c r="BG470" s="70">
        <f t="shared" si="144"/>
        <v>0</v>
      </c>
      <c r="BH470" s="51">
        <f t="shared" si="145"/>
        <v>0</v>
      </c>
      <c r="BI470" s="31">
        <f t="shared" si="146"/>
        <v>1745.9917700000001</v>
      </c>
      <c r="BJ470" s="31">
        <f t="shared" si="147"/>
        <v>312.57492000000002</v>
      </c>
      <c r="BK470" s="31">
        <f t="shared" si="148"/>
        <v>88.121403999999998</v>
      </c>
      <c r="BL470" s="31">
        <f t="shared" si="149"/>
        <v>9.2886762164000007</v>
      </c>
      <c r="BM470" s="31">
        <f t="shared" si="150"/>
        <v>2155.9767702163999</v>
      </c>
    </row>
    <row r="471" spans="1:65" x14ac:dyDescent="0.2">
      <c r="A471" s="28">
        <f t="shared" si="151"/>
        <v>462</v>
      </c>
      <c r="B471" s="28" t="s">
        <v>1682</v>
      </c>
      <c r="C471" s="29" t="s">
        <v>885</v>
      </c>
      <c r="D471" s="16" t="s">
        <v>886</v>
      </c>
      <c r="E471" s="30">
        <f>'Bills at Current'!T471</f>
        <v>334</v>
      </c>
      <c r="F471" s="30">
        <f>'Bills at Current'!U471</f>
        <v>370</v>
      </c>
      <c r="G471" s="30">
        <f>'Bills at Current'!V471</f>
        <v>365</v>
      </c>
      <c r="H471" s="30">
        <f>'Bills at Current'!W471</f>
        <v>298</v>
      </c>
      <c r="I471" s="30">
        <f>'Bills at Current'!X471</f>
        <v>0</v>
      </c>
      <c r="J471" s="30">
        <f>'Bills at Current'!Y471</f>
        <v>363</v>
      </c>
      <c r="K471" s="30">
        <f>'Bills at Current'!Z471</f>
        <v>411</v>
      </c>
      <c r="L471" s="30">
        <f>'Bills at Current'!AA471</f>
        <v>436</v>
      </c>
      <c r="M471" s="30">
        <f>'Bills at Current'!AB471</f>
        <v>394</v>
      </c>
      <c r="N471" s="30">
        <f>'Bills at Current'!AC471</f>
        <v>385</v>
      </c>
      <c r="O471" s="30">
        <f>'Bills at Current'!AD471</f>
        <v>328</v>
      </c>
      <c r="P471" s="30">
        <f>'Bills at Current'!AE471</f>
        <v>301</v>
      </c>
      <c r="Q471" s="30">
        <f t="shared" si="152"/>
        <v>3985</v>
      </c>
      <c r="S471" s="31">
        <f t="shared" si="137"/>
        <v>39618.799999999996</v>
      </c>
      <c r="T471" s="31">
        <f t="shared" si="138"/>
        <v>31333.96</v>
      </c>
      <c r="U471" s="31">
        <f t="shared" si="136"/>
        <v>70952.759999999995</v>
      </c>
      <c r="W471" s="32">
        <f>IF(ISBLANK('Bills at Current'!F471),"",'Bills at Current'!F471)</f>
        <v>170000</v>
      </c>
      <c r="X471" s="32">
        <f>IF(ISBLANK('Bills at Current'!G471),"",'Bills at Current'!G471)</f>
        <v>173000</v>
      </c>
      <c r="Y471" s="32">
        <f>IF(ISBLANK('Bills at Current'!H471),"",'Bills at Current'!H471)</f>
        <v>161000</v>
      </c>
      <c r="Z471" s="32">
        <f>IF(ISBLANK('Bills at Current'!I471),"",'Bills at Current'!I471)</f>
        <v>161000</v>
      </c>
      <c r="AA471" s="32">
        <f>IF(ISBLANK('Bills at Current'!J471),"",'Bills at Current'!J471)</f>
        <v>0</v>
      </c>
      <c r="AB471" s="32">
        <f>IF(ISBLANK('Bills at Current'!K471),"",'Bills at Current'!K471)</f>
        <v>352000</v>
      </c>
      <c r="AC471" s="32">
        <f>IF(ISBLANK('Bills at Current'!L471),"",'Bills at Current'!L471)</f>
        <v>225000</v>
      </c>
      <c r="AD471" s="32">
        <f>IF(ISBLANK('Bills at Current'!M471),"",'Bills at Current'!M471)</f>
        <v>213000</v>
      </c>
      <c r="AE471" s="32">
        <f>IF(ISBLANK('Bills at Current'!N471),"",'Bills at Current'!N471)</f>
        <v>179000</v>
      </c>
      <c r="AF471" s="32">
        <f>IF(ISBLANK('Bills at Current'!O471),"",'Bills at Current'!O471)</f>
        <v>174000</v>
      </c>
      <c r="AG471" s="32">
        <f>IF(ISBLANK('Bills at Current'!P471),"",'Bills at Current'!P471)</f>
        <v>155000</v>
      </c>
      <c r="AH471" s="32">
        <f>IF(ISBLANK('Bills at Current'!Q471),"",'Bills at Current'!Q471)</f>
        <v>164000</v>
      </c>
      <c r="AI471" s="33">
        <f t="shared" si="153"/>
        <v>2127000</v>
      </c>
      <c r="AJ471" s="33"/>
      <c r="AK471" s="33">
        <f>'Bills at Current'!AH471</f>
        <v>0</v>
      </c>
      <c r="AL471" s="33">
        <f>'Bills at Current'!AI471</f>
        <v>0</v>
      </c>
      <c r="AM471" s="33">
        <f>'Bills at Current'!AJ471</f>
        <v>0</v>
      </c>
      <c r="AN471" s="33">
        <f>'Bills at Current'!AK471</f>
        <v>0</v>
      </c>
      <c r="AO471" s="33">
        <f>'Bills at Current'!AL471</f>
        <v>0</v>
      </c>
      <c r="AP471" s="33">
        <f>'Bills at Current'!AM471</f>
        <v>0</v>
      </c>
      <c r="AQ471" s="33">
        <f>'Bills at Current'!AN471</f>
        <v>0</v>
      </c>
      <c r="AR471" s="33">
        <f>'Bills at Current'!AO471</f>
        <v>0</v>
      </c>
      <c r="AS471" s="33">
        <f>'Bills at Current'!AP471</f>
        <v>0</v>
      </c>
      <c r="AT471" s="33">
        <f>'Bills at Current'!AQ471</f>
        <v>0</v>
      </c>
      <c r="AU471" s="33">
        <f>'Bills at Current'!AR471</f>
        <v>0</v>
      </c>
      <c r="AV471" s="33">
        <f>'Bills at Current'!AS471</f>
        <v>0</v>
      </c>
      <c r="AW471" s="33">
        <f t="shared" si="139"/>
        <v>0</v>
      </c>
      <c r="AY471" s="34">
        <f t="shared" si="140"/>
        <v>43721.279999999999</v>
      </c>
      <c r="BA471" s="34">
        <f t="shared" si="141"/>
        <v>34079.94</v>
      </c>
      <c r="BC471" s="31">
        <f t="shared" si="154"/>
        <v>77801.22</v>
      </c>
      <c r="BD471" s="34">
        <f t="shared" si="142"/>
        <v>899.28</v>
      </c>
      <c r="BF471" s="61">
        <f t="shared" si="143"/>
        <v>0</v>
      </c>
      <c r="BG471" s="70">
        <f t="shared" si="144"/>
        <v>0</v>
      </c>
      <c r="BH471" s="51">
        <f t="shared" si="145"/>
        <v>0</v>
      </c>
      <c r="BI471" s="31">
        <f t="shared" si="146"/>
        <v>149653.25999999998</v>
      </c>
      <c r="BJ471" s="31">
        <f t="shared" si="147"/>
        <v>26353.53</v>
      </c>
      <c r="BK471" s="31">
        <f t="shared" si="148"/>
        <v>7429.6109999999999</v>
      </c>
      <c r="BL471" s="31">
        <f t="shared" si="149"/>
        <v>796.15534319999995</v>
      </c>
      <c r="BM471" s="31">
        <f t="shared" si="150"/>
        <v>184232.55634319998</v>
      </c>
    </row>
    <row r="472" spans="1:65" x14ac:dyDescent="0.2">
      <c r="A472" s="28">
        <f t="shared" si="151"/>
        <v>463</v>
      </c>
      <c r="B472" s="28" t="s">
        <v>1682</v>
      </c>
      <c r="C472" s="29" t="s">
        <v>887</v>
      </c>
      <c r="D472" s="16" t="s">
        <v>888</v>
      </c>
      <c r="E472" s="30">
        <f>'Bills at Current'!T472</f>
        <v>14</v>
      </c>
      <c r="F472" s="30">
        <f>'Bills at Current'!U472</f>
        <v>19</v>
      </c>
      <c r="G472" s="30">
        <f>'Bills at Current'!V472</f>
        <v>20</v>
      </c>
      <c r="H472" s="30">
        <f>'Bills at Current'!W472</f>
        <v>20</v>
      </c>
      <c r="I472" s="30">
        <f>'Bills at Current'!X472</f>
        <v>16</v>
      </c>
      <c r="J472" s="30">
        <f>'Bills at Current'!Y472</f>
        <v>24</v>
      </c>
      <c r="K472" s="30">
        <f>'Bills at Current'!Z472</f>
        <v>47</v>
      </c>
      <c r="L472" s="30">
        <f>'Bills at Current'!AA472</f>
        <v>46</v>
      </c>
      <c r="M472" s="30">
        <f>'Bills at Current'!AB472</f>
        <v>43</v>
      </c>
      <c r="N472" s="30">
        <f>'Bills at Current'!AC472</f>
        <v>35</v>
      </c>
      <c r="O472" s="30">
        <f>'Bills at Current'!AD472</f>
        <v>20</v>
      </c>
      <c r="P472" s="30">
        <f>'Bills at Current'!AE472</f>
        <v>10</v>
      </c>
      <c r="Q472" s="30">
        <f t="shared" si="152"/>
        <v>314</v>
      </c>
      <c r="S472" s="31">
        <f t="shared" si="137"/>
        <v>3952</v>
      </c>
      <c r="T472" s="31">
        <f t="shared" si="138"/>
        <v>2026.64</v>
      </c>
      <c r="U472" s="31">
        <f t="shared" si="136"/>
        <v>5978.64</v>
      </c>
      <c r="W472" s="32">
        <f>IF(ISBLANK('Bills at Current'!F472),"",'Bills at Current'!F472)</f>
        <v>7920</v>
      </c>
      <c r="X472" s="32">
        <f>IF(ISBLANK('Bills at Current'!G472),"",'Bills at Current'!G472)</f>
        <v>9000</v>
      </c>
      <c r="Y472" s="32">
        <f>IF(ISBLANK('Bills at Current'!H472),"",'Bills at Current'!H472)</f>
        <v>9120</v>
      </c>
      <c r="Z472" s="32">
        <f>IF(ISBLANK('Bills at Current'!I472),"",'Bills at Current'!I472)</f>
        <v>5680</v>
      </c>
      <c r="AA472" s="32">
        <f>IF(ISBLANK('Bills at Current'!J472),"",'Bills at Current'!J472)</f>
        <v>6800</v>
      </c>
      <c r="AB472" s="32">
        <f>IF(ISBLANK('Bills at Current'!K472),"",'Bills at Current'!K472)</f>
        <v>10360</v>
      </c>
      <c r="AC472" s="32">
        <f>IF(ISBLANK('Bills at Current'!L472),"",'Bills at Current'!L472)</f>
        <v>16920</v>
      </c>
      <c r="AD472" s="32">
        <f>IF(ISBLANK('Bills at Current'!M472),"",'Bills at Current'!M472)</f>
        <v>18200</v>
      </c>
      <c r="AE472" s="32">
        <f>IF(ISBLANK('Bills at Current'!N472),"",'Bills at Current'!N472)</f>
        <v>17800</v>
      </c>
      <c r="AF472" s="32">
        <f>IF(ISBLANK('Bills at Current'!O472),"",'Bills at Current'!O472)</f>
        <v>11240</v>
      </c>
      <c r="AG472" s="32">
        <f>IF(ISBLANK('Bills at Current'!P472),"",'Bills at Current'!P472)</f>
        <v>8320</v>
      </c>
      <c r="AH472" s="32">
        <f>IF(ISBLANK('Bills at Current'!Q472),"",'Bills at Current'!Q472)</f>
        <v>6880</v>
      </c>
      <c r="AI472" s="33">
        <f t="shared" si="153"/>
        <v>128240</v>
      </c>
      <c r="AJ472" s="33"/>
      <c r="AK472" s="33">
        <f>'Bills at Current'!AH472</f>
        <v>0</v>
      </c>
      <c r="AL472" s="33">
        <f>'Bills at Current'!AI472</f>
        <v>0</v>
      </c>
      <c r="AM472" s="33">
        <f>'Bills at Current'!AJ472</f>
        <v>0</v>
      </c>
      <c r="AN472" s="33">
        <f>'Bills at Current'!AK472</f>
        <v>0</v>
      </c>
      <c r="AO472" s="33">
        <f>'Bills at Current'!AL472</f>
        <v>0</v>
      </c>
      <c r="AP472" s="33">
        <f>'Bills at Current'!AM472</f>
        <v>0</v>
      </c>
      <c r="AQ472" s="33">
        <f>'Bills at Current'!AN472</f>
        <v>0</v>
      </c>
      <c r="AR472" s="33">
        <f>'Bills at Current'!AO472</f>
        <v>0</v>
      </c>
      <c r="AS472" s="33">
        <f>'Bills at Current'!AP472</f>
        <v>0</v>
      </c>
      <c r="AT472" s="33">
        <f>'Bills at Current'!AQ472</f>
        <v>0</v>
      </c>
      <c r="AU472" s="33">
        <f>'Bills at Current'!AR472</f>
        <v>0</v>
      </c>
      <c r="AV472" s="33">
        <f>'Bills at Current'!AS472</f>
        <v>0</v>
      </c>
      <c r="AW472" s="33">
        <f t="shared" si="139"/>
        <v>0</v>
      </c>
      <c r="AY472" s="34">
        <f t="shared" si="140"/>
        <v>2855.1936000000001</v>
      </c>
      <c r="BA472" s="34">
        <f t="shared" si="141"/>
        <v>1911.7728000000002</v>
      </c>
      <c r="BC472" s="31">
        <f t="shared" si="154"/>
        <v>4766.9664000000002</v>
      </c>
      <c r="BD472" s="34">
        <f t="shared" si="142"/>
        <v>899.28</v>
      </c>
      <c r="BF472" s="61">
        <f t="shared" si="143"/>
        <v>0</v>
      </c>
      <c r="BG472" s="70">
        <f t="shared" si="144"/>
        <v>0</v>
      </c>
      <c r="BH472" s="51">
        <f t="shared" si="145"/>
        <v>0</v>
      </c>
      <c r="BI472" s="31">
        <f t="shared" si="146"/>
        <v>11644.886400000001</v>
      </c>
      <c r="BJ472" s="31">
        <f t="shared" si="147"/>
        <v>1588.8936000000001</v>
      </c>
      <c r="BK472" s="31">
        <f t="shared" si="148"/>
        <v>447.94232</v>
      </c>
      <c r="BL472" s="31">
        <f t="shared" si="149"/>
        <v>61.95079564800001</v>
      </c>
      <c r="BM472" s="31">
        <f t="shared" si="150"/>
        <v>13743.673115648</v>
      </c>
    </row>
    <row r="473" spans="1:65" x14ac:dyDescent="0.2">
      <c r="A473" s="28">
        <f t="shared" si="151"/>
        <v>464</v>
      </c>
      <c r="B473" s="28" t="s">
        <v>1682</v>
      </c>
      <c r="C473" s="29" t="s">
        <v>889</v>
      </c>
      <c r="D473" s="16" t="s">
        <v>890</v>
      </c>
      <c r="E473" s="30">
        <f>'Bills at Current'!T473</f>
        <v>38</v>
      </c>
      <c r="F473" s="30">
        <f>'Bills at Current'!U473</f>
        <v>38</v>
      </c>
      <c r="G473" s="30">
        <f>'Bills at Current'!V473</f>
        <v>38</v>
      </c>
      <c r="H473" s="30">
        <f>'Bills at Current'!W473</f>
        <v>41</v>
      </c>
      <c r="I473" s="30">
        <f>'Bills at Current'!X473</f>
        <v>19</v>
      </c>
      <c r="J473" s="30">
        <f>'Bills at Current'!Y473</f>
        <v>32</v>
      </c>
      <c r="K473" s="30">
        <f>'Bills at Current'!Z473</f>
        <v>34</v>
      </c>
      <c r="L473" s="30">
        <f>'Bills at Current'!AA473</f>
        <v>44</v>
      </c>
      <c r="M473" s="30">
        <f>'Bills at Current'!AB473</f>
        <v>37</v>
      </c>
      <c r="N473" s="30">
        <f>'Bills at Current'!AC473</f>
        <v>38</v>
      </c>
      <c r="O473" s="30">
        <f>'Bills at Current'!AD473</f>
        <v>14</v>
      </c>
      <c r="P473" s="30">
        <f>'Bills at Current'!AE473</f>
        <v>17</v>
      </c>
      <c r="Q473" s="30">
        <f t="shared" si="152"/>
        <v>390</v>
      </c>
      <c r="S473" s="31">
        <f t="shared" si="137"/>
        <v>3630.9</v>
      </c>
      <c r="T473" s="31">
        <f t="shared" si="138"/>
        <v>3197.88</v>
      </c>
      <c r="U473" s="31">
        <f t="shared" si="136"/>
        <v>6828.7800000000007</v>
      </c>
      <c r="W473" s="32">
        <f>IF(ISBLANK('Bills at Current'!F473),"",'Bills at Current'!F473)</f>
        <v>13320</v>
      </c>
      <c r="X473" s="32">
        <f>IF(ISBLANK('Bills at Current'!G473),"",'Bills at Current'!G473)</f>
        <v>15360</v>
      </c>
      <c r="Y473" s="32">
        <f>IF(ISBLANK('Bills at Current'!H473),"",'Bills at Current'!H473)</f>
        <v>14280</v>
      </c>
      <c r="Z473" s="32">
        <f>IF(ISBLANK('Bills at Current'!I473),"",'Bills at Current'!I473)</f>
        <v>7800</v>
      </c>
      <c r="AA473" s="32">
        <f>IF(ISBLANK('Bills at Current'!J473),"",'Bills at Current'!J473)</f>
        <v>6360</v>
      </c>
      <c r="AB473" s="32">
        <f>IF(ISBLANK('Bills at Current'!K473),"",'Bills at Current'!K473)</f>
        <v>8280</v>
      </c>
      <c r="AC473" s="32">
        <f>IF(ISBLANK('Bills at Current'!L473),"",'Bills at Current'!L473)</f>
        <v>15120</v>
      </c>
      <c r="AD473" s="32">
        <f>IF(ISBLANK('Bills at Current'!M473),"",'Bills at Current'!M473)</f>
        <v>13920</v>
      </c>
      <c r="AE473" s="32">
        <f>IF(ISBLANK('Bills at Current'!N473),"",'Bills at Current'!N473)</f>
        <v>12120</v>
      </c>
      <c r="AF473" s="32">
        <f>IF(ISBLANK('Bills at Current'!O473),"",'Bills at Current'!O473)</f>
        <v>10200</v>
      </c>
      <c r="AG473" s="32">
        <f>IF(ISBLANK('Bills at Current'!P473),"",'Bills at Current'!P473)</f>
        <v>7440</v>
      </c>
      <c r="AH473" s="32">
        <f>IF(ISBLANK('Bills at Current'!Q473),"",'Bills at Current'!Q473)</f>
        <v>8760</v>
      </c>
      <c r="AI473" s="33">
        <f t="shared" si="153"/>
        <v>132960</v>
      </c>
      <c r="AJ473" s="33"/>
      <c r="AK473" s="33">
        <f>'Bills at Current'!AH473</f>
        <v>0</v>
      </c>
      <c r="AL473" s="33">
        <f>'Bills at Current'!AI473</f>
        <v>0</v>
      </c>
      <c r="AM473" s="33">
        <f>'Bills at Current'!AJ473</f>
        <v>0</v>
      </c>
      <c r="AN473" s="33">
        <f>'Bills at Current'!AK473</f>
        <v>0</v>
      </c>
      <c r="AO473" s="33">
        <f>'Bills at Current'!AL473</f>
        <v>0</v>
      </c>
      <c r="AP473" s="33">
        <f>'Bills at Current'!AM473</f>
        <v>0</v>
      </c>
      <c r="AQ473" s="33">
        <f>'Bills at Current'!AN473</f>
        <v>0</v>
      </c>
      <c r="AR473" s="33">
        <f>'Bills at Current'!AO473</f>
        <v>0</v>
      </c>
      <c r="AS473" s="33">
        <f>'Bills at Current'!AP473</f>
        <v>0</v>
      </c>
      <c r="AT473" s="33">
        <f>'Bills at Current'!AQ473</f>
        <v>0</v>
      </c>
      <c r="AU473" s="33">
        <f>'Bills at Current'!AR473</f>
        <v>0</v>
      </c>
      <c r="AV473" s="33">
        <f>'Bills at Current'!AS473</f>
        <v>0</v>
      </c>
      <c r="AW473" s="33">
        <f t="shared" si="139"/>
        <v>0</v>
      </c>
      <c r="AY473" s="34">
        <f t="shared" si="140"/>
        <v>2230.7328000000002</v>
      </c>
      <c r="BA473" s="34">
        <f t="shared" si="141"/>
        <v>2457.9936000000002</v>
      </c>
      <c r="BC473" s="31">
        <f t="shared" si="154"/>
        <v>4688.7264000000005</v>
      </c>
      <c r="BD473" s="34">
        <f t="shared" si="142"/>
        <v>899.28</v>
      </c>
      <c r="BF473" s="61">
        <f t="shared" si="143"/>
        <v>0</v>
      </c>
      <c r="BG473" s="70">
        <f t="shared" si="144"/>
        <v>0</v>
      </c>
      <c r="BH473" s="51">
        <f t="shared" si="145"/>
        <v>0</v>
      </c>
      <c r="BI473" s="31">
        <f t="shared" si="146"/>
        <v>12416.786400000003</v>
      </c>
      <c r="BJ473" s="31">
        <f t="shared" si="147"/>
        <v>1647.3743999999999</v>
      </c>
      <c r="BK473" s="31">
        <f t="shared" si="148"/>
        <v>464.42928000000001</v>
      </c>
      <c r="BL473" s="31">
        <f t="shared" si="149"/>
        <v>66.057303648000016</v>
      </c>
      <c r="BM473" s="31">
        <f t="shared" si="150"/>
        <v>14594.647383648004</v>
      </c>
    </row>
    <row r="474" spans="1:65" x14ac:dyDescent="0.2">
      <c r="A474" s="28">
        <f t="shared" si="151"/>
        <v>465</v>
      </c>
      <c r="B474" s="28" t="s">
        <v>1682</v>
      </c>
      <c r="C474" s="29" t="s">
        <v>891</v>
      </c>
      <c r="D474" s="16" t="s">
        <v>892</v>
      </c>
      <c r="E474" s="30">
        <f>'Bills at Current'!T474</f>
        <v>45</v>
      </c>
      <c r="F474" s="30">
        <f>'Bills at Current'!U474</f>
        <v>33</v>
      </c>
      <c r="G474" s="30">
        <f>'Bills at Current'!V474</f>
        <v>34</v>
      </c>
      <c r="H474" s="30">
        <f>'Bills at Current'!W474</f>
        <v>37</v>
      </c>
      <c r="I474" s="30">
        <f>'Bills at Current'!X474</f>
        <v>33</v>
      </c>
      <c r="J474" s="30">
        <f>'Bills at Current'!Y474</f>
        <v>34</v>
      </c>
      <c r="K474" s="30">
        <f>'Bills at Current'!Z474</f>
        <v>33</v>
      </c>
      <c r="L474" s="30">
        <f>'Bills at Current'!AA474</f>
        <v>42</v>
      </c>
      <c r="M474" s="30">
        <f>'Bills at Current'!AB474</f>
        <v>32</v>
      </c>
      <c r="N474" s="30">
        <f>'Bills at Current'!AC474</f>
        <v>45</v>
      </c>
      <c r="O474" s="30">
        <f>'Bills at Current'!AD474</f>
        <v>35</v>
      </c>
      <c r="P474" s="30">
        <f>'Bills at Current'!AE474</f>
        <v>34</v>
      </c>
      <c r="Q474" s="30">
        <f t="shared" si="152"/>
        <v>437</v>
      </c>
      <c r="S474" s="31">
        <f t="shared" si="137"/>
        <v>3482.7</v>
      </c>
      <c r="T474" s="31">
        <f t="shared" si="138"/>
        <v>3895.36</v>
      </c>
      <c r="U474" s="31">
        <f t="shared" si="136"/>
        <v>7378.0599999999995</v>
      </c>
      <c r="W474" s="32">
        <f>IF(ISBLANK('Bills at Current'!F474),"",'Bills at Current'!F474)</f>
        <v>33141</v>
      </c>
      <c r="X474" s="32">
        <f>IF(ISBLANK('Bills at Current'!G474),"",'Bills at Current'!G474)</f>
        <v>34526</v>
      </c>
      <c r="Y474" s="32">
        <f>IF(ISBLANK('Bills at Current'!H474),"",'Bills at Current'!H474)</f>
        <v>31156</v>
      </c>
      <c r="Z474" s="32">
        <f>IF(ISBLANK('Bills at Current'!I474),"",'Bills at Current'!I474)</f>
        <v>30384</v>
      </c>
      <c r="AA474" s="32">
        <f>IF(ISBLANK('Bills at Current'!J474),"",'Bills at Current'!J474)</f>
        <v>32069</v>
      </c>
      <c r="AB474" s="32">
        <f>IF(ISBLANK('Bills at Current'!K474),"",'Bills at Current'!K474)</f>
        <v>34035</v>
      </c>
      <c r="AC474" s="32">
        <f>IF(ISBLANK('Bills at Current'!L474),"",'Bills at Current'!L474)</f>
        <v>32250</v>
      </c>
      <c r="AD474" s="32">
        <f>IF(ISBLANK('Bills at Current'!M474),"",'Bills at Current'!M474)</f>
        <v>29455</v>
      </c>
      <c r="AE474" s="32">
        <f>IF(ISBLANK('Bills at Current'!N474),"",'Bills at Current'!N474)</f>
        <v>32482</v>
      </c>
      <c r="AF474" s="32">
        <f>IF(ISBLANK('Bills at Current'!O474),"",'Bills at Current'!O474)</f>
        <v>31655</v>
      </c>
      <c r="AG474" s="32">
        <f>IF(ISBLANK('Bills at Current'!P474),"",'Bills at Current'!P474)</f>
        <v>34003</v>
      </c>
      <c r="AH474" s="32">
        <f>IF(ISBLANK('Bills at Current'!Q474),"",'Bills at Current'!Q474)</f>
        <v>26791</v>
      </c>
      <c r="AI474" s="33">
        <f t="shared" si="153"/>
        <v>381947</v>
      </c>
      <c r="AJ474" s="33"/>
      <c r="AK474" s="33">
        <f>'Bills at Current'!AH474</f>
        <v>0</v>
      </c>
      <c r="AL474" s="33">
        <f>'Bills at Current'!AI474</f>
        <v>0</v>
      </c>
      <c r="AM474" s="33">
        <f>'Bills at Current'!AJ474</f>
        <v>0</v>
      </c>
      <c r="AN474" s="33">
        <f>'Bills at Current'!AK474</f>
        <v>0</v>
      </c>
      <c r="AO474" s="33">
        <f>'Bills at Current'!AL474</f>
        <v>0</v>
      </c>
      <c r="AP474" s="33">
        <f>'Bills at Current'!AM474</f>
        <v>0</v>
      </c>
      <c r="AQ474" s="33">
        <f>'Bills at Current'!AN474</f>
        <v>0</v>
      </c>
      <c r="AR474" s="33">
        <f>'Bills at Current'!AO474</f>
        <v>0</v>
      </c>
      <c r="AS474" s="33">
        <f>'Bills at Current'!AP474</f>
        <v>0</v>
      </c>
      <c r="AT474" s="33">
        <f>'Bills at Current'!AQ474</f>
        <v>0</v>
      </c>
      <c r="AU474" s="33">
        <f>'Bills at Current'!AR474</f>
        <v>0</v>
      </c>
      <c r="AV474" s="33">
        <f>'Bills at Current'!AS474</f>
        <v>0</v>
      </c>
      <c r="AW474" s="33">
        <f t="shared" si="139"/>
        <v>0</v>
      </c>
      <c r="AY474" s="34">
        <f t="shared" si="140"/>
        <v>5785.3766400000004</v>
      </c>
      <c r="BA474" s="34">
        <f t="shared" si="141"/>
        <v>7467.1267500000004</v>
      </c>
      <c r="BC474" s="31">
        <f t="shared" si="154"/>
        <v>13252.503390000002</v>
      </c>
      <c r="BD474" s="34">
        <f t="shared" si="142"/>
        <v>899.28</v>
      </c>
      <c r="BF474" s="61">
        <f t="shared" si="143"/>
        <v>0</v>
      </c>
      <c r="BG474" s="70">
        <f t="shared" si="144"/>
        <v>0</v>
      </c>
      <c r="BH474" s="51">
        <f t="shared" si="145"/>
        <v>0</v>
      </c>
      <c r="BI474" s="31">
        <f t="shared" si="146"/>
        <v>21529.843390000002</v>
      </c>
      <c r="BJ474" s="31">
        <f t="shared" si="147"/>
        <v>4732.3233300000002</v>
      </c>
      <c r="BK474" s="31">
        <f t="shared" si="148"/>
        <v>1334.1408710000001</v>
      </c>
      <c r="BL474" s="31">
        <f t="shared" si="149"/>
        <v>114.53876683480001</v>
      </c>
      <c r="BM474" s="31">
        <f t="shared" si="150"/>
        <v>27710.846357834802</v>
      </c>
    </row>
    <row r="475" spans="1:65" x14ac:dyDescent="0.2">
      <c r="A475" s="28">
        <f t="shared" si="151"/>
        <v>466</v>
      </c>
      <c r="B475" s="28" t="s">
        <v>1682</v>
      </c>
      <c r="C475" s="29" t="s">
        <v>893</v>
      </c>
      <c r="D475" s="16" t="s">
        <v>894</v>
      </c>
      <c r="E475" s="30">
        <f>'Bills at Current'!T475</f>
        <v>0</v>
      </c>
      <c r="F475" s="30">
        <f>'Bills at Current'!U475</f>
        <v>0</v>
      </c>
      <c r="G475" s="30">
        <f>'Bills at Current'!V475</f>
        <v>0</v>
      </c>
      <c r="H475" s="30">
        <f>'Bills at Current'!W475</f>
        <v>0</v>
      </c>
      <c r="I475" s="30">
        <f>'Bills at Current'!X475</f>
        <v>0</v>
      </c>
      <c r="J475" s="30">
        <f>'Bills at Current'!Y475</f>
        <v>0</v>
      </c>
      <c r="K475" s="30">
        <f>'Bills at Current'!Z475</f>
        <v>0</v>
      </c>
      <c r="L475" s="30">
        <f>'Bills at Current'!AA475</f>
        <v>0</v>
      </c>
      <c r="M475" s="30">
        <f>'Bills at Current'!AB475</f>
        <v>0</v>
      </c>
      <c r="N475" s="30">
        <f>'Bills at Current'!AC475</f>
        <v>0</v>
      </c>
      <c r="O475" s="30">
        <f>'Bills at Current'!AD475</f>
        <v>0</v>
      </c>
      <c r="P475" s="30">
        <f>'Bills at Current'!AE475</f>
        <v>0</v>
      </c>
      <c r="Q475" s="30">
        <f t="shared" si="152"/>
        <v>0</v>
      </c>
      <c r="S475" s="31">
        <f t="shared" si="137"/>
        <v>0</v>
      </c>
      <c r="T475" s="31">
        <f t="shared" si="138"/>
        <v>0</v>
      </c>
      <c r="U475" s="31">
        <f t="shared" si="136"/>
        <v>0</v>
      </c>
      <c r="W475" s="32">
        <f>IF(ISBLANK('Bills at Current'!F475),"",'Bills at Current'!F475)</f>
        <v>906</v>
      </c>
      <c r="X475" s="32">
        <f>IF(ISBLANK('Bills at Current'!G475),"",'Bills at Current'!G475)</f>
        <v>659</v>
      </c>
      <c r="Y475" s="32">
        <f>IF(ISBLANK('Bills at Current'!H475),"",'Bills at Current'!H475)</f>
        <v>481</v>
      </c>
      <c r="Z475" s="32">
        <f>IF(ISBLANK('Bills at Current'!I475),"",'Bills at Current'!I475)</f>
        <v>451</v>
      </c>
      <c r="AA475" s="32">
        <f>IF(ISBLANK('Bills at Current'!J475),"",'Bills at Current'!J475)</f>
        <v>613</v>
      </c>
      <c r="AB475" s="32">
        <f>IF(ISBLANK('Bills at Current'!K475),"",'Bills at Current'!K475)</f>
        <v>984</v>
      </c>
      <c r="AC475" s="32">
        <f>IF(ISBLANK('Bills at Current'!L475),"",'Bills at Current'!L475)</f>
        <v>1108</v>
      </c>
      <c r="AD475" s="32">
        <f>IF(ISBLANK('Bills at Current'!M475),"",'Bills at Current'!M475)</f>
        <v>1376</v>
      </c>
      <c r="AE475" s="32">
        <f>IF(ISBLANK('Bills at Current'!N475),"",'Bills at Current'!N475)</f>
        <v>1309</v>
      </c>
      <c r="AF475" s="32">
        <f>IF(ISBLANK('Bills at Current'!O475),"",'Bills at Current'!O475)</f>
        <v>854</v>
      </c>
      <c r="AG475" s="32">
        <f>IF(ISBLANK('Bills at Current'!P475),"",'Bills at Current'!P475)</f>
        <v>802</v>
      </c>
      <c r="AH475" s="32">
        <f>IF(ISBLANK('Bills at Current'!Q475),"",'Bills at Current'!Q475)</f>
        <v>561</v>
      </c>
      <c r="AI475" s="33">
        <f t="shared" si="153"/>
        <v>10104</v>
      </c>
      <c r="AJ475" s="33"/>
      <c r="AK475" s="33">
        <f>'Bills at Current'!AH475</f>
        <v>0</v>
      </c>
      <c r="AL475" s="33">
        <f>'Bills at Current'!AI475</f>
        <v>0</v>
      </c>
      <c r="AM475" s="33">
        <f>'Bills at Current'!AJ475</f>
        <v>0</v>
      </c>
      <c r="AN475" s="33">
        <f>'Bills at Current'!AK475</f>
        <v>0</v>
      </c>
      <c r="AO475" s="33">
        <f>'Bills at Current'!AL475</f>
        <v>0</v>
      </c>
      <c r="AP475" s="33">
        <f>'Bills at Current'!AM475</f>
        <v>0</v>
      </c>
      <c r="AQ475" s="33">
        <f>'Bills at Current'!AN475</f>
        <v>0</v>
      </c>
      <c r="AR475" s="33">
        <f>'Bills at Current'!AO475</f>
        <v>0</v>
      </c>
      <c r="AS475" s="33">
        <f>'Bills at Current'!AP475</f>
        <v>0</v>
      </c>
      <c r="AT475" s="33">
        <f>'Bills at Current'!AQ475</f>
        <v>0</v>
      </c>
      <c r="AU475" s="33">
        <f>'Bills at Current'!AR475</f>
        <v>0</v>
      </c>
      <c r="AV475" s="33">
        <f>'Bills at Current'!AS475</f>
        <v>0</v>
      </c>
      <c r="AW475" s="33">
        <f t="shared" si="139"/>
        <v>0</v>
      </c>
      <c r="AY475" s="34">
        <f t="shared" si="140"/>
        <v>215.53824</v>
      </c>
      <c r="BA475" s="34">
        <f t="shared" si="141"/>
        <v>156.77361000000002</v>
      </c>
      <c r="BC475" s="31">
        <f t="shared" si="154"/>
        <v>372.31185000000005</v>
      </c>
      <c r="BD475" s="34">
        <f t="shared" si="142"/>
        <v>899.28</v>
      </c>
      <c r="BF475" s="61">
        <f t="shared" si="143"/>
        <v>0</v>
      </c>
      <c r="BG475" s="70">
        <f t="shared" si="144"/>
        <v>0</v>
      </c>
      <c r="BH475" s="51">
        <f t="shared" si="145"/>
        <v>0</v>
      </c>
      <c r="BI475" s="31">
        <f t="shared" si="146"/>
        <v>1271.59185</v>
      </c>
      <c r="BJ475" s="31">
        <f t="shared" si="147"/>
        <v>125.18856</v>
      </c>
      <c r="BK475" s="31">
        <f t="shared" si="148"/>
        <v>35.293272000000002</v>
      </c>
      <c r="BL475" s="31">
        <f t="shared" si="149"/>
        <v>6.7648686420000006</v>
      </c>
      <c r="BM475" s="31">
        <f t="shared" si="150"/>
        <v>1438.8385506420002</v>
      </c>
    </row>
    <row r="476" spans="1:65" x14ac:dyDescent="0.2">
      <c r="A476" s="28">
        <f t="shared" si="151"/>
        <v>467</v>
      </c>
      <c r="B476" s="28" t="s">
        <v>1682</v>
      </c>
      <c r="C476" s="29" t="s">
        <v>895</v>
      </c>
      <c r="D476" s="16" t="s">
        <v>896</v>
      </c>
      <c r="E476" s="30">
        <f>'Bills at Current'!T476</f>
        <v>31</v>
      </c>
      <c r="F476" s="30">
        <f>'Bills at Current'!U476</f>
        <v>25</v>
      </c>
      <c r="G476" s="30">
        <f>'Bills at Current'!V476</f>
        <v>25</v>
      </c>
      <c r="H476" s="30">
        <f>'Bills at Current'!W476</f>
        <v>0</v>
      </c>
      <c r="I476" s="30">
        <f>'Bills at Current'!X476</f>
        <v>0</v>
      </c>
      <c r="J476" s="30">
        <f>'Bills at Current'!Y476</f>
        <v>0</v>
      </c>
      <c r="K476" s="30">
        <f>'Bills at Current'!Z476</f>
        <v>0</v>
      </c>
      <c r="L476" s="30">
        <f>'Bills at Current'!AA476</f>
        <v>3</v>
      </c>
      <c r="M476" s="30">
        <f>'Bills at Current'!AB476</f>
        <v>0</v>
      </c>
      <c r="N476" s="30">
        <f>'Bills at Current'!AC476</f>
        <v>0</v>
      </c>
      <c r="O476" s="30">
        <f>'Bills at Current'!AD476</f>
        <v>27</v>
      </c>
      <c r="P476" s="30">
        <f>'Bills at Current'!AE476</f>
        <v>32</v>
      </c>
      <c r="Q476" s="30">
        <f t="shared" si="152"/>
        <v>143</v>
      </c>
      <c r="S476" s="31">
        <f t="shared" si="137"/>
        <v>74.099999999999994</v>
      </c>
      <c r="T476" s="31">
        <f t="shared" si="138"/>
        <v>1842.4</v>
      </c>
      <c r="U476" s="31">
        <f t="shared" si="136"/>
        <v>1916.5</v>
      </c>
      <c r="W476" s="32">
        <f>IF(ISBLANK('Bills at Current'!F476),"",'Bills at Current'!F476)</f>
        <v>5600</v>
      </c>
      <c r="X476" s="32">
        <f>IF(ISBLANK('Bills at Current'!G476),"",'Bills at Current'!G476)</f>
        <v>6440</v>
      </c>
      <c r="Y476" s="32">
        <f>IF(ISBLANK('Bills at Current'!H476),"",'Bills at Current'!H476)</f>
        <v>3240</v>
      </c>
      <c r="Z476" s="32">
        <f>IF(ISBLANK('Bills at Current'!I476),"",'Bills at Current'!I476)</f>
        <v>1120</v>
      </c>
      <c r="AA476" s="32">
        <f>IF(ISBLANK('Bills at Current'!J476),"",'Bills at Current'!J476)</f>
        <v>440</v>
      </c>
      <c r="AB476" s="32">
        <f>IF(ISBLANK('Bills at Current'!K476),"",'Bills at Current'!K476)</f>
        <v>440</v>
      </c>
      <c r="AC476" s="32">
        <f>IF(ISBLANK('Bills at Current'!L476),"",'Bills at Current'!L476)</f>
        <v>960</v>
      </c>
      <c r="AD476" s="32">
        <f>IF(ISBLANK('Bills at Current'!M476),"",'Bills at Current'!M476)</f>
        <v>1640</v>
      </c>
      <c r="AE476" s="32">
        <f>IF(ISBLANK('Bills at Current'!N476),"",'Bills at Current'!N476)</f>
        <v>840</v>
      </c>
      <c r="AF476" s="32">
        <f>IF(ISBLANK('Bills at Current'!O476),"",'Bills at Current'!O476)</f>
        <v>1080</v>
      </c>
      <c r="AG476" s="32">
        <f>IF(ISBLANK('Bills at Current'!P476),"",'Bills at Current'!P476)</f>
        <v>4320</v>
      </c>
      <c r="AH476" s="32">
        <f>IF(ISBLANK('Bills at Current'!Q476),"",'Bills at Current'!Q476)</f>
        <v>5920</v>
      </c>
      <c r="AI476" s="33">
        <f t="shared" si="153"/>
        <v>32040</v>
      </c>
      <c r="AJ476" s="33"/>
      <c r="AK476" s="33">
        <f>'Bills at Current'!AH476</f>
        <v>0</v>
      </c>
      <c r="AL476" s="33">
        <f>'Bills at Current'!AI476</f>
        <v>0</v>
      </c>
      <c r="AM476" s="33">
        <f>'Bills at Current'!AJ476</f>
        <v>0</v>
      </c>
      <c r="AN476" s="33">
        <f>'Bills at Current'!AK476</f>
        <v>0</v>
      </c>
      <c r="AO476" s="33">
        <f>'Bills at Current'!AL476</f>
        <v>0</v>
      </c>
      <c r="AP476" s="33">
        <f>'Bills at Current'!AM476</f>
        <v>0</v>
      </c>
      <c r="AQ476" s="33">
        <f>'Bills at Current'!AN476</f>
        <v>0</v>
      </c>
      <c r="AR476" s="33">
        <f>'Bills at Current'!AO476</f>
        <v>0</v>
      </c>
      <c r="AS476" s="33">
        <f>'Bills at Current'!AP476</f>
        <v>0</v>
      </c>
      <c r="AT476" s="33">
        <f>'Bills at Current'!AQ476</f>
        <v>0</v>
      </c>
      <c r="AU476" s="33">
        <f>'Bills at Current'!AR476</f>
        <v>0</v>
      </c>
      <c r="AV476" s="33">
        <f>'Bills at Current'!AS476</f>
        <v>0</v>
      </c>
      <c r="AW476" s="33">
        <f t="shared" si="139"/>
        <v>0</v>
      </c>
      <c r="AY476" s="34">
        <f t="shared" si="140"/>
        <v>175.06559999999999</v>
      </c>
      <c r="BA476" s="34">
        <f t="shared" si="141"/>
        <v>828.74880000000007</v>
      </c>
      <c r="BC476" s="31">
        <f t="shared" si="154"/>
        <v>1003.8144000000001</v>
      </c>
      <c r="BD476" s="34">
        <f t="shared" si="142"/>
        <v>899.28</v>
      </c>
      <c r="BF476" s="61">
        <f t="shared" si="143"/>
        <v>0</v>
      </c>
      <c r="BG476" s="70">
        <f t="shared" si="144"/>
        <v>0</v>
      </c>
      <c r="BH476" s="51">
        <f t="shared" si="145"/>
        <v>0</v>
      </c>
      <c r="BI476" s="31">
        <f t="shared" si="146"/>
        <v>3819.5944</v>
      </c>
      <c r="BJ476" s="31">
        <f t="shared" si="147"/>
        <v>396.97559999999999</v>
      </c>
      <c r="BK476" s="31">
        <f t="shared" si="148"/>
        <v>111.91572000000001</v>
      </c>
      <c r="BL476" s="31">
        <f t="shared" si="149"/>
        <v>20.320242208</v>
      </c>
      <c r="BM476" s="31">
        <f t="shared" si="150"/>
        <v>4348.805962208</v>
      </c>
    </row>
    <row r="477" spans="1:65" x14ac:dyDescent="0.2">
      <c r="A477" s="28">
        <f t="shared" si="151"/>
        <v>468</v>
      </c>
      <c r="B477" s="28" t="s">
        <v>1682</v>
      </c>
      <c r="C477" s="29" t="s">
        <v>897</v>
      </c>
      <c r="D477" s="16" t="s">
        <v>898</v>
      </c>
      <c r="E477" s="30">
        <f>'Bills at Current'!T477</f>
        <v>115</v>
      </c>
      <c r="F477" s="30">
        <f>'Bills at Current'!U477</f>
        <v>111</v>
      </c>
      <c r="G477" s="30">
        <f>'Bills at Current'!V477</f>
        <v>122</v>
      </c>
      <c r="H477" s="30">
        <f>'Bills at Current'!W477</f>
        <v>74</v>
      </c>
      <c r="I477" s="30">
        <f>'Bills at Current'!X477</f>
        <v>49</v>
      </c>
      <c r="J477" s="30">
        <f>'Bills at Current'!Y477</f>
        <v>34</v>
      </c>
      <c r="K477" s="30">
        <f>'Bills at Current'!Z477</f>
        <v>43</v>
      </c>
      <c r="L477" s="30">
        <f>'Bills at Current'!AA477</f>
        <v>43</v>
      </c>
      <c r="M477" s="30">
        <f>'Bills at Current'!AB477</f>
        <v>45</v>
      </c>
      <c r="N477" s="30">
        <f>'Bills at Current'!AC477</f>
        <v>35</v>
      </c>
      <c r="O477" s="30">
        <f>'Bills at Current'!AD477</f>
        <v>87</v>
      </c>
      <c r="P477" s="30">
        <f>'Bills at Current'!AE477</f>
        <v>99</v>
      </c>
      <c r="Q477" s="30">
        <f t="shared" si="152"/>
        <v>857</v>
      </c>
      <c r="S477" s="31">
        <f t="shared" si="137"/>
        <v>4075.5</v>
      </c>
      <c r="T477" s="31">
        <f t="shared" si="138"/>
        <v>9106.7199999999993</v>
      </c>
      <c r="U477" s="31">
        <f t="shared" si="136"/>
        <v>13182.22</v>
      </c>
      <c r="W477" s="32">
        <f>IF(ISBLANK('Bills at Current'!F477),"",'Bills at Current'!F477)</f>
        <v>37600</v>
      </c>
      <c r="X477" s="32">
        <f>IF(ISBLANK('Bills at Current'!G477),"",'Bills at Current'!G477)</f>
        <v>31040</v>
      </c>
      <c r="Y477" s="32">
        <f>IF(ISBLANK('Bills at Current'!H477),"",'Bills at Current'!H477)</f>
        <v>24680</v>
      </c>
      <c r="Z477" s="32">
        <f>IF(ISBLANK('Bills at Current'!I477),"",'Bills at Current'!I477)</f>
        <v>12520</v>
      </c>
      <c r="AA477" s="32">
        <f>IF(ISBLANK('Bills at Current'!J477),"",'Bills at Current'!J477)</f>
        <v>9360</v>
      </c>
      <c r="AB477" s="32">
        <f>IF(ISBLANK('Bills at Current'!K477),"",'Bills at Current'!K477)</f>
        <v>11320</v>
      </c>
      <c r="AC477" s="32">
        <f>IF(ISBLANK('Bills at Current'!L477),"",'Bills at Current'!L477)</f>
        <v>16720</v>
      </c>
      <c r="AD477" s="32">
        <f>IF(ISBLANK('Bills at Current'!M477),"",'Bills at Current'!M477)</f>
        <v>15720</v>
      </c>
      <c r="AE477" s="32">
        <f>IF(ISBLANK('Bills at Current'!N477),"",'Bills at Current'!N477)</f>
        <v>14880</v>
      </c>
      <c r="AF477" s="32">
        <f>IF(ISBLANK('Bills at Current'!O477),"",'Bills at Current'!O477)</f>
        <v>10920</v>
      </c>
      <c r="AG477" s="32">
        <f>IF(ISBLANK('Bills at Current'!P477),"",'Bills at Current'!P477)</f>
        <v>12520</v>
      </c>
      <c r="AH477" s="32">
        <f>IF(ISBLANK('Bills at Current'!Q477),"",'Bills at Current'!Q477)</f>
        <v>21080</v>
      </c>
      <c r="AI477" s="33">
        <f t="shared" si="153"/>
        <v>218360</v>
      </c>
      <c r="AJ477" s="33"/>
      <c r="AK477" s="33">
        <f>'Bills at Current'!AH477</f>
        <v>0</v>
      </c>
      <c r="AL477" s="33">
        <f>'Bills at Current'!AI477</f>
        <v>0</v>
      </c>
      <c r="AM477" s="33">
        <f>'Bills at Current'!AJ477</f>
        <v>0</v>
      </c>
      <c r="AN477" s="33">
        <f>'Bills at Current'!AK477</f>
        <v>0</v>
      </c>
      <c r="AO477" s="33">
        <f>'Bills at Current'!AL477</f>
        <v>0</v>
      </c>
      <c r="AP477" s="33">
        <f>'Bills at Current'!AM477</f>
        <v>0</v>
      </c>
      <c r="AQ477" s="33">
        <f>'Bills at Current'!AN477</f>
        <v>0</v>
      </c>
      <c r="AR477" s="33">
        <f>'Bills at Current'!AO477</f>
        <v>0</v>
      </c>
      <c r="AS477" s="33">
        <f>'Bills at Current'!AP477</f>
        <v>0</v>
      </c>
      <c r="AT477" s="33">
        <f>'Bills at Current'!AQ477</f>
        <v>0</v>
      </c>
      <c r="AU477" s="33">
        <f>'Bills at Current'!AR477</f>
        <v>0</v>
      </c>
      <c r="AV477" s="33">
        <f>'Bills at Current'!AS477</f>
        <v>0</v>
      </c>
      <c r="AW477" s="33">
        <f t="shared" si="139"/>
        <v>0</v>
      </c>
      <c r="AY477" s="34">
        <f t="shared" si="140"/>
        <v>2645.8368</v>
      </c>
      <c r="BA477" s="34">
        <f t="shared" si="141"/>
        <v>4700.5596000000005</v>
      </c>
      <c r="BC477" s="31">
        <f t="shared" si="154"/>
        <v>7346.3964000000005</v>
      </c>
      <c r="BD477" s="34">
        <f t="shared" si="142"/>
        <v>899.28</v>
      </c>
      <c r="BF477" s="61">
        <f t="shared" si="143"/>
        <v>0</v>
      </c>
      <c r="BG477" s="70">
        <f t="shared" si="144"/>
        <v>0</v>
      </c>
      <c r="BH477" s="51">
        <f t="shared" si="145"/>
        <v>0</v>
      </c>
      <c r="BI477" s="31">
        <f t="shared" si="146"/>
        <v>21427.896399999998</v>
      </c>
      <c r="BJ477" s="31">
        <f t="shared" si="147"/>
        <v>2705.4803999999999</v>
      </c>
      <c r="BK477" s="31">
        <f t="shared" si="148"/>
        <v>762.73148000000003</v>
      </c>
      <c r="BL477" s="31">
        <f t="shared" si="149"/>
        <v>113.99640884799999</v>
      </c>
      <c r="BM477" s="31">
        <f t="shared" si="150"/>
        <v>25010.104688847998</v>
      </c>
    </row>
    <row r="478" spans="1:65" x14ac:dyDescent="0.2">
      <c r="A478" s="28">
        <f t="shared" si="151"/>
        <v>469</v>
      </c>
      <c r="B478" s="28" t="s">
        <v>1682</v>
      </c>
      <c r="C478" s="29" t="s">
        <v>899</v>
      </c>
      <c r="D478" s="16" t="s">
        <v>900</v>
      </c>
      <c r="E478" s="30">
        <f>'Bills at Current'!T478</f>
        <v>24</v>
      </c>
      <c r="F478" s="30">
        <f>'Bills at Current'!U478</f>
        <v>26</v>
      </c>
      <c r="G478" s="30">
        <f>'Bills at Current'!V478</f>
        <v>29</v>
      </c>
      <c r="H478" s="30">
        <f>'Bills at Current'!W478</f>
        <v>12</v>
      </c>
      <c r="I478" s="30">
        <f>'Bills at Current'!X478</f>
        <v>25</v>
      </c>
      <c r="J478" s="30">
        <f>'Bills at Current'!Y478</f>
        <v>33</v>
      </c>
      <c r="K478" s="30">
        <f>'Bills at Current'!Z478</f>
        <v>34</v>
      </c>
      <c r="L478" s="30">
        <f>'Bills at Current'!AA478</f>
        <v>42</v>
      </c>
      <c r="M478" s="30">
        <f>'Bills at Current'!AB478</f>
        <v>39</v>
      </c>
      <c r="N478" s="30">
        <f>'Bills at Current'!AC478</f>
        <v>24</v>
      </c>
      <c r="O478" s="30">
        <f>'Bills at Current'!AD478</f>
        <v>22</v>
      </c>
      <c r="P478" s="30">
        <f>'Bills at Current'!AE478</f>
        <v>23</v>
      </c>
      <c r="Q478" s="30">
        <f t="shared" si="152"/>
        <v>333</v>
      </c>
      <c r="S478" s="31">
        <f t="shared" si="137"/>
        <v>3655.6</v>
      </c>
      <c r="T478" s="31">
        <f t="shared" si="138"/>
        <v>2434.6</v>
      </c>
      <c r="U478" s="31">
        <f t="shared" si="136"/>
        <v>6090.2</v>
      </c>
      <c r="W478" s="32">
        <f>IF(ISBLANK('Bills at Current'!F478),"",'Bills at Current'!F478)</f>
        <v>14400</v>
      </c>
      <c r="X478" s="32">
        <f>IF(ISBLANK('Bills at Current'!G478),"",'Bills at Current'!G478)</f>
        <v>12880</v>
      </c>
      <c r="Y478" s="32">
        <f>IF(ISBLANK('Bills at Current'!H478),"",'Bills at Current'!H478)</f>
        <v>10520</v>
      </c>
      <c r="Z478" s="32">
        <f>IF(ISBLANK('Bills at Current'!I478),"",'Bills at Current'!I478)</f>
        <v>7840</v>
      </c>
      <c r="AA478" s="32">
        <f>IF(ISBLANK('Bills at Current'!J478),"",'Bills at Current'!J478)</f>
        <v>10360</v>
      </c>
      <c r="AB478" s="32">
        <f>IF(ISBLANK('Bills at Current'!K478),"",'Bills at Current'!K478)</f>
        <v>14760</v>
      </c>
      <c r="AC478" s="32">
        <f>IF(ISBLANK('Bills at Current'!L478),"",'Bills at Current'!L478)</f>
        <v>18240</v>
      </c>
      <c r="AD478" s="32">
        <f>IF(ISBLANK('Bills at Current'!M478),"",'Bills at Current'!M478)</f>
        <v>16360</v>
      </c>
      <c r="AE478" s="32">
        <f>IF(ISBLANK('Bills at Current'!N478),"",'Bills at Current'!N478)</f>
        <v>15080</v>
      </c>
      <c r="AF478" s="32">
        <f>IF(ISBLANK('Bills at Current'!O478),"",'Bills at Current'!O478)</f>
        <v>9720</v>
      </c>
      <c r="AG478" s="32">
        <f>IF(ISBLANK('Bills at Current'!P478),"",'Bills at Current'!P478)</f>
        <v>8720</v>
      </c>
      <c r="AH478" s="32">
        <f>IF(ISBLANK('Bills at Current'!Q478),"",'Bills at Current'!Q478)</f>
        <v>11640</v>
      </c>
      <c r="AI478" s="33">
        <f t="shared" si="153"/>
        <v>150520</v>
      </c>
      <c r="AJ478" s="33"/>
      <c r="AK478" s="33">
        <f>'Bills at Current'!AH478</f>
        <v>0</v>
      </c>
      <c r="AL478" s="33">
        <f>'Bills at Current'!AI478</f>
        <v>0</v>
      </c>
      <c r="AM478" s="33">
        <f>'Bills at Current'!AJ478</f>
        <v>0</v>
      </c>
      <c r="AN478" s="33">
        <f>'Bills at Current'!AK478</f>
        <v>0</v>
      </c>
      <c r="AO478" s="33">
        <f>'Bills at Current'!AL478</f>
        <v>0</v>
      </c>
      <c r="AP478" s="33">
        <f>'Bills at Current'!AM478</f>
        <v>0</v>
      </c>
      <c r="AQ478" s="33">
        <f>'Bills at Current'!AN478</f>
        <v>0</v>
      </c>
      <c r="AR478" s="33">
        <f>'Bills at Current'!AO478</f>
        <v>0</v>
      </c>
      <c r="AS478" s="33">
        <f>'Bills at Current'!AP478</f>
        <v>0</v>
      </c>
      <c r="AT478" s="33">
        <f>'Bills at Current'!AQ478</f>
        <v>0</v>
      </c>
      <c r="AU478" s="33">
        <f>'Bills at Current'!AR478</f>
        <v>0</v>
      </c>
      <c r="AV478" s="33">
        <f>'Bills at Current'!AS478</f>
        <v>0</v>
      </c>
      <c r="AW478" s="33">
        <f t="shared" si="139"/>
        <v>0</v>
      </c>
      <c r="AY478" s="34">
        <f t="shared" si="140"/>
        <v>2907.5328</v>
      </c>
      <c r="BA478" s="34">
        <f t="shared" si="141"/>
        <v>2533.3344000000002</v>
      </c>
      <c r="BC478" s="31">
        <f t="shared" si="154"/>
        <v>5440.8672000000006</v>
      </c>
      <c r="BD478" s="34">
        <f t="shared" si="142"/>
        <v>899.28</v>
      </c>
      <c r="BF478" s="61">
        <f t="shared" si="143"/>
        <v>0</v>
      </c>
      <c r="BG478" s="70">
        <f t="shared" si="144"/>
        <v>0</v>
      </c>
      <c r="BH478" s="51">
        <f t="shared" si="145"/>
        <v>0</v>
      </c>
      <c r="BI478" s="31">
        <f t="shared" si="146"/>
        <v>12430.347200000002</v>
      </c>
      <c r="BJ478" s="31">
        <f t="shared" si="147"/>
        <v>1864.9428</v>
      </c>
      <c r="BK478" s="31">
        <f t="shared" si="148"/>
        <v>525.76635999999996</v>
      </c>
      <c r="BL478" s="31">
        <f t="shared" si="149"/>
        <v>66.129447104000008</v>
      </c>
      <c r="BM478" s="31">
        <f t="shared" si="150"/>
        <v>14887.185807104002</v>
      </c>
    </row>
    <row r="479" spans="1:65" x14ac:dyDescent="0.2">
      <c r="A479" s="28">
        <f t="shared" si="151"/>
        <v>470</v>
      </c>
      <c r="B479" s="28" t="s">
        <v>1682</v>
      </c>
      <c r="C479" s="29" t="s">
        <v>901</v>
      </c>
      <c r="D479" s="16" t="s">
        <v>902</v>
      </c>
      <c r="E479" s="30">
        <f>'Bills at Current'!T479</f>
        <v>0</v>
      </c>
      <c r="F479" s="30">
        <f>'Bills at Current'!U479</f>
        <v>0</v>
      </c>
      <c r="G479" s="30">
        <f>'Bills at Current'!V479</f>
        <v>0</v>
      </c>
      <c r="H479" s="30">
        <f>'Bills at Current'!W479</f>
        <v>0</v>
      </c>
      <c r="I479" s="30">
        <f>'Bills at Current'!X479</f>
        <v>0</v>
      </c>
      <c r="J479" s="30">
        <f>'Bills at Current'!Y479</f>
        <v>0</v>
      </c>
      <c r="K479" s="30">
        <f>'Bills at Current'!Z479</f>
        <v>0</v>
      </c>
      <c r="L479" s="30">
        <f>'Bills at Current'!AA479</f>
        <v>0</v>
      </c>
      <c r="M479" s="30">
        <f>'Bills at Current'!AB479</f>
        <v>0</v>
      </c>
      <c r="N479" s="30">
        <f>'Bills at Current'!AC479</f>
        <v>0</v>
      </c>
      <c r="O479" s="30">
        <f>'Bills at Current'!AD479</f>
        <v>0</v>
      </c>
      <c r="P479" s="30">
        <f>'Bills at Current'!AE479</f>
        <v>0</v>
      </c>
      <c r="Q479" s="30">
        <f t="shared" si="152"/>
        <v>0</v>
      </c>
      <c r="S479" s="31">
        <f t="shared" si="137"/>
        <v>0</v>
      </c>
      <c r="T479" s="31">
        <f t="shared" si="138"/>
        <v>0</v>
      </c>
      <c r="U479" s="31">
        <f t="shared" si="136"/>
        <v>0</v>
      </c>
      <c r="W479" s="32">
        <f>IF(ISBLANK('Bills at Current'!F479),"",'Bills at Current'!F479)</f>
        <v>122</v>
      </c>
      <c r="X479" s="32">
        <f>IF(ISBLANK('Bills at Current'!G479),"",'Bills at Current'!G479)</f>
        <v>43</v>
      </c>
      <c r="Y479" s="32">
        <f>IF(ISBLANK('Bills at Current'!H479),"",'Bills at Current'!H479)</f>
        <v>56</v>
      </c>
      <c r="Z479" s="32">
        <f>IF(ISBLANK('Bills at Current'!I479),"",'Bills at Current'!I479)</f>
        <v>94</v>
      </c>
      <c r="AA479" s="32">
        <f>IF(ISBLANK('Bills at Current'!J479),"",'Bills at Current'!J479)</f>
        <v>88</v>
      </c>
      <c r="AB479" s="32">
        <f>IF(ISBLANK('Bills at Current'!K479),"",'Bills at Current'!K479)</f>
        <v>96</v>
      </c>
      <c r="AC479" s="32">
        <f>IF(ISBLANK('Bills at Current'!L479),"",'Bills at Current'!L479)</f>
        <v>94</v>
      </c>
      <c r="AD479" s="32">
        <f>IF(ISBLANK('Bills at Current'!M479),"",'Bills at Current'!M479)</f>
        <v>98</v>
      </c>
      <c r="AE479" s="32">
        <f>IF(ISBLANK('Bills at Current'!N479),"",'Bills at Current'!N479)</f>
        <v>100</v>
      </c>
      <c r="AF479" s="32">
        <f>IF(ISBLANK('Bills at Current'!O479),"",'Bills at Current'!O479)</f>
        <v>95</v>
      </c>
      <c r="AG479" s="32">
        <f>IF(ISBLANK('Bills at Current'!P479),"",'Bills at Current'!P479)</f>
        <v>98</v>
      </c>
      <c r="AH479" s="32">
        <f>IF(ISBLANK('Bills at Current'!Q479),"",'Bills at Current'!Q479)</f>
        <v>114</v>
      </c>
      <c r="AI479" s="33">
        <f t="shared" si="153"/>
        <v>1098</v>
      </c>
      <c r="AJ479" s="33"/>
      <c r="AK479" s="33">
        <f>'Bills at Current'!AH479</f>
        <v>0</v>
      </c>
      <c r="AL479" s="33">
        <f>'Bills at Current'!AI479</f>
        <v>0</v>
      </c>
      <c r="AM479" s="33">
        <f>'Bills at Current'!AJ479</f>
        <v>0</v>
      </c>
      <c r="AN479" s="33">
        <f>'Bills at Current'!AK479</f>
        <v>0</v>
      </c>
      <c r="AO479" s="33">
        <f>'Bills at Current'!AL479</f>
        <v>0</v>
      </c>
      <c r="AP479" s="33">
        <f>'Bills at Current'!AM479</f>
        <v>0</v>
      </c>
      <c r="AQ479" s="33">
        <f>'Bills at Current'!AN479</f>
        <v>0</v>
      </c>
      <c r="AR479" s="33">
        <f>'Bills at Current'!AO479</f>
        <v>0</v>
      </c>
      <c r="AS479" s="33">
        <f>'Bills at Current'!AP479</f>
        <v>0</v>
      </c>
      <c r="AT479" s="33">
        <f>'Bills at Current'!AQ479</f>
        <v>0</v>
      </c>
      <c r="AU479" s="33">
        <f>'Bills at Current'!AR479</f>
        <v>0</v>
      </c>
      <c r="AV479" s="33">
        <f>'Bills at Current'!AS479</f>
        <v>0</v>
      </c>
      <c r="AW479" s="33">
        <f t="shared" si="139"/>
        <v>0</v>
      </c>
      <c r="AY479" s="34">
        <f t="shared" si="140"/>
        <v>17.50656</v>
      </c>
      <c r="BA479" s="34">
        <f t="shared" si="141"/>
        <v>20.895300000000002</v>
      </c>
      <c r="BC479" s="31">
        <f t="shared" si="154"/>
        <v>38.401859999999999</v>
      </c>
      <c r="BD479" s="34">
        <f t="shared" si="142"/>
        <v>899.28</v>
      </c>
      <c r="BF479" s="61">
        <f t="shared" si="143"/>
        <v>0</v>
      </c>
      <c r="BG479" s="70">
        <f t="shared" si="144"/>
        <v>0</v>
      </c>
      <c r="BH479" s="51">
        <f t="shared" si="145"/>
        <v>0</v>
      </c>
      <c r="BI479" s="31">
        <f t="shared" si="146"/>
        <v>937.68185999999992</v>
      </c>
      <c r="BJ479" s="31">
        <f t="shared" si="147"/>
        <v>13.60422</v>
      </c>
      <c r="BK479" s="31">
        <f t="shared" si="148"/>
        <v>3.8353139999999999</v>
      </c>
      <c r="BL479" s="31">
        <f t="shared" si="149"/>
        <v>4.9884674951999992</v>
      </c>
      <c r="BM479" s="31">
        <f t="shared" si="150"/>
        <v>960.10986149519999</v>
      </c>
    </row>
    <row r="480" spans="1:65" x14ac:dyDescent="0.2">
      <c r="A480" s="28">
        <f t="shared" si="151"/>
        <v>471</v>
      </c>
      <c r="B480" s="28" t="s">
        <v>1682</v>
      </c>
      <c r="C480" s="29" t="s">
        <v>903</v>
      </c>
      <c r="D480" s="16" t="s">
        <v>904</v>
      </c>
      <c r="E480" s="30">
        <f>'Bills at Current'!T480</f>
        <v>43</v>
      </c>
      <c r="F480" s="30">
        <f>'Bills at Current'!U480</f>
        <v>46</v>
      </c>
      <c r="G480" s="30">
        <f>'Bills at Current'!V480</f>
        <v>43</v>
      </c>
      <c r="H480" s="30">
        <f>'Bills at Current'!W480</f>
        <v>28</v>
      </c>
      <c r="I480" s="30">
        <f>'Bills at Current'!X480</f>
        <v>15</v>
      </c>
      <c r="J480" s="30">
        <f>'Bills at Current'!Y480</f>
        <v>19</v>
      </c>
      <c r="K480" s="30">
        <f>'Bills at Current'!Z480</f>
        <v>18</v>
      </c>
      <c r="L480" s="30">
        <f>'Bills at Current'!AA480</f>
        <v>12</v>
      </c>
      <c r="M480" s="30">
        <f>'Bills at Current'!AB480</f>
        <v>13</v>
      </c>
      <c r="N480" s="30">
        <f>'Bills at Current'!AC480</f>
        <v>7</v>
      </c>
      <c r="O480" s="30">
        <f>'Bills at Current'!AD480</f>
        <v>3</v>
      </c>
      <c r="P480" s="30">
        <f>'Bills at Current'!AE480</f>
        <v>0</v>
      </c>
      <c r="Q480" s="30">
        <f t="shared" si="152"/>
        <v>247</v>
      </c>
      <c r="S480" s="31">
        <f t="shared" si="137"/>
        <v>1531.3999999999999</v>
      </c>
      <c r="T480" s="31">
        <f t="shared" si="138"/>
        <v>2434.6</v>
      </c>
      <c r="U480" s="31">
        <f t="shared" si="136"/>
        <v>3966</v>
      </c>
      <c r="W480" s="32">
        <f>IF(ISBLANK('Bills at Current'!F480),"",'Bills at Current'!F480)</f>
        <v>20360</v>
      </c>
      <c r="X480" s="32">
        <f>IF(ISBLANK('Bills at Current'!G480),"",'Bills at Current'!G480)</f>
        <v>18480</v>
      </c>
      <c r="Y480" s="32">
        <f>IF(ISBLANK('Bills at Current'!H480),"",'Bills at Current'!H480)</f>
        <v>13600</v>
      </c>
      <c r="Z480" s="32">
        <f>IF(ISBLANK('Bills at Current'!I480),"",'Bills at Current'!I480)</f>
        <v>7920</v>
      </c>
      <c r="AA480" s="32">
        <f>IF(ISBLANK('Bills at Current'!J480),"",'Bills at Current'!J480)</f>
        <v>5960</v>
      </c>
      <c r="AB480" s="32">
        <f>IF(ISBLANK('Bills at Current'!K480),"",'Bills at Current'!K480)</f>
        <v>9960</v>
      </c>
      <c r="AC480" s="32">
        <f>IF(ISBLANK('Bills at Current'!L480),"",'Bills at Current'!L480)</f>
        <v>8040</v>
      </c>
      <c r="AD480" s="32">
        <f>IF(ISBLANK('Bills at Current'!M480),"",'Bills at Current'!M480)</f>
        <v>8560</v>
      </c>
      <c r="AE480" s="32">
        <f>IF(ISBLANK('Bills at Current'!N480),"",'Bills at Current'!N480)</f>
        <v>7200</v>
      </c>
      <c r="AF480" s="32">
        <f>IF(ISBLANK('Bills at Current'!O480),"",'Bills at Current'!O480)</f>
        <v>3640</v>
      </c>
      <c r="AG480" s="32">
        <f>IF(ISBLANK('Bills at Current'!P480),"",'Bills at Current'!P480)</f>
        <v>3280</v>
      </c>
      <c r="AH480" s="32">
        <f>IF(ISBLANK('Bills at Current'!Q480),"",'Bills at Current'!Q480)</f>
        <v>3080</v>
      </c>
      <c r="AI480" s="33">
        <f t="shared" si="153"/>
        <v>110080</v>
      </c>
      <c r="AJ480" s="33"/>
      <c r="AK480" s="33">
        <f>'Bills at Current'!AH480</f>
        <v>0</v>
      </c>
      <c r="AL480" s="33">
        <f>'Bills at Current'!AI480</f>
        <v>0</v>
      </c>
      <c r="AM480" s="33">
        <f>'Bills at Current'!AJ480</f>
        <v>0</v>
      </c>
      <c r="AN480" s="33">
        <f>'Bills at Current'!AK480</f>
        <v>0</v>
      </c>
      <c r="AO480" s="33">
        <f>'Bills at Current'!AL480</f>
        <v>0</v>
      </c>
      <c r="AP480" s="33">
        <f>'Bills at Current'!AM480</f>
        <v>0</v>
      </c>
      <c r="AQ480" s="33">
        <f>'Bills at Current'!AN480</f>
        <v>0</v>
      </c>
      <c r="AR480" s="33">
        <f>'Bills at Current'!AO480</f>
        <v>0</v>
      </c>
      <c r="AS480" s="33">
        <f>'Bills at Current'!AP480</f>
        <v>0</v>
      </c>
      <c r="AT480" s="33">
        <f>'Bills at Current'!AQ480</f>
        <v>0</v>
      </c>
      <c r="AU480" s="33">
        <f>'Bills at Current'!AR480</f>
        <v>0</v>
      </c>
      <c r="AV480" s="33">
        <f>'Bills at Current'!AS480</f>
        <v>0</v>
      </c>
      <c r="AW480" s="33">
        <f t="shared" si="139"/>
        <v>0</v>
      </c>
      <c r="AY480" s="34">
        <f t="shared" si="140"/>
        <v>1523.2511999999999</v>
      </c>
      <c r="BA480" s="34">
        <f t="shared" si="141"/>
        <v>2246.0976000000001</v>
      </c>
      <c r="BC480" s="31">
        <f t="shared" si="154"/>
        <v>3769.3487999999998</v>
      </c>
      <c r="BD480" s="34">
        <f t="shared" si="142"/>
        <v>899.28</v>
      </c>
      <c r="BF480" s="61">
        <f t="shared" si="143"/>
        <v>0</v>
      </c>
      <c r="BG480" s="70">
        <f t="shared" si="144"/>
        <v>0</v>
      </c>
      <c r="BH480" s="51">
        <f t="shared" si="145"/>
        <v>0</v>
      </c>
      <c r="BI480" s="31">
        <f t="shared" si="146"/>
        <v>8634.6288000000004</v>
      </c>
      <c r="BJ480" s="31">
        <f t="shared" si="147"/>
        <v>1363.8912</v>
      </c>
      <c r="BK480" s="31">
        <f t="shared" si="148"/>
        <v>384.50943999999998</v>
      </c>
      <c r="BL480" s="31">
        <f t="shared" si="149"/>
        <v>45.936225216000004</v>
      </c>
      <c r="BM480" s="31">
        <f t="shared" si="150"/>
        <v>10428.965665216001</v>
      </c>
    </row>
    <row r="481" spans="1:65" x14ac:dyDescent="0.2">
      <c r="A481" s="28">
        <f t="shared" si="151"/>
        <v>472</v>
      </c>
      <c r="B481" s="28" t="s">
        <v>1682</v>
      </c>
      <c r="C481" s="29" t="s">
        <v>905</v>
      </c>
      <c r="D481" s="16" t="s">
        <v>906</v>
      </c>
      <c r="E481" s="30">
        <f>'Bills at Current'!T481</f>
        <v>0</v>
      </c>
      <c r="F481" s="30">
        <f>'Bills at Current'!U481</f>
        <v>0</v>
      </c>
      <c r="G481" s="30">
        <f>'Bills at Current'!V481</f>
        <v>0</v>
      </c>
      <c r="H481" s="30">
        <f>'Bills at Current'!W481</f>
        <v>0</v>
      </c>
      <c r="I481" s="30">
        <f>'Bills at Current'!X481</f>
        <v>0</v>
      </c>
      <c r="J481" s="30">
        <f>'Bills at Current'!Y481</f>
        <v>0</v>
      </c>
      <c r="K481" s="30">
        <f>'Bills at Current'!Z481</f>
        <v>0</v>
      </c>
      <c r="L481" s="30">
        <f>'Bills at Current'!AA481</f>
        <v>0</v>
      </c>
      <c r="M481" s="30">
        <f>'Bills at Current'!AB481</f>
        <v>0</v>
      </c>
      <c r="N481" s="30">
        <f>'Bills at Current'!AC481</f>
        <v>0</v>
      </c>
      <c r="O481" s="30">
        <f>'Bills at Current'!AD481</f>
        <v>0</v>
      </c>
      <c r="P481" s="30">
        <f>'Bills at Current'!AE481</f>
        <v>0</v>
      </c>
      <c r="Q481" s="30">
        <f t="shared" si="152"/>
        <v>0</v>
      </c>
      <c r="S481" s="31">
        <f t="shared" si="137"/>
        <v>0</v>
      </c>
      <c r="T481" s="31">
        <f t="shared" si="138"/>
        <v>0</v>
      </c>
      <c r="U481" s="31">
        <f t="shared" si="136"/>
        <v>0</v>
      </c>
      <c r="W481" s="32">
        <f>IF(ISBLANK('Bills at Current'!F481),"",'Bills at Current'!F481)</f>
        <v>1820</v>
      </c>
      <c r="X481" s="32">
        <f>IF(ISBLANK('Bills at Current'!G481),"",'Bills at Current'!G481)</f>
        <v>2140</v>
      </c>
      <c r="Y481" s="32">
        <f>IF(ISBLANK('Bills at Current'!H481),"",'Bills at Current'!H481)</f>
        <v>2146</v>
      </c>
      <c r="Z481" s="32">
        <f>IF(ISBLANK('Bills at Current'!I481),"",'Bills at Current'!I481)</f>
        <v>1859</v>
      </c>
      <c r="AA481" s="32">
        <f>IF(ISBLANK('Bills at Current'!J481),"",'Bills at Current'!J481)</f>
        <v>1508</v>
      </c>
      <c r="AB481" s="32">
        <f>IF(ISBLANK('Bills at Current'!K481),"",'Bills at Current'!K481)</f>
        <v>2334</v>
      </c>
      <c r="AC481" s="32">
        <f>IF(ISBLANK('Bills at Current'!L481),"",'Bills at Current'!L481)</f>
        <v>3499</v>
      </c>
      <c r="AD481" s="32">
        <f>IF(ISBLANK('Bills at Current'!M481),"",'Bills at Current'!M481)</f>
        <v>3570</v>
      </c>
      <c r="AE481" s="32">
        <f>IF(ISBLANK('Bills at Current'!N481),"",'Bills at Current'!N481)</f>
        <v>3831</v>
      </c>
      <c r="AF481" s="32">
        <f>IF(ISBLANK('Bills at Current'!O481),"",'Bills at Current'!O481)</f>
        <v>2396</v>
      </c>
      <c r="AG481" s="32">
        <f>IF(ISBLANK('Bills at Current'!P481),"",'Bills at Current'!P481)</f>
        <v>1799</v>
      </c>
      <c r="AH481" s="32">
        <f>IF(ISBLANK('Bills at Current'!Q481),"",'Bills at Current'!Q481)</f>
        <v>1856</v>
      </c>
      <c r="AI481" s="33">
        <f t="shared" si="153"/>
        <v>28758</v>
      </c>
      <c r="AJ481" s="33"/>
      <c r="AK481" s="33">
        <f>'Bills at Current'!AH481</f>
        <v>0</v>
      </c>
      <c r="AL481" s="33">
        <f>'Bills at Current'!AI481</f>
        <v>0</v>
      </c>
      <c r="AM481" s="33">
        <f>'Bills at Current'!AJ481</f>
        <v>0</v>
      </c>
      <c r="AN481" s="33">
        <f>'Bills at Current'!AK481</f>
        <v>0</v>
      </c>
      <c r="AO481" s="33">
        <f>'Bills at Current'!AL481</f>
        <v>0</v>
      </c>
      <c r="AP481" s="33">
        <f>'Bills at Current'!AM481</f>
        <v>0</v>
      </c>
      <c r="AQ481" s="33">
        <f>'Bills at Current'!AN481</f>
        <v>0</v>
      </c>
      <c r="AR481" s="33">
        <f>'Bills at Current'!AO481</f>
        <v>0</v>
      </c>
      <c r="AS481" s="33">
        <f>'Bills at Current'!AP481</f>
        <v>0</v>
      </c>
      <c r="AT481" s="33">
        <f>'Bills at Current'!AQ481</f>
        <v>0</v>
      </c>
      <c r="AU481" s="33">
        <f>'Bills at Current'!AR481</f>
        <v>0</v>
      </c>
      <c r="AV481" s="33">
        <f>'Bills at Current'!AS481</f>
        <v>0</v>
      </c>
      <c r="AW481" s="33">
        <f t="shared" si="139"/>
        <v>0</v>
      </c>
      <c r="AY481" s="34">
        <f t="shared" si="140"/>
        <v>597.11807999999996</v>
      </c>
      <c r="BA481" s="34">
        <f t="shared" si="141"/>
        <v>456.87132000000003</v>
      </c>
      <c r="BC481" s="31">
        <f t="shared" si="154"/>
        <v>1053.9893999999999</v>
      </c>
      <c r="BD481" s="34">
        <f t="shared" si="142"/>
        <v>899.28</v>
      </c>
      <c r="BF481" s="61">
        <f t="shared" si="143"/>
        <v>0</v>
      </c>
      <c r="BG481" s="70">
        <f t="shared" si="144"/>
        <v>0</v>
      </c>
      <c r="BH481" s="51">
        <f t="shared" si="145"/>
        <v>0</v>
      </c>
      <c r="BI481" s="31">
        <f t="shared" si="146"/>
        <v>1953.2693999999999</v>
      </c>
      <c r="BJ481" s="31">
        <f t="shared" si="147"/>
        <v>356.31162</v>
      </c>
      <c r="BK481" s="31">
        <f t="shared" si="148"/>
        <v>100.451694</v>
      </c>
      <c r="BL481" s="31">
        <f t="shared" si="149"/>
        <v>10.391393208</v>
      </c>
      <c r="BM481" s="31">
        <f t="shared" si="150"/>
        <v>2420.4241072079999</v>
      </c>
    </row>
    <row r="482" spans="1:65" x14ac:dyDescent="0.2">
      <c r="A482" s="28">
        <f t="shared" si="151"/>
        <v>473</v>
      </c>
      <c r="B482" s="28" t="s">
        <v>1682</v>
      </c>
      <c r="C482" s="29" t="s">
        <v>907</v>
      </c>
      <c r="D482" s="16" t="s">
        <v>908</v>
      </c>
      <c r="E482" s="30">
        <f>'Bills at Current'!T482</f>
        <v>0</v>
      </c>
      <c r="F482" s="30">
        <f>'Bills at Current'!U482</f>
        <v>0</v>
      </c>
      <c r="G482" s="30">
        <f>'Bills at Current'!V482</f>
        <v>0</v>
      </c>
      <c r="H482" s="30">
        <f>'Bills at Current'!W482</f>
        <v>0</v>
      </c>
      <c r="I482" s="30">
        <f>'Bills at Current'!X482</f>
        <v>0</v>
      </c>
      <c r="J482" s="30">
        <f>'Bills at Current'!Y482</f>
        <v>0</v>
      </c>
      <c r="K482" s="30">
        <f>'Bills at Current'!Z482</f>
        <v>0</v>
      </c>
      <c r="L482" s="30">
        <f>'Bills at Current'!AA482</f>
        <v>0</v>
      </c>
      <c r="M482" s="30">
        <f>'Bills at Current'!AB482</f>
        <v>0</v>
      </c>
      <c r="N482" s="30">
        <f>'Bills at Current'!AC482</f>
        <v>0</v>
      </c>
      <c r="O482" s="30">
        <f>'Bills at Current'!AD482</f>
        <v>0</v>
      </c>
      <c r="P482" s="30">
        <f>'Bills at Current'!AE482</f>
        <v>0</v>
      </c>
      <c r="Q482" s="30">
        <f t="shared" si="152"/>
        <v>0</v>
      </c>
      <c r="S482" s="31">
        <f t="shared" si="137"/>
        <v>0</v>
      </c>
      <c r="T482" s="31">
        <f t="shared" si="138"/>
        <v>0</v>
      </c>
      <c r="U482" s="31">
        <f t="shared" si="136"/>
        <v>0</v>
      </c>
      <c r="W482" s="32">
        <f>IF(ISBLANK('Bills at Current'!F482),"",'Bills at Current'!F482)</f>
        <v>419</v>
      </c>
      <c r="X482" s="32">
        <f>IF(ISBLANK('Bills at Current'!G482),"",'Bills at Current'!G482)</f>
        <v>372</v>
      </c>
      <c r="Y482" s="32">
        <f>IF(ISBLANK('Bills at Current'!H482),"",'Bills at Current'!H482)</f>
        <v>304</v>
      </c>
      <c r="Z482" s="32">
        <f>IF(ISBLANK('Bills at Current'!I482),"",'Bills at Current'!I482)</f>
        <v>144</v>
      </c>
      <c r="AA482" s="32">
        <f>IF(ISBLANK('Bills at Current'!J482),"",'Bills at Current'!J482)</f>
        <v>2</v>
      </c>
      <c r="AB482" s="32">
        <f>IF(ISBLANK('Bills at Current'!K482),"",'Bills at Current'!K482)</f>
        <v>95</v>
      </c>
      <c r="AC482" s="32">
        <f>IF(ISBLANK('Bills at Current'!L482),"",'Bills at Current'!L482)</f>
        <v>212</v>
      </c>
      <c r="AD482" s="32">
        <f>IF(ISBLANK('Bills at Current'!M482),"",'Bills at Current'!M482)</f>
        <v>224</v>
      </c>
      <c r="AE482" s="32">
        <f>IF(ISBLANK('Bills at Current'!N482),"",'Bills at Current'!N482)</f>
        <v>243</v>
      </c>
      <c r="AF482" s="32">
        <f>IF(ISBLANK('Bills at Current'!O482),"",'Bills at Current'!O482)</f>
        <v>240</v>
      </c>
      <c r="AG482" s="32">
        <f>IF(ISBLANK('Bills at Current'!P482),"",'Bills at Current'!P482)</f>
        <v>249</v>
      </c>
      <c r="AH482" s="32">
        <f>IF(ISBLANK('Bills at Current'!Q482),"",'Bills at Current'!Q482)</f>
        <v>291</v>
      </c>
      <c r="AI482" s="33">
        <f t="shared" si="153"/>
        <v>2795</v>
      </c>
      <c r="AJ482" s="33"/>
      <c r="AK482" s="33">
        <f>'Bills at Current'!AH482</f>
        <v>0</v>
      </c>
      <c r="AL482" s="33">
        <f>'Bills at Current'!AI482</f>
        <v>0</v>
      </c>
      <c r="AM482" s="33">
        <f>'Bills at Current'!AJ482</f>
        <v>0</v>
      </c>
      <c r="AN482" s="33">
        <f>'Bills at Current'!AK482</f>
        <v>0</v>
      </c>
      <c r="AO482" s="33">
        <f>'Bills at Current'!AL482</f>
        <v>0</v>
      </c>
      <c r="AP482" s="33">
        <f>'Bills at Current'!AM482</f>
        <v>0</v>
      </c>
      <c r="AQ482" s="33">
        <f>'Bills at Current'!AN482</f>
        <v>0</v>
      </c>
      <c r="AR482" s="33">
        <f>'Bills at Current'!AO482</f>
        <v>0</v>
      </c>
      <c r="AS482" s="33">
        <f>'Bills at Current'!AP482</f>
        <v>0</v>
      </c>
      <c r="AT482" s="33">
        <f>'Bills at Current'!AQ482</f>
        <v>0</v>
      </c>
      <c r="AU482" s="33">
        <f>'Bills at Current'!AR482</f>
        <v>0</v>
      </c>
      <c r="AV482" s="33">
        <f>'Bills at Current'!AS482</f>
        <v>0</v>
      </c>
      <c r="AW482" s="33">
        <f t="shared" si="139"/>
        <v>0</v>
      </c>
      <c r="AY482" s="34">
        <f t="shared" si="140"/>
        <v>34.922879999999999</v>
      </c>
      <c r="BA482" s="34">
        <f t="shared" si="141"/>
        <v>59.478030000000004</v>
      </c>
      <c r="BC482" s="31">
        <f t="shared" si="154"/>
        <v>94.40091000000001</v>
      </c>
      <c r="BD482" s="34">
        <f t="shared" si="142"/>
        <v>899.28</v>
      </c>
      <c r="BF482" s="61">
        <f t="shared" si="143"/>
        <v>0</v>
      </c>
      <c r="BG482" s="70">
        <f t="shared" si="144"/>
        <v>0</v>
      </c>
      <c r="BH482" s="51">
        <f t="shared" si="145"/>
        <v>0</v>
      </c>
      <c r="BI482" s="31">
        <f t="shared" si="146"/>
        <v>993.68091000000004</v>
      </c>
      <c r="BJ482" s="31">
        <f t="shared" si="147"/>
        <v>34.630049999999997</v>
      </c>
      <c r="BK482" s="31">
        <f t="shared" si="148"/>
        <v>9.7629350000000006</v>
      </c>
      <c r="BL482" s="31">
        <f t="shared" si="149"/>
        <v>5.2863824412000007</v>
      </c>
      <c r="BM482" s="31">
        <f t="shared" si="150"/>
        <v>1043.3602774412</v>
      </c>
    </row>
    <row r="483" spans="1:65" x14ac:dyDescent="0.2">
      <c r="A483" s="28">
        <f t="shared" si="151"/>
        <v>474</v>
      </c>
      <c r="B483" s="28" t="s">
        <v>1682</v>
      </c>
      <c r="C483" s="29" t="s">
        <v>909</v>
      </c>
      <c r="D483" s="16" t="s">
        <v>910</v>
      </c>
      <c r="E483" s="30">
        <f>'Bills at Current'!T483</f>
        <v>0</v>
      </c>
      <c r="F483" s="30">
        <f>'Bills at Current'!U483</f>
        <v>0</v>
      </c>
      <c r="G483" s="30">
        <f>'Bills at Current'!V483</f>
        <v>0</v>
      </c>
      <c r="H483" s="30">
        <f>'Bills at Current'!W483</f>
        <v>0</v>
      </c>
      <c r="I483" s="30">
        <f>'Bills at Current'!X483</f>
        <v>0</v>
      </c>
      <c r="J483" s="30">
        <f>'Bills at Current'!Y483</f>
        <v>0</v>
      </c>
      <c r="K483" s="30">
        <f>'Bills at Current'!Z483</f>
        <v>0</v>
      </c>
      <c r="L483" s="30">
        <f>'Bills at Current'!AA483</f>
        <v>0</v>
      </c>
      <c r="M483" s="30">
        <f>'Bills at Current'!AB483</f>
        <v>0</v>
      </c>
      <c r="N483" s="30">
        <f>'Bills at Current'!AC483</f>
        <v>0</v>
      </c>
      <c r="O483" s="30">
        <f>'Bills at Current'!AD483</f>
        <v>0</v>
      </c>
      <c r="P483" s="30">
        <f>'Bills at Current'!AE483</f>
        <v>0</v>
      </c>
      <c r="Q483" s="30">
        <f t="shared" si="152"/>
        <v>0</v>
      </c>
      <c r="S483" s="31">
        <f t="shared" si="137"/>
        <v>0</v>
      </c>
      <c r="T483" s="31">
        <f t="shared" si="138"/>
        <v>0</v>
      </c>
      <c r="U483" s="31">
        <f t="shared" si="136"/>
        <v>0</v>
      </c>
      <c r="W483" s="32">
        <f>IF(ISBLANK('Bills at Current'!F483),"",'Bills at Current'!F483)</f>
        <v>960</v>
      </c>
      <c r="X483" s="32">
        <f>IF(ISBLANK('Bills at Current'!G483),"",'Bills at Current'!G483)</f>
        <v>320</v>
      </c>
      <c r="Y483" s="32">
        <f>IF(ISBLANK('Bills at Current'!H483),"",'Bills at Current'!H483)</f>
        <v>320</v>
      </c>
      <c r="Z483" s="32">
        <f>IF(ISBLANK('Bills at Current'!I483),"",'Bills at Current'!I483)</f>
        <v>200</v>
      </c>
      <c r="AA483" s="32">
        <f>IF(ISBLANK('Bills at Current'!J483),"",'Bills at Current'!J483)</f>
        <v>240</v>
      </c>
      <c r="AB483" s="32">
        <f>IF(ISBLANK('Bills at Current'!K483),"",'Bills at Current'!K483)</f>
        <v>440</v>
      </c>
      <c r="AC483" s="32">
        <f>IF(ISBLANK('Bills at Current'!L483),"",'Bills at Current'!L483)</f>
        <v>600</v>
      </c>
      <c r="AD483" s="32">
        <f>IF(ISBLANK('Bills at Current'!M483),"",'Bills at Current'!M483)</f>
        <v>640</v>
      </c>
      <c r="AE483" s="32">
        <f>IF(ISBLANK('Bills at Current'!N483),"",'Bills at Current'!N483)</f>
        <v>520</v>
      </c>
      <c r="AF483" s="32">
        <f>IF(ISBLANK('Bills at Current'!O483),"",'Bills at Current'!O483)</f>
        <v>400</v>
      </c>
      <c r="AG483" s="32">
        <f>IF(ISBLANK('Bills at Current'!P483),"",'Bills at Current'!P483)</f>
        <v>440</v>
      </c>
      <c r="AH483" s="32">
        <f>IF(ISBLANK('Bills at Current'!Q483),"",'Bills at Current'!Q483)</f>
        <v>600</v>
      </c>
      <c r="AI483" s="33">
        <f t="shared" si="153"/>
        <v>5680</v>
      </c>
      <c r="AJ483" s="33"/>
      <c r="AK483" s="33">
        <f>'Bills at Current'!AH483</f>
        <v>0</v>
      </c>
      <c r="AL483" s="33">
        <f>'Bills at Current'!AI483</f>
        <v>0</v>
      </c>
      <c r="AM483" s="33">
        <f>'Bills at Current'!AJ483</f>
        <v>0</v>
      </c>
      <c r="AN483" s="33">
        <f>'Bills at Current'!AK483</f>
        <v>0</v>
      </c>
      <c r="AO483" s="33">
        <f>'Bills at Current'!AL483</f>
        <v>0</v>
      </c>
      <c r="AP483" s="33">
        <f>'Bills at Current'!AM483</f>
        <v>0</v>
      </c>
      <c r="AQ483" s="33">
        <f>'Bills at Current'!AN483</f>
        <v>0</v>
      </c>
      <c r="AR483" s="33">
        <f>'Bills at Current'!AO483</f>
        <v>0</v>
      </c>
      <c r="AS483" s="33">
        <f>'Bills at Current'!AP483</f>
        <v>0</v>
      </c>
      <c r="AT483" s="33">
        <f>'Bills at Current'!AQ483</f>
        <v>0</v>
      </c>
      <c r="AU483" s="33">
        <f>'Bills at Current'!AR483</f>
        <v>0</v>
      </c>
      <c r="AV483" s="33">
        <f>'Bills at Current'!AS483</f>
        <v>0</v>
      </c>
      <c r="AW483" s="33">
        <f t="shared" si="139"/>
        <v>0</v>
      </c>
      <c r="AY483" s="34">
        <f t="shared" si="140"/>
        <v>99.263999999999996</v>
      </c>
      <c r="BA483" s="34">
        <f t="shared" si="141"/>
        <v>102.41640000000001</v>
      </c>
      <c r="BC483" s="31">
        <f t="shared" si="154"/>
        <v>201.68040000000002</v>
      </c>
      <c r="BD483" s="34">
        <f t="shared" si="142"/>
        <v>899.28</v>
      </c>
      <c r="BF483" s="61">
        <f t="shared" si="143"/>
        <v>0</v>
      </c>
      <c r="BG483" s="70">
        <f t="shared" si="144"/>
        <v>0</v>
      </c>
      <c r="BH483" s="51">
        <f t="shared" si="145"/>
        <v>0</v>
      </c>
      <c r="BI483" s="31">
        <f t="shared" si="146"/>
        <v>1100.9603999999999</v>
      </c>
      <c r="BJ483" s="31">
        <f t="shared" si="147"/>
        <v>70.375200000000007</v>
      </c>
      <c r="BK483" s="31">
        <f t="shared" si="148"/>
        <v>19.840240000000001</v>
      </c>
      <c r="BL483" s="31">
        <f t="shared" si="149"/>
        <v>5.8571093279999999</v>
      </c>
      <c r="BM483" s="31">
        <f t="shared" si="150"/>
        <v>1197.0329493279999</v>
      </c>
    </row>
    <row r="484" spans="1:65" x14ac:dyDescent="0.2">
      <c r="A484" s="28">
        <f t="shared" si="151"/>
        <v>475</v>
      </c>
      <c r="B484" s="28" t="s">
        <v>1682</v>
      </c>
      <c r="C484" s="29" t="s">
        <v>911</v>
      </c>
      <c r="D484" s="16" t="s">
        <v>912</v>
      </c>
      <c r="E484" s="30">
        <f>'Bills at Current'!T484</f>
        <v>51</v>
      </c>
      <c r="F484" s="30">
        <f>'Bills at Current'!U484</f>
        <v>46</v>
      </c>
      <c r="G484" s="30">
        <f>'Bills at Current'!V484</f>
        <v>46</v>
      </c>
      <c r="H484" s="30">
        <f>'Bills at Current'!W484</f>
        <v>34</v>
      </c>
      <c r="I484" s="30">
        <f>'Bills at Current'!X484</f>
        <v>35</v>
      </c>
      <c r="J484" s="30">
        <f>'Bills at Current'!Y484</f>
        <v>47</v>
      </c>
      <c r="K484" s="30">
        <f>'Bills at Current'!Z484</f>
        <v>44</v>
      </c>
      <c r="L484" s="30">
        <f>'Bills at Current'!AA484</f>
        <v>48</v>
      </c>
      <c r="M484" s="30">
        <f>'Bills at Current'!AB484</f>
        <v>44</v>
      </c>
      <c r="N484" s="30">
        <f>'Bills at Current'!AC484</f>
        <v>50</v>
      </c>
      <c r="O484" s="30">
        <f>'Bills at Current'!AD484</f>
        <v>39</v>
      </c>
      <c r="P484" s="30">
        <f>'Bills at Current'!AE484</f>
        <v>47</v>
      </c>
      <c r="Q484" s="30">
        <f t="shared" si="152"/>
        <v>531</v>
      </c>
      <c r="S484" s="31">
        <f t="shared" si="137"/>
        <v>4520.0999999999995</v>
      </c>
      <c r="T484" s="31">
        <f t="shared" si="138"/>
        <v>4579.68</v>
      </c>
      <c r="U484" s="31">
        <f t="shared" si="136"/>
        <v>9099.7799999999988</v>
      </c>
      <c r="W484" s="32">
        <f>IF(ISBLANK('Bills at Current'!F484),"",'Bills at Current'!F484)</f>
        <v>23400</v>
      </c>
      <c r="X484" s="32">
        <f>IF(ISBLANK('Bills at Current'!G484),"",'Bills at Current'!G484)</f>
        <v>19200</v>
      </c>
      <c r="Y484" s="32">
        <f>IF(ISBLANK('Bills at Current'!H484),"",'Bills at Current'!H484)</f>
        <v>16500</v>
      </c>
      <c r="Z484" s="32">
        <f>IF(ISBLANK('Bills at Current'!I484),"",'Bills at Current'!I484)</f>
        <v>13500</v>
      </c>
      <c r="AA484" s="32">
        <f>IF(ISBLANK('Bills at Current'!J484),"",'Bills at Current'!J484)</f>
        <v>16200</v>
      </c>
      <c r="AB484" s="32">
        <f>IF(ISBLANK('Bills at Current'!K484),"",'Bills at Current'!K484)</f>
        <v>21300</v>
      </c>
      <c r="AC484" s="32">
        <f>IF(ISBLANK('Bills at Current'!L484),"",'Bills at Current'!L484)</f>
        <v>25800</v>
      </c>
      <c r="AD484" s="32">
        <f>IF(ISBLANK('Bills at Current'!M484),"",'Bills at Current'!M484)</f>
        <v>22500</v>
      </c>
      <c r="AE484" s="32">
        <f>IF(ISBLANK('Bills at Current'!N484),"",'Bills at Current'!N484)</f>
        <v>23400</v>
      </c>
      <c r="AF484" s="32">
        <f>IF(ISBLANK('Bills at Current'!O484),"",'Bills at Current'!O484)</f>
        <v>20100</v>
      </c>
      <c r="AG484" s="32">
        <f>IF(ISBLANK('Bills at Current'!P484),"",'Bills at Current'!P484)</f>
        <v>15900</v>
      </c>
      <c r="AH484" s="32">
        <f>IF(ISBLANK('Bills at Current'!Q484),"",'Bills at Current'!Q484)</f>
        <v>17700</v>
      </c>
      <c r="AI484" s="33">
        <f t="shared" si="153"/>
        <v>235500</v>
      </c>
      <c r="AJ484" s="33"/>
      <c r="AK484" s="33">
        <f>'Bills at Current'!AH484</f>
        <v>0</v>
      </c>
      <c r="AL484" s="33">
        <f>'Bills at Current'!AI484</f>
        <v>0</v>
      </c>
      <c r="AM484" s="33">
        <f>'Bills at Current'!AJ484</f>
        <v>0</v>
      </c>
      <c r="AN484" s="33">
        <f>'Bills at Current'!AK484</f>
        <v>0</v>
      </c>
      <c r="AO484" s="33">
        <f>'Bills at Current'!AL484</f>
        <v>0</v>
      </c>
      <c r="AP484" s="33">
        <f>'Bills at Current'!AM484</f>
        <v>0</v>
      </c>
      <c r="AQ484" s="33">
        <f>'Bills at Current'!AN484</f>
        <v>0</v>
      </c>
      <c r="AR484" s="33">
        <f>'Bills at Current'!AO484</f>
        <v>0</v>
      </c>
      <c r="AS484" s="33">
        <f>'Bills at Current'!AP484</f>
        <v>0</v>
      </c>
      <c r="AT484" s="33">
        <f>'Bills at Current'!AQ484</f>
        <v>0</v>
      </c>
      <c r="AU484" s="33">
        <f>'Bills at Current'!AR484</f>
        <v>0</v>
      </c>
      <c r="AV484" s="33">
        <f>'Bills at Current'!AS484</f>
        <v>0</v>
      </c>
      <c r="AW484" s="33">
        <f t="shared" si="139"/>
        <v>0</v>
      </c>
      <c r="AY484" s="34">
        <f t="shared" si="140"/>
        <v>4196.16</v>
      </c>
      <c r="BA484" s="34">
        <f t="shared" si="141"/>
        <v>4193.7750000000005</v>
      </c>
      <c r="BC484" s="31">
        <f t="shared" si="154"/>
        <v>8389.9350000000013</v>
      </c>
      <c r="BD484" s="34">
        <f t="shared" si="142"/>
        <v>899.28</v>
      </c>
      <c r="BF484" s="61">
        <f t="shared" si="143"/>
        <v>0</v>
      </c>
      <c r="BG484" s="70">
        <f t="shared" si="144"/>
        <v>0</v>
      </c>
      <c r="BH484" s="51">
        <f t="shared" si="145"/>
        <v>0</v>
      </c>
      <c r="BI484" s="31">
        <f t="shared" si="146"/>
        <v>18388.994999999999</v>
      </c>
      <c r="BJ484" s="31">
        <f t="shared" si="147"/>
        <v>2917.8449999999998</v>
      </c>
      <c r="BK484" s="31">
        <f t="shared" si="148"/>
        <v>822.60149999999999</v>
      </c>
      <c r="BL484" s="31">
        <f t="shared" si="149"/>
        <v>97.829453399999991</v>
      </c>
      <c r="BM484" s="31">
        <f t="shared" si="150"/>
        <v>22227.270953400002</v>
      </c>
    </row>
    <row r="485" spans="1:65" x14ac:dyDescent="0.2">
      <c r="A485" s="28">
        <f t="shared" si="151"/>
        <v>476</v>
      </c>
      <c r="B485" s="28" t="s">
        <v>1682</v>
      </c>
      <c r="C485" s="29" t="s">
        <v>913</v>
      </c>
      <c r="D485" s="16" t="s">
        <v>914</v>
      </c>
      <c r="E485" s="30">
        <f>'Bills at Current'!T485</f>
        <v>51</v>
      </c>
      <c r="F485" s="30">
        <f>'Bills at Current'!U485</f>
        <v>48</v>
      </c>
      <c r="G485" s="30">
        <f>'Bills at Current'!V485</f>
        <v>73</v>
      </c>
      <c r="H485" s="30">
        <f>'Bills at Current'!W485</f>
        <v>65</v>
      </c>
      <c r="I485" s="30">
        <f>'Bills at Current'!X485</f>
        <v>108</v>
      </c>
      <c r="J485" s="30">
        <f>'Bills at Current'!Y485</f>
        <v>112</v>
      </c>
      <c r="K485" s="30">
        <f>'Bills at Current'!Z485</f>
        <v>126</v>
      </c>
      <c r="L485" s="30">
        <f>'Bills at Current'!AA485</f>
        <v>117</v>
      </c>
      <c r="M485" s="30">
        <f>'Bills at Current'!AB485</f>
        <v>102</v>
      </c>
      <c r="N485" s="30">
        <f>'Bills at Current'!AC485</f>
        <v>95</v>
      </c>
      <c r="O485" s="30">
        <f>'Bills at Current'!AD485</f>
        <v>80</v>
      </c>
      <c r="P485" s="30">
        <f>'Bills at Current'!AE485</f>
        <v>54</v>
      </c>
      <c r="Q485" s="30">
        <f t="shared" si="152"/>
        <v>1031</v>
      </c>
      <c r="S485" s="31">
        <f t="shared" si="137"/>
        <v>11287.9</v>
      </c>
      <c r="T485" s="31">
        <f t="shared" si="138"/>
        <v>7553.84</v>
      </c>
      <c r="U485" s="31">
        <f t="shared" si="136"/>
        <v>18841.739999999998</v>
      </c>
      <c r="W485" s="32">
        <f>IF(ISBLANK('Bills at Current'!F485),"",'Bills at Current'!F485)</f>
        <v>12880</v>
      </c>
      <c r="X485" s="32">
        <f>IF(ISBLANK('Bills at Current'!G485),"",'Bills at Current'!G485)</f>
        <v>17120</v>
      </c>
      <c r="Y485" s="32">
        <f>IF(ISBLANK('Bills at Current'!H485),"",'Bills at Current'!H485)</f>
        <v>18640</v>
      </c>
      <c r="Z485" s="32">
        <f>IF(ISBLANK('Bills at Current'!I485),"",'Bills at Current'!I485)</f>
        <v>13040</v>
      </c>
      <c r="AA485" s="32">
        <f>IF(ISBLANK('Bills at Current'!J485),"",'Bills at Current'!J485)</f>
        <v>11280</v>
      </c>
      <c r="AB485" s="32">
        <f>IF(ISBLANK('Bills at Current'!K485),"",'Bills at Current'!K485)</f>
        <v>24240</v>
      </c>
      <c r="AC485" s="32">
        <f>IF(ISBLANK('Bills at Current'!L485),"",'Bills at Current'!L485)</f>
        <v>30960</v>
      </c>
      <c r="AD485" s="32">
        <f>IF(ISBLANK('Bills at Current'!M485),"",'Bills at Current'!M485)</f>
        <v>28160</v>
      </c>
      <c r="AE485" s="32">
        <f>IF(ISBLANK('Bills at Current'!N485),"",'Bills at Current'!N485)</f>
        <v>25520</v>
      </c>
      <c r="AF485" s="32">
        <f>IF(ISBLANK('Bills at Current'!O485),"",'Bills at Current'!O485)</f>
        <v>18920</v>
      </c>
      <c r="AG485" s="32">
        <f>IF(ISBLANK('Bills at Current'!P485),"",'Bills at Current'!P485)</f>
        <v>15920</v>
      </c>
      <c r="AH485" s="32">
        <f>IF(ISBLANK('Bills at Current'!Q485),"",'Bills at Current'!Q485)</f>
        <v>12960</v>
      </c>
      <c r="AI485" s="33">
        <f t="shared" si="153"/>
        <v>229640</v>
      </c>
      <c r="AJ485" s="33"/>
      <c r="AK485" s="33">
        <f>'Bills at Current'!AH485</f>
        <v>0</v>
      </c>
      <c r="AL485" s="33">
        <f>'Bills at Current'!AI485</f>
        <v>0</v>
      </c>
      <c r="AM485" s="33">
        <f>'Bills at Current'!AJ485</f>
        <v>0</v>
      </c>
      <c r="AN485" s="33">
        <f>'Bills at Current'!AK485</f>
        <v>0</v>
      </c>
      <c r="AO485" s="33">
        <f>'Bills at Current'!AL485</f>
        <v>0</v>
      </c>
      <c r="AP485" s="33">
        <f>'Bills at Current'!AM485</f>
        <v>0</v>
      </c>
      <c r="AQ485" s="33">
        <f>'Bills at Current'!AN485</f>
        <v>0</v>
      </c>
      <c r="AR485" s="33">
        <f>'Bills at Current'!AO485</f>
        <v>0</v>
      </c>
      <c r="AS485" s="33">
        <f>'Bills at Current'!AP485</f>
        <v>0</v>
      </c>
      <c r="AT485" s="33">
        <f>'Bills at Current'!AQ485</f>
        <v>0</v>
      </c>
      <c r="AU485" s="33">
        <f>'Bills at Current'!AR485</f>
        <v>0</v>
      </c>
      <c r="AV485" s="33">
        <f>'Bills at Current'!AS485</f>
        <v>0</v>
      </c>
      <c r="AW485" s="33">
        <f t="shared" si="139"/>
        <v>0</v>
      </c>
      <c r="AY485" s="34">
        <f t="shared" si="140"/>
        <v>4912.6656000000003</v>
      </c>
      <c r="BA485" s="34">
        <f t="shared" si="141"/>
        <v>3553.9668000000001</v>
      </c>
      <c r="BC485" s="31">
        <f t="shared" si="154"/>
        <v>8466.6324000000004</v>
      </c>
      <c r="BD485" s="34">
        <f t="shared" si="142"/>
        <v>899.28</v>
      </c>
      <c r="BF485" s="61">
        <f t="shared" si="143"/>
        <v>0</v>
      </c>
      <c r="BG485" s="70">
        <f t="shared" si="144"/>
        <v>0</v>
      </c>
      <c r="BH485" s="51">
        <f t="shared" si="145"/>
        <v>0</v>
      </c>
      <c r="BI485" s="31">
        <f t="shared" si="146"/>
        <v>28207.652399999999</v>
      </c>
      <c r="BJ485" s="31">
        <f t="shared" si="147"/>
        <v>2845.2395999999999</v>
      </c>
      <c r="BK485" s="31">
        <f t="shared" si="148"/>
        <v>802.13252</v>
      </c>
      <c r="BL485" s="31">
        <f t="shared" si="149"/>
        <v>150.064710768</v>
      </c>
      <c r="BM485" s="31">
        <f t="shared" si="150"/>
        <v>32005.089230768001</v>
      </c>
    </row>
    <row r="486" spans="1:65" x14ac:dyDescent="0.2">
      <c r="A486" s="28">
        <f t="shared" si="151"/>
        <v>477</v>
      </c>
      <c r="B486" s="28" t="s">
        <v>1682</v>
      </c>
      <c r="C486" s="29" t="s">
        <v>915</v>
      </c>
      <c r="D486" s="16" t="s">
        <v>916</v>
      </c>
      <c r="E486" s="30">
        <f>'Bills at Current'!T486</f>
        <v>0</v>
      </c>
      <c r="F486" s="30">
        <f>'Bills at Current'!U486</f>
        <v>0</v>
      </c>
      <c r="G486" s="30">
        <f>'Bills at Current'!V486</f>
        <v>0</v>
      </c>
      <c r="H486" s="30">
        <f>'Bills at Current'!W486</f>
        <v>0</v>
      </c>
      <c r="I486" s="30">
        <f>'Bills at Current'!X486</f>
        <v>0</v>
      </c>
      <c r="J486" s="30">
        <f>'Bills at Current'!Y486</f>
        <v>0</v>
      </c>
      <c r="K486" s="30">
        <f>'Bills at Current'!Z486</f>
        <v>0</v>
      </c>
      <c r="L486" s="30">
        <f>'Bills at Current'!AA486</f>
        <v>0</v>
      </c>
      <c r="M486" s="30">
        <f>'Bills at Current'!AB486</f>
        <v>0</v>
      </c>
      <c r="N486" s="30">
        <f>'Bills at Current'!AC486</f>
        <v>0</v>
      </c>
      <c r="O486" s="30">
        <f>'Bills at Current'!AD486</f>
        <v>0</v>
      </c>
      <c r="P486" s="30">
        <f>'Bills at Current'!AE486</f>
        <v>0</v>
      </c>
      <c r="Q486" s="30">
        <f t="shared" si="152"/>
        <v>0</v>
      </c>
      <c r="S486" s="31">
        <f t="shared" si="137"/>
        <v>0</v>
      </c>
      <c r="T486" s="31">
        <f t="shared" si="138"/>
        <v>0</v>
      </c>
      <c r="U486" s="31">
        <f t="shared" si="136"/>
        <v>0</v>
      </c>
      <c r="W486" s="32">
        <f>IF(ISBLANK('Bills at Current'!F486),"",'Bills at Current'!F486)</f>
        <v>1509</v>
      </c>
      <c r="X486" s="32">
        <f>IF(ISBLANK('Bills at Current'!G486),"",'Bills at Current'!G486)</f>
        <v>4286</v>
      </c>
      <c r="Y486" s="32">
        <f>IF(ISBLANK('Bills at Current'!H486),"",'Bills at Current'!H486)</f>
        <v>3487</v>
      </c>
      <c r="Z486" s="32">
        <f>IF(ISBLANK('Bills at Current'!I486),"",'Bills at Current'!I486)</f>
        <v>1659</v>
      </c>
      <c r="AA486" s="32">
        <f>IF(ISBLANK('Bills at Current'!J486),"",'Bills at Current'!J486)</f>
        <v>657</v>
      </c>
      <c r="AB486" s="32">
        <f>IF(ISBLANK('Bills at Current'!K486),"",'Bills at Current'!K486)</f>
        <v>94</v>
      </c>
      <c r="AC486" s="32">
        <f>IF(ISBLANK('Bills at Current'!L486),"",'Bills at Current'!L486)</f>
        <v>985</v>
      </c>
      <c r="AD486" s="32">
        <f>IF(ISBLANK('Bills at Current'!M486),"",'Bills at Current'!M486)</f>
        <v>999</v>
      </c>
      <c r="AE486" s="32">
        <f>IF(ISBLANK('Bills at Current'!N486),"",'Bills at Current'!N486)</f>
        <v>1354</v>
      </c>
      <c r="AF486" s="32">
        <f>IF(ISBLANK('Bills at Current'!O486),"",'Bills at Current'!O486)</f>
        <v>557</v>
      </c>
      <c r="AG486" s="32">
        <f>IF(ISBLANK('Bills at Current'!P486),"",'Bills at Current'!P486)</f>
        <v>92</v>
      </c>
      <c r="AH486" s="32">
        <f>IF(ISBLANK('Bills at Current'!Q486),"",'Bills at Current'!Q486)</f>
        <v>171</v>
      </c>
      <c r="AI486" s="33">
        <f t="shared" si="153"/>
        <v>15850</v>
      </c>
      <c r="AJ486" s="33"/>
      <c r="AK486" s="33">
        <f>'Bills at Current'!AH486</f>
        <v>0</v>
      </c>
      <c r="AL486" s="33">
        <f>'Bills at Current'!AI486</f>
        <v>0</v>
      </c>
      <c r="AM486" s="33">
        <f>'Bills at Current'!AJ486</f>
        <v>0</v>
      </c>
      <c r="AN486" s="33">
        <f>'Bills at Current'!AK486</f>
        <v>0</v>
      </c>
      <c r="AO486" s="33">
        <f>'Bills at Current'!AL486</f>
        <v>0</v>
      </c>
      <c r="AP486" s="33">
        <f>'Bills at Current'!AM486</f>
        <v>0</v>
      </c>
      <c r="AQ486" s="33">
        <f>'Bills at Current'!AN486</f>
        <v>0</v>
      </c>
      <c r="AR486" s="33">
        <f>'Bills at Current'!AO486</f>
        <v>0</v>
      </c>
      <c r="AS486" s="33">
        <f>'Bills at Current'!AP486</f>
        <v>0</v>
      </c>
      <c r="AT486" s="33">
        <f>'Bills at Current'!AQ486</f>
        <v>0</v>
      </c>
      <c r="AU486" s="33">
        <f>'Bills at Current'!AR486</f>
        <v>0</v>
      </c>
      <c r="AV486" s="33">
        <f>'Bills at Current'!AS486</f>
        <v>0</v>
      </c>
      <c r="AW486" s="33">
        <f t="shared" si="139"/>
        <v>0</v>
      </c>
      <c r="AY486" s="34">
        <f t="shared" si="140"/>
        <v>154.85184000000001</v>
      </c>
      <c r="BA486" s="34">
        <f t="shared" si="141"/>
        <v>365.46174000000002</v>
      </c>
      <c r="BC486" s="31">
        <f t="shared" si="154"/>
        <v>520.31358</v>
      </c>
      <c r="BD486" s="34">
        <f t="shared" si="142"/>
        <v>899.28</v>
      </c>
      <c r="BF486" s="61">
        <f t="shared" si="143"/>
        <v>0</v>
      </c>
      <c r="BG486" s="70">
        <f t="shared" si="144"/>
        <v>0</v>
      </c>
      <c r="BH486" s="51">
        <f t="shared" si="145"/>
        <v>0</v>
      </c>
      <c r="BI486" s="31">
        <f t="shared" si="146"/>
        <v>1419.59358</v>
      </c>
      <c r="BJ486" s="31">
        <f t="shared" si="147"/>
        <v>196.38149999999999</v>
      </c>
      <c r="BK486" s="31">
        <f t="shared" si="148"/>
        <v>55.364049999999999</v>
      </c>
      <c r="BL486" s="31">
        <f t="shared" si="149"/>
        <v>7.5522378455999997</v>
      </c>
      <c r="BM486" s="31">
        <f t="shared" si="150"/>
        <v>1678.8913678455999</v>
      </c>
    </row>
    <row r="487" spans="1:65" x14ac:dyDescent="0.2">
      <c r="A487" s="28">
        <f t="shared" si="151"/>
        <v>478</v>
      </c>
      <c r="B487" s="28" t="s">
        <v>1682</v>
      </c>
      <c r="C487" s="29" t="s">
        <v>917</v>
      </c>
      <c r="D487" s="16" t="s">
        <v>918</v>
      </c>
      <c r="E487" s="30">
        <f>'Bills at Current'!T487</f>
        <v>28</v>
      </c>
      <c r="F487" s="30">
        <f>'Bills at Current'!U487</f>
        <v>24</v>
      </c>
      <c r="G487" s="30">
        <f>'Bills at Current'!V487</f>
        <v>28</v>
      </c>
      <c r="H487" s="30">
        <f>'Bills at Current'!W487</f>
        <v>37</v>
      </c>
      <c r="I487" s="30">
        <f>'Bills at Current'!X487</f>
        <v>0</v>
      </c>
      <c r="J487" s="30">
        <f>'Bills at Current'!Y487</f>
        <v>99</v>
      </c>
      <c r="K487" s="30">
        <f>'Bills at Current'!Z487</f>
        <v>125</v>
      </c>
      <c r="L487" s="30">
        <f>'Bills at Current'!AA487</f>
        <v>139</v>
      </c>
      <c r="M487" s="30">
        <f>'Bills at Current'!AB487</f>
        <v>160</v>
      </c>
      <c r="N487" s="30">
        <f>'Bills at Current'!AC487</f>
        <v>92</v>
      </c>
      <c r="O487" s="30">
        <f>'Bills at Current'!AD487</f>
        <v>72</v>
      </c>
      <c r="P487" s="30">
        <f>'Bills at Current'!AE487</f>
        <v>33</v>
      </c>
      <c r="Q487" s="30">
        <f t="shared" si="152"/>
        <v>837</v>
      </c>
      <c r="S487" s="31">
        <f t="shared" si="137"/>
        <v>12918.1</v>
      </c>
      <c r="T487" s="31">
        <f t="shared" si="138"/>
        <v>4132.24</v>
      </c>
      <c r="U487" s="31">
        <f t="shared" si="136"/>
        <v>17050.34</v>
      </c>
      <c r="W487" s="32">
        <f>IF(ISBLANK('Bills at Current'!F487),"",'Bills at Current'!F487)</f>
        <v>2440</v>
      </c>
      <c r="X487" s="32">
        <f>IF(ISBLANK('Bills at Current'!G487),"",'Bills at Current'!G487)</f>
        <v>3920</v>
      </c>
      <c r="Y487" s="32">
        <f>IF(ISBLANK('Bills at Current'!H487),"",'Bills at Current'!H487)</f>
        <v>4120</v>
      </c>
      <c r="Z487" s="32">
        <f>IF(ISBLANK('Bills at Current'!I487),"",'Bills at Current'!I487)</f>
        <v>2280</v>
      </c>
      <c r="AA487" s="32">
        <f>IF(ISBLANK('Bills at Current'!J487),"",'Bills at Current'!J487)</f>
        <v>1960</v>
      </c>
      <c r="AB487" s="32">
        <f>IF(ISBLANK('Bills at Current'!K487),"",'Bills at Current'!K487)</f>
        <v>11040</v>
      </c>
      <c r="AC487" s="32">
        <f>IF(ISBLANK('Bills at Current'!L487),"",'Bills at Current'!L487)</f>
        <v>22920</v>
      </c>
      <c r="AD487" s="32">
        <f>IF(ISBLANK('Bills at Current'!M487),"",'Bills at Current'!M487)</f>
        <v>21440</v>
      </c>
      <c r="AE487" s="32">
        <f>IF(ISBLANK('Bills at Current'!N487),"",'Bills at Current'!N487)</f>
        <v>17760</v>
      </c>
      <c r="AF487" s="32">
        <f>IF(ISBLANK('Bills at Current'!O487),"",'Bills at Current'!O487)</f>
        <v>10200</v>
      </c>
      <c r="AG487" s="32">
        <f>IF(ISBLANK('Bills at Current'!P487),"",'Bills at Current'!P487)</f>
        <v>5200</v>
      </c>
      <c r="AH487" s="32">
        <f>IF(ISBLANK('Bills at Current'!Q487),"",'Bills at Current'!Q487)</f>
        <v>2320</v>
      </c>
      <c r="AI487" s="33">
        <f t="shared" si="153"/>
        <v>105600</v>
      </c>
      <c r="AJ487" s="33"/>
      <c r="AK487" s="33">
        <f>'Bills at Current'!AH487</f>
        <v>0</v>
      </c>
      <c r="AL487" s="33">
        <f>'Bills at Current'!AI487</f>
        <v>0</v>
      </c>
      <c r="AM487" s="33">
        <f>'Bills at Current'!AJ487</f>
        <v>0</v>
      </c>
      <c r="AN487" s="33">
        <f>'Bills at Current'!AK487</f>
        <v>0</v>
      </c>
      <c r="AO487" s="33">
        <f>'Bills at Current'!AL487</f>
        <v>0</v>
      </c>
      <c r="AP487" s="33">
        <f>'Bills at Current'!AM487</f>
        <v>0</v>
      </c>
      <c r="AQ487" s="33">
        <f>'Bills at Current'!AN487</f>
        <v>0</v>
      </c>
      <c r="AR487" s="33">
        <f>'Bills at Current'!AO487</f>
        <v>0</v>
      </c>
      <c r="AS487" s="33">
        <f>'Bills at Current'!AP487</f>
        <v>0</v>
      </c>
      <c r="AT487" s="33">
        <f>'Bills at Current'!AQ487</f>
        <v>0</v>
      </c>
      <c r="AU487" s="33">
        <f>'Bills at Current'!AR487</f>
        <v>0</v>
      </c>
      <c r="AV487" s="33">
        <f>'Bills at Current'!AS487</f>
        <v>0</v>
      </c>
      <c r="AW487" s="33">
        <f t="shared" si="139"/>
        <v>0</v>
      </c>
      <c r="AY487" s="34">
        <f t="shared" si="140"/>
        <v>3300.9792000000002</v>
      </c>
      <c r="BA487" s="34">
        <f t="shared" si="141"/>
        <v>954.70920000000001</v>
      </c>
      <c r="BC487" s="31">
        <f t="shared" si="154"/>
        <v>4255.6884</v>
      </c>
      <c r="BD487" s="34">
        <f t="shared" si="142"/>
        <v>899.28</v>
      </c>
      <c r="BF487" s="61">
        <f t="shared" si="143"/>
        <v>0</v>
      </c>
      <c r="BG487" s="70">
        <f t="shared" si="144"/>
        <v>0</v>
      </c>
      <c r="BH487" s="51">
        <f t="shared" si="145"/>
        <v>0</v>
      </c>
      <c r="BI487" s="31">
        <f t="shared" si="146"/>
        <v>22205.308399999998</v>
      </c>
      <c r="BJ487" s="31">
        <f t="shared" si="147"/>
        <v>1308.384</v>
      </c>
      <c r="BK487" s="31">
        <f t="shared" si="148"/>
        <v>368.86079999999998</v>
      </c>
      <c r="BL487" s="31">
        <f t="shared" si="149"/>
        <v>118.132240688</v>
      </c>
      <c r="BM487" s="31">
        <f t="shared" si="150"/>
        <v>24000.685440687997</v>
      </c>
    </row>
    <row r="488" spans="1:65" x14ac:dyDescent="0.2">
      <c r="A488" s="28">
        <f t="shared" si="151"/>
        <v>479</v>
      </c>
      <c r="B488" s="28" t="s">
        <v>1682</v>
      </c>
      <c r="C488" s="29" t="s">
        <v>1408</v>
      </c>
      <c r="D488" s="16" t="s">
        <v>1423</v>
      </c>
      <c r="E488" s="30">
        <f>'Bills at Current'!T488</f>
        <v>0</v>
      </c>
      <c r="F488" s="30">
        <f>'Bills at Current'!U488</f>
        <v>0</v>
      </c>
      <c r="G488" s="30">
        <f>'Bills at Current'!V488</f>
        <v>0</v>
      </c>
      <c r="H488" s="30">
        <f>'Bills at Current'!W488</f>
        <v>0</v>
      </c>
      <c r="I488" s="30">
        <f>'Bills at Current'!X488</f>
        <v>0</v>
      </c>
      <c r="J488" s="30">
        <f>'Bills at Current'!Y488</f>
        <v>0</v>
      </c>
      <c r="K488" s="30">
        <f>'Bills at Current'!Z488</f>
        <v>0</v>
      </c>
      <c r="L488" s="30">
        <f>'Bills at Current'!AA488</f>
        <v>0</v>
      </c>
      <c r="M488" s="30">
        <f>'Bills at Current'!AB488</f>
        <v>0</v>
      </c>
      <c r="N488" s="30">
        <f>'Bills at Current'!AC488</f>
        <v>0</v>
      </c>
      <c r="O488" s="30">
        <f>'Bills at Current'!AD488</f>
        <v>0</v>
      </c>
      <c r="P488" s="30">
        <f>'Bills at Current'!AE488</f>
        <v>0</v>
      </c>
      <c r="Q488" s="30">
        <f t="shared" si="152"/>
        <v>0</v>
      </c>
      <c r="S488" s="31">
        <f t="shared" si="137"/>
        <v>0</v>
      </c>
      <c r="T488" s="31">
        <f t="shared" si="138"/>
        <v>0</v>
      </c>
      <c r="U488" s="31">
        <f t="shared" si="136"/>
        <v>0</v>
      </c>
      <c r="W488" s="32">
        <f>IF(ISBLANK('Bills at Current'!F488),"",'Bills at Current'!F488)</f>
        <v>227</v>
      </c>
      <c r="X488" s="32">
        <f>IF(ISBLANK('Bills at Current'!G488),"",'Bills at Current'!G488)</f>
        <v>239</v>
      </c>
      <c r="Y488" s="32">
        <f>IF(ISBLANK('Bills at Current'!H488),"",'Bills at Current'!H488)</f>
        <v>483</v>
      </c>
      <c r="Z488" s="32">
        <f>IF(ISBLANK('Bills at Current'!I488),"",'Bills at Current'!I488)</f>
        <v>188</v>
      </c>
      <c r="AA488" s="32">
        <f>IF(ISBLANK('Bills at Current'!J488),"",'Bills at Current'!J488)</f>
        <v>278</v>
      </c>
      <c r="AB488" s="32">
        <f>IF(ISBLANK('Bills at Current'!K488),"",'Bills at Current'!K488)</f>
        <v>214</v>
      </c>
      <c r="AC488" s="32">
        <f>IF(ISBLANK('Bills at Current'!L488),"",'Bills at Current'!L488)</f>
        <v>279</v>
      </c>
      <c r="AD488" s="32">
        <f>IF(ISBLANK('Bills at Current'!M488),"",'Bills at Current'!M488)</f>
        <v>214</v>
      </c>
      <c r="AE488" s="32">
        <f>IF(ISBLANK('Bills at Current'!N488),"",'Bills at Current'!N488)</f>
        <v>199</v>
      </c>
      <c r="AF488" s="32">
        <f>IF(ISBLANK('Bills at Current'!O488),"",'Bills at Current'!O488)</f>
        <v>0</v>
      </c>
      <c r="AG488" s="32">
        <f>IF(ISBLANK('Bills at Current'!P488),"",'Bills at Current'!P488)</f>
        <v>290</v>
      </c>
      <c r="AH488" s="32">
        <f>IF(ISBLANK('Bills at Current'!Q488),"",'Bills at Current'!Q488)</f>
        <v>139</v>
      </c>
      <c r="AI488" s="33">
        <f t="shared" si="153"/>
        <v>2750</v>
      </c>
      <c r="AJ488" s="33"/>
      <c r="AK488" s="33">
        <f>'Bills at Current'!AH488</f>
        <v>0</v>
      </c>
      <c r="AL488" s="33">
        <f>'Bills at Current'!AI488</f>
        <v>0</v>
      </c>
      <c r="AM488" s="33">
        <f>'Bills at Current'!AJ488</f>
        <v>0</v>
      </c>
      <c r="AN488" s="33">
        <f>'Bills at Current'!AK488</f>
        <v>0</v>
      </c>
      <c r="AO488" s="33">
        <f>'Bills at Current'!AL488</f>
        <v>0</v>
      </c>
      <c r="AP488" s="33">
        <f>'Bills at Current'!AM488</f>
        <v>0</v>
      </c>
      <c r="AQ488" s="33">
        <f>'Bills at Current'!AN488</f>
        <v>0</v>
      </c>
      <c r="AR488" s="33">
        <f>'Bills at Current'!AO488</f>
        <v>0</v>
      </c>
      <c r="AS488" s="33">
        <f>'Bills at Current'!AP488</f>
        <v>0</v>
      </c>
      <c r="AT488" s="33">
        <f>'Bills at Current'!AQ488</f>
        <v>0</v>
      </c>
      <c r="AU488" s="33">
        <f>'Bills at Current'!AR488</f>
        <v>0</v>
      </c>
      <c r="AV488" s="33">
        <f>'Bills at Current'!AS488</f>
        <v>0</v>
      </c>
      <c r="AW488" s="33">
        <f t="shared" si="139"/>
        <v>0</v>
      </c>
      <c r="AY488" s="34">
        <f t="shared" si="140"/>
        <v>40.878720000000001</v>
      </c>
      <c r="BA488" s="34">
        <f t="shared" si="141"/>
        <v>54.268920000000001</v>
      </c>
      <c r="BC488" s="31">
        <f t="shared" si="154"/>
        <v>95.147639999999996</v>
      </c>
      <c r="BD488" s="34">
        <f t="shared" si="142"/>
        <v>899.28</v>
      </c>
      <c r="BF488" s="61">
        <f t="shared" si="143"/>
        <v>0</v>
      </c>
      <c r="BG488" s="70">
        <f t="shared" si="144"/>
        <v>0</v>
      </c>
      <c r="BH488" s="51">
        <f t="shared" si="145"/>
        <v>0</v>
      </c>
      <c r="BI488" s="31">
        <f t="shared" si="146"/>
        <v>994.42764</v>
      </c>
      <c r="BJ488" s="31">
        <f t="shared" si="147"/>
        <v>34.072499999999998</v>
      </c>
      <c r="BK488" s="31">
        <f t="shared" si="148"/>
        <v>9.6057500000000005</v>
      </c>
      <c r="BL488" s="31">
        <f t="shared" si="149"/>
        <v>5.2903550448000001</v>
      </c>
      <c r="BM488" s="31">
        <f t="shared" si="150"/>
        <v>1043.3962450448</v>
      </c>
    </row>
    <row r="489" spans="1:65" x14ac:dyDescent="0.2">
      <c r="A489" s="28">
        <f t="shared" si="151"/>
        <v>480</v>
      </c>
      <c r="B489" s="28" t="s">
        <v>1682</v>
      </c>
      <c r="C489" s="29" t="s">
        <v>919</v>
      </c>
      <c r="D489" s="16" t="s">
        <v>920</v>
      </c>
      <c r="E489" s="30">
        <f>'Bills at Current'!T489</f>
        <v>358</v>
      </c>
      <c r="F489" s="30">
        <f>'Bills at Current'!U489</f>
        <v>276</v>
      </c>
      <c r="G489" s="30">
        <f>'Bills at Current'!V489</f>
        <v>283</v>
      </c>
      <c r="H489" s="30">
        <f>'Bills at Current'!W489</f>
        <v>280</v>
      </c>
      <c r="I489" s="30">
        <f>'Bills at Current'!X489</f>
        <v>209</v>
      </c>
      <c r="J489" s="30">
        <f>'Bills at Current'!Y489</f>
        <v>394</v>
      </c>
      <c r="K489" s="30">
        <f>'Bills at Current'!Z489</f>
        <v>383</v>
      </c>
      <c r="L489" s="30">
        <f>'Bills at Current'!AA489</f>
        <v>433</v>
      </c>
      <c r="M489" s="30">
        <f>'Bills at Current'!AB489</f>
        <v>373</v>
      </c>
      <c r="N489" s="30">
        <f>'Bills at Current'!AC489</f>
        <v>470</v>
      </c>
      <c r="O489" s="30">
        <f>'Bills at Current'!AD489</f>
        <v>457</v>
      </c>
      <c r="P489" s="30">
        <f>'Bills at Current'!AE489</f>
        <v>536</v>
      </c>
      <c r="Q489" s="30">
        <f t="shared" si="152"/>
        <v>4452</v>
      </c>
      <c r="S489" s="31">
        <f t="shared" si="137"/>
        <v>39100.1</v>
      </c>
      <c r="T489" s="31">
        <f t="shared" si="138"/>
        <v>37756.04</v>
      </c>
      <c r="U489" s="31">
        <f t="shared" si="136"/>
        <v>76856.14</v>
      </c>
      <c r="W489" s="32">
        <f>IF(ISBLANK('Bills at Current'!F489),"",'Bills at Current'!F489)</f>
        <v>60480</v>
      </c>
      <c r="X489" s="32">
        <f>IF(ISBLANK('Bills at Current'!G489),"",'Bills at Current'!G489)</f>
        <v>53600</v>
      </c>
      <c r="Y489" s="32">
        <f>IF(ISBLANK('Bills at Current'!H489),"",'Bills at Current'!H489)</f>
        <v>57920</v>
      </c>
      <c r="Z489" s="32">
        <f>IF(ISBLANK('Bills at Current'!I489),"",'Bills at Current'!I489)</f>
        <v>48000</v>
      </c>
      <c r="AA489" s="32">
        <f>IF(ISBLANK('Bills at Current'!J489),"",'Bills at Current'!J489)</f>
        <v>60160</v>
      </c>
      <c r="AB489" s="32">
        <f>IF(ISBLANK('Bills at Current'!K489),"",'Bills at Current'!K489)</f>
        <v>81680</v>
      </c>
      <c r="AC489" s="32">
        <f>IF(ISBLANK('Bills at Current'!L489),"",'Bills at Current'!L489)</f>
        <v>99920</v>
      </c>
      <c r="AD489" s="32">
        <f>IF(ISBLANK('Bills at Current'!M489),"",'Bills at Current'!M489)</f>
        <v>108400</v>
      </c>
      <c r="AE489" s="32">
        <f>IF(ISBLANK('Bills at Current'!N489),"",'Bills at Current'!N489)</f>
        <v>101120</v>
      </c>
      <c r="AF489" s="32">
        <f>IF(ISBLANK('Bills at Current'!O489),"",'Bills at Current'!O489)</f>
        <v>55280</v>
      </c>
      <c r="AG489" s="32">
        <f>IF(ISBLANK('Bills at Current'!P489),"",'Bills at Current'!P489)</f>
        <v>57440</v>
      </c>
      <c r="AH489" s="32">
        <f>IF(ISBLANK('Bills at Current'!Q489),"",'Bills at Current'!Q489)</f>
        <v>46080</v>
      </c>
      <c r="AI489" s="33">
        <f t="shared" si="153"/>
        <v>830080</v>
      </c>
      <c r="AJ489" s="33"/>
      <c r="AK489" s="33">
        <f>'Bills at Current'!AH489</f>
        <v>0</v>
      </c>
      <c r="AL489" s="33">
        <f>'Bills at Current'!AI489</f>
        <v>0</v>
      </c>
      <c r="AM489" s="33">
        <f>'Bills at Current'!AJ489</f>
        <v>0</v>
      </c>
      <c r="AN489" s="33">
        <f>'Bills at Current'!AK489</f>
        <v>0</v>
      </c>
      <c r="AO489" s="33">
        <f>'Bills at Current'!AL489</f>
        <v>0</v>
      </c>
      <c r="AP489" s="33">
        <f>'Bills at Current'!AM489</f>
        <v>0</v>
      </c>
      <c r="AQ489" s="33">
        <f>'Bills at Current'!AN489</f>
        <v>0</v>
      </c>
      <c r="AR489" s="33">
        <f>'Bills at Current'!AO489</f>
        <v>0</v>
      </c>
      <c r="AS489" s="33">
        <f>'Bills at Current'!AP489</f>
        <v>0</v>
      </c>
      <c r="AT489" s="33">
        <f>'Bills at Current'!AQ489</f>
        <v>0</v>
      </c>
      <c r="AU489" s="33">
        <f>'Bills at Current'!AR489</f>
        <v>0</v>
      </c>
      <c r="AV489" s="33">
        <f>'Bills at Current'!AS489</f>
        <v>0</v>
      </c>
      <c r="AW489" s="33">
        <f t="shared" si="139"/>
        <v>0</v>
      </c>
      <c r="AY489" s="34">
        <f t="shared" si="140"/>
        <v>17647.3344</v>
      </c>
      <c r="BA489" s="34">
        <f t="shared" si="141"/>
        <v>12918.5928</v>
      </c>
      <c r="BC489" s="31">
        <f t="shared" si="154"/>
        <v>30565.927199999998</v>
      </c>
      <c r="BD489" s="34">
        <f t="shared" si="142"/>
        <v>899.28</v>
      </c>
      <c r="BF489" s="61">
        <f t="shared" si="143"/>
        <v>0</v>
      </c>
      <c r="BG489" s="70">
        <f t="shared" si="144"/>
        <v>0</v>
      </c>
      <c r="BH489" s="51">
        <f t="shared" si="145"/>
        <v>0</v>
      </c>
      <c r="BI489" s="31">
        <f t="shared" si="146"/>
        <v>108321.34719999999</v>
      </c>
      <c r="BJ489" s="31">
        <f t="shared" si="147"/>
        <v>10284.691199999999</v>
      </c>
      <c r="BK489" s="31">
        <f t="shared" si="148"/>
        <v>2899.4694399999998</v>
      </c>
      <c r="BL489" s="31">
        <f t="shared" si="149"/>
        <v>576.26956710399998</v>
      </c>
      <c r="BM489" s="31">
        <f t="shared" si="150"/>
        <v>122081.77740710399</v>
      </c>
    </row>
    <row r="490" spans="1:65" x14ac:dyDescent="0.2">
      <c r="A490" s="28">
        <f t="shared" si="151"/>
        <v>481</v>
      </c>
      <c r="B490" s="28" t="s">
        <v>1682</v>
      </c>
      <c r="C490" s="29" t="s">
        <v>921</v>
      </c>
      <c r="D490" s="16" t="s">
        <v>922</v>
      </c>
      <c r="E490" s="30">
        <f>'Bills at Current'!T490</f>
        <v>8</v>
      </c>
      <c r="F490" s="30">
        <f>'Bills at Current'!U490</f>
        <v>7</v>
      </c>
      <c r="G490" s="30">
        <f>'Bills at Current'!V490</f>
        <v>10</v>
      </c>
      <c r="H490" s="30">
        <f>'Bills at Current'!W490</f>
        <v>5</v>
      </c>
      <c r="I490" s="30">
        <f>'Bills at Current'!X490</f>
        <v>5</v>
      </c>
      <c r="J490" s="30">
        <f>'Bills at Current'!Y490</f>
        <v>52</v>
      </c>
      <c r="K490" s="30">
        <f>'Bills at Current'!Z490</f>
        <v>52</v>
      </c>
      <c r="L490" s="30">
        <f>'Bills at Current'!AA490</f>
        <v>52</v>
      </c>
      <c r="M490" s="30">
        <f>'Bills at Current'!AB490</f>
        <v>52</v>
      </c>
      <c r="N490" s="30">
        <f>'Bills at Current'!AC490</f>
        <v>18</v>
      </c>
      <c r="O490" s="30">
        <f>'Bills at Current'!AD490</f>
        <v>16</v>
      </c>
      <c r="P490" s="30">
        <f>'Bills at Current'!AE490</f>
        <v>1</v>
      </c>
      <c r="Q490" s="30">
        <f t="shared" si="152"/>
        <v>278</v>
      </c>
      <c r="S490" s="31">
        <f t="shared" si="137"/>
        <v>5137.5999999999995</v>
      </c>
      <c r="T490" s="31">
        <f t="shared" si="138"/>
        <v>921.2</v>
      </c>
      <c r="U490" s="31">
        <f t="shared" si="136"/>
        <v>6058.7999999999993</v>
      </c>
      <c r="W490" s="32">
        <f>IF(ISBLANK('Bills at Current'!F490),"",'Bills at Current'!F490)</f>
        <v>5640</v>
      </c>
      <c r="X490" s="32">
        <f>IF(ISBLANK('Bills at Current'!G490),"",'Bills at Current'!G490)</f>
        <v>5920</v>
      </c>
      <c r="Y490" s="32">
        <f>IF(ISBLANK('Bills at Current'!H490),"",'Bills at Current'!H490)</f>
        <v>5560</v>
      </c>
      <c r="Z490" s="32">
        <f>IF(ISBLANK('Bills at Current'!I490),"",'Bills at Current'!I490)</f>
        <v>3200</v>
      </c>
      <c r="AA490" s="32">
        <f>IF(ISBLANK('Bills at Current'!J490),"",'Bills at Current'!J490)</f>
        <v>2840</v>
      </c>
      <c r="AB490" s="32">
        <f>IF(ISBLANK('Bills at Current'!K490),"",'Bills at Current'!K490)</f>
        <v>7560</v>
      </c>
      <c r="AC490" s="32">
        <f>IF(ISBLANK('Bills at Current'!L490),"",'Bills at Current'!L490)</f>
        <v>16240</v>
      </c>
      <c r="AD490" s="32">
        <f>IF(ISBLANK('Bills at Current'!M490),"",'Bills at Current'!M490)</f>
        <v>13920</v>
      </c>
      <c r="AE490" s="32">
        <f>IF(ISBLANK('Bills at Current'!N490),"",'Bills at Current'!N490)</f>
        <v>16800</v>
      </c>
      <c r="AF490" s="32">
        <f>IF(ISBLANK('Bills at Current'!O490),"",'Bills at Current'!O490)</f>
        <v>6960</v>
      </c>
      <c r="AG490" s="32">
        <f>IF(ISBLANK('Bills at Current'!P490),"",'Bills at Current'!P490)</f>
        <v>4400</v>
      </c>
      <c r="AH490" s="32">
        <f>IF(ISBLANK('Bills at Current'!Q490),"",'Bills at Current'!Q490)</f>
        <v>3800</v>
      </c>
      <c r="AI490" s="33">
        <f t="shared" si="153"/>
        <v>92840</v>
      </c>
      <c r="AJ490" s="33"/>
      <c r="AK490" s="33">
        <f>'Bills at Current'!AH490</f>
        <v>0</v>
      </c>
      <c r="AL490" s="33">
        <f>'Bills at Current'!AI490</f>
        <v>0</v>
      </c>
      <c r="AM490" s="33">
        <f>'Bills at Current'!AJ490</f>
        <v>0</v>
      </c>
      <c r="AN490" s="33">
        <f>'Bills at Current'!AK490</f>
        <v>0</v>
      </c>
      <c r="AO490" s="33">
        <f>'Bills at Current'!AL490</f>
        <v>0</v>
      </c>
      <c r="AP490" s="33">
        <f>'Bills at Current'!AM490</f>
        <v>0</v>
      </c>
      <c r="AQ490" s="33">
        <f>'Bills at Current'!AN490</f>
        <v>0</v>
      </c>
      <c r="AR490" s="33">
        <f>'Bills at Current'!AO490</f>
        <v>0</v>
      </c>
      <c r="AS490" s="33">
        <f>'Bills at Current'!AP490</f>
        <v>0</v>
      </c>
      <c r="AT490" s="33">
        <f>'Bills at Current'!AQ490</f>
        <v>0</v>
      </c>
      <c r="AU490" s="33">
        <f>'Bills at Current'!AR490</f>
        <v>0</v>
      </c>
      <c r="AV490" s="33">
        <f>'Bills at Current'!AS490</f>
        <v>0</v>
      </c>
      <c r="AW490" s="33">
        <f t="shared" si="139"/>
        <v>0</v>
      </c>
      <c r="AY490" s="34">
        <f t="shared" si="140"/>
        <v>2459.9423999999999</v>
      </c>
      <c r="BA490" s="34">
        <f t="shared" si="141"/>
        <v>1127.7576000000001</v>
      </c>
      <c r="BC490" s="31">
        <f t="shared" si="154"/>
        <v>3587.7</v>
      </c>
      <c r="BD490" s="34">
        <f t="shared" si="142"/>
        <v>899.28</v>
      </c>
      <c r="BF490" s="61">
        <f t="shared" si="143"/>
        <v>0</v>
      </c>
      <c r="BG490" s="70">
        <f t="shared" si="144"/>
        <v>0</v>
      </c>
      <c r="BH490" s="51">
        <f t="shared" si="145"/>
        <v>0</v>
      </c>
      <c r="BI490" s="31">
        <f t="shared" si="146"/>
        <v>10545.78</v>
      </c>
      <c r="BJ490" s="31">
        <f t="shared" si="147"/>
        <v>1150.2875999999999</v>
      </c>
      <c r="BK490" s="31">
        <f t="shared" si="148"/>
        <v>324.29012</v>
      </c>
      <c r="BL490" s="31">
        <f t="shared" si="149"/>
        <v>56.103549600000001</v>
      </c>
      <c r="BM490" s="31">
        <f t="shared" si="150"/>
        <v>12076.4612696</v>
      </c>
    </row>
    <row r="491" spans="1:65" x14ac:dyDescent="0.2">
      <c r="A491" s="28">
        <f t="shared" si="151"/>
        <v>482</v>
      </c>
      <c r="B491" s="28" t="s">
        <v>1682</v>
      </c>
      <c r="C491" s="29" t="s">
        <v>923</v>
      </c>
      <c r="D491" s="16" t="s">
        <v>924</v>
      </c>
      <c r="E491" s="30">
        <f>'Bills at Current'!T491</f>
        <v>97</v>
      </c>
      <c r="F491" s="30">
        <f>'Bills at Current'!U491</f>
        <v>101</v>
      </c>
      <c r="G491" s="30">
        <f>'Bills at Current'!V491</f>
        <v>93</v>
      </c>
      <c r="H491" s="30">
        <f>'Bills at Current'!W491</f>
        <v>109</v>
      </c>
      <c r="I491" s="30">
        <f>'Bills at Current'!X491</f>
        <v>30</v>
      </c>
      <c r="J491" s="30">
        <f>'Bills at Current'!Y491</f>
        <v>112</v>
      </c>
      <c r="K491" s="30">
        <f>'Bills at Current'!Z491</f>
        <v>142</v>
      </c>
      <c r="L491" s="30">
        <f>'Bills at Current'!AA491</f>
        <v>215</v>
      </c>
      <c r="M491" s="30">
        <f>'Bills at Current'!AB491</f>
        <v>185</v>
      </c>
      <c r="N491" s="30">
        <f>'Bills at Current'!AC491</f>
        <v>139</v>
      </c>
      <c r="O491" s="30">
        <f>'Bills at Current'!AD491</f>
        <v>97</v>
      </c>
      <c r="P491" s="30">
        <f>'Bills at Current'!AE491</f>
        <v>41</v>
      </c>
      <c r="Q491" s="30">
        <f t="shared" si="152"/>
        <v>1361</v>
      </c>
      <c r="S491" s="31">
        <f t="shared" si="137"/>
        <v>16153.8</v>
      </c>
      <c r="T491" s="31">
        <f t="shared" si="138"/>
        <v>9304.1200000000008</v>
      </c>
      <c r="U491" s="31">
        <f t="shared" si="136"/>
        <v>25457.919999999998</v>
      </c>
      <c r="W491" s="32">
        <f>IF(ISBLANK('Bills at Current'!F491),"",'Bills at Current'!F491)</f>
        <v>28200</v>
      </c>
      <c r="X491" s="32">
        <f>IF(ISBLANK('Bills at Current'!G491),"",'Bills at Current'!G491)</f>
        <v>34200</v>
      </c>
      <c r="Y491" s="32">
        <f>IF(ISBLANK('Bills at Current'!H491),"",'Bills at Current'!H491)</f>
        <v>32640</v>
      </c>
      <c r="Z491" s="32">
        <f>IF(ISBLANK('Bills at Current'!I491),"",'Bills at Current'!I491)</f>
        <v>21840</v>
      </c>
      <c r="AA491" s="32">
        <f>IF(ISBLANK('Bills at Current'!J491),"",'Bills at Current'!J491)</f>
        <v>14040</v>
      </c>
      <c r="AB491" s="32">
        <f>IF(ISBLANK('Bills at Current'!K491),"",'Bills at Current'!K491)</f>
        <v>23280</v>
      </c>
      <c r="AC491" s="32">
        <f>IF(ISBLANK('Bills at Current'!L491),"",'Bills at Current'!L491)</f>
        <v>27720</v>
      </c>
      <c r="AD491" s="32">
        <f>IF(ISBLANK('Bills at Current'!M491),"",'Bills at Current'!M491)</f>
        <v>39840</v>
      </c>
      <c r="AE491" s="32">
        <f>IF(ISBLANK('Bills at Current'!N491),"",'Bills at Current'!N491)</f>
        <v>59040</v>
      </c>
      <c r="AF491" s="32">
        <f>IF(ISBLANK('Bills at Current'!O491),"",'Bills at Current'!O491)</f>
        <v>32400</v>
      </c>
      <c r="AG491" s="32">
        <f>IF(ISBLANK('Bills at Current'!P491),"",'Bills at Current'!P491)</f>
        <v>21120</v>
      </c>
      <c r="AH491" s="32">
        <f>IF(ISBLANK('Bills at Current'!Q491),"",'Bills at Current'!Q491)</f>
        <v>16680</v>
      </c>
      <c r="AI491" s="33">
        <f t="shared" si="153"/>
        <v>351000</v>
      </c>
      <c r="AJ491" s="33"/>
      <c r="AK491" s="33">
        <f>'Bills at Current'!AH491</f>
        <v>0</v>
      </c>
      <c r="AL491" s="33">
        <f>'Bills at Current'!AI491</f>
        <v>0</v>
      </c>
      <c r="AM491" s="33">
        <f>'Bills at Current'!AJ491</f>
        <v>0</v>
      </c>
      <c r="AN491" s="33">
        <f>'Bills at Current'!AK491</f>
        <v>0</v>
      </c>
      <c r="AO491" s="33">
        <f>'Bills at Current'!AL491</f>
        <v>0</v>
      </c>
      <c r="AP491" s="33">
        <f>'Bills at Current'!AM491</f>
        <v>0</v>
      </c>
      <c r="AQ491" s="33">
        <f>'Bills at Current'!AN491</f>
        <v>0</v>
      </c>
      <c r="AR491" s="33">
        <f>'Bills at Current'!AO491</f>
        <v>0</v>
      </c>
      <c r="AS491" s="33">
        <f>'Bills at Current'!AP491</f>
        <v>0</v>
      </c>
      <c r="AT491" s="33">
        <f>'Bills at Current'!AQ491</f>
        <v>0</v>
      </c>
      <c r="AU491" s="33">
        <f>'Bills at Current'!AR491</f>
        <v>0</v>
      </c>
      <c r="AV491" s="33">
        <f>'Bills at Current'!AS491</f>
        <v>0</v>
      </c>
      <c r="AW491" s="33">
        <f t="shared" si="139"/>
        <v>0</v>
      </c>
      <c r="AY491" s="34">
        <f t="shared" si="140"/>
        <v>6762.5856000000003</v>
      </c>
      <c r="BA491" s="34">
        <f t="shared" si="141"/>
        <v>5918.9616000000005</v>
      </c>
      <c r="BC491" s="31">
        <f t="shared" si="154"/>
        <v>12681.547200000001</v>
      </c>
      <c r="BD491" s="34">
        <f t="shared" si="142"/>
        <v>899.28</v>
      </c>
      <c r="BF491" s="61">
        <f t="shared" si="143"/>
        <v>0</v>
      </c>
      <c r="BG491" s="70">
        <f t="shared" si="144"/>
        <v>0</v>
      </c>
      <c r="BH491" s="51">
        <f t="shared" si="145"/>
        <v>0</v>
      </c>
      <c r="BI491" s="31">
        <f t="shared" si="146"/>
        <v>39038.747199999998</v>
      </c>
      <c r="BJ491" s="31">
        <f t="shared" si="147"/>
        <v>4348.8900000000003</v>
      </c>
      <c r="BK491" s="31">
        <f t="shared" si="148"/>
        <v>1226.0429999999999</v>
      </c>
      <c r="BL491" s="31">
        <f t="shared" si="149"/>
        <v>207.68613510399999</v>
      </c>
      <c r="BM491" s="31">
        <f t="shared" si="150"/>
        <v>44821.366335103994</v>
      </c>
    </row>
    <row r="492" spans="1:65" x14ac:dyDescent="0.2">
      <c r="A492" s="28">
        <f t="shared" si="151"/>
        <v>483</v>
      </c>
      <c r="B492" s="28" t="s">
        <v>1682</v>
      </c>
      <c r="C492" s="29" t="s">
        <v>925</v>
      </c>
      <c r="D492" s="16" t="s">
        <v>926</v>
      </c>
      <c r="E492" s="30">
        <f>'Bills at Current'!T492</f>
        <v>2</v>
      </c>
      <c r="F492" s="30">
        <f>'Bills at Current'!U492</f>
        <v>3</v>
      </c>
      <c r="G492" s="30">
        <f>'Bills at Current'!V492</f>
        <v>1</v>
      </c>
      <c r="H492" s="30">
        <f>'Bills at Current'!W492</f>
        <v>0</v>
      </c>
      <c r="I492" s="30">
        <f>'Bills at Current'!X492</f>
        <v>0</v>
      </c>
      <c r="J492" s="30">
        <f>'Bills at Current'!Y492</f>
        <v>0</v>
      </c>
      <c r="K492" s="30">
        <f>'Bills at Current'!Z492</f>
        <v>0</v>
      </c>
      <c r="L492" s="30">
        <f>'Bills at Current'!AA492</f>
        <v>0</v>
      </c>
      <c r="M492" s="30">
        <f>'Bills at Current'!AB492</f>
        <v>0</v>
      </c>
      <c r="N492" s="30">
        <f>'Bills at Current'!AC492</f>
        <v>0</v>
      </c>
      <c r="O492" s="30">
        <f>'Bills at Current'!AD492</f>
        <v>0</v>
      </c>
      <c r="P492" s="30">
        <f>'Bills at Current'!AE492</f>
        <v>0</v>
      </c>
      <c r="Q492" s="30">
        <f t="shared" si="152"/>
        <v>6</v>
      </c>
      <c r="S492" s="31">
        <f t="shared" si="137"/>
        <v>0</v>
      </c>
      <c r="T492" s="31">
        <f t="shared" si="138"/>
        <v>78.960000000000008</v>
      </c>
      <c r="U492" s="31">
        <f t="shared" si="136"/>
        <v>78.960000000000008</v>
      </c>
      <c r="W492" s="32">
        <f>IF(ISBLANK('Bills at Current'!F492),"",'Bills at Current'!F492)</f>
        <v>4705</v>
      </c>
      <c r="X492" s="32">
        <f>IF(ISBLANK('Bills at Current'!G492),"",'Bills at Current'!G492)</f>
        <v>5102</v>
      </c>
      <c r="Y492" s="32">
        <f>IF(ISBLANK('Bills at Current'!H492),"",'Bills at Current'!H492)</f>
        <v>4324</v>
      </c>
      <c r="Z492" s="32">
        <f>IF(ISBLANK('Bills at Current'!I492),"",'Bills at Current'!I492)</f>
        <v>5710</v>
      </c>
      <c r="AA492" s="32">
        <f>IF(ISBLANK('Bills at Current'!J492),"",'Bills at Current'!J492)</f>
        <v>4778</v>
      </c>
      <c r="AB492" s="32">
        <f>IF(ISBLANK('Bills at Current'!K492),"",'Bills at Current'!K492)</f>
        <v>0</v>
      </c>
      <c r="AC492" s="32">
        <f>IF(ISBLANK('Bills at Current'!L492),"",'Bills at Current'!L492)</f>
        <v>0</v>
      </c>
      <c r="AD492" s="32">
        <f>IF(ISBLANK('Bills at Current'!M492),"",'Bills at Current'!M492)</f>
        <v>0</v>
      </c>
      <c r="AE492" s="32">
        <f>IF(ISBLANK('Bills at Current'!N492),"",'Bills at Current'!N492)</f>
        <v>4469</v>
      </c>
      <c r="AF492" s="32">
        <f>IF(ISBLANK('Bills at Current'!O492),"",'Bills at Current'!O492)</f>
        <v>1743</v>
      </c>
      <c r="AG492" s="32">
        <f>IF(ISBLANK('Bills at Current'!P492),"",'Bills at Current'!P492)</f>
        <v>1989</v>
      </c>
      <c r="AH492" s="32">
        <f>IF(ISBLANK('Bills at Current'!Q492),"",'Bills at Current'!Q492)</f>
        <v>1939</v>
      </c>
      <c r="AI492" s="33">
        <f t="shared" si="153"/>
        <v>34759</v>
      </c>
      <c r="AJ492" s="33"/>
      <c r="AK492" s="33">
        <f>'Bills at Current'!AH492</f>
        <v>0</v>
      </c>
      <c r="AL492" s="33">
        <f>'Bills at Current'!AI492</f>
        <v>0</v>
      </c>
      <c r="AM492" s="33">
        <f>'Bills at Current'!AJ492</f>
        <v>0</v>
      </c>
      <c r="AN492" s="33">
        <f>'Bills at Current'!AK492</f>
        <v>0</v>
      </c>
      <c r="AO492" s="33">
        <f>'Bills at Current'!AL492</f>
        <v>0</v>
      </c>
      <c r="AP492" s="33">
        <f>'Bills at Current'!AM492</f>
        <v>0</v>
      </c>
      <c r="AQ492" s="33">
        <f>'Bills at Current'!AN492</f>
        <v>0</v>
      </c>
      <c r="AR492" s="33">
        <f>'Bills at Current'!AO492</f>
        <v>0</v>
      </c>
      <c r="AS492" s="33">
        <f>'Bills at Current'!AP492</f>
        <v>0</v>
      </c>
      <c r="AT492" s="33">
        <f>'Bills at Current'!AQ492</f>
        <v>0</v>
      </c>
      <c r="AU492" s="33">
        <f>'Bills at Current'!AR492</f>
        <v>0</v>
      </c>
      <c r="AV492" s="33">
        <f>'Bills at Current'!AS492</f>
        <v>0</v>
      </c>
      <c r="AW492" s="33">
        <f t="shared" si="139"/>
        <v>0</v>
      </c>
      <c r="AY492" s="34">
        <f t="shared" si="140"/>
        <v>201.64127999999999</v>
      </c>
      <c r="BA492" s="34">
        <f t="shared" si="141"/>
        <v>891.43470000000002</v>
      </c>
      <c r="BC492" s="31">
        <f t="shared" si="154"/>
        <v>1093.0759800000001</v>
      </c>
      <c r="BD492" s="34">
        <f t="shared" si="142"/>
        <v>899.28</v>
      </c>
      <c r="BF492" s="61">
        <f t="shared" si="143"/>
        <v>0</v>
      </c>
      <c r="BG492" s="70">
        <f t="shared" si="144"/>
        <v>0</v>
      </c>
      <c r="BH492" s="51">
        <f t="shared" si="145"/>
        <v>0</v>
      </c>
      <c r="BI492" s="31">
        <f t="shared" si="146"/>
        <v>2071.3159800000003</v>
      </c>
      <c r="BJ492" s="31">
        <f t="shared" si="147"/>
        <v>430.66401000000002</v>
      </c>
      <c r="BK492" s="31">
        <f t="shared" si="148"/>
        <v>121.41318699999999</v>
      </c>
      <c r="BL492" s="31">
        <f t="shared" si="149"/>
        <v>11.019401013600001</v>
      </c>
      <c r="BM492" s="31">
        <f t="shared" si="150"/>
        <v>2634.4125780136005</v>
      </c>
    </row>
    <row r="493" spans="1:65" x14ac:dyDescent="0.2">
      <c r="A493" s="28">
        <f t="shared" si="151"/>
        <v>484</v>
      </c>
      <c r="B493" s="28" t="s">
        <v>1682</v>
      </c>
      <c r="C493" s="29" t="s">
        <v>927</v>
      </c>
      <c r="D493" s="16" t="s">
        <v>928</v>
      </c>
      <c r="E493" s="30">
        <f>'Bills at Current'!T493</f>
        <v>4</v>
      </c>
      <c r="F493" s="30">
        <f>'Bills at Current'!U493</f>
        <v>3</v>
      </c>
      <c r="G493" s="30">
        <f>'Bills at Current'!V493</f>
        <v>5</v>
      </c>
      <c r="H493" s="30">
        <f>'Bills at Current'!W493</f>
        <v>4</v>
      </c>
      <c r="I493" s="30">
        <f>'Bills at Current'!X493</f>
        <v>1</v>
      </c>
      <c r="J493" s="30">
        <f>'Bills at Current'!Y493</f>
        <v>5</v>
      </c>
      <c r="K493" s="30">
        <f>'Bills at Current'!Z493</f>
        <v>10</v>
      </c>
      <c r="L493" s="30">
        <f>'Bills at Current'!AA493</f>
        <v>17</v>
      </c>
      <c r="M493" s="30">
        <f>'Bills at Current'!AB493</f>
        <v>15</v>
      </c>
      <c r="N493" s="30">
        <f>'Bills at Current'!AC493</f>
        <v>11</v>
      </c>
      <c r="O493" s="30">
        <f>'Bills at Current'!AD493</f>
        <v>0</v>
      </c>
      <c r="P493" s="30">
        <f>'Bills at Current'!AE493</f>
        <v>0</v>
      </c>
      <c r="Q493" s="30">
        <f t="shared" si="152"/>
        <v>75</v>
      </c>
      <c r="S493" s="31">
        <f t="shared" si="137"/>
        <v>1160.8999999999999</v>
      </c>
      <c r="T493" s="31">
        <f t="shared" si="138"/>
        <v>368.48</v>
      </c>
      <c r="U493" s="31">
        <f t="shared" si="136"/>
        <v>1529.3799999999999</v>
      </c>
      <c r="W493" s="32">
        <f>IF(ISBLANK('Bills at Current'!F493),"",'Bills at Current'!F493)</f>
        <v>7560</v>
      </c>
      <c r="X493" s="32">
        <f>IF(ISBLANK('Bills at Current'!G493),"",'Bills at Current'!G493)</f>
        <v>8360</v>
      </c>
      <c r="Y493" s="32">
        <f>IF(ISBLANK('Bills at Current'!H493),"",'Bills at Current'!H493)</f>
        <v>7640</v>
      </c>
      <c r="Z493" s="32">
        <f>IF(ISBLANK('Bills at Current'!I493),"",'Bills at Current'!I493)</f>
        <v>5320</v>
      </c>
      <c r="AA493" s="32">
        <f>IF(ISBLANK('Bills at Current'!J493),"",'Bills at Current'!J493)</f>
        <v>3040</v>
      </c>
      <c r="AB493" s="32">
        <f>IF(ISBLANK('Bills at Current'!K493),"",'Bills at Current'!K493)</f>
        <v>5240</v>
      </c>
      <c r="AC493" s="32">
        <f>IF(ISBLANK('Bills at Current'!L493),"",'Bills at Current'!L493)</f>
        <v>6840</v>
      </c>
      <c r="AD493" s="32">
        <f>IF(ISBLANK('Bills at Current'!M493),"",'Bills at Current'!M493)</f>
        <v>9600</v>
      </c>
      <c r="AE493" s="32">
        <f>IF(ISBLANK('Bills at Current'!N493),"",'Bills at Current'!N493)</f>
        <v>8320</v>
      </c>
      <c r="AF493" s="32">
        <f>IF(ISBLANK('Bills at Current'!O493),"",'Bills at Current'!O493)</f>
        <v>4280</v>
      </c>
      <c r="AG493" s="32">
        <f>IF(ISBLANK('Bills at Current'!P493),"",'Bills at Current'!P493)</f>
        <v>2960</v>
      </c>
      <c r="AH493" s="32">
        <f>IF(ISBLANK('Bills at Current'!Q493),"",'Bills at Current'!Q493)</f>
        <v>1520</v>
      </c>
      <c r="AI493" s="33">
        <f t="shared" si="153"/>
        <v>70680</v>
      </c>
      <c r="AJ493" s="33"/>
      <c r="AK493" s="33">
        <f>'Bills at Current'!AH493</f>
        <v>0</v>
      </c>
      <c r="AL493" s="33">
        <f>'Bills at Current'!AI493</f>
        <v>0</v>
      </c>
      <c r="AM493" s="33">
        <f>'Bills at Current'!AJ493</f>
        <v>0</v>
      </c>
      <c r="AN493" s="33">
        <f>'Bills at Current'!AK493</f>
        <v>0</v>
      </c>
      <c r="AO493" s="33">
        <f>'Bills at Current'!AL493</f>
        <v>0</v>
      </c>
      <c r="AP493" s="33">
        <f>'Bills at Current'!AM493</f>
        <v>0</v>
      </c>
      <c r="AQ493" s="33">
        <f>'Bills at Current'!AN493</f>
        <v>0</v>
      </c>
      <c r="AR493" s="33">
        <f>'Bills at Current'!AO493</f>
        <v>0</v>
      </c>
      <c r="AS493" s="33">
        <f>'Bills at Current'!AP493</f>
        <v>0</v>
      </c>
      <c r="AT493" s="33">
        <f>'Bills at Current'!AQ493</f>
        <v>0</v>
      </c>
      <c r="AU493" s="33">
        <f>'Bills at Current'!AR493</f>
        <v>0</v>
      </c>
      <c r="AV493" s="33">
        <f>'Bills at Current'!AS493</f>
        <v>0</v>
      </c>
      <c r="AW493" s="33">
        <f t="shared" si="139"/>
        <v>0</v>
      </c>
      <c r="AY493" s="34">
        <f t="shared" si="140"/>
        <v>1353.6</v>
      </c>
      <c r="BA493" s="34">
        <f t="shared" si="141"/>
        <v>1197.2124000000001</v>
      </c>
      <c r="BC493" s="31">
        <f t="shared" si="154"/>
        <v>2550.8123999999998</v>
      </c>
      <c r="BD493" s="34">
        <f t="shared" si="142"/>
        <v>899.28</v>
      </c>
      <c r="BF493" s="61">
        <f t="shared" si="143"/>
        <v>0</v>
      </c>
      <c r="BG493" s="70">
        <f t="shared" si="144"/>
        <v>0</v>
      </c>
      <c r="BH493" s="51">
        <f t="shared" si="145"/>
        <v>0</v>
      </c>
      <c r="BI493" s="31">
        <f t="shared" si="146"/>
        <v>4979.4723999999997</v>
      </c>
      <c r="BJ493" s="31">
        <f t="shared" si="147"/>
        <v>875.72519999999997</v>
      </c>
      <c r="BK493" s="31">
        <f t="shared" si="148"/>
        <v>246.88524000000001</v>
      </c>
      <c r="BL493" s="31">
        <f t="shared" si="149"/>
        <v>26.490793168</v>
      </c>
      <c r="BM493" s="31">
        <f t="shared" si="150"/>
        <v>6128.5736331679991</v>
      </c>
    </row>
    <row r="494" spans="1:65" x14ac:dyDescent="0.2">
      <c r="A494" s="28">
        <f t="shared" si="151"/>
        <v>485</v>
      </c>
      <c r="B494" s="28" t="s">
        <v>1682</v>
      </c>
      <c r="C494" s="29" t="s">
        <v>929</v>
      </c>
      <c r="D494" s="16" t="s">
        <v>930</v>
      </c>
      <c r="E494" s="30">
        <f>'Bills at Current'!T494</f>
        <v>91</v>
      </c>
      <c r="F494" s="30">
        <f>'Bills at Current'!U494</f>
        <v>62</v>
      </c>
      <c r="G494" s="30">
        <f>'Bills at Current'!V494</f>
        <v>60</v>
      </c>
      <c r="H494" s="30">
        <f>'Bills at Current'!W494</f>
        <v>46</v>
      </c>
      <c r="I494" s="30">
        <f>'Bills at Current'!X494</f>
        <v>16</v>
      </c>
      <c r="J494" s="30">
        <f>'Bills at Current'!Y494</f>
        <v>34</v>
      </c>
      <c r="K494" s="30">
        <f>'Bills at Current'!Z494</f>
        <v>30</v>
      </c>
      <c r="L494" s="30">
        <f>'Bills at Current'!AA494</f>
        <v>46</v>
      </c>
      <c r="M494" s="30">
        <f>'Bills at Current'!AB494</f>
        <v>49</v>
      </c>
      <c r="N494" s="30">
        <f>'Bills at Current'!AC494</f>
        <v>72</v>
      </c>
      <c r="O494" s="30">
        <f>'Bills at Current'!AD494</f>
        <v>22</v>
      </c>
      <c r="P494" s="30">
        <f>'Bills at Current'!AE494</f>
        <v>53</v>
      </c>
      <c r="Q494" s="30">
        <f t="shared" si="152"/>
        <v>581</v>
      </c>
      <c r="S494" s="31">
        <f t="shared" si="137"/>
        <v>3927.2999999999997</v>
      </c>
      <c r="T494" s="31">
        <f t="shared" si="138"/>
        <v>5553.52</v>
      </c>
      <c r="U494" s="31">
        <f t="shared" si="136"/>
        <v>9480.82</v>
      </c>
      <c r="W494" s="32">
        <f>IF(ISBLANK('Bills at Current'!F494),"",'Bills at Current'!F494)</f>
        <v>12600</v>
      </c>
      <c r="X494" s="32">
        <f>IF(ISBLANK('Bills at Current'!G494),"",'Bills at Current'!G494)</f>
        <v>17520</v>
      </c>
      <c r="Y494" s="32">
        <f>IF(ISBLANK('Bills at Current'!H494),"",'Bills at Current'!H494)</f>
        <v>15360</v>
      </c>
      <c r="Z494" s="32">
        <f>IF(ISBLANK('Bills at Current'!I494),"",'Bills at Current'!I494)</f>
        <v>5760</v>
      </c>
      <c r="AA494" s="32">
        <f>IF(ISBLANK('Bills at Current'!J494),"",'Bills at Current'!J494)</f>
        <v>6720</v>
      </c>
      <c r="AB494" s="32">
        <f>IF(ISBLANK('Bills at Current'!K494),"",'Bills at Current'!K494)</f>
        <v>8400</v>
      </c>
      <c r="AC494" s="32">
        <f>IF(ISBLANK('Bills at Current'!L494),"",'Bills at Current'!L494)</f>
        <v>10680</v>
      </c>
      <c r="AD494" s="32">
        <f>IF(ISBLANK('Bills at Current'!M494),"",'Bills at Current'!M494)</f>
        <v>16920</v>
      </c>
      <c r="AE494" s="32">
        <f>IF(ISBLANK('Bills at Current'!N494),"",'Bills at Current'!N494)</f>
        <v>16560</v>
      </c>
      <c r="AF494" s="32">
        <f>IF(ISBLANK('Bills at Current'!O494),"",'Bills at Current'!O494)</f>
        <v>10800</v>
      </c>
      <c r="AG494" s="32">
        <f>IF(ISBLANK('Bills at Current'!P494),"",'Bills at Current'!P494)</f>
        <v>8520</v>
      </c>
      <c r="AH494" s="32">
        <f>IF(ISBLANK('Bills at Current'!Q494),"",'Bills at Current'!Q494)</f>
        <v>9840</v>
      </c>
      <c r="AI494" s="33">
        <f t="shared" si="153"/>
        <v>139680</v>
      </c>
      <c r="AJ494" s="33"/>
      <c r="AK494" s="33">
        <f>'Bills at Current'!AH494</f>
        <v>0</v>
      </c>
      <c r="AL494" s="33">
        <f>'Bills at Current'!AI494</f>
        <v>0</v>
      </c>
      <c r="AM494" s="33">
        <f>'Bills at Current'!AJ494</f>
        <v>0</v>
      </c>
      <c r="AN494" s="33">
        <f>'Bills at Current'!AK494</f>
        <v>0</v>
      </c>
      <c r="AO494" s="33">
        <f>'Bills at Current'!AL494</f>
        <v>0</v>
      </c>
      <c r="AP494" s="33">
        <f>'Bills at Current'!AM494</f>
        <v>0</v>
      </c>
      <c r="AQ494" s="33">
        <f>'Bills at Current'!AN494</f>
        <v>0</v>
      </c>
      <c r="AR494" s="33">
        <f>'Bills at Current'!AO494</f>
        <v>0</v>
      </c>
      <c r="AS494" s="33">
        <f>'Bills at Current'!AP494</f>
        <v>0</v>
      </c>
      <c r="AT494" s="33">
        <f>'Bills at Current'!AQ494</f>
        <v>0</v>
      </c>
      <c r="AU494" s="33">
        <f>'Bills at Current'!AR494</f>
        <v>0</v>
      </c>
      <c r="AV494" s="33">
        <f>'Bills at Current'!AS494</f>
        <v>0</v>
      </c>
      <c r="AW494" s="33">
        <f t="shared" si="139"/>
        <v>0</v>
      </c>
      <c r="AY494" s="34">
        <f t="shared" si="140"/>
        <v>2371.5072</v>
      </c>
      <c r="BA494" s="34">
        <f t="shared" si="141"/>
        <v>2563.9416000000001</v>
      </c>
      <c r="BC494" s="31">
        <f t="shared" si="154"/>
        <v>4935.4488000000001</v>
      </c>
      <c r="BD494" s="34">
        <f t="shared" si="142"/>
        <v>899.28</v>
      </c>
      <c r="BF494" s="61">
        <f t="shared" si="143"/>
        <v>0</v>
      </c>
      <c r="BG494" s="70">
        <f t="shared" si="144"/>
        <v>0</v>
      </c>
      <c r="BH494" s="51">
        <f t="shared" si="145"/>
        <v>0</v>
      </c>
      <c r="BI494" s="31">
        <f t="shared" si="146"/>
        <v>15315.5488</v>
      </c>
      <c r="BJ494" s="31">
        <f t="shared" si="147"/>
        <v>1730.6351999999999</v>
      </c>
      <c r="BK494" s="31">
        <f t="shared" si="148"/>
        <v>487.90224000000001</v>
      </c>
      <c r="BL494" s="31">
        <f t="shared" si="149"/>
        <v>81.478719616000006</v>
      </c>
      <c r="BM494" s="31">
        <f t="shared" si="150"/>
        <v>17615.564959616</v>
      </c>
    </row>
    <row r="495" spans="1:65" x14ac:dyDescent="0.2">
      <c r="A495" s="28">
        <f t="shared" si="151"/>
        <v>486</v>
      </c>
      <c r="B495" s="28" t="s">
        <v>1682</v>
      </c>
      <c r="C495" s="29" t="s">
        <v>931</v>
      </c>
      <c r="D495" s="16" t="s">
        <v>932</v>
      </c>
      <c r="E495" s="30">
        <f>'Bills at Current'!T495</f>
        <v>10</v>
      </c>
      <c r="F495" s="30">
        <f>'Bills at Current'!U495</f>
        <v>8</v>
      </c>
      <c r="G495" s="30">
        <f>'Bills at Current'!V495</f>
        <v>12</v>
      </c>
      <c r="H495" s="30">
        <f>'Bills at Current'!W495</f>
        <v>12</v>
      </c>
      <c r="I495" s="30">
        <f>'Bills at Current'!X495</f>
        <v>10</v>
      </c>
      <c r="J495" s="30">
        <f>'Bills at Current'!Y495</f>
        <v>29</v>
      </c>
      <c r="K495" s="30">
        <f>'Bills at Current'!Z495</f>
        <v>7</v>
      </c>
      <c r="L495" s="30">
        <f>'Bills at Current'!AA495</f>
        <v>12</v>
      </c>
      <c r="M495" s="30">
        <f>'Bills at Current'!AB495</f>
        <v>9</v>
      </c>
      <c r="N495" s="30">
        <f>'Bills at Current'!AC495</f>
        <v>10</v>
      </c>
      <c r="O495" s="30">
        <f>'Bills at Current'!AD495</f>
        <v>10</v>
      </c>
      <c r="P495" s="30">
        <f>'Bills at Current'!AE495</f>
        <v>0</v>
      </c>
      <c r="Q495" s="30">
        <f t="shared" si="152"/>
        <v>129</v>
      </c>
      <c r="S495" s="31">
        <f t="shared" si="137"/>
        <v>1407.8999999999999</v>
      </c>
      <c r="T495" s="31">
        <f t="shared" si="138"/>
        <v>947.52</v>
      </c>
      <c r="U495" s="31">
        <f t="shared" si="136"/>
        <v>2355.42</v>
      </c>
      <c r="W495" s="32">
        <f>IF(ISBLANK('Bills at Current'!F495),"",'Bills at Current'!F495)</f>
        <v>15342</v>
      </c>
      <c r="X495" s="32">
        <f>IF(ISBLANK('Bills at Current'!G495),"",'Bills at Current'!G495)</f>
        <v>12505</v>
      </c>
      <c r="Y495" s="32">
        <f>IF(ISBLANK('Bills at Current'!H495),"",'Bills at Current'!H495)</f>
        <v>14334</v>
      </c>
      <c r="Z495" s="32">
        <f>IF(ISBLANK('Bills at Current'!I495),"",'Bills at Current'!I495)</f>
        <v>16143</v>
      </c>
      <c r="AA495" s="32">
        <f>IF(ISBLANK('Bills at Current'!J495),"",'Bills at Current'!J495)</f>
        <v>9850</v>
      </c>
      <c r="AB495" s="32">
        <f>IF(ISBLANK('Bills at Current'!K495),"",'Bills at Current'!K495)</f>
        <v>10259</v>
      </c>
      <c r="AC495" s="32">
        <f>IF(ISBLANK('Bills at Current'!L495),"",'Bills at Current'!L495)</f>
        <v>12888</v>
      </c>
      <c r="AD495" s="32">
        <f>IF(ISBLANK('Bills at Current'!M495),"",'Bills at Current'!M495)</f>
        <v>10596</v>
      </c>
      <c r="AE495" s="32">
        <f>IF(ISBLANK('Bills at Current'!N495),"",'Bills at Current'!N495)</f>
        <v>13884</v>
      </c>
      <c r="AF495" s="32">
        <f>IF(ISBLANK('Bills at Current'!O495),"",'Bills at Current'!O495)</f>
        <v>12888</v>
      </c>
      <c r="AG495" s="32">
        <f>IF(ISBLANK('Bills at Current'!P495),"",'Bills at Current'!P495)</f>
        <v>6566</v>
      </c>
      <c r="AH495" s="32">
        <f>IF(ISBLANK('Bills at Current'!Q495),"",'Bills at Current'!Q495)</f>
        <v>5315</v>
      </c>
      <c r="AI495" s="33">
        <f t="shared" si="153"/>
        <v>140570</v>
      </c>
      <c r="AJ495" s="33"/>
      <c r="AK495" s="33">
        <f>'Bills at Current'!AH495</f>
        <v>0</v>
      </c>
      <c r="AL495" s="33">
        <f>'Bills at Current'!AI495</f>
        <v>0</v>
      </c>
      <c r="AM495" s="33">
        <f>'Bills at Current'!AJ495</f>
        <v>0</v>
      </c>
      <c r="AN495" s="33">
        <f>'Bills at Current'!AK495</f>
        <v>0</v>
      </c>
      <c r="AO495" s="33">
        <f>'Bills at Current'!AL495</f>
        <v>0</v>
      </c>
      <c r="AP495" s="33">
        <f>'Bills at Current'!AM495</f>
        <v>0</v>
      </c>
      <c r="AQ495" s="33">
        <f>'Bills at Current'!AN495</f>
        <v>0</v>
      </c>
      <c r="AR495" s="33">
        <f>'Bills at Current'!AO495</f>
        <v>0</v>
      </c>
      <c r="AS495" s="33">
        <f>'Bills at Current'!AP495</f>
        <v>0</v>
      </c>
      <c r="AT495" s="33">
        <f>'Bills at Current'!AQ495</f>
        <v>0</v>
      </c>
      <c r="AU495" s="33">
        <f>'Bills at Current'!AR495</f>
        <v>0</v>
      </c>
      <c r="AV495" s="33">
        <f>'Bills at Current'!AS495</f>
        <v>0</v>
      </c>
      <c r="AW495" s="33">
        <f t="shared" si="139"/>
        <v>0</v>
      </c>
      <c r="AY495" s="34">
        <f t="shared" si="140"/>
        <v>2148.9302400000001</v>
      </c>
      <c r="BA495" s="34">
        <f t="shared" si="141"/>
        <v>2735.3124900000003</v>
      </c>
      <c r="BC495" s="31">
        <f t="shared" si="154"/>
        <v>4884.2427299999999</v>
      </c>
      <c r="BD495" s="34">
        <f t="shared" si="142"/>
        <v>899.28</v>
      </c>
      <c r="BF495" s="61">
        <f t="shared" si="143"/>
        <v>0</v>
      </c>
      <c r="BG495" s="70">
        <f t="shared" si="144"/>
        <v>0</v>
      </c>
      <c r="BH495" s="51">
        <f t="shared" si="145"/>
        <v>0</v>
      </c>
      <c r="BI495" s="31">
        <f t="shared" si="146"/>
        <v>8138.9427299999998</v>
      </c>
      <c r="BJ495" s="31">
        <f t="shared" si="147"/>
        <v>1741.6623</v>
      </c>
      <c r="BK495" s="31">
        <f t="shared" si="148"/>
        <v>491.01101</v>
      </c>
      <c r="BL495" s="31">
        <f t="shared" si="149"/>
        <v>43.299175323599997</v>
      </c>
      <c r="BM495" s="31">
        <f t="shared" si="150"/>
        <v>10414.915215323599</v>
      </c>
    </row>
    <row r="496" spans="1:65" x14ac:dyDescent="0.2">
      <c r="A496" s="28">
        <f t="shared" si="151"/>
        <v>487</v>
      </c>
      <c r="B496" s="28" t="s">
        <v>1682</v>
      </c>
      <c r="C496" s="29" t="s">
        <v>1561</v>
      </c>
      <c r="D496" s="16" t="s">
        <v>1579</v>
      </c>
      <c r="E496" s="30">
        <f>'Bills at Current'!T496</f>
        <v>8</v>
      </c>
      <c r="F496" s="30">
        <f>'Bills at Current'!U496</f>
        <v>9</v>
      </c>
      <c r="G496" s="30">
        <f>'Bills at Current'!V496</f>
        <v>0</v>
      </c>
      <c r="H496" s="30">
        <f>'Bills at Current'!W496</f>
        <v>0</v>
      </c>
      <c r="I496" s="30">
        <f>'Bills at Current'!X496</f>
        <v>13</v>
      </c>
      <c r="J496" s="30">
        <f>'Bills at Current'!Y496</f>
        <v>17</v>
      </c>
      <c r="K496" s="30">
        <f>'Bills at Current'!Z496</f>
        <v>13</v>
      </c>
      <c r="L496" s="30">
        <f>'Bills at Current'!AA496</f>
        <v>12</v>
      </c>
      <c r="M496" s="30">
        <f>'Bills at Current'!AB496</f>
        <v>10</v>
      </c>
      <c r="N496" s="30">
        <f>'Bills at Current'!AC496</f>
        <v>8</v>
      </c>
      <c r="O496" s="30">
        <f>'Bills at Current'!AD496</f>
        <v>15</v>
      </c>
      <c r="P496" s="30">
        <f>'Bills at Current'!AE496</f>
        <v>14</v>
      </c>
      <c r="Q496" s="30">
        <f t="shared" si="152"/>
        <v>119</v>
      </c>
      <c r="S496" s="31">
        <f t="shared" si="137"/>
        <v>1284.3999999999999</v>
      </c>
      <c r="T496" s="31">
        <f t="shared" si="138"/>
        <v>881.72</v>
      </c>
      <c r="U496" s="31">
        <f t="shared" si="136"/>
        <v>2166.12</v>
      </c>
      <c r="W496" s="32">
        <f>IF(ISBLANK('Bills at Current'!F496),"",'Bills at Current'!F496)</f>
        <v>1200</v>
      </c>
      <c r="X496" s="32">
        <f>IF(ISBLANK('Bills at Current'!G496),"",'Bills at Current'!G496)</f>
        <v>2300</v>
      </c>
      <c r="Y496" s="32">
        <f>IF(ISBLANK('Bills at Current'!H496),"",'Bills at Current'!H496)</f>
        <v>2300</v>
      </c>
      <c r="Z496" s="32">
        <f>IF(ISBLANK('Bills at Current'!I496),"",'Bills at Current'!I496)</f>
        <v>3200</v>
      </c>
      <c r="AA496" s="32">
        <f>IF(ISBLANK('Bills at Current'!J496),"",'Bills at Current'!J496)</f>
        <v>3400</v>
      </c>
      <c r="AB496" s="32">
        <f>IF(ISBLANK('Bills at Current'!K496),"",'Bills at Current'!K496)</f>
        <v>4500</v>
      </c>
      <c r="AC496" s="32">
        <f>IF(ISBLANK('Bills at Current'!L496),"",'Bills at Current'!L496)</f>
        <v>4300</v>
      </c>
      <c r="AD496" s="32">
        <f>IF(ISBLANK('Bills at Current'!M496),"",'Bills at Current'!M496)</f>
        <v>3400</v>
      </c>
      <c r="AE496" s="32">
        <f>IF(ISBLANK('Bills at Current'!N496),"",'Bills at Current'!N496)</f>
        <v>4000</v>
      </c>
      <c r="AF496" s="32">
        <f>IF(ISBLANK('Bills at Current'!O496),"",'Bills at Current'!O496)</f>
        <v>4200</v>
      </c>
      <c r="AG496" s="32">
        <f>IF(ISBLANK('Bills at Current'!P496),"",'Bills at Current'!P496)</f>
        <v>2800</v>
      </c>
      <c r="AH496" s="32">
        <f>IF(ISBLANK('Bills at Current'!Q496),"",'Bills at Current'!Q496)</f>
        <v>3400</v>
      </c>
      <c r="AI496" s="33">
        <f t="shared" si="153"/>
        <v>39000</v>
      </c>
      <c r="AJ496" s="33"/>
      <c r="AK496" s="33">
        <f>'Bills at Current'!AH496</f>
        <v>0</v>
      </c>
      <c r="AL496" s="33">
        <f>'Bills at Current'!AI496</f>
        <v>0</v>
      </c>
      <c r="AM496" s="33">
        <f>'Bills at Current'!AJ496</f>
        <v>0</v>
      </c>
      <c r="AN496" s="33">
        <f>'Bills at Current'!AK496</f>
        <v>0</v>
      </c>
      <c r="AO496" s="33">
        <f>'Bills at Current'!AL496</f>
        <v>0</v>
      </c>
      <c r="AP496" s="33">
        <f>'Bills at Current'!AM496</f>
        <v>0</v>
      </c>
      <c r="AQ496" s="33">
        <f>'Bills at Current'!AN496</f>
        <v>0</v>
      </c>
      <c r="AR496" s="33">
        <f>'Bills at Current'!AO496</f>
        <v>0</v>
      </c>
      <c r="AS496" s="33">
        <f>'Bills at Current'!AP496</f>
        <v>0</v>
      </c>
      <c r="AT496" s="33">
        <f>'Bills at Current'!AQ496</f>
        <v>0</v>
      </c>
      <c r="AU496" s="33">
        <f>'Bills at Current'!AR496</f>
        <v>0</v>
      </c>
      <c r="AV496" s="33">
        <f>'Bills at Current'!AS496</f>
        <v>0</v>
      </c>
      <c r="AW496" s="33">
        <f t="shared" si="139"/>
        <v>0</v>
      </c>
      <c r="AY496" s="34">
        <f t="shared" si="140"/>
        <v>730.94399999999996</v>
      </c>
      <c r="BA496" s="34">
        <f t="shared" si="141"/>
        <v>671.00400000000002</v>
      </c>
      <c r="BC496" s="31">
        <f t="shared" si="154"/>
        <v>1401.9479999999999</v>
      </c>
      <c r="BD496" s="34">
        <f t="shared" si="142"/>
        <v>899.28</v>
      </c>
      <c r="BF496" s="61">
        <f t="shared" si="143"/>
        <v>0</v>
      </c>
      <c r="BG496" s="70">
        <f t="shared" si="144"/>
        <v>0</v>
      </c>
      <c r="BH496" s="51">
        <f t="shared" si="145"/>
        <v>0</v>
      </c>
      <c r="BI496" s="31">
        <f t="shared" si="146"/>
        <v>4467.348</v>
      </c>
      <c r="BJ496" s="31">
        <f t="shared" si="147"/>
        <v>483.21</v>
      </c>
      <c r="BK496" s="31">
        <f t="shared" si="148"/>
        <v>136.227</v>
      </c>
      <c r="BL496" s="31">
        <f t="shared" si="149"/>
        <v>23.76629136</v>
      </c>
      <c r="BM496" s="31">
        <f t="shared" si="150"/>
        <v>5110.5512913599996</v>
      </c>
    </row>
    <row r="497" spans="1:65" x14ac:dyDescent="0.2">
      <c r="A497" s="28">
        <f t="shared" si="151"/>
        <v>488</v>
      </c>
      <c r="B497" s="28" t="s">
        <v>1682</v>
      </c>
      <c r="C497" s="29" t="s">
        <v>933</v>
      </c>
      <c r="D497" s="16" t="s">
        <v>934</v>
      </c>
      <c r="E497" s="30">
        <f>'Bills at Current'!T497</f>
        <v>0</v>
      </c>
      <c r="F497" s="30">
        <f>'Bills at Current'!U497</f>
        <v>0</v>
      </c>
      <c r="G497" s="30">
        <f>'Bills at Current'!V497</f>
        <v>0</v>
      </c>
      <c r="H497" s="30">
        <f>'Bills at Current'!W497</f>
        <v>0</v>
      </c>
      <c r="I497" s="30">
        <f>'Bills at Current'!X497</f>
        <v>0</v>
      </c>
      <c r="J497" s="30">
        <f>'Bills at Current'!Y497</f>
        <v>0</v>
      </c>
      <c r="K497" s="30">
        <f>'Bills at Current'!Z497</f>
        <v>0</v>
      </c>
      <c r="L497" s="30">
        <f>'Bills at Current'!AA497</f>
        <v>0</v>
      </c>
      <c r="M497" s="30">
        <f>'Bills at Current'!AB497</f>
        <v>0</v>
      </c>
      <c r="N497" s="30">
        <f>'Bills at Current'!AC497</f>
        <v>0</v>
      </c>
      <c r="O497" s="30">
        <f>'Bills at Current'!AD497</f>
        <v>0</v>
      </c>
      <c r="P497" s="30">
        <f>'Bills at Current'!AE497</f>
        <v>0</v>
      </c>
      <c r="Q497" s="30">
        <f t="shared" si="152"/>
        <v>0</v>
      </c>
      <c r="S497" s="31">
        <f t="shared" si="137"/>
        <v>0</v>
      </c>
      <c r="T497" s="31">
        <f t="shared" si="138"/>
        <v>0</v>
      </c>
      <c r="U497" s="31">
        <f t="shared" si="136"/>
        <v>0</v>
      </c>
      <c r="W497" s="32">
        <f>IF(ISBLANK('Bills at Current'!F497),"",'Bills at Current'!F497)</f>
        <v>2700</v>
      </c>
      <c r="X497" s="32">
        <f>IF(ISBLANK('Bills at Current'!G497),"",'Bills at Current'!G497)</f>
        <v>2500</v>
      </c>
      <c r="Y497" s="32">
        <f>IF(ISBLANK('Bills at Current'!H497),"",'Bills at Current'!H497)</f>
        <v>2600</v>
      </c>
      <c r="Z497" s="32">
        <f>IF(ISBLANK('Bills at Current'!I497),"",'Bills at Current'!I497)</f>
        <v>2300</v>
      </c>
      <c r="AA497" s="32">
        <f>IF(ISBLANK('Bills at Current'!J497),"",'Bills at Current'!J497)</f>
        <v>2900</v>
      </c>
      <c r="AB497" s="32">
        <f>IF(ISBLANK('Bills at Current'!K497),"",'Bills at Current'!K497)</f>
        <v>2600</v>
      </c>
      <c r="AC497" s="32">
        <f>IF(ISBLANK('Bills at Current'!L497),"",'Bills at Current'!L497)</f>
        <v>2700</v>
      </c>
      <c r="AD497" s="32">
        <f>IF(ISBLANK('Bills at Current'!M497),"",'Bills at Current'!M497)</f>
        <v>2500</v>
      </c>
      <c r="AE497" s="32">
        <f>IF(ISBLANK('Bills at Current'!N497),"",'Bills at Current'!N497)</f>
        <v>2600</v>
      </c>
      <c r="AF497" s="32">
        <f>IF(ISBLANK('Bills at Current'!O497),"",'Bills at Current'!O497)</f>
        <v>2300</v>
      </c>
      <c r="AG497" s="32">
        <f>IF(ISBLANK('Bills at Current'!P497),"",'Bills at Current'!P497)</f>
        <v>2300</v>
      </c>
      <c r="AH497" s="32">
        <f>IF(ISBLANK('Bills at Current'!Q497),"",'Bills at Current'!Q497)</f>
        <v>2300</v>
      </c>
      <c r="AI497" s="33">
        <f t="shared" si="153"/>
        <v>30300</v>
      </c>
      <c r="AJ497" s="33"/>
      <c r="AK497" s="33">
        <f>'Bills at Current'!AH497</f>
        <v>0</v>
      </c>
      <c r="AL497" s="33">
        <f>'Bills at Current'!AI497</f>
        <v>0</v>
      </c>
      <c r="AM497" s="33">
        <f>'Bills at Current'!AJ497</f>
        <v>0</v>
      </c>
      <c r="AN497" s="33">
        <f>'Bills at Current'!AK497</f>
        <v>0</v>
      </c>
      <c r="AO497" s="33">
        <f>'Bills at Current'!AL497</f>
        <v>0</v>
      </c>
      <c r="AP497" s="33">
        <f>'Bills at Current'!AM497</f>
        <v>0</v>
      </c>
      <c r="AQ497" s="33">
        <f>'Bills at Current'!AN497</f>
        <v>0</v>
      </c>
      <c r="AR497" s="33">
        <f>'Bills at Current'!AO497</f>
        <v>0</v>
      </c>
      <c r="AS497" s="33">
        <f>'Bills at Current'!AP497</f>
        <v>0</v>
      </c>
      <c r="AT497" s="33">
        <f>'Bills at Current'!AQ497</f>
        <v>0</v>
      </c>
      <c r="AU497" s="33">
        <f>'Bills at Current'!AR497</f>
        <v>0</v>
      </c>
      <c r="AV497" s="33">
        <f>'Bills at Current'!AS497</f>
        <v>0</v>
      </c>
      <c r="AW497" s="33">
        <f t="shared" si="139"/>
        <v>0</v>
      </c>
      <c r="AY497" s="34">
        <f t="shared" si="140"/>
        <v>469.24799999999999</v>
      </c>
      <c r="BA497" s="34">
        <f t="shared" si="141"/>
        <v>585.65700000000004</v>
      </c>
      <c r="BC497" s="31">
        <f t="shared" si="154"/>
        <v>1054.905</v>
      </c>
      <c r="BD497" s="34">
        <f t="shared" si="142"/>
        <v>899.28</v>
      </c>
      <c r="BF497" s="61">
        <f t="shared" si="143"/>
        <v>0</v>
      </c>
      <c r="BG497" s="70">
        <f t="shared" si="144"/>
        <v>0</v>
      </c>
      <c r="BH497" s="51">
        <f t="shared" si="145"/>
        <v>0</v>
      </c>
      <c r="BI497" s="31">
        <f t="shared" si="146"/>
        <v>1954.1849999999999</v>
      </c>
      <c r="BJ497" s="31">
        <f t="shared" si="147"/>
        <v>375.41699999999997</v>
      </c>
      <c r="BK497" s="31">
        <f t="shared" si="148"/>
        <v>105.8379</v>
      </c>
      <c r="BL497" s="31">
        <f t="shared" si="149"/>
        <v>10.396264199999999</v>
      </c>
      <c r="BM497" s="31">
        <f t="shared" si="150"/>
        <v>2445.8361642</v>
      </c>
    </row>
    <row r="498" spans="1:65" x14ac:dyDescent="0.2">
      <c r="A498" s="28">
        <f t="shared" si="151"/>
        <v>489</v>
      </c>
      <c r="B498" s="28" t="s">
        <v>1682</v>
      </c>
      <c r="C498" s="29" t="s">
        <v>1408</v>
      </c>
      <c r="D498" s="16" t="s">
        <v>1424</v>
      </c>
      <c r="E498" s="30">
        <f>'Bills at Current'!T498</f>
        <v>0</v>
      </c>
      <c r="F498" s="30">
        <f>'Bills at Current'!U498</f>
        <v>0</v>
      </c>
      <c r="G498" s="30">
        <f>'Bills at Current'!V498</f>
        <v>0</v>
      </c>
      <c r="H498" s="30">
        <f>'Bills at Current'!W498</f>
        <v>0</v>
      </c>
      <c r="I498" s="30">
        <f>'Bills at Current'!X498</f>
        <v>0</v>
      </c>
      <c r="J498" s="30">
        <f>'Bills at Current'!Y498</f>
        <v>0</v>
      </c>
      <c r="K498" s="30">
        <f>'Bills at Current'!Z498</f>
        <v>0</v>
      </c>
      <c r="L498" s="30">
        <f>'Bills at Current'!AA498</f>
        <v>0</v>
      </c>
      <c r="M498" s="30">
        <f>'Bills at Current'!AB498</f>
        <v>0</v>
      </c>
      <c r="N498" s="30">
        <f>'Bills at Current'!AC498</f>
        <v>0</v>
      </c>
      <c r="O498" s="30">
        <f>'Bills at Current'!AD498</f>
        <v>0</v>
      </c>
      <c r="P498" s="30">
        <f>'Bills at Current'!AE498</f>
        <v>0</v>
      </c>
      <c r="Q498" s="30">
        <f t="shared" si="152"/>
        <v>0</v>
      </c>
      <c r="S498" s="31">
        <f t="shared" si="137"/>
        <v>0</v>
      </c>
      <c r="T498" s="31">
        <f t="shared" si="138"/>
        <v>0</v>
      </c>
      <c r="U498" s="31">
        <f t="shared" si="136"/>
        <v>0</v>
      </c>
      <c r="W498" s="32">
        <f>IF(ISBLANK('Bills at Current'!F498),"",'Bills at Current'!F498)</f>
        <v>1503</v>
      </c>
      <c r="X498" s="32">
        <f>IF(ISBLANK('Bills at Current'!G498),"",'Bills at Current'!G498)</f>
        <v>1414</v>
      </c>
      <c r="Y498" s="32">
        <f>IF(ISBLANK('Bills at Current'!H498),"",'Bills at Current'!H498)</f>
        <v>1185</v>
      </c>
      <c r="Z498" s="32">
        <f>IF(ISBLANK('Bills at Current'!I498),"",'Bills at Current'!I498)</f>
        <v>979</v>
      </c>
      <c r="AA498" s="32">
        <f>IF(ISBLANK('Bills at Current'!J498),"",'Bills at Current'!J498)</f>
        <v>275</v>
      </c>
      <c r="AB498" s="32">
        <f>IF(ISBLANK('Bills at Current'!K498),"",'Bills at Current'!K498)</f>
        <v>53</v>
      </c>
      <c r="AC498" s="32">
        <f>IF(ISBLANK('Bills at Current'!L498),"",'Bills at Current'!L498)</f>
        <v>10</v>
      </c>
      <c r="AD498" s="32">
        <f>IF(ISBLANK('Bills at Current'!M498),"",'Bills at Current'!M498)</f>
        <v>9</v>
      </c>
      <c r="AE498" s="32">
        <f>IF(ISBLANK('Bills at Current'!N498),"",'Bills at Current'!N498)</f>
        <v>11</v>
      </c>
      <c r="AF498" s="32">
        <f>IF(ISBLANK('Bills at Current'!O498),"",'Bills at Current'!O498)</f>
        <v>0</v>
      </c>
      <c r="AG498" s="32">
        <f>IF(ISBLANK('Bills at Current'!P498),"",'Bills at Current'!P498)</f>
        <v>18</v>
      </c>
      <c r="AH498" s="32">
        <f>IF(ISBLANK('Bills at Current'!Q498),"",'Bills at Current'!Q498)</f>
        <v>11</v>
      </c>
      <c r="AI498" s="33">
        <f t="shared" si="153"/>
        <v>5468</v>
      </c>
      <c r="AJ498" s="33"/>
      <c r="AK498" s="33">
        <f>'Bills at Current'!AH498</f>
        <v>0</v>
      </c>
      <c r="AL498" s="33">
        <f>'Bills at Current'!AI498</f>
        <v>0</v>
      </c>
      <c r="AM498" s="33">
        <f>'Bills at Current'!AJ498</f>
        <v>0</v>
      </c>
      <c r="AN498" s="33">
        <f>'Bills at Current'!AK498</f>
        <v>0</v>
      </c>
      <c r="AO498" s="33">
        <f>'Bills at Current'!AL498</f>
        <v>0</v>
      </c>
      <c r="AP498" s="33">
        <f>'Bills at Current'!AM498</f>
        <v>0</v>
      </c>
      <c r="AQ498" s="33">
        <f>'Bills at Current'!AN498</f>
        <v>0</v>
      </c>
      <c r="AR498" s="33">
        <f>'Bills at Current'!AO498</f>
        <v>0</v>
      </c>
      <c r="AS498" s="33">
        <f>'Bills at Current'!AP498</f>
        <v>0</v>
      </c>
      <c r="AT498" s="33">
        <f>'Bills at Current'!AQ498</f>
        <v>0</v>
      </c>
      <c r="AU498" s="33">
        <f>'Bills at Current'!AR498</f>
        <v>0</v>
      </c>
      <c r="AV498" s="33">
        <f>'Bills at Current'!AS498</f>
        <v>0</v>
      </c>
      <c r="AW498" s="33">
        <f t="shared" si="139"/>
        <v>0</v>
      </c>
      <c r="AY498" s="34">
        <f t="shared" si="140"/>
        <v>3.7449599999999998</v>
      </c>
      <c r="AZ498" s="34"/>
      <c r="BA498" s="34">
        <f t="shared" si="141"/>
        <v>158.48054999999999</v>
      </c>
      <c r="BB498" s="34"/>
      <c r="BC498" s="31">
        <f t="shared" si="154"/>
        <v>162.22550999999999</v>
      </c>
      <c r="BD498" s="34">
        <f t="shared" si="142"/>
        <v>899.28</v>
      </c>
      <c r="BF498" s="61">
        <f t="shared" si="143"/>
        <v>0</v>
      </c>
      <c r="BG498" s="70">
        <f t="shared" si="144"/>
        <v>0</v>
      </c>
      <c r="BH498" s="51">
        <f t="shared" si="145"/>
        <v>0</v>
      </c>
      <c r="BI498" s="31">
        <f t="shared" si="146"/>
        <v>1061.50551</v>
      </c>
      <c r="BJ498" s="31">
        <f t="shared" si="147"/>
        <v>67.748519999999999</v>
      </c>
      <c r="BK498" s="31">
        <f t="shared" si="148"/>
        <v>19.099723999999998</v>
      </c>
      <c r="BL498" s="31">
        <f t="shared" si="149"/>
        <v>5.6472093132000003</v>
      </c>
      <c r="BM498" s="31">
        <f t="shared" si="150"/>
        <v>1154.0009633131999</v>
      </c>
    </row>
    <row r="499" spans="1:65" x14ac:dyDescent="0.2">
      <c r="A499" s="28">
        <f t="shared" si="151"/>
        <v>490</v>
      </c>
      <c r="B499" s="28" t="s">
        <v>1682</v>
      </c>
      <c r="C499" s="29" t="s">
        <v>935</v>
      </c>
      <c r="D499" s="16" t="s">
        <v>936</v>
      </c>
      <c r="E499" s="30">
        <f>'Bills at Current'!T499</f>
        <v>43</v>
      </c>
      <c r="F499" s="30">
        <f>'Bills at Current'!U499</f>
        <v>48</v>
      </c>
      <c r="G499" s="30">
        <f>'Bills at Current'!V499</f>
        <v>47</v>
      </c>
      <c r="H499" s="30">
        <f>'Bills at Current'!W499</f>
        <v>27</v>
      </c>
      <c r="I499" s="30">
        <f>'Bills at Current'!X499</f>
        <v>29</v>
      </c>
      <c r="J499" s="30">
        <f>'Bills at Current'!Y499</f>
        <v>68</v>
      </c>
      <c r="K499" s="30">
        <f>'Bills at Current'!Z499</f>
        <v>55</v>
      </c>
      <c r="L499" s="30">
        <f>'Bills at Current'!AA499</f>
        <v>84</v>
      </c>
      <c r="M499" s="30">
        <f>'Bills at Current'!AB499</f>
        <v>81</v>
      </c>
      <c r="N499" s="30">
        <f>'Bills at Current'!AC499</f>
        <v>64</v>
      </c>
      <c r="O499" s="30">
        <f>'Bills at Current'!AD499</f>
        <v>36</v>
      </c>
      <c r="P499" s="30">
        <f>'Bills at Current'!AE499</f>
        <v>29</v>
      </c>
      <c r="Q499" s="30">
        <f t="shared" si="152"/>
        <v>611</v>
      </c>
      <c r="S499" s="31">
        <f t="shared" si="137"/>
        <v>7113.5999999999995</v>
      </c>
      <c r="T499" s="31">
        <f t="shared" si="138"/>
        <v>4250.68</v>
      </c>
      <c r="U499" s="31">
        <f t="shared" si="136"/>
        <v>11364.279999999999</v>
      </c>
      <c r="W499" s="32">
        <f>IF(ISBLANK('Bills at Current'!F499),"",'Bills at Current'!F499)</f>
        <v>14480</v>
      </c>
      <c r="X499" s="32">
        <f>IF(ISBLANK('Bills at Current'!G499),"",'Bills at Current'!G499)</f>
        <v>15480</v>
      </c>
      <c r="Y499" s="32">
        <f>IF(ISBLANK('Bills at Current'!H499),"",'Bills at Current'!H499)</f>
        <v>13400</v>
      </c>
      <c r="Z499" s="32">
        <f>IF(ISBLANK('Bills at Current'!I499),"",'Bills at Current'!I499)</f>
        <v>8720</v>
      </c>
      <c r="AA499" s="32">
        <f>IF(ISBLANK('Bills at Current'!J499),"",'Bills at Current'!J499)</f>
        <v>10680</v>
      </c>
      <c r="AB499" s="32">
        <f>IF(ISBLANK('Bills at Current'!K499),"",'Bills at Current'!K499)</f>
        <v>19280</v>
      </c>
      <c r="AC499" s="32">
        <f>IF(ISBLANK('Bills at Current'!L499),"",'Bills at Current'!L499)</f>
        <v>27520</v>
      </c>
      <c r="AD499" s="32">
        <f>IF(ISBLANK('Bills at Current'!M499),"",'Bills at Current'!M499)</f>
        <v>27560</v>
      </c>
      <c r="AE499" s="32">
        <f>IF(ISBLANK('Bills at Current'!N499),"",'Bills at Current'!N499)</f>
        <v>28280</v>
      </c>
      <c r="AF499" s="32">
        <f>IF(ISBLANK('Bills at Current'!O499),"",'Bills at Current'!O499)</f>
        <v>17040</v>
      </c>
      <c r="AG499" s="32">
        <f>IF(ISBLANK('Bills at Current'!P499),"",'Bills at Current'!P499)</f>
        <v>11760</v>
      </c>
      <c r="AH499" s="32">
        <f>IF(ISBLANK('Bills at Current'!Q499),"",'Bills at Current'!Q499)</f>
        <v>11480</v>
      </c>
      <c r="AI499" s="33">
        <f t="shared" si="153"/>
        <v>205680</v>
      </c>
      <c r="AJ499" s="33"/>
      <c r="AK499" s="33">
        <f>'Bills at Current'!AH499</f>
        <v>0</v>
      </c>
      <c r="AL499" s="33">
        <f>'Bills at Current'!AI499</f>
        <v>0</v>
      </c>
      <c r="AM499" s="33">
        <f>'Bills at Current'!AJ499</f>
        <v>0</v>
      </c>
      <c r="AN499" s="33">
        <f>'Bills at Current'!AK499</f>
        <v>0</v>
      </c>
      <c r="AO499" s="33">
        <f>'Bills at Current'!AL499</f>
        <v>0</v>
      </c>
      <c r="AP499" s="33">
        <f>'Bills at Current'!AM499</f>
        <v>0</v>
      </c>
      <c r="AQ499" s="33">
        <f>'Bills at Current'!AN499</f>
        <v>0</v>
      </c>
      <c r="AR499" s="33">
        <f>'Bills at Current'!AO499</f>
        <v>0</v>
      </c>
      <c r="AS499" s="33">
        <f>'Bills at Current'!AP499</f>
        <v>0</v>
      </c>
      <c r="AT499" s="33">
        <f>'Bills at Current'!AQ499</f>
        <v>0</v>
      </c>
      <c r="AU499" s="33">
        <f>'Bills at Current'!AR499</f>
        <v>0</v>
      </c>
      <c r="AV499" s="33">
        <f>'Bills at Current'!AS499</f>
        <v>0</v>
      </c>
      <c r="AW499" s="33">
        <f t="shared" si="139"/>
        <v>0</v>
      </c>
      <c r="AY499" s="34">
        <f t="shared" si="140"/>
        <v>4631.1167999999998</v>
      </c>
      <c r="AZ499" s="34"/>
      <c r="BA499" s="34">
        <f t="shared" si="141"/>
        <v>3032.4672</v>
      </c>
      <c r="BB499" s="34"/>
      <c r="BC499" s="31">
        <f t="shared" si="154"/>
        <v>7663.5839999999998</v>
      </c>
      <c r="BD499" s="34">
        <f t="shared" si="142"/>
        <v>899.28</v>
      </c>
      <c r="BF499" s="61">
        <f t="shared" si="143"/>
        <v>0</v>
      </c>
      <c r="BG499" s="70">
        <f t="shared" si="144"/>
        <v>0</v>
      </c>
      <c r="BH499" s="51">
        <f t="shared" si="145"/>
        <v>0</v>
      </c>
      <c r="BI499" s="31">
        <f t="shared" si="146"/>
        <v>19927.143999999997</v>
      </c>
      <c r="BJ499" s="31">
        <f t="shared" si="147"/>
        <v>2548.3751999999999</v>
      </c>
      <c r="BK499" s="31">
        <f t="shared" si="148"/>
        <v>718.44024000000002</v>
      </c>
      <c r="BL499" s="31">
        <f t="shared" si="149"/>
        <v>106.01240607999998</v>
      </c>
      <c r="BM499" s="31">
        <f t="shared" si="150"/>
        <v>23299.971846079996</v>
      </c>
    </row>
    <row r="500" spans="1:65" x14ac:dyDescent="0.2">
      <c r="A500" s="28">
        <f t="shared" si="151"/>
        <v>491</v>
      </c>
      <c r="B500" s="28" t="s">
        <v>1682</v>
      </c>
      <c r="C500" s="29" t="s">
        <v>937</v>
      </c>
      <c r="D500" s="16" t="s">
        <v>938</v>
      </c>
      <c r="E500" s="30">
        <f>'Bills at Current'!T500</f>
        <v>100</v>
      </c>
      <c r="F500" s="30">
        <f>'Bills at Current'!U500</f>
        <v>119</v>
      </c>
      <c r="G500" s="30">
        <f>'Bills at Current'!V500</f>
        <v>104</v>
      </c>
      <c r="H500" s="30">
        <f>'Bills at Current'!W500</f>
        <v>87</v>
      </c>
      <c r="I500" s="30">
        <f>'Bills at Current'!X500</f>
        <v>77</v>
      </c>
      <c r="J500" s="30">
        <f>'Bills at Current'!Y500</f>
        <v>96</v>
      </c>
      <c r="K500" s="30">
        <f>'Bills at Current'!Z500</f>
        <v>137</v>
      </c>
      <c r="L500" s="30">
        <f>'Bills at Current'!AA500</f>
        <v>154</v>
      </c>
      <c r="M500" s="30">
        <f>'Bills at Current'!AB500</f>
        <v>152</v>
      </c>
      <c r="N500" s="30">
        <f>'Bills at Current'!AC500</f>
        <v>151</v>
      </c>
      <c r="O500" s="30">
        <f>'Bills at Current'!AD500</f>
        <v>108</v>
      </c>
      <c r="P500" s="30">
        <f>'Bills at Current'!AE500</f>
        <v>95</v>
      </c>
      <c r="Q500" s="30">
        <f t="shared" si="152"/>
        <v>1380</v>
      </c>
      <c r="S500" s="31">
        <f t="shared" si="137"/>
        <v>13313.3</v>
      </c>
      <c r="T500" s="31">
        <f t="shared" si="138"/>
        <v>11067.56</v>
      </c>
      <c r="U500" s="31">
        <f t="shared" si="136"/>
        <v>24380.86</v>
      </c>
      <c r="W500" s="32">
        <f>IF(ISBLANK('Bills at Current'!F500),"",'Bills at Current'!F500)</f>
        <v>29400</v>
      </c>
      <c r="X500" s="32">
        <f>IF(ISBLANK('Bills at Current'!G500),"",'Bills at Current'!G500)</f>
        <v>31000</v>
      </c>
      <c r="Y500" s="32">
        <f>IF(ISBLANK('Bills at Current'!H500),"",'Bills at Current'!H500)</f>
        <v>33400</v>
      </c>
      <c r="Z500" s="32">
        <f>IF(ISBLANK('Bills at Current'!I500),"",'Bills at Current'!I500)</f>
        <v>21400</v>
      </c>
      <c r="AA500" s="32">
        <f>IF(ISBLANK('Bills at Current'!J500),"",'Bills at Current'!J500)</f>
        <v>16200</v>
      </c>
      <c r="AB500" s="32">
        <f>IF(ISBLANK('Bills at Current'!K500),"",'Bills at Current'!K500)</f>
        <v>29400</v>
      </c>
      <c r="AC500" s="32">
        <f>IF(ISBLANK('Bills at Current'!L500),"",'Bills at Current'!L500)</f>
        <v>34600</v>
      </c>
      <c r="AD500" s="32">
        <f>IF(ISBLANK('Bills at Current'!M500),"",'Bills at Current'!M500)</f>
        <v>34800</v>
      </c>
      <c r="AE500" s="32">
        <f>IF(ISBLANK('Bills at Current'!N500),"",'Bills at Current'!N500)</f>
        <v>36400</v>
      </c>
      <c r="AF500" s="32">
        <f>IF(ISBLANK('Bills at Current'!O500),"",'Bills at Current'!O500)</f>
        <v>22400</v>
      </c>
      <c r="AG500" s="32">
        <f>IF(ISBLANK('Bills at Current'!P500),"",'Bills at Current'!P500)</f>
        <v>17400</v>
      </c>
      <c r="AH500" s="32">
        <f>IF(ISBLANK('Bills at Current'!Q500),"",'Bills at Current'!Q500)</f>
        <v>13400</v>
      </c>
      <c r="AI500" s="33">
        <f t="shared" si="153"/>
        <v>319800</v>
      </c>
      <c r="AJ500" s="33"/>
      <c r="AK500" s="33">
        <f>'Bills at Current'!AH500</f>
        <v>0</v>
      </c>
      <c r="AL500" s="33">
        <f>'Bills at Current'!AI500</f>
        <v>0</v>
      </c>
      <c r="AM500" s="33">
        <f>'Bills at Current'!AJ500</f>
        <v>0</v>
      </c>
      <c r="AN500" s="33">
        <f>'Bills at Current'!AK500</f>
        <v>0</v>
      </c>
      <c r="AO500" s="33">
        <f>'Bills at Current'!AL500</f>
        <v>0</v>
      </c>
      <c r="AP500" s="33">
        <f>'Bills at Current'!AM500</f>
        <v>0</v>
      </c>
      <c r="AQ500" s="33">
        <f>'Bills at Current'!AN500</f>
        <v>0</v>
      </c>
      <c r="AR500" s="33">
        <f>'Bills at Current'!AO500</f>
        <v>0</v>
      </c>
      <c r="AS500" s="33">
        <f>'Bills at Current'!AP500</f>
        <v>0</v>
      </c>
      <c r="AT500" s="33">
        <f>'Bills at Current'!AQ500</f>
        <v>0</v>
      </c>
      <c r="AU500" s="33">
        <f>'Bills at Current'!AR500</f>
        <v>0</v>
      </c>
      <c r="AV500" s="33">
        <f>'Bills at Current'!AS500</f>
        <v>0</v>
      </c>
      <c r="AW500" s="33">
        <f t="shared" si="139"/>
        <v>0</v>
      </c>
      <c r="AY500" s="34">
        <f t="shared" si="140"/>
        <v>6100.2240000000002</v>
      </c>
      <c r="AZ500" s="34"/>
      <c r="BA500" s="34">
        <f t="shared" si="141"/>
        <v>5432.7780000000002</v>
      </c>
      <c r="BB500" s="34"/>
      <c r="BC500" s="31">
        <f t="shared" si="154"/>
        <v>11533.002</v>
      </c>
      <c r="BD500" s="34">
        <f t="shared" si="142"/>
        <v>899.28</v>
      </c>
      <c r="BF500" s="61">
        <f t="shared" si="143"/>
        <v>0</v>
      </c>
      <c r="BG500" s="70">
        <f t="shared" si="144"/>
        <v>0</v>
      </c>
      <c r="BH500" s="51">
        <f t="shared" si="145"/>
        <v>0</v>
      </c>
      <c r="BI500" s="31">
        <f t="shared" si="146"/>
        <v>36813.142</v>
      </c>
      <c r="BJ500" s="31">
        <f t="shared" si="147"/>
        <v>3962.3220000000001</v>
      </c>
      <c r="BK500" s="31">
        <f t="shared" si="148"/>
        <v>1117.0614</v>
      </c>
      <c r="BL500" s="31">
        <f t="shared" si="149"/>
        <v>195.84591544</v>
      </c>
      <c r="BM500" s="31">
        <f t="shared" si="150"/>
        <v>42088.371315439996</v>
      </c>
    </row>
    <row r="501" spans="1:65" x14ac:dyDescent="0.2">
      <c r="A501" s="28">
        <f t="shared" si="151"/>
        <v>492</v>
      </c>
      <c r="B501" s="28" t="s">
        <v>1682</v>
      </c>
      <c r="C501" s="29" t="s">
        <v>939</v>
      </c>
      <c r="D501" s="16" t="s">
        <v>940</v>
      </c>
      <c r="E501" s="30">
        <f>'Bills at Current'!T501</f>
        <v>20</v>
      </c>
      <c r="F501" s="30">
        <f>'Bills at Current'!U501</f>
        <v>24</v>
      </c>
      <c r="G501" s="30">
        <f>'Bills at Current'!V501</f>
        <v>22</v>
      </c>
      <c r="H501" s="30">
        <f>'Bills at Current'!W501</f>
        <v>17</v>
      </c>
      <c r="I501" s="30">
        <f>'Bills at Current'!X501</f>
        <v>38</v>
      </c>
      <c r="J501" s="30">
        <f>'Bills at Current'!Y501</f>
        <v>34</v>
      </c>
      <c r="K501" s="30">
        <f>'Bills at Current'!Z501</f>
        <v>46</v>
      </c>
      <c r="L501" s="30">
        <f>'Bills at Current'!AA501</f>
        <v>52</v>
      </c>
      <c r="M501" s="30">
        <f>'Bills at Current'!AB501</f>
        <v>43</v>
      </c>
      <c r="N501" s="30">
        <f>'Bills at Current'!AC501</f>
        <v>33</v>
      </c>
      <c r="O501" s="30">
        <f>'Bills at Current'!AD501</f>
        <v>27</v>
      </c>
      <c r="P501" s="30">
        <f>'Bills at Current'!AE501</f>
        <v>26</v>
      </c>
      <c r="Q501" s="30">
        <f t="shared" si="152"/>
        <v>382</v>
      </c>
      <c r="S501" s="31">
        <f t="shared" si="137"/>
        <v>4322.5</v>
      </c>
      <c r="T501" s="31">
        <f t="shared" si="138"/>
        <v>2724.12</v>
      </c>
      <c r="U501" s="31">
        <f t="shared" si="136"/>
        <v>7046.62</v>
      </c>
      <c r="W501" s="32">
        <f>IF(ISBLANK('Bills at Current'!F501),"",'Bills at Current'!F501)</f>
        <v>10900</v>
      </c>
      <c r="X501" s="32">
        <f>IF(ISBLANK('Bills at Current'!G501),"",'Bills at Current'!G501)</f>
        <v>12300</v>
      </c>
      <c r="Y501" s="32">
        <f>IF(ISBLANK('Bills at Current'!H501),"",'Bills at Current'!H501)</f>
        <v>11000</v>
      </c>
      <c r="Z501" s="32">
        <f>IF(ISBLANK('Bills at Current'!I501),"",'Bills at Current'!I501)</f>
        <v>8500</v>
      </c>
      <c r="AA501" s="32">
        <f>IF(ISBLANK('Bills at Current'!J501),"",'Bills at Current'!J501)</f>
        <v>10200</v>
      </c>
      <c r="AB501" s="32">
        <f>IF(ISBLANK('Bills at Current'!K501),"",'Bills at Current'!K501)</f>
        <v>13900</v>
      </c>
      <c r="AC501" s="32">
        <f>IF(ISBLANK('Bills at Current'!L501),"",'Bills at Current'!L501)</f>
        <v>18500</v>
      </c>
      <c r="AD501" s="32">
        <f>IF(ISBLANK('Bills at Current'!M501),"",'Bills at Current'!M501)</f>
        <v>16700</v>
      </c>
      <c r="AE501" s="32">
        <f>IF(ISBLANK('Bills at Current'!N501),"",'Bills at Current'!N501)</f>
        <v>18000</v>
      </c>
      <c r="AF501" s="32">
        <f>IF(ISBLANK('Bills at Current'!O501),"",'Bills at Current'!O501)</f>
        <v>12100</v>
      </c>
      <c r="AG501" s="32">
        <f>IF(ISBLANK('Bills at Current'!P501),"",'Bills at Current'!P501)</f>
        <v>10800</v>
      </c>
      <c r="AH501" s="32">
        <f>IF(ISBLANK('Bills at Current'!Q501),"",'Bills at Current'!Q501)</f>
        <v>9300</v>
      </c>
      <c r="AI501" s="33">
        <f t="shared" si="153"/>
        <v>152200</v>
      </c>
      <c r="AJ501" s="33"/>
      <c r="AK501" s="33">
        <f>'Bills at Current'!AH501</f>
        <v>0</v>
      </c>
      <c r="AL501" s="33">
        <f>'Bills at Current'!AI501</f>
        <v>0</v>
      </c>
      <c r="AM501" s="33">
        <f>'Bills at Current'!AJ501</f>
        <v>0</v>
      </c>
      <c r="AN501" s="33">
        <f>'Bills at Current'!AK501</f>
        <v>0</v>
      </c>
      <c r="AO501" s="33">
        <f>'Bills at Current'!AL501</f>
        <v>0</v>
      </c>
      <c r="AP501" s="33">
        <f>'Bills at Current'!AM501</f>
        <v>0</v>
      </c>
      <c r="AQ501" s="33">
        <f>'Bills at Current'!AN501</f>
        <v>0</v>
      </c>
      <c r="AR501" s="33">
        <f>'Bills at Current'!AO501</f>
        <v>0</v>
      </c>
      <c r="AS501" s="33">
        <f>'Bills at Current'!AP501</f>
        <v>0</v>
      </c>
      <c r="AT501" s="33">
        <f>'Bills at Current'!AQ501</f>
        <v>0</v>
      </c>
      <c r="AU501" s="33">
        <f>'Bills at Current'!AR501</f>
        <v>0</v>
      </c>
      <c r="AV501" s="33">
        <f>'Bills at Current'!AS501</f>
        <v>0</v>
      </c>
      <c r="AW501" s="33">
        <f t="shared" si="139"/>
        <v>0</v>
      </c>
      <c r="AY501" s="34">
        <f t="shared" si="140"/>
        <v>3027.5520000000001</v>
      </c>
      <c r="AZ501" s="34"/>
      <c r="BA501" s="34">
        <f t="shared" si="141"/>
        <v>2504.4929999999999</v>
      </c>
      <c r="BB501" s="34"/>
      <c r="BC501" s="31">
        <f t="shared" si="154"/>
        <v>5532.0450000000001</v>
      </c>
      <c r="BD501" s="34">
        <f t="shared" si="142"/>
        <v>899.28</v>
      </c>
      <c r="BF501" s="61">
        <f t="shared" si="143"/>
        <v>0</v>
      </c>
      <c r="BG501" s="70">
        <f t="shared" si="144"/>
        <v>0</v>
      </c>
      <c r="BH501" s="51">
        <f t="shared" si="145"/>
        <v>0</v>
      </c>
      <c r="BI501" s="31">
        <f t="shared" si="146"/>
        <v>13477.945000000002</v>
      </c>
      <c r="BJ501" s="31">
        <f t="shared" si="147"/>
        <v>1885.758</v>
      </c>
      <c r="BK501" s="31">
        <f t="shared" si="148"/>
        <v>531.63459999999998</v>
      </c>
      <c r="BL501" s="31">
        <f t="shared" si="149"/>
        <v>71.70266740000001</v>
      </c>
      <c r="BM501" s="31">
        <f t="shared" si="150"/>
        <v>15967.040267400002</v>
      </c>
    </row>
    <row r="502" spans="1:65" x14ac:dyDescent="0.2">
      <c r="A502" s="28">
        <f t="shared" si="151"/>
        <v>493</v>
      </c>
      <c r="B502" s="28" t="s">
        <v>1682</v>
      </c>
      <c r="C502" s="29" t="s">
        <v>941</v>
      </c>
      <c r="D502" s="16" t="s">
        <v>942</v>
      </c>
      <c r="E502" s="30">
        <f>'Bills at Current'!T502</f>
        <v>160</v>
      </c>
      <c r="F502" s="30">
        <f>'Bills at Current'!U502</f>
        <v>185</v>
      </c>
      <c r="G502" s="30">
        <f>'Bills at Current'!V502</f>
        <v>246</v>
      </c>
      <c r="H502" s="30">
        <f>'Bills at Current'!W502</f>
        <v>137</v>
      </c>
      <c r="I502" s="30">
        <f>'Bills at Current'!X502</f>
        <v>140</v>
      </c>
      <c r="J502" s="30">
        <f>'Bills at Current'!Y502</f>
        <v>202</v>
      </c>
      <c r="K502" s="30">
        <f>'Bills at Current'!Z502</f>
        <v>128</v>
      </c>
      <c r="L502" s="30">
        <f>'Bills at Current'!AA502</f>
        <v>139</v>
      </c>
      <c r="M502" s="30">
        <f>'Bills at Current'!AB502</f>
        <v>136</v>
      </c>
      <c r="N502" s="30">
        <f>'Bills at Current'!AC502</f>
        <v>167</v>
      </c>
      <c r="O502" s="30">
        <f>'Bills at Current'!AD502</f>
        <v>124</v>
      </c>
      <c r="P502" s="30">
        <f>'Bills at Current'!AE502</f>
        <v>152</v>
      </c>
      <c r="Q502" s="30">
        <f t="shared" si="152"/>
        <v>1916</v>
      </c>
      <c r="S502" s="31">
        <f t="shared" si="137"/>
        <v>23267.4</v>
      </c>
      <c r="T502" s="31">
        <f t="shared" si="138"/>
        <v>23174.76</v>
      </c>
      <c r="U502" s="31">
        <f t="shared" si="136"/>
        <v>46442.16</v>
      </c>
      <c r="W502" s="32">
        <f>IF(ISBLANK('Bills at Current'!F502),"",'Bills at Current'!F502)</f>
        <v>46995</v>
      </c>
      <c r="X502" s="32">
        <f>IF(ISBLANK('Bills at Current'!G502),"",'Bills at Current'!G502)</f>
        <v>61003</v>
      </c>
      <c r="Y502" s="32">
        <f>IF(ISBLANK('Bills at Current'!H502),"",'Bills at Current'!H502)</f>
        <v>67442</v>
      </c>
      <c r="Z502" s="32">
        <f>IF(ISBLANK('Bills at Current'!I502),"",'Bills at Current'!I502)</f>
        <v>47653</v>
      </c>
      <c r="AA502" s="32">
        <f>IF(ISBLANK('Bills at Current'!J502),"",'Bills at Current'!J502)</f>
        <v>42757</v>
      </c>
      <c r="AB502" s="32">
        <f>IF(ISBLANK('Bills at Current'!K502),"",'Bills at Current'!K502)</f>
        <v>97906</v>
      </c>
      <c r="AC502" s="32">
        <f>IF(ISBLANK('Bills at Current'!L502),"",'Bills at Current'!L502)</f>
        <v>116229</v>
      </c>
      <c r="AD502" s="32">
        <f>IF(ISBLANK('Bills at Current'!M502),"",'Bills at Current'!M502)</f>
        <v>76837</v>
      </c>
      <c r="AE502" s="32">
        <f>IF(ISBLANK('Bills at Current'!N502),"",'Bills at Current'!N502)</f>
        <v>50087</v>
      </c>
      <c r="AF502" s="32">
        <f>IF(ISBLANK('Bills at Current'!O502),"",'Bills at Current'!O502)</f>
        <v>70187</v>
      </c>
      <c r="AG502" s="32">
        <f>IF(ISBLANK('Bills at Current'!P502),"",'Bills at Current'!P502)</f>
        <v>54641</v>
      </c>
      <c r="AH502" s="32">
        <f>IF(ISBLANK('Bills at Current'!Q502),"",'Bills at Current'!Q502)</f>
        <v>53241</v>
      </c>
      <c r="AI502" s="33">
        <f t="shared" si="153"/>
        <v>784978</v>
      </c>
      <c r="AJ502" s="33"/>
      <c r="AK502" s="33">
        <f>'Bills at Current'!AH502</f>
        <v>9</v>
      </c>
      <c r="AL502" s="33">
        <f>'Bills at Current'!AI502</f>
        <v>77</v>
      </c>
      <c r="AM502" s="33">
        <f>'Bills at Current'!AJ502</f>
        <v>127</v>
      </c>
      <c r="AN502" s="33">
        <f>'Bills at Current'!AK502</f>
        <v>19</v>
      </c>
      <c r="AO502" s="33">
        <f>'Bills at Current'!AL502</f>
        <v>12</v>
      </c>
      <c r="AP502" s="33">
        <f>'Bills at Current'!AM502</f>
        <v>122</v>
      </c>
      <c r="AQ502" s="33">
        <f>'Bills at Current'!AN502</f>
        <v>123</v>
      </c>
      <c r="AR502" s="33">
        <f>'Bills at Current'!AO502</f>
        <v>85</v>
      </c>
      <c r="AS502" s="33">
        <f>'Bills at Current'!AP502</f>
        <v>7</v>
      </c>
      <c r="AT502" s="33">
        <f>'Bills at Current'!AQ502</f>
        <v>89</v>
      </c>
      <c r="AU502" s="33">
        <f>'Bills at Current'!AR502</f>
        <v>62</v>
      </c>
      <c r="AV502" s="33">
        <f>'Bills at Current'!AS502</f>
        <v>55</v>
      </c>
      <c r="AW502" s="33">
        <f t="shared" si="139"/>
        <v>787</v>
      </c>
      <c r="AY502" s="34">
        <f t="shared" si="140"/>
        <v>15388.58208</v>
      </c>
      <c r="AZ502" s="34"/>
      <c r="BA502" s="34">
        <f t="shared" si="141"/>
        <v>13064.536170000001</v>
      </c>
      <c r="BB502" s="34"/>
      <c r="BC502" s="31">
        <f t="shared" si="154"/>
        <v>28453.11825</v>
      </c>
      <c r="BD502" s="34">
        <f t="shared" si="142"/>
        <v>899.28</v>
      </c>
      <c r="BF502" s="61">
        <f t="shared" si="143"/>
        <v>0</v>
      </c>
      <c r="BG502" s="70">
        <f t="shared" si="144"/>
        <v>0</v>
      </c>
      <c r="BH502" s="51">
        <f t="shared" si="145"/>
        <v>0</v>
      </c>
      <c r="BI502" s="31">
        <f t="shared" si="146"/>
        <v>75794.558250000002</v>
      </c>
      <c r="BJ502" s="31">
        <f t="shared" si="147"/>
        <v>9725.8774200000007</v>
      </c>
      <c r="BK502" s="31">
        <f t="shared" si="148"/>
        <v>2741.9281540000002</v>
      </c>
      <c r="BL502" s="31">
        <f t="shared" si="149"/>
        <v>403.22704988999999</v>
      </c>
      <c r="BM502" s="31">
        <f t="shared" si="150"/>
        <v>88665.590873890003</v>
      </c>
    </row>
    <row r="503" spans="1:65" x14ac:dyDescent="0.2">
      <c r="A503" s="28">
        <f t="shared" si="151"/>
        <v>494</v>
      </c>
      <c r="B503" s="28" t="s">
        <v>1682</v>
      </c>
      <c r="C503" s="29" t="s">
        <v>943</v>
      </c>
      <c r="D503" s="16" t="s">
        <v>944</v>
      </c>
      <c r="E503" s="30">
        <f>'Bills at Current'!T503</f>
        <v>61</v>
      </c>
      <c r="F503" s="30">
        <f>'Bills at Current'!U503</f>
        <v>65</v>
      </c>
      <c r="G503" s="30">
        <f>'Bills at Current'!V503</f>
        <v>63</v>
      </c>
      <c r="H503" s="30">
        <f>'Bills at Current'!W503</f>
        <v>52</v>
      </c>
      <c r="I503" s="30">
        <f>'Bills at Current'!X503</f>
        <v>20</v>
      </c>
      <c r="J503" s="30">
        <f>'Bills at Current'!Y503</f>
        <v>59</v>
      </c>
      <c r="K503" s="30">
        <f>'Bills at Current'!Z503</f>
        <v>65</v>
      </c>
      <c r="L503" s="30">
        <f>'Bills at Current'!AA503</f>
        <v>71</v>
      </c>
      <c r="M503" s="30">
        <f>'Bills at Current'!AB503</f>
        <v>74</v>
      </c>
      <c r="N503" s="30">
        <f>'Bills at Current'!AC503</f>
        <v>57</v>
      </c>
      <c r="O503" s="30">
        <f>'Bills at Current'!AD503</f>
        <v>36</v>
      </c>
      <c r="P503" s="30">
        <f>'Bills at Current'!AE503</f>
        <v>37</v>
      </c>
      <c r="Q503" s="30">
        <f t="shared" si="152"/>
        <v>660</v>
      </c>
      <c r="S503" s="31">
        <f t="shared" si="137"/>
        <v>6644.3</v>
      </c>
      <c r="T503" s="31">
        <f t="shared" si="138"/>
        <v>5145.5600000000004</v>
      </c>
      <c r="U503" s="31">
        <f t="shared" si="136"/>
        <v>11789.86</v>
      </c>
      <c r="W503" s="32">
        <f>IF(ISBLANK('Bills at Current'!F503),"",'Bills at Current'!F503)</f>
        <v>21300</v>
      </c>
      <c r="X503" s="32">
        <f>IF(ISBLANK('Bills at Current'!G503),"",'Bills at Current'!G503)</f>
        <v>24500</v>
      </c>
      <c r="Y503" s="32">
        <f>IF(ISBLANK('Bills at Current'!H503),"",'Bills at Current'!H503)</f>
        <v>21900</v>
      </c>
      <c r="Z503" s="32">
        <f>IF(ISBLANK('Bills at Current'!I503),"",'Bills at Current'!I503)</f>
        <v>12300</v>
      </c>
      <c r="AA503" s="32">
        <f>IF(ISBLANK('Bills at Current'!J503),"",'Bills at Current'!J503)</f>
        <v>10800</v>
      </c>
      <c r="AB503" s="32">
        <f>IF(ISBLANK('Bills at Current'!K503),"",'Bills at Current'!K503)</f>
        <v>18300</v>
      </c>
      <c r="AC503" s="32">
        <f>IF(ISBLANK('Bills at Current'!L503),"",'Bills at Current'!L503)</f>
        <v>18700</v>
      </c>
      <c r="AD503" s="32">
        <f>IF(ISBLANK('Bills at Current'!M503),"",'Bills at Current'!M503)</f>
        <v>23300</v>
      </c>
      <c r="AE503" s="32">
        <f>IF(ISBLANK('Bills at Current'!N503),"",'Bills at Current'!N503)</f>
        <v>28700</v>
      </c>
      <c r="AF503" s="32">
        <f>IF(ISBLANK('Bills at Current'!O503),"",'Bills at Current'!O503)</f>
        <v>15700</v>
      </c>
      <c r="AG503" s="32">
        <f>IF(ISBLANK('Bills at Current'!P503),"",'Bills at Current'!P503)</f>
        <v>14100</v>
      </c>
      <c r="AH503" s="32">
        <f>IF(ISBLANK('Bills at Current'!Q503),"",'Bills at Current'!Q503)</f>
        <v>16900</v>
      </c>
      <c r="AI503" s="33">
        <f t="shared" si="153"/>
        <v>226500</v>
      </c>
      <c r="AJ503" s="33"/>
      <c r="AK503" s="33">
        <f>'Bills at Current'!AH503</f>
        <v>0</v>
      </c>
      <c r="AL503" s="33">
        <f>'Bills at Current'!AI503</f>
        <v>0</v>
      </c>
      <c r="AM503" s="33">
        <f>'Bills at Current'!AJ503</f>
        <v>0</v>
      </c>
      <c r="AN503" s="33">
        <f>'Bills at Current'!AK503</f>
        <v>0</v>
      </c>
      <c r="AO503" s="33">
        <f>'Bills at Current'!AL503</f>
        <v>0</v>
      </c>
      <c r="AP503" s="33">
        <f>'Bills at Current'!AM503</f>
        <v>0</v>
      </c>
      <c r="AQ503" s="33">
        <f>'Bills at Current'!AN503</f>
        <v>0</v>
      </c>
      <c r="AR503" s="33">
        <f>'Bills at Current'!AO503</f>
        <v>0</v>
      </c>
      <c r="AS503" s="33">
        <f>'Bills at Current'!AP503</f>
        <v>0</v>
      </c>
      <c r="AT503" s="33">
        <f>'Bills at Current'!AQ503</f>
        <v>0</v>
      </c>
      <c r="AU503" s="33">
        <f>'Bills at Current'!AR503</f>
        <v>0</v>
      </c>
      <c r="AV503" s="33">
        <f>'Bills at Current'!AS503</f>
        <v>0</v>
      </c>
      <c r="AW503" s="33">
        <f t="shared" si="139"/>
        <v>0</v>
      </c>
      <c r="AY503" s="34">
        <f t="shared" si="140"/>
        <v>4015.68</v>
      </c>
      <c r="AZ503" s="34"/>
      <c r="BA503" s="34">
        <f t="shared" si="141"/>
        <v>4046.625</v>
      </c>
      <c r="BB503" s="34"/>
      <c r="BC503" s="31">
        <f t="shared" si="154"/>
        <v>8062.3050000000003</v>
      </c>
      <c r="BD503" s="34">
        <f t="shared" si="142"/>
        <v>899.28</v>
      </c>
      <c r="BF503" s="61">
        <f t="shared" si="143"/>
        <v>0</v>
      </c>
      <c r="BG503" s="70">
        <f t="shared" si="144"/>
        <v>0</v>
      </c>
      <c r="BH503" s="51">
        <f t="shared" si="145"/>
        <v>0</v>
      </c>
      <c r="BI503" s="31">
        <f t="shared" si="146"/>
        <v>20751.445</v>
      </c>
      <c r="BJ503" s="31">
        <f t="shared" si="147"/>
        <v>2806.335</v>
      </c>
      <c r="BK503" s="31">
        <f t="shared" si="148"/>
        <v>791.16449999999998</v>
      </c>
      <c r="BL503" s="31">
        <f t="shared" si="149"/>
        <v>110.3976874</v>
      </c>
      <c r="BM503" s="31">
        <f t="shared" si="150"/>
        <v>24459.342187399998</v>
      </c>
    </row>
    <row r="504" spans="1:65" x14ac:dyDescent="0.2">
      <c r="A504" s="28">
        <f t="shared" si="151"/>
        <v>495</v>
      </c>
      <c r="B504" s="28" t="s">
        <v>1682</v>
      </c>
      <c r="C504" s="29" t="s">
        <v>945</v>
      </c>
      <c r="D504" s="16" t="s">
        <v>946</v>
      </c>
      <c r="E504" s="30">
        <f>'Bills at Current'!T504</f>
        <v>66</v>
      </c>
      <c r="F504" s="30">
        <f>'Bills at Current'!U504</f>
        <v>89</v>
      </c>
      <c r="G504" s="30">
        <f>'Bills at Current'!V504</f>
        <v>109</v>
      </c>
      <c r="H504" s="30">
        <f>'Bills at Current'!W504</f>
        <v>109</v>
      </c>
      <c r="I504" s="30">
        <f>'Bills at Current'!X504</f>
        <v>61</v>
      </c>
      <c r="J504" s="30">
        <f>'Bills at Current'!Y504</f>
        <v>93</v>
      </c>
      <c r="K504" s="30">
        <f>'Bills at Current'!Z504</f>
        <v>143</v>
      </c>
      <c r="L504" s="30">
        <f>'Bills at Current'!AA504</f>
        <v>187</v>
      </c>
      <c r="M504" s="30">
        <f>'Bills at Current'!AB504</f>
        <v>173</v>
      </c>
      <c r="N504" s="30">
        <f>'Bills at Current'!AC504</f>
        <v>127</v>
      </c>
      <c r="O504" s="30">
        <f>'Bills at Current'!AD504</f>
        <v>85</v>
      </c>
      <c r="P504" s="30">
        <f>'Bills at Current'!AE504</f>
        <v>83</v>
      </c>
      <c r="Q504" s="30">
        <f t="shared" si="152"/>
        <v>1325</v>
      </c>
      <c r="S504" s="31">
        <f t="shared" si="137"/>
        <v>14721.199999999999</v>
      </c>
      <c r="T504" s="31">
        <f t="shared" si="138"/>
        <v>9593.64</v>
      </c>
      <c r="U504" s="31">
        <f t="shared" si="136"/>
        <v>24314.839999999997</v>
      </c>
      <c r="W504" s="32">
        <f>IF(ISBLANK('Bills at Current'!F504),"",'Bills at Current'!F504)</f>
        <v>22000</v>
      </c>
      <c r="X504" s="32">
        <f>IF(ISBLANK('Bills at Current'!G504),"",'Bills at Current'!G504)</f>
        <v>23600</v>
      </c>
      <c r="Y504" s="32">
        <f>IF(ISBLANK('Bills at Current'!H504),"",'Bills at Current'!H504)</f>
        <v>22000</v>
      </c>
      <c r="Z504" s="32">
        <f>IF(ISBLANK('Bills at Current'!I504),"",'Bills at Current'!I504)</f>
        <v>15600</v>
      </c>
      <c r="AA504" s="32">
        <f>IF(ISBLANK('Bills at Current'!J504),"",'Bills at Current'!J504)</f>
        <v>17200</v>
      </c>
      <c r="AB504" s="32">
        <f>IF(ISBLANK('Bills at Current'!K504),"",'Bills at Current'!K504)</f>
        <v>25600</v>
      </c>
      <c r="AC504" s="32">
        <f>IF(ISBLANK('Bills at Current'!L504),"",'Bills at Current'!L504)</f>
        <v>42400</v>
      </c>
      <c r="AD504" s="32">
        <f>IF(ISBLANK('Bills at Current'!M504),"",'Bills at Current'!M504)</f>
        <v>41600</v>
      </c>
      <c r="AE504" s="32">
        <f>IF(ISBLANK('Bills at Current'!N504),"",'Bills at Current'!N504)</f>
        <v>35600</v>
      </c>
      <c r="AF504" s="32">
        <f>IF(ISBLANK('Bills at Current'!O504),"",'Bills at Current'!O504)</f>
        <v>24000</v>
      </c>
      <c r="AG504" s="32">
        <f>IF(ISBLANK('Bills at Current'!P504),"",'Bills at Current'!P504)</f>
        <v>16800</v>
      </c>
      <c r="AH504" s="32">
        <f>IF(ISBLANK('Bills at Current'!Q504),"",'Bills at Current'!Q504)</f>
        <v>17200</v>
      </c>
      <c r="AI504" s="33">
        <f t="shared" si="153"/>
        <v>303600</v>
      </c>
      <c r="AJ504" s="33"/>
      <c r="AK504" s="33">
        <f>'Bills at Current'!AH504</f>
        <v>0</v>
      </c>
      <c r="AL504" s="33">
        <f>'Bills at Current'!AI504</f>
        <v>0</v>
      </c>
      <c r="AM504" s="33">
        <f>'Bills at Current'!AJ504</f>
        <v>0</v>
      </c>
      <c r="AN504" s="33">
        <f>'Bills at Current'!AK504</f>
        <v>0</v>
      </c>
      <c r="AO504" s="33">
        <f>'Bills at Current'!AL504</f>
        <v>0</v>
      </c>
      <c r="AP504" s="33">
        <f>'Bills at Current'!AM504</f>
        <v>0</v>
      </c>
      <c r="AQ504" s="33">
        <f>'Bills at Current'!AN504</f>
        <v>0</v>
      </c>
      <c r="AR504" s="33">
        <f>'Bills at Current'!AO504</f>
        <v>0</v>
      </c>
      <c r="AS504" s="33">
        <f>'Bills at Current'!AP504</f>
        <v>0</v>
      </c>
      <c r="AT504" s="33">
        <f>'Bills at Current'!AQ504</f>
        <v>0</v>
      </c>
      <c r="AU504" s="33">
        <f>'Bills at Current'!AR504</f>
        <v>0</v>
      </c>
      <c r="AV504" s="33">
        <f>'Bills at Current'!AS504</f>
        <v>0</v>
      </c>
      <c r="AW504" s="33">
        <f t="shared" si="139"/>
        <v>0</v>
      </c>
      <c r="AY504" s="34">
        <f t="shared" si="140"/>
        <v>6551.424</v>
      </c>
      <c r="AZ504" s="34"/>
      <c r="BA504" s="34">
        <f t="shared" si="141"/>
        <v>4661.7120000000004</v>
      </c>
      <c r="BB504" s="34"/>
      <c r="BC504" s="31">
        <f t="shared" si="154"/>
        <v>11213.136</v>
      </c>
      <c r="BD504" s="34">
        <f t="shared" si="142"/>
        <v>899.28</v>
      </c>
      <c r="BF504" s="61">
        <f t="shared" si="143"/>
        <v>0</v>
      </c>
      <c r="BG504" s="70">
        <f t="shared" si="144"/>
        <v>0</v>
      </c>
      <c r="BH504" s="51">
        <f t="shared" si="145"/>
        <v>0</v>
      </c>
      <c r="BI504" s="31">
        <f t="shared" si="146"/>
        <v>36427.255999999994</v>
      </c>
      <c r="BJ504" s="31">
        <f t="shared" si="147"/>
        <v>3761.6039999999998</v>
      </c>
      <c r="BK504" s="31">
        <f t="shared" si="148"/>
        <v>1060.4748</v>
      </c>
      <c r="BL504" s="31">
        <f t="shared" si="149"/>
        <v>193.79300191999997</v>
      </c>
      <c r="BM504" s="31">
        <f t="shared" si="150"/>
        <v>41443.127801919996</v>
      </c>
    </row>
    <row r="505" spans="1:65" x14ac:dyDescent="0.2">
      <c r="A505" s="28">
        <f t="shared" si="151"/>
        <v>496</v>
      </c>
      <c r="B505" s="28" t="s">
        <v>1682</v>
      </c>
      <c r="C505" s="29" t="s">
        <v>947</v>
      </c>
      <c r="D505" s="16" t="s">
        <v>948</v>
      </c>
      <c r="E505" s="30">
        <f>'Bills at Current'!T505</f>
        <v>0</v>
      </c>
      <c r="F505" s="30">
        <f>'Bills at Current'!U505</f>
        <v>0</v>
      </c>
      <c r="G505" s="30">
        <f>'Bills at Current'!V505</f>
        <v>0</v>
      </c>
      <c r="H505" s="30">
        <f>'Bills at Current'!W505</f>
        <v>0</v>
      </c>
      <c r="I505" s="30">
        <f>'Bills at Current'!X505</f>
        <v>0</v>
      </c>
      <c r="J505" s="30">
        <f>'Bills at Current'!Y505</f>
        <v>0</v>
      </c>
      <c r="K505" s="30">
        <f>'Bills at Current'!Z505</f>
        <v>0</v>
      </c>
      <c r="L505" s="30">
        <f>'Bills at Current'!AA505</f>
        <v>0</v>
      </c>
      <c r="M505" s="30">
        <f>'Bills at Current'!AB505</f>
        <v>0</v>
      </c>
      <c r="N505" s="30">
        <f>'Bills at Current'!AC505</f>
        <v>0</v>
      </c>
      <c r="O505" s="30">
        <f>'Bills at Current'!AD505</f>
        <v>0</v>
      </c>
      <c r="P505" s="30">
        <f>'Bills at Current'!AE505</f>
        <v>0</v>
      </c>
      <c r="Q505" s="30">
        <f t="shared" si="152"/>
        <v>0</v>
      </c>
      <c r="S505" s="31">
        <f t="shared" si="137"/>
        <v>0</v>
      </c>
      <c r="T505" s="31">
        <f t="shared" si="138"/>
        <v>0</v>
      </c>
      <c r="U505" s="31">
        <f t="shared" si="136"/>
        <v>0</v>
      </c>
      <c r="W505" s="32">
        <f>IF(ISBLANK('Bills at Current'!F505),"",'Bills at Current'!F505)</f>
        <v>275</v>
      </c>
      <c r="X505" s="32">
        <f>IF(ISBLANK('Bills at Current'!G505),"",'Bills at Current'!G505)</f>
        <v>245</v>
      </c>
      <c r="Y505" s="32">
        <f>IF(ISBLANK('Bills at Current'!H505),"",'Bills at Current'!H505)</f>
        <v>225</v>
      </c>
      <c r="Z505" s="32">
        <f>IF(ISBLANK('Bills at Current'!I505),"",'Bills at Current'!I505)</f>
        <v>210</v>
      </c>
      <c r="AA505" s="32">
        <f>IF(ISBLANK('Bills at Current'!J505),"",'Bills at Current'!J505)</f>
        <v>211</v>
      </c>
      <c r="AB505" s="32">
        <f>IF(ISBLANK('Bills at Current'!K505),"",'Bills at Current'!K505)</f>
        <v>183</v>
      </c>
      <c r="AC505" s="32">
        <f>IF(ISBLANK('Bills at Current'!L505),"",'Bills at Current'!L505)</f>
        <v>197</v>
      </c>
      <c r="AD505" s="32">
        <f>IF(ISBLANK('Bills at Current'!M505),"",'Bills at Current'!M505)</f>
        <v>177</v>
      </c>
      <c r="AE505" s="32">
        <f>IF(ISBLANK('Bills at Current'!N505),"",'Bills at Current'!N505)</f>
        <v>197</v>
      </c>
      <c r="AF505" s="32">
        <f>IF(ISBLANK('Bills at Current'!O505),"",'Bills at Current'!O505)</f>
        <v>221</v>
      </c>
      <c r="AG505" s="32">
        <f>IF(ISBLANK('Bills at Current'!P505),"",'Bills at Current'!P505)</f>
        <v>234</v>
      </c>
      <c r="AH505" s="32">
        <f>IF(ISBLANK('Bills at Current'!Q505),"",'Bills at Current'!Q505)</f>
        <v>238</v>
      </c>
      <c r="AI505" s="33">
        <f t="shared" si="153"/>
        <v>2613</v>
      </c>
      <c r="AJ505" s="33"/>
      <c r="AK505" s="33">
        <f>'Bills at Current'!AH505</f>
        <v>0</v>
      </c>
      <c r="AL505" s="33">
        <f>'Bills at Current'!AI505</f>
        <v>0</v>
      </c>
      <c r="AM505" s="33">
        <f>'Bills at Current'!AJ505</f>
        <v>0</v>
      </c>
      <c r="AN505" s="33">
        <f>'Bills at Current'!AK505</f>
        <v>0</v>
      </c>
      <c r="AO505" s="33">
        <f>'Bills at Current'!AL505</f>
        <v>0</v>
      </c>
      <c r="AP505" s="33">
        <f>'Bills at Current'!AM505</f>
        <v>0</v>
      </c>
      <c r="AQ505" s="33">
        <f>'Bills at Current'!AN505</f>
        <v>0</v>
      </c>
      <c r="AR505" s="33">
        <f>'Bills at Current'!AO505</f>
        <v>0</v>
      </c>
      <c r="AS505" s="33">
        <f>'Bills at Current'!AP505</f>
        <v>0</v>
      </c>
      <c r="AT505" s="33">
        <f>'Bills at Current'!AQ505</f>
        <v>0</v>
      </c>
      <c r="AU505" s="33">
        <f>'Bills at Current'!AR505</f>
        <v>0</v>
      </c>
      <c r="AV505" s="33">
        <f>'Bills at Current'!AS505</f>
        <v>0</v>
      </c>
      <c r="AW505" s="33">
        <f t="shared" si="139"/>
        <v>0</v>
      </c>
      <c r="AY505" s="34">
        <f t="shared" si="140"/>
        <v>34.020479999999999</v>
      </c>
      <c r="AZ505" s="34"/>
      <c r="BA505" s="34">
        <f t="shared" si="141"/>
        <v>54.710370000000005</v>
      </c>
      <c r="BB505" s="34"/>
      <c r="BC505" s="31">
        <f t="shared" si="154"/>
        <v>88.730850000000004</v>
      </c>
      <c r="BD505" s="34">
        <f t="shared" si="142"/>
        <v>899.28</v>
      </c>
      <c r="BF505" s="61">
        <f t="shared" si="143"/>
        <v>0</v>
      </c>
      <c r="BG505" s="70">
        <f t="shared" si="144"/>
        <v>0</v>
      </c>
      <c r="BH505" s="51">
        <f t="shared" si="145"/>
        <v>0</v>
      </c>
      <c r="BI505" s="31">
        <f t="shared" si="146"/>
        <v>988.01085</v>
      </c>
      <c r="BJ505" s="31">
        <f t="shared" si="147"/>
        <v>32.375070000000001</v>
      </c>
      <c r="BK505" s="31">
        <f t="shared" si="148"/>
        <v>9.1272090000000006</v>
      </c>
      <c r="BL505" s="31">
        <f t="shared" si="149"/>
        <v>5.2562177219999997</v>
      </c>
      <c r="BM505" s="31">
        <f t="shared" si="150"/>
        <v>1034.7693467220001</v>
      </c>
    </row>
    <row r="506" spans="1:65" x14ac:dyDescent="0.2">
      <c r="A506" s="28">
        <f t="shared" si="151"/>
        <v>497</v>
      </c>
      <c r="B506" s="28" t="s">
        <v>1682</v>
      </c>
      <c r="C506" s="29" t="s">
        <v>949</v>
      </c>
      <c r="D506" s="16" t="s">
        <v>950</v>
      </c>
      <c r="E506" s="30">
        <f>'Bills at Current'!T506</f>
        <v>0</v>
      </c>
      <c r="F506" s="30">
        <f>'Bills at Current'!U506</f>
        <v>0</v>
      </c>
      <c r="G506" s="30">
        <f>'Bills at Current'!V506</f>
        <v>0</v>
      </c>
      <c r="H506" s="30">
        <f>'Bills at Current'!W506</f>
        <v>0</v>
      </c>
      <c r="I506" s="30">
        <f>'Bills at Current'!X506</f>
        <v>0</v>
      </c>
      <c r="J506" s="30">
        <f>'Bills at Current'!Y506</f>
        <v>0</v>
      </c>
      <c r="K506" s="30">
        <f>'Bills at Current'!Z506</f>
        <v>0</v>
      </c>
      <c r="L506" s="30">
        <f>'Bills at Current'!AA506</f>
        <v>0</v>
      </c>
      <c r="M506" s="30">
        <f>'Bills at Current'!AB506</f>
        <v>0</v>
      </c>
      <c r="N506" s="30">
        <f>'Bills at Current'!AC506</f>
        <v>0</v>
      </c>
      <c r="O506" s="30">
        <f>'Bills at Current'!AD506</f>
        <v>0</v>
      </c>
      <c r="P506" s="30">
        <f>'Bills at Current'!AE506</f>
        <v>0</v>
      </c>
      <c r="Q506" s="30">
        <f t="shared" si="152"/>
        <v>0</v>
      </c>
      <c r="S506" s="31">
        <f t="shared" si="137"/>
        <v>0</v>
      </c>
      <c r="T506" s="31">
        <f t="shared" si="138"/>
        <v>0</v>
      </c>
      <c r="U506" s="31">
        <f t="shared" si="136"/>
        <v>0</v>
      </c>
      <c r="W506" s="32">
        <f>IF(ISBLANK('Bills at Current'!F506),"",'Bills at Current'!F506)</f>
        <v>73</v>
      </c>
      <c r="X506" s="32">
        <f>IF(ISBLANK('Bills at Current'!G506),"",'Bills at Current'!G506)</f>
        <v>63</v>
      </c>
      <c r="Y506" s="32">
        <f>IF(ISBLANK('Bills at Current'!H506),"",'Bills at Current'!H506)</f>
        <v>77</v>
      </c>
      <c r="Z506" s="32">
        <f>IF(ISBLANK('Bills at Current'!I506),"",'Bills at Current'!I506)</f>
        <v>7</v>
      </c>
      <c r="AA506" s="32">
        <f>IF(ISBLANK('Bills at Current'!J506),"",'Bills at Current'!J506)</f>
        <v>8</v>
      </c>
      <c r="AB506" s="32">
        <f>IF(ISBLANK('Bills at Current'!K506),"",'Bills at Current'!K506)</f>
        <v>59</v>
      </c>
      <c r="AC506" s="32">
        <f>IF(ISBLANK('Bills at Current'!L506),"",'Bills at Current'!L506)</f>
        <v>108</v>
      </c>
      <c r="AD506" s="32">
        <f>IF(ISBLANK('Bills at Current'!M506),"",'Bills at Current'!M506)</f>
        <v>159</v>
      </c>
      <c r="AE506" s="32">
        <f>IF(ISBLANK('Bills at Current'!N506),"",'Bills at Current'!N506)</f>
        <v>174</v>
      </c>
      <c r="AF506" s="32">
        <f>IF(ISBLANK('Bills at Current'!O506),"",'Bills at Current'!O506)</f>
        <v>106</v>
      </c>
      <c r="AG506" s="32">
        <f>IF(ISBLANK('Bills at Current'!P506),"",'Bills at Current'!P506)</f>
        <v>99</v>
      </c>
      <c r="AH506" s="32">
        <f>IF(ISBLANK('Bills at Current'!Q506),"",'Bills at Current'!Q506)</f>
        <v>85</v>
      </c>
      <c r="AI506" s="33">
        <f t="shared" si="153"/>
        <v>1018</v>
      </c>
      <c r="AJ506" s="33"/>
      <c r="AK506" s="33">
        <f>'Bills at Current'!AH506</f>
        <v>0</v>
      </c>
      <c r="AL506" s="33">
        <f>'Bills at Current'!AI506</f>
        <v>0</v>
      </c>
      <c r="AM506" s="33">
        <f>'Bills at Current'!AJ506</f>
        <v>0</v>
      </c>
      <c r="AN506" s="33">
        <f>'Bills at Current'!AK506</f>
        <v>0</v>
      </c>
      <c r="AO506" s="33">
        <f>'Bills at Current'!AL506</f>
        <v>0</v>
      </c>
      <c r="AP506" s="33">
        <f>'Bills at Current'!AM506</f>
        <v>0</v>
      </c>
      <c r="AQ506" s="33">
        <f>'Bills at Current'!AN506</f>
        <v>0</v>
      </c>
      <c r="AR506" s="33">
        <f>'Bills at Current'!AO506</f>
        <v>0</v>
      </c>
      <c r="AS506" s="33">
        <f>'Bills at Current'!AP506</f>
        <v>0</v>
      </c>
      <c r="AT506" s="33">
        <f>'Bills at Current'!AQ506</f>
        <v>0</v>
      </c>
      <c r="AU506" s="33">
        <f>'Bills at Current'!AR506</f>
        <v>0</v>
      </c>
      <c r="AV506" s="33">
        <f>'Bills at Current'!AS506</f>
        <v>0</v>
      </c>
      <c r="AW506" s="33">
        <f t="shared" si="139"/>
        <v>0</v>
      </c>
      <c r="AY506" s="34">
        <f t="shared" si="140"/>
        <v>22.56</v>
      </c>
      <c r="AZ506" s="34"/>
      <c r="BA506" s="34">
        <f t="shared" si="141"/>
        <v>15.24474</v>
      </c>
      <c r="BB506" s="34"/>
      <c r="BC506" s="31">
        <f t="shared" si="154"/>
        <v>37.804739999999995</v>
      </c>
      <c r="BD506" s="34">
        <f t="shared" si="142"/>
        <v>899.28</v>
      </c>
      <c r="BF506" s="61">
        <f t="shared" si="143"/>
        <v>0</v>
      </c>
      <c r="BG506" s="70">
        <f t="shared" si="144"/>
        <v>0</v>
      </c>
      <c r="BH506" s="51">
        <f t="shared" si="145"/>
        <v>0</v>
      </c>
      <c r="BI506" s="31">
        <f t="shared" si="146"/>
        <v>937.08474000000001</v>
      </c>
      <c r="BJ506" s="31">
        <f t="shared" si="147"/>
        <v>12.613020000000001</v>
      </c>
      <c r="BK506" s="31">
        <f t="shared" si="148"/>
        <v>3.5558740000000002</v>
      </c>
      <c r="BL506" s="31">
        <f t="shared" si="149"/>
        <v>4.9852908168000001</v>
      </c>
      <c r="BM506" s="31">
        <f t="shared" si="150"/>
        <v>958.23892481680002</v>
      </c>
    </row>
    <row r="507" spans="1:65" x14ac:dyDescent="0.2">
      <c r="A507" s="28">
        <f t="shared" si="151"/>
        <v>498</v>
      </c>
      <c r="B507" s="28" t="s">
        <v>1682</v>
      </c>
      <c r="C507" s="29" t="s">
        <v>859</v>
      </c>
      <c r="D507" s="16" t="s">
        <v>860</v>
      </c>
      <c r="E507" s="30">
        <f>'Bills at Current'!T507</f>
        <v>170</v>
      </c>
      <c r="F507" s="30">
        <f>'Bills at Current'!U507</f>
        <v>169</v>
      </c>
      <c r="G507" s="30">
        <f>'Bills at Current'!V507</f>
        <v>183</v>
      </c>
      <c r="H507" s="30">
        <f>'Bills at Current'!W507</f>
        <v>202</v>
      </c>
      <c r="I507" s="30">
        <f>'Bills at Current'!X507</f>
        <v>256</v>
      </c>
      <c r="J507" s="30">
        <f>'Bills at Current'!Y507</f>
        <v>156</v>
      </c>
      <c r="K507" s="30">
        <f>'Bills at Current'!Z507</f>
        <v>271</v>
      </c>
      <c r="L507" s="30">
        <f>'Bills at Current'!AA507</f>
        <v>371</v>
      </c>
      <c r="M507" s="30">
        <f>'Bills at Current'!AB507</f>
        <v>371</v>
      </c>
      <c r="N507" s="30">
        <f>'Bills at Current'!AC507</f>
        <v>371</v>
      </c>
      <c r="O507" s="30">
        <f>'Bills at Current'!AD507</f>
        <v>168</v>
      </c>
      <c r="P507" s="30">
        <f>'Bills at Current'!AE507</f>
        <v>94</v>
      </c>
      <c r="Q507" s="30">
        <f t="shared" si="152"/>
        <v>2782</v>
      </c>
      <c r="S507" s="31">
        <f t="shared" si="137"/>
        <v>28874.3</v>
      </c>
      <c r="T507" s="31">
        <f t="shared" si="138"/>
        <v>21227.08</v>
      </c>
      <c r="U507" s="31">
        <f t="shared" si="136"/>
        <v>50101.380000000005</v>
      </c>
      <c r="W507" s="32">
        <f>IF(ISBLANK('Bills at Current'!F507),"",'Bills at Current'!F507)</f>
        <v>39400</v>
      </c>
      <c r="X507" s="32">
        <f>IF(ISBLANK('Bills at Current'!G507),"",'Bills at Current'!G507)</f>
        <v>53400</v>
      </c>
      <c r="Y507" s="32">
        <f>IF(ISBLANK('Bills at Current'!H507),"",'Bills at Current'!H507)</f>
        <v>56800</v>
      </c>
      <c r="Z507" s="32">
        <f>IF(ISBLANK('Bills at Current'!I507),"",'Bills at Current'!I507)</f>
        <v>35400</v>
      </c>
      <c r="AA507" s="32">
        <f>IF(ISBLANK('Bills at Current'!J507),"",'Bills at Current'!J507)</f>
        <v>19400</v>
      </c>
      <c r="AB507" s="32">
        <f>IF(ISBLANK('Bills at Current'!K507),"",'Bills at Current'!K507)</f>
        <v>34600</v>
      </c>
      <c r="AC507" s="32">
        <f>IF(ISBLANK('Bills at Current'!L507),"",'Bills at Current'!L507)</f>
        <v>49000</v>
      </c>
      <c r="AD507" s="32">
        <f>IF(ISBLANK('Bills at Current'!M507),"",'Bills at Current'!M507)</f>
        <v>77200</v>
      </c>
      <c r="AE507" s="32">
        <f>IF(ISBLANK('Bills at Current'!N507),"",'Bills at Current'!N507)</f>
        <v>69000</v>
      </c>
      <c r="AF507" s="32">
        <f>IF(ISBLANK('Bills at Current'!O507),"",'Bills at Current'!O507)</f>
        <v>49800</v>
      </c>
      <c r="AG507" s="32">
        <f>IF(ISBLANK('Bills at Current'!P507),"",'Bills at Current'!P507)</f>
        <v>42000</v>
      </c>
      <c r="AH507" s="32">
        <f>IF(ISBLANK('Bills at Current'!Q507),"",'Bills at Current'!Q507)</f>
        <v>28800</v>
      </c>
      <c r="AI507" s="33">
        <f t="shared" si="153"/>
        <v>554800</v>
      </c>
      <c r="AJ507" s="33"/>
      <c r="AK507" s="33">
        <f>'Bills at Current'!AH507</f>
        <v>0</v>
      </c>
      <c r="AL507" s="33">
        <f>'Bills at Current'!AI507</f>
        <v>0</v>
      </c>
      <c r="AM507" s="33">
        <f>'Bills at Current'!AJ507</f>
        <v>0</v>
      </c>
      <c r="AN507" s="33">
        <f>'Bills at Current'!AK507</f>
        <v>0</v>
      </c>
      <c r="AO507" s="33">
        <f>'Bills at Current'!AL507</f>
        <v>0</v>
      </c>
      <c r="AP507" s="33">
        <f>'Bills at Current'!AM507</f>
        <v>0</v>
      </c>
      <c r="AQ507" s="33">
        <f>'Bills at Current'!AN507</f>
        <v>0</v>
      </c>
      <c r="AR507" s="33">
        <f>'Bills at Current'!AO507</f>
        <v>0</v>
      </c>
      <c r="AS507" s="33">
        <f>'Bills at Current'!AP507</f>
        <v>0</v>
      </c>
      <c r="AT507" s="33">
        <f>'Bills at Current'!AQ507</f>
        <v>0</v>
      </c>
      <c r="AU507" s="33">
        <f>'Bills at Current'!AR507</f>
        <v>0</v>
      </c>
      <c r="AV507" s="33">
        <f>'Bills at Current'!AS507</f>
        <v>0</v>
      </c>
      <c r="AW507" s="33">
        <f t="shared" si="139"/>
        <v>0</v>
      </c>
      <c r="AY507" s="34">
        <f t="shared" si="140"/>
        <v>10368.576000000001</v>
      </c>
      <c r="AZ507" s="34"/>
      <c r="BA507" s="34">
        <f t="shared" si="141"/>
        <v>9564.75</v>
      </c>
      <c r="BB507" s="34"/>
      <c r="BC507" s="31">
        <f t="shared" si="154"/>
        <v>19933.326000000001</v>
      </c>
      <c r="BD507" s="34">
        <f t="shared" si="142"/>
        <v>899.28</v>
      </c>
      <c r="BF507" s="61">
        <f t="shared" si="143"/>
        <v>0</v>
      </c>
      <c r="BG507" s="70">
        <f t="shared" si="144"/>
        <v>0</v>
      </c>
      <c r="BH507" s="51">
        <f t="shared" si="145"/>
        <v>0</v>
      </c>
      <c r="BI507" s="31">
        <f t="shared" si="146"/>
        <v>70933.986000000004</v>
      </c>
      <c r="BJ507" s="31">
        <f t="shared" si="147"/>
        <v>6873.9719999999998</v>
      </c>
      <c r="BK507" s="31">
        <f t="shared" si="148"/>
        <v>1937.9164000000001</v>
      </c>
      <c r="BL507" s="31">
        <f t="shared" si="149"/>
        <v>377.36880552000002</v>
      </c>
      <c r="BM507" s="31">
        <f t="shared" si="150"/>
        <v>80123.243205520004</v>
      </c>
    </row>
    <row r="508" spans="1:65" x14ac:dyDescent="0.2">
      <c r="A508" s="28">
        <f t="shared" si="151"/>
        <v>499</v>
      </c>
      <c r="B508" s="28" t="s">
        <v>1682</v>
      </c>
      <c r="C508" s="29" t="s">
        <v>951</v>
      </c>
      <c r="D508" s="16" t="s">
        <v>952</v>
      </c>
      <c r="E508" s="30">
        <f>'Bills at Current'!T508</f>
        <v>10</v>
      </c>
      <c r="F508" s="30">
        <f>'Bills at Current'!U508</f>
        <v>14</v>
      </c>
      <c r="G508" s="30">
        <f>'Bills at Current'!V508</f>
        <v>11</v>
      </c>
      <c r="H508" s="30">
        <f>'Bills at Current'!W508</f>
        <v>13</v>
      </c>
      <c r="I508" s="30">
        <f>'Bills at Current'!X508</f>
        <v>0</v>
      </c>
      <c r="J508" s="30">
        <f>'Bills at Current'!Y508</f>
        <v>2</v>
      </c>
      <c r="K508" s="30">
        <f>'Bills at Current'!Z508</f>
        <v>2</v>
      </c>
      <c r="L508" s="30">
        <f>'Bills at Current'!AA508</f>
        <v>5</v>
      </c>
      <c r="M508" s="30">
        <f>'Bills at Current'!AB508</f>
        <v>7</v>
      </c>
      <c r="N508" s="30">
        <f>'Bills at Current'!AC508</f>
        <v>8</v>
      </c>
      <c r="O508" s="30">
        <f>'Bills at Current'!AD508</f>
        <v>8</v>
      </c>
      <c r="P508" s="30">
        <f>'Bills at Current'!AE508</f>
        <v>0</v>
      </c>
      <c r="Q508" s="30">
        <f t="shared" si="152"/>
        <v>80</v>
      </c>
      <c r="S508" s="31">
        <f t="shared" si="137"/>
        <v>395.2</v>
      </c>
      <c r="T508" s="31">
        <f t="shared" si="138"/>
        <v>842.24</v>
      </c>
      <c r="U508" s="31">
        <f t="shared" si="136"/>
        <v>1237.44</v>
      </c>
      <c r="W508" s="32">
        <f>IF(ISBLANK('Bills at Current'!F508),"",'Bills at Current'!F508)</f>
        <v>8604</v>
      </c>
      <c r="X508" s="32">
        <f>IF(ISBLANK('Bills at Current'!G508),"",'Bills at Current'!G508)</f>
        <v>9331</v>
      </c>
      <c r="Y508" s="32">
        <f>IF(ISBLANK('Bills at Current'!H508),"",'Bills at Current'!H508)</f>
        <v>8284</v>
      </c>
      <c r="Z508" s="32">
        <f>IF(ISBLANK('Bills at Current'!I508),"",'Bills at Current'!I508)</f>
        <v>7161</v>
      </c>
      <c r="AA508" s="32">
        <f>IF(ISBLANK('Bills at Current'!J508),"",'Bills at Current'!J508)</f>
        <v>6209</v>
      </c>
      <c r="AB508" s="32">
        <f>IF(ISBLANK('Bills at Current'!K508),"",'Bills at Current'!K508)</f>
        <v>7898</v>
      </c>
      <c r="AC508" s="32">
        <f>IF(ISBLANK('Bills at Current'!L508),"",'Bills at Current'!L508)</f>
        <v>8539</v>
      </c>
      <c r="AD508" s="32">
        <f>IF(ISBLANK('Bills at Current'!M508),"",'Bills at Current'!M508)</f>
        <v>9987</v>
      </c>
      <c r="AE508" s="32">
        <f>IF(ISBLANK('Bills at Current'!N508),"",'Bills at Current'!N508)</f>
        <v>9948</v>
      </c>
      <c r="AF508" s="32">
        <f>IF(ISBLANK('Bills at Current'!O508),"",'Bills at Current'!O508)</f>
        <v>9767</v>
      </c>
      <c r="AG508" s="32">
        <f>IF(ISBLANK('Bills at Current'!P508),"",'Bills at Current'!P508)</f>
        <v>7661</v>
      </c>
      <c r="AH508" s="32">
        <f>IF(ISBLANK('Bills at Current'!Q508),"",'Bills at Current'!Q508)</f>
        <v>5262</v>
      </c>
      <c r="AI508" s="33">
        <f t="shared" si="153"/>
        <v>98651</v>
      </c>
      <c r="AJ508" s="33"/>
      <c r="AK508" s="33">
        <f>'Bills at Current'!AH508</f>
        <v>0</v>
      </c>
      <c r="AL508" s="33">
        <f>'Bills at Current'!AI508</f>
        <v>0</v>
      </c>
      <c r="AM508" s="33">
        <f>'Bills at Current'!AJ508</f>
        <v>0</v>
      </c>
      <c r="AN508" s="33">
        <f>'Bills at Current'!AK508</f>
        <v>0</v>
      </c>
      <c r="AO508" s="33">
        <f>'Bills at Current'!AL508</f>
        <v>0</v>
      </c>
      <c r="AP508" s="33">
        <f>'Bills at Current'!AM508</f>
        <v>0</v>
      </c>
      <c r="AQ508" s="33">
        <f>'Bills at Current'!AN508</f>
        <v>0</v>
      </c>
      <c r="AR508" s="33">
        <f>'Bills at Current'!AO508</f>
        <v>0</v>
      </c>
      <c r="AS508" s="33">
        <f>'Bills at Current'!AP508</f>
        <v>0</v>
      </c>
      <c r="AT508" s="33">
        <f>'Bills at Current'!AQ508</f>
        <v>0</v>
      </c>
      <c r="AU508" s="33">
        <f>'Bills at Current'!AR508</f>
        <v>0</v>
      </c>
      <c r="AV508" s="33">
        <f>'Bills at Current'!AS508</f>
        <v>0</v>
      </c>
      <c r="AW508" s="33">
        <f t="shared" si="139"/>
        <v>0</v>
      </c>
      <c r="AY508" s="34">
        <f t="shared" si="140"/>
        <v>1641.10464</v>
      </c>
      <c r="AZ508" s="34"/>
      <c r="BA508" s="34">
        <f t="shared" si="141"/>
        <v>1832.8709700000002</v>
      </c>
      <c r="BB508" s="34"/>
      <c r="BC508" s="31">
        <f t="shared" si="154"/>
        <v>3473.9756100000004</v>
      </c>
      <c r="BD508" s="34">
        <f t="shared" si="142"/>
        <v>899.28</v>
      </c>
      <c r="BF508" s="61">
        <f t="shared" si="143"/>
        <v>0</v>
      </c>
      <c r="BG508" s="70">
        <f t="shared" si="144"/>
        <v>0</v>
      </c>
      <c r="BH508" s="51">
        <f t="shared" si="145"/>
        <v>0</v>
      </c>
      <c r="BI508" s="31">
        <f t="shared" si="146"/>
        <v>5610.6956099999998</v>
      </c>
      <c r="BJ508" s="31">
        <f t="shared" si="147"/>
        <v>1222.2858900000001</v>
      </c>
      <c r="BK508" s="31">
        <f t="shared" si="148"/>
        <v>344.587943</v>
      </c>
      <c r="BL508" s="31">
        <f t="shared" si="149"/>
        <v>29.848900645200001</v>
      </c>
      <c r="BM508" s="31">
        <f t="shared" si="150"/>
        <v>7207.4183436452004</v>
      </c>
    </row>
    <row r="509" spans="1:65" x14ac:dyDescent="0.2">
      <c r="A509" s="28">
        <f t="shared" si="151"/>
        <v>500</v>
      </c>
      <c r="B509" s="28" t="s">
        <v>1682</v>
      </c>
      <c r="C509" s="29" t="s">
        <v>953</v>
      </c>
      <c r="D509" s="16" t="s">
        <v>954</v>
      </c>
      <c r="E509" s="30">
        <f>'Bills at Current'!T509</f>
        <v>79</v>
      </c>
      <c r="F509" s="30">
        <f>'Bills at Current'!U509</f>
        <v>79</v>
      </c>
      <c r="G509" s="30">
        <f>'Bills at Current'!V509</f>
        <v>79</v>
      </c>
      <c r="H509" s="30">
        <f>'Bills at Current'!W509</f>
        <v>86</v>
      </c>
      <c r="I509" s="30">
        <f>'Bills at Current'!X509</f>
        <v>59</v>
      </c>
      <c r="J509" s="30">
        <f>'Bills at Current'!Y509</f>
        <v>119</v>
      </c>
      <c r="K509" s="30">
        <f>'Bills at Current'!Z509</f>
        <v>151</v>
      </c>
      <c r="L509" s="30">
        <f>'Bills at Current'!AA509</f>
        <v>173</v>
      </c>
      <c r="M509" s="30">
        <f>'Bills at Current'!AB509</f>
        <v>170</v>
      </c>
      <c r="N509" s="30">
        <f>'Bills at Current'!AC509</f>
        <v>162</v>
      </c>
      <c r="O509" s="30">
        <f>'Bills at Current'!AD509</f>
        <v>128</v>
      </c>
      <c r="P509" s="30">
        <f>'Bills at Current'!AE509</f>
        <v>84</v>
      </c>
      <c r="Q509" s="30">
        <f t="shared" si="152"/>
        <v>1369</v>
      </c>
      <c r="S509" s="31">
        <f t="shared" si="137"/>
        <v>15141.1</v>
      </c>
      <c r="T509" s="31">
        <f t="shared" si="138"/>
        <v>9948.9600000000009</v>
      </c>
      <c r="U509" s="31">
        <f t="shared" si="136"/>
        <v>25090.06</v>
      </c>
      <c r="W509" s="32">
        <f>IF(ISBLANK('Bills at Current'!F509),"",'Bills at Current'!F509)</f>
        <v>39200</v>
      </c>
      <c r="X509" s="32">
        <f>IF(ISBLANK('Bills at Current'!G509),"",'Bills at Current'!G509)</f>
        <v>43800</v>
      </c>
      <c r="Y509" s="32">
        <f>IF(ISBLANK('Bills at Current'!H509),"",'Bills at Current'!H509)</f>
        <v>40960</v>
      </c>
      <c r="Z509" s="32">
        <f>IF(ISBLANK('Bills at Current'!I509),"",'Bills at Current'!I509)</f>
        <v>37240</v>
      </c>
      <c r="AA509" s="32">
        <f>IF(ISBLANK('Bills at Current'!J509),"",'Bills at Current'!J509)</f>
        <v>36880</v>
      </c>
      <c r="AB509" s="32">
        <f>IF(ISBLANK('Bills at Current'!K509),"",'Bills at Current'!K509)</f>
        <v>49440</v>
      </c>
      <c r="AC509" s="32">
        <f>IF(ISBLANK('Bills at Current'!L509),"",'Bills at Current'!L509)</f>
        <v>60880</v>
      </c>
      <c r="AD509" s="32">
        <f>IF(ISBLANK('Bills at Current'!M509),"",'Bills at Current'!M509)</f>
        <v>74280</v>
      </c>
      <c r="AE509" s="32">
        <f>IF(ISBLANK('Bills at Current'!N509),"",'Bills at Current'!N509)</f>
        <v>70120</v>
      </c>
      <c r="AF509" s="32">
        <f>IF(ISBLANK('Bills at Current'!O509),"",'Bills at Current'!O509)</f>
        <v>51520</v>
      </c>
      <c r="AG509" s="32">
        <f>IF(ISBLANK('Bills at Current'!P509),"",'Bills at Current'!P509)</f>
        <v>50320</v>
      </c>
      <c r="AH509" s="32">
        <f>IF(ISBLANK('Bills at Current'!Q509),"",'Bills at Current'!Q509)</f>
        <v>37560</v>
      </c>
      <c r="AI509" s="33">
        <f t="shared" si="153"/>
        <v>592200</v>
      </c>
      <c r="AJ509" s="33"/>
      <c r="AK509" s="33">
        <f>'Bills at Current'!AH509</f>
        <v>0</v>
      </c>
      <c r="AL509" s="33">
        <f>'Bills at Current'!AI509</f>
        <v>0</v>
      </c>
      <c r="AM509" s="33">
        <f>'Bills at Current'!AJ509</f>
        <v>0</v>
      </c>
      <c r="AN509" s="33">
        <f>'Bills at Current'!AK509</f>
        <v>0</v>
      </c>
      <c r="AO509" s="33">
        <f>'Bills at Current'!AL509</f>
        <v>0</v>
      </c>
      <c r="AP509" s="33">
        <f>'Bills at Current'!AM509</f>
        <v>0</v>
      </c>
      <c r="AQ509" s="33">
        <f>'Bills at Current'!AN509</f>
        <v>0</v>
      </c>
      <c r="AR509" s="33">
        <f>'Bills at Current'!AO509</f>
        <v>0</v>
      </c>
      <c r="AS509" s="33">
        <f>'Bills at Current'!AP509</f>
        <v>0</v>
      </c>
      <c r="AT509" s="33">
        <f>'Bills at Current'!AQ509</f>
        <v>0</v>
      </c>
      <c r="AU509" s="33">
        <f>'Bills at Current'!AR509</f>
        <v>0</v>
      </c>
      <c r="AV509" s="33">
        <f>'Bills at Current'!AS509</f>
        <v>0</v>
      </c>
      <c r="AW509" s="33">
        <f t="shared" si="139"/>
        <v>0</v>
      </c>
      <c r="AY509" s="34">
        <f t="shared" si="140"/>
        <v>11492.966399999999</v>
      </c>
      <c r="AZ509" s="34"/>
      <c r="BA509" s="34">
        <f t="shared" si="141"/>
        <v>9932.0364000000009</v>
      </c>
      <c r="BB509" s="34"/>
      <c r="BC509" s="31">
        <f t="shared" si="154"/>
        <v>21425.002800000002</v>
      </c>
      <c r="BD509" s="34">
        <f t="shared" si="142"/>
        <v>899.28</v>
      </c>
      <c r="BF509" s="61">
        <f t="shared" si="143"/>
        <v>0</v>
      </c>
      <c r="BG509" s="70">
        <f t="shared" si="144"/>
        <v>0</v>
      </c>
      <c r="BH509" s="51">
        <f t="shared" si="145"/>
        <v>0</v>
      </c>
      <c r="BI509" s="31">
        <f t="shared" si="146"/>
        <v>47414.342799999999</v>
      </c>
      <c r="BJ509" s="31">
        <f t="shared" si="147"/>
        <v>7337.3580000000002</v>
      </c>
      <c r="BK509" s="31">
        <f t="shared" si="148"/>
        <v>2068.5545999999999</v>
      </c>
      <c r="BL509" s="31">
        <f t="shared" si="149"/>
        <v>252.244303696</v>
      </c>
      <c r="BM509" s="31">
        <f t="shared" si="150"/>
        <v>57072.499703696005</v>
      </c>
    </row>
    <row r="510" spans="1:65" x14ac:dyDescent="0.2">
      <c r="A510" s="28">
        <f t="shared" si="151"/>
        <v>501</v>
      </c>
      <c r="B510" s="28" t="s">
        <v>1682</v>
      </c>
      <c r="C510" s="29" t="s">
        <v>955</v>
      </c>
      <c r="D510" s="16" t="s">
        <v>956</v>
      </c>
      <c r="E510" s="30">
        <f>'Bills at Current'!T510</f>
        <v>90</v>
      </c>
      <c r="F510" s="30">
        <f>'Bills at Current'!U510</f>
        <v>83</v>
      </c>
      <c r="G510" s="30">
        <f>'Bills at Current'!V510</f>
        <v>67</v>
      </c>
      <c r="H510" s="30">
        <f>'Bills at Current'!W510</f>
        <v>23</v>
      </c>
      <c r="I510" s="30">
        <f>'Bills at Current'!X510</f>
        <v>3</v>
      </c>
      <c r="J510" s="30">
        <f>'Bills at Current'!Y510</f>
        <v>7</v>
      </c>
      <c r="K510" s="30">
        <f>'Bills at Current'!Z510</f>
        <v>4</v>
      </c>
      <c r="L510" s="30">
        <f>'Bills at Current'!AA510</f>
        <v>47</v>
      </c>
      <c r="M510" s="30">
        <f>'Bills at Current'!AB510</f>
        <v>32</v>
      </c>
      <c r="N510" s="30">
        <f>'Bills at Current'!AC510</f>
        <v>51</v>
      </c>
      <c r="O510" s="30">
        <f>'Bills at Current'!AD510</f>
        <v>66</v>
      </c>
      <c r="P510" s="30">
        <f>'Bills at Current'!AE510</f>
        <v>47</v>
      </c>
      <c r="Q510" s="30">
        <f t="shared" si="152"/>
        <v>520</v>
      </c>
      <c r="S510" s="31">
        <f t="shared" si="137"/>
        <v>2223</v>
      </c>
      <c r="T510" s="31">
        <f t="shared" si="138"/>
        <v>5658.8</v>
      </c>
      <c r="U510" s="31">
        <f t="shared" si="136"/>
        <v>7881.8</v>
      </c>
      <c r="W510" s="32">
        <f>IF(ISBLANK('Bills at Current'!F510),"",'Bills at Current'!F510)</f>
        <v>25800</v>
      </c>
      <c r="X510" s="32">
        <f>IF(ISBLANK('Bills at Current'!G510),"",'Bills at Current'!G510)</f>
        <v>22600</v>
      </c>
      <c r="Y510" s="32">
        <f>IF(ISBLANK('Bills at Current'!H510),"",'Bills at Current'!H510)</f>
        <v>16400</v>
      </c>
      <c r="Z510" s="32">
        <f>IF(ISBLANK('Bills at Current'!I510),"",'Bills at Current'!I510)</f>
        <v>7400</v>
      </c>
      <c r="AA510" s="32">
        <f>IF(ISBLANK('Bills at Current'!J510),"",'Bills at Current'!J510)</f>
        <v>6000</v>
      </c>
      <c r="AB510" s="32">
        <f>IF(ISBLANK('Bills at Current'!K510),"",'Bills at Current'!K510)</f>
        <v>7800</v>
      </c>
      <c r="AC510" s="32">
        <f>IF(ISBLANK('Bills at Current'!L510),"",'Bills at Current'!L510)</f>
        <v>8400</v>
      </c>
      <c r="AD510" s="32">
        <f>IF(ISBLANK('Bills at Current'!M510),"",'Bills at Current'!M510)</f>
        <v>15200</v>
      </c>
      <c r="AE510" s="32">
        <f>IF(ISBLANK('Bills at Current'!N510),"",'Bills at Current'!N510)</f>
        <v>11400</v>
      </c>
      <c r="AF510" s="32">
        <f>IF(ISBLANK('Bills at Current'!O510),"",'Bills at Current'!O510)</f>
        <v>18000</v>
      </c>
      <c r="AG510" s="32">
        <f>IF(ISBLANK('Bills at Current'!P510),"",'Bills at Current'!P510)</f>
        <v>13600</v>
      </c>
      <c r="AH510" s="32">
        <f>IF(ISBLANK('Bills at Current'!Q510),"",'Bills at Current'!Q510)</f>
        <v>17600</v>
      </c>
      <c r="AI510" s="33">
        <f t="shared" si="153"/>
        <v>170200</v>
      </c>
      <c r="AJ510" s="33"/>
      <c r="AK510" s="33">
        <f>'Bills at Current'!AH510</f>
        <v>0</v>
      </c>
      <c r="AL510" s="33">
        <f>'Bills at Current'!AI510</f>
        <v>0</v>
      </c>
      <c r="AM510" s="33">
        <f>'Bills at Current'!AJ510</f>
        <v>0</v>
      </c>
      <c r="AN510" s="33">
        <f>'Bills at Current'!AK510</f>
        <v>0</v>
      </c>
      <c r="AO510" s="33">
        <f>'Bills at Current'!AL510</f>
        <v>0</v>
      </c>
      <c r="AP510" s="33">
        <f>'Bills at Current'!AM510</f>
        <v>0</v>
      </c>
      <c r="AQ510" s="33">
        <f>'Bills at Current'!AN510</f>
        <v>0</v>
      </c>
      <c r="AR510" s="33">
        <f>'Bills at Current'!AO510</f>
        <v>0</v>
      </c>
      <c r="AS510" s="33">
        <f>'Bills at Current'!AP510</f>
        <v>0</v>
      </c>
      <c r="AT510" s="33">
        <f>'Bills at Current'!AQ510</f>
        <v>0</v>
      </c>
      <c r="AU510" s="33">
        <f>'Bills at Current'!AR510</f>
        <v>0</v>
      </c>
      <c r="AV510" s="33">
        <f>'Bills at Current'!AS510</f>
        <v>0</v>
      </c>
      <c r="AW510" s="33">
        <f t="shared" si="139"/>
        <v>0</v>
      </c>
      <c r="AY510" s="34">
        <f t="shared" si="140"/>
        <v>1931.136</v>
      </c>
      <c r="AZ510" s="34"/>
      <c r="BA510" s="34">
        <f t="shared" si="141"/>
        <v>3749.3820000000001</v>
      </c>
      <c r="BB510" s="34"/>
      <c r="BC510" s="31">
        <f t="shared" si="154"/>
        <v>5680.518</v>
      </c>
      <c r="BD510" s="34">
        <f t="shared" si="142"/>
        <v>899.28</v>
      </c>
      <c r="BF510" s="61">
        <f t="shared" si="143"/>
        <v>0</v>
      </c>
      <c r="BG510" s="70">
        <f t="shared" si="144"/>
        <v>0</v>
      </c>
      <c r="BH510" s="51">
        <f t="shared" si="145"/>
        <v>0</v>
      </c>
      <c r="BI510" s="31">
        <f t="shared" si="146"/>
        <v>14461.598</v>
      </c>
      <c r="BJ510" s="31">
        <f t="shared" si="147"/>
        <v>2108.7779999999998</v>
      </c>
      <c r="BK510" s="31">
        <f t="shared" si="148"/>
        <v>594.5086</v>
      </c>
      <c r="BL510" s="31">
        <f t="shared" si="149"/>
        <v>76.935701359999996</v>
      </c>
      <c r="BM510" s="31">
        <f t="shared" si="150"/>
        <v>17241.82030136</v>
      </c>
    </row>
    <row r="511" spans="1:65" x14ac:dyDescent="0.2">
      <c r="A511" s="28">
        <f t="shared" si="151"/>
        <v>502</v>
      </c>
      <c r="B511" s="28" t="s">
        <v>1682</v>
      </c>
      <c r="C511" s="29" t="s">
        <v>957</v>
      </c>
      <c r="D511" s="16" t="s">
        <v>958</v>
      </c>
      <c r="E511" s="30">
        <f>'Bills at Current'!T511</f>
        <v>0</v>
      </c>
      <c r="F511" s="30">
        <f>'Bills at Current'!U511</f>
        <v>0</v>
      </c>
      <c r="G511" s="30">
        <f>'Bills at Current'!V511</f>
        <v>0</v>
      </c>
      <c r="H511" s="30">
        <f>'Bills at Current'!W511</f>
        <v>0</v>
      </c>
      <c r="I511" s="30">
        <f>'Bills at Current'!X511</f>
        <v>0</v>
      </c>
      <c r="J511" s="30">
        <f>'Bills at Current'!Y511</f>
        <v>0</v>
      </c>
      <c r="K511" s="30">
        <f>'Bills at Current'!Z511</f>
        <v>0</v>
      </c>
      <c r="L511" s="30">
        <f>'Bills at Current'!AA511</f>
        <v>0</v>
      </c>
      <c r="M511" s="30">
        <f>'Bills at Current'!AB511</f>
        <v>0</v>
      </c>
      <c r="N511" s="30">
        <f>'Bills at Current'!AC511</f>
        <v>0</v>
      </c>
      <c r="O511" s="30">
        <f>'Bills at Current'!AD511</f>
        <v>0</v>
      </c>
      <c r="P511" s="30">
        <f>'Bills at Current'!AE511</f>
        <v>0</v>
      </c>
      <c r="Q511" s="30">
        <f t="shared" si="152"/>
        <v>0</v>
      </c>
      <c r="S511" s="31">
        <f t="shared" si="137"/>
        <v>0</v>
      </c>
      <c r="T511" s="31">
        <f t="shared" si="138"/>
        <v>0</v>
      </c>
      <c r="U511" s="31">
        <f t="shared" si="136"/>
        <v>0</v>
      </c>
      <c r="W511" s="32">
        <f>IF(ISBLANK('Bills at Current'!F511),"",'Bills at Current'!F511)</f>
        <v>352</v>
      </c>
      <c r="X511" s="32">
        <f>IF(ISBLANK('Bills at Current'!G511),"",'Bills at Current'!G511)</f>
        <v>457</v>
      </c>
      <c r="Y511" s="32">
        <f>IF(ISBLANK('Bills at Current'!H511),"",'Bills at Current'!H511)</f>
        <v>489</v>
      </c>
      <c r="Z511" s="32">
        <f>IF(ISBLANK('Bills at Current'!I511),"",'Bills at Current'!I511)</f>
        <v>226</v>
      </c>
      <c r="AA511" s="32">
        <f>IF(ISBLANK('Bills at Current'!J511),"",'Bills at Current'!J511)</f>
        <v>242</v>
      </c>
      <c r="AB511" s="32">
        <f>IF(ISBLANK('Bills at Current'!K511),"",'Bills at Current'!K511)</f>
        <v>240</v>
      </c>
      <c r="AC511" s="32">
        <f>IF(ISBLANK('Bills at Current'!L511),"",'Bills at Current'!L511)</f>
        <v>465</v>
      </c>
      <c r="AD511" s="32">
        <f>IF(ISBLANK('Bills at Current'!M511),"",'Bills at Current'!M511)</f>
        <v>652</v>
      </c>
      <c r="AE511" s="32">
        <f>IF(ISBLANK('Bills at Current'!N511),"",'Bills at Current'!N511)</f>
        <v>884</v>
      </c>
      <c r="AF511" s="32">
        <f>IF(ISBLANK('Bills at Current'!O511),"",'Bills at Current'!O511)</f>
        <v>456</v>
      </c>
      <c r="AG511" s="32">
        <f>IF(ISBLANK('Bills at Current'!P511),"",'Bills at Current'!P511)</f>
        <v>337</v>
      </c>
      <c r="AH511" s="32">
        <f>IF(ISBLANK('Bills at Current'!Q511),"",'Bills at Current'!Q511)</f>
        <v>273</v>
      </c>
      <c r="AI511" s="33">
        <f t="shared" si="153"/>
        <v>5073</v>
      </c>
      <c r="AJ511" s="33"/>
      <c r="AK511" s="33">
        <f>'Bills at Current'!AH511</f>
        <v>0</v>
      </c>
      <c r="AL511" s="33">
        <f>'Bills at Current'!AI511</f>
        <v>0</v>
      </c>
      <c r="AM511" s="33">
        <f>'Bills at Current'!AJ511</f>
        <v>0</v>
      </c>
      <c r="AN511" s="33">
        <f>'Bills at Current'!AK511</f>
        <v>0</v>
      </c>
      <c r="AO511" s="33">
        <f>'Bills at Current'!AL511</f>
        <v>0</v>
      </c>
      <c r="AP511" s="33">
        <f>'Bills at Current'!AM511</f>
        <v>0</v>
      </c>
      <c r="AQ511" s="33">
        <f>'Bills at Current'!AN511</f>
        <v>0</v>
      </c>
      <c r="AR511" s="33">
        <f>'Bills at Current'!AO511</f>
        <v>0</v>
      </c>
      <c r="AS511" s="33">
        <f>'Bills at Current'!AP511</f>
        <v>0</v>
      </c>
      <c r="AT511" s="33">
        <f>'Bills at Current'!AQ511</f>
        <v>0</v>
      </c>
      <c r="AU511" s="33">
        <f>'Bills at Current'!AR511</f>
        <v>0</v>
      </c>
      <c r="AV511" s="33">
        <f>'Bills at Current'!AS511</f>
        <v>0</v>
      </c>
      <c r="AW511" s="33">
        <f t="shared" si="139"/>
        <v>0</v>
      </c>
      <c r="AY511" s="34">
        <f t="shared" si="140"/>
        <v>101.11392000000001</v>
      </c>
      <c r="AZ511" s="34"/>
      <c r="BA511" s="34">
        <f t="shared" si="141"/>
        <v>83.345759999999999</v>
      </c>
      <c r="BB511" s="34"/>
      <c r="BC511" s="31">
        <f t="shared" si="154"/>
        <v>184.45967999999999</v>
      </c>
      <c r="BD511" s="34">
        <f t="shared" si="142"/>
        <v>899.28</v>
      </c>
      <c r="BF511" s="61">
        <f t="shared" si="143"/>
        <v>0</v>
      </c>
      <c r="BG511" s="70">
        <f t="shared" si="144"/>
        <v>0</v>
      </c>
      <c r="BH511" s="51">
        <f t="shared" si="145"/>
        <v>0</v>
      </c>
      <c r="BI511" s="31">
        <f t="shared" si="146"/>
        <v>1083.7396799999999</v>
      </c>
      <c r="BJ511" s="31">
        <f t="shared" si="147"/>
        <v>62.854469999999999</v>
      </c>
      <c r="BK511" s="31">
        <f t="shared" si="148"/>
        <v>17.719989000000002</v>
      </c>
      <c r="BL511" s="31">
        <f t="shared" si="149"/>
        <v>5.7654950975999997</v>
      </c>
      <c r="BM511" s="31">
        <f t="shared" si="150"/>
        <v>1170.0796340975999</v>
      </c>
    </row>
    <row r="512" spans="1:65" x14ac:dyDescent="0.2">
      <c r="A512" s="28">
        <f t="shared" si="151"/>
        <v>503</v>
      </c>
      <c r="B512" s="28" t="s">
        <v>1682</v>
      </c>
      <c r="C512" s="29" t="s">
        <v>959</v>
      </c>
      <c r="D512" s="16" t="s">
        <v>960</v>
      </c>
      <c r="E512" s="30">
        <f>'Bills at Current'!T512</f>
        <v>0</v>
      </c>
      <c r="F512" s="30">
        <f>'Bills at Current'!U512</f>
        <v>0</v>
      </c>
      <c r="G512" s="30">
        <f>'Bills at Current'!V512</f>
        <v>0</v>
      </c>
      <c r="H512" s="30">
        <f>'Bills at Current'!W512</f>
        <v>0</v>
      </c>
      <c r="I512" s="30">
        <f>'Bills at Current'!X512</f>
        <v>0</v>
      </c>
      <c r="J512" s="30">
        <f>'Bills at Current'!Y512</f>
        <v>0</v>
      </c>
      <c r="K512" s="30">
        <f>'Bills at Current'!Z512</f>
        <v>0</v>
      </c>
      <c r="L512" s="30">
        <f>'Bills at Current'!AA512</f>
        <v>0</v>
      </c>
      <c r="M512" s="30">
        <f>'Bills at Current'!AB512</f>
        <v>0</v>
      </c>
      <c r="N512" s="30">
        <f>'Bills at Current'!AC512</f>
        <v>0</v>
      </c>
      <c r="O512" s="30">
        <f>'Bills at Current'!AD512</f>
        <v>0</v>
      </c>
      <c r="P512" s="30">
        <f>'Bills at Current'!AE512</f>
        <v>0</v>
      </c>
      <c r="Q512" s="30">
        <f t="shared" si="152"/>
        <v>0</v>
      </c>
      <c r="S512" s="31">
        <f t="shared" si="137"/>
        <v>0</v>
      </c>
      <c r="T512" s="31">
        <f t="shared" si="138"/>
        <v>0</v>
      </c>
      <c r="U512" s="31">
        <f t="shared" si="136"/>
        <v>0</v>
      </c>
      <c r="W512" s="32">
        <f>IF(ISBLANK('Bills at Current'!F512),"",'Bills at Current'!F512)</f>
        <v>865</v>
      </c>
      <c r="X512" s="32">
        <f>IF(ISBLANK('Bills at Current'!G512),"",'Bills at Current'!G512)</f>
        <v>1225</v>
      </c>
      <c r="Y512" s="32">
        <f>IF(ISBLANK('Bills at Current'!H512),"",'Bills at Current'!H512)</f>
        <v>1111</v>
      </c>
      <c r="Z512" s="32">
        <f>IF(ISBLANK('Bills at Current'!I512),"",'Bills at Current'!I512)</f>
        <v>1086</v>
      </c>
      <c r="AA512" s="32">
        <f>IF(ISBLANK('Bills at Current'!J512),"",'Bills at Current'!J512)</f>
        <v>1056</v>
      </c>
      <c r="AB512" s="32">
        <f>IF(ISBLANK('Bills at Current'!K512),"",'Bills at Current'!K512)</f>
        <v>251</v>
      </c>
      <c r="AC512" s="32">
        <f>IF(ISBLANK('Bills at Current'!L512),"",'Bills at Current'!L512)</f>
        <v>91</v>
      </c>
      <c r="AD512" s="32">
        <f>IF(ISBLANK('Bills at Current'!M512),"",'Bills at Current'!M512)</f>
        <v>166</v>
      </c>
      <c r="AE512" s="32">
        <f>IF(ISBLANK('Bills at Current'!N512),"",'Bills at Current'!N512)</f>
        <v>149</v>
      </c>
      <c r="AF512" s="32">
        <f>IF(ISBLANK('Bills at Current'!O512),"",'Bills at Current'!O512)</f>
        <v>183</v>
      </c>
      <c r="AG512" s="32">
        <f>IF(ISBLANK('Bills at Current'!P512),"",'Bills at Current'!P512)</f>
        <v>238</v>
      </c>
      <c r="AH512" s="32">
        <f>IF(ISBLANK('Bills at Current'!Q512),"",'Bills at Current'!Q512)</f>
        <v>254</v>
      </c>
      <c r="AI512" s="33">
        <f t="shared" si="153"/>
        <v>6675</v>
      </c>
      <c r="AJ512" s="33"/>
      <c r="AK512" s="33">
        <f>'Bills at Current'!AH512</f>
        <v>0</v>
      </c>
      <c r="AL512" s="33">
        <f>'Bills at Current'!AI512</f>
        <v>0</v>
      </c>
      <c r="AM512" s="33">
        <f>'Bills at Current'!AJ512</f>
        <v>0</v>
      </c>
      <c r="AN512" s="33">
        <f>'Bills at Current'!AK512</f>
        <v>0</v>
      </c>
      <c r="AO512" s="33">
        <f>'Bills at Current'!AL512</f>
        <v>0</v>
      </c>
      <c r="AP512" s="33">
        <f>'Bills at Current'!AM512</f>
        <v>0</v>
      </c>
      <c r="AQ512" s="33">
        <f>'Bills at Current'!AN512</f>
        <v>0</v>
      </c>
      <c r="AR512" s="33">
        <f>'Bills at Current'!AO512</f>
        <v>0</v>
      </c>
      <c r="AS512" s="33">
        <f>'Bills at Current'!AP512</f>
        <v>0</v>
      </c>
      <c r="AT512" s="33">
        <f>'Bills at Current'!AQ512</f>
        <v>0</v>
      </c>
      <c r="AU512" s="33">
        <f>'Bills at Current'!AR512</f>
        <v>0</v>
      </c>
      <c r="AV512" s="33">
        <f>'Bills at Current'!AS512</f>
        <v>0</v>
      </c>
      <c r="AW512" s="33">
        <f t="shared" si="139"/>
        <v>0</v>
      </c>
      <c r="AY512" s="34">
        <f t="shared" si="140"/>
        <v>29.643840000000001</v>
      </c>
      <c r="AZ512" s="34"/>
      <c r="BA512" s="34">
        <f t="shared" si="141"/>
        <v>177.10974000000002</v>
      </c>
      <c r="BB512" s="34"/>
      <c r="BC512" s="31">
        <f t="shared" si="154"/>
        <v>206.75358000000003</v>
      </c>
      <c r="BD512" s="34">
        <f t="shared" si="142"/>
        <v>899.28</v>
      </c>
      <c r="BF512" s="61">
        <f t="shared" si="143"/>
        <v>0</v>
      </c>
      <c r="BG512" s="70">
        <f t="shared" si="144"/>
        <v>0</v>
      </c>
      <c r="BH512" s="51">
        <f t="shared" si="145"/>
        <v>0</v>
      </c>
      <c r="BI512" s="31">
        <f t="shared" si="146"/>
        <v>1106.03358</v>
      </c>
      <c r="BJ512" s="31">
        <f t="shared" si="147"/>
        <v>82.703249999999997</v>
      </c>
      <c r="BK512" s="31">
        <f t="shared" si="148"/>
        <v>23.315774999999999</v>
      </c>
      <c r="BL512" s="31">
        <f t="shared" si="149"/>
        <v>5.8840986456</v>
      </c>
      <c r="BM512" s="31">
        <f t="shared" si="150"/>
        <v>1217.9367036456001</v>
      </c>
    </row>
    <row r="513" spans="1:65" x14ac:dyDescent="0.2">
      <c r="A513" s="28">
        <f t="shared" si="151"/>
        <v>504</v>
      </c>
      <c r="B513" s="28" t="s">
        <v>1682</v>
      </c>
      <c r="C513" s="29" t="s">
        <v>1408</v>
      </c>
      <c r="D513" s="16" t="s">
        <v>1425</v>
      </c>
      <c r="E513" s="30">
        <f>'Bills at Current'!T513</f>
        <v>0</v>
      </c>
      <c r="F513" s="30">
        <f>'Bills at Current'!U513</f>
        <v>0</v>
      </c>
      <c r="G513" s="30">
        <f>'Bills at Current'!V513</f>
        <v>0</v>
      </c>
      <c r="H513" s="30">
        <f>'Bills at Current'!W513</f>
        <v>0</v>
      </c>
      <c r="I513" s="30">
        <f>'Bills at Current'!X513</f>
        <v>0</v>
      </c>
      <c r="J513" s="30">
        <f>'Bills at Current'!Y513</f>
        <v>0</v>
      </c>
      <c r="K513" s="30">
        <f>'Bills at Current'!Z513</f>
        <v>0</v>
      </c>
      <c r="L513" s="30">
        <f>'Bills at Current'!AA513</f>
        <v>0</v>
      </c>
      <c r="M513" s="30">
        <f>'Bills at Current'!AB513</f>
        <v>0</v>
      </c>
      <c r="N513" s="30">
        <f>'Bills at Current'!AC513</f>
        <v>0</v>
      </c>
      <c r="O513" s="30">
        <f>'Bills at Current'!AD513</f>
        <v>0</v>
      </c>
      <c r="P513" s="30">
        <f>'Bills at Current'!AE513</f>
        <v>0</v>
      </c>
      <c r="Q513" s="30">
        <f t="shared" si="152"/>
        <v>0</v>
      </c>
      <c r="S513" s="31">
        <f t="shared" si="137"/>
        <v>0</v>
      </c>
      <c r="T513" s="31">
        <f t="shared" si="138"/>
        <v>0</v>
      </c>
      <c r="U513" s="31">
        <f t="shared" si="136"/>
        <v>0</v>
      </c>
      <c r="W513" s="32">
        <f>IF(ISBLANK('Bills at Current'!F513),"",'Bills at Current'!F513)</f>
        <v>989</v>
      </c>
      <c r="X513" s="32">
        <f>IF(ISBLANK('Bills at Current'!G513),"",'Bills at Current'!G513)</f>
        <v>798</v>
      </c>
      <c r="Y513" s="32">
        <f>IF(ISBLANK('Bills at Current'!H513),"",'Bills at Current'!H513)</f>
        <v>797</v>
      </c>
      <c r="Z513" s="32">
        <f>IF(ISBLANK('Bills at Current'!I513),"",'Bills at Current'!I513)</f>
        <v>827</v>
      </c>
      <c r="AA513" s="32">
        <f>IF(ISBLANK('Bills at Current'!J513),"",'Bills at Current'!J513)</f>
        <v>477</v>
      </c>
      <c r="AB513" s="32">
        <f>IF(ISBLANK('Bills at Current'!K513),"",'Bills at Current'!K513)</f>
        <v>224</v>
      </c>
      <c r="AC513" s="32">
        <f>IF(ISBLANK('Bills at Current'!L513),"",'Bills at Current'!L513)</f>
        <v>12</v>
      </c>
      <c r="AD513" s="32">
        <f>IF(ISBLANK('Bills at Current'!M513),"",'Bills at Current'!M513)</f>
        <v>11</v>
      </c>
      <c r="AE513" s="32">
        <f>IF(ISBLANK('Bills at Current'!N513),"",'Bills at Current'!N513)</f>
        <v>14</v>
      </c>
      <c r="AF513" s="32">
        <f>IF(ISBLANK('Bills at Current'!O513),"",'Bills at Current'!O513)</f>
        <v>0</v>
      </c>
      <c r="AG513" s="32">
        <f>IF(ISBLANK('Bills at Current'!P513),"",'Bills at Current'!P513)</f>
        <v>27</v>
      </c>
      <c r="AH513" s="32">
        <f>IF(ISBLANK('Bills at Current'!Q513),"",'Bills at Current'!Q513)</f>
        <v>15</v>
      </c>
      <c r="AI513" s="33">
        <f t="shared" si="153"/>
        <v>4191</v>
      </c>
      <c r="AJ513" s="33"/>
      <c r="AK513" s="33">
        <f>'Bills at Current'!AH513</f>
        <v>0</v>
      </c>
      <c r="AL513" s="33">
        <f>'Bills at Current'!AI513</f>
        <v>0</v>
      </c>
      <c r="AM513" s="33">
        <f>'Bills at Current'!AJ513</f>
        <v>0</v>
      </c>
      <c r="AN513" s="33">
        <f>'Bills at Current'!AK513</f>
        <v>0</v>
      </c>
      <c r="AO513" s="33">
        <f>'Bills at Current'!AL513</f>
        <v>0</v>
      </c>
      <c r="AP513" s="33">
        <f>'Bills at Current'!AM513</f>
        <v>0</v>
      </c>
      <c r="AQ513" s="33">
        <f>'Bills at Current'!AN513</f>
        <v>0</v>
      </c>
      <c r="AR513" s="33">
        <f>'Bills at Current'!AO513</f>
        <v>0</v>
      </c>
      <c r="AS513" s="33">
        <f>'Bills at Current'!AP513</f>
        <v>0</v>
      </c>
      <c r="AT513" s="33">
        <f>'Bills at Current'!AQ513</f>
        <v>0</v>
      </c>
      <c r="AU513" s="33">
        <f>'Bills at Current'!AR513</f>
        <v>0</v>
      </c>
      <c r="AV513" s="33">
        <f>'Bills at Current'!AS513</f>
        <v>0</v>
      </c>
      <c r="AW513" s="33">
        <f t="shared" si="139"/>
        <v>0</v>
      </c>
      <c r="AY513" s="34">
        <f t="shared" si="140"/>
        <v>11.77632</v>
      </c>
      <c r="AZ513" s="34"/>
      <c r="BA513" s="34">
        <f t="shared" si="141"/>
        <v>115.65990000000001</v>
      </c>
      <c r="BB513" s="34"/>
      <c r="BC513" s="31">
        <f t="shared" si="154"/>
        <v>127.43622000000001</v>
      </c>
      <c r="BD513" s="34">
        <f t="shared" si="142"/>
        <v>899.28</v>
      </c>
      <c r="BF513" s="61">
        <f t="shared" si="143"/>
        <v>0</v>
      </c>
      <c r="BG513" s="70">
        <f t="shared" si="144"/>
        <v>0</v>
      </c>
      <c r="BH513" s="51">
        <f t="shared" si="145"/>
        <v>0</v>
      </c>
      <c r="BI513" s="31">
        <f t="shared" si="146"/>
        <v>1026.71622</v>
      </c>
      <c r="BJ513" s="31">
        <f t="shared" si="147"/>
        <v>51.926490000000001</v>
      </c>
      <c r="BK513" s="31">
        <f t="shared" si="148"/>
        <v>14.639163</v>
      </c>
      <c r="BL513" s="31">
        <f t="shared" si="149"/>
        <v>5.4621302904000002</v>
      </c>
      <c r="BM513" s="31">
        <f t="shared" si="150"/>
        <v>1098.7440032904001</v>
      </c>
    </row>
    <row r="514" spans="1:65" x14ac:dyDescent="0.2">
      <c r="A514" s="28">
        <f t="shared" si="151"/>
        <v>505</v>
      </c>
      <c r="B514" s="28" t="s">
        <v>1682</v>
      </c>
      <c r="C514" s="29" t="s">
        <v>961</v>
      </c>
      <c r="D514" s="16" t="s">
        <v>962</v>
      </c>
      <c r="E514" s="30">
        <f>'Bills at Current'!T514</f>
        <v>13</v>
      </c>
      <c r="F514" s="30">
        <f>'Bills at Current'!U514</f>
        <v>21</v>
      </c>
      <c r="G514" s="30">
        <f>'Bills at Current'!V514</f>
        <v>20</v>
      </c>
      <c r="H514" s="30">
        <f>'Bills at Current'!W514</f>
        <v>23</v>
      </c>
      <c r="I514" s="30">
        <f>'Bills at Current'!X514</f>
        <v>13</v>
      </c>
      <c r="J514" s="30">
        <f>'Bills at Current'!Y514</f>
        <v>44</v>
      </c>
      <c r="K514" s="30">
        <f>'Bills at Current'!Z514</f>
        <v>0</v>
      </c>
      <c r="L514" s="30">
        <f>'Bills at Current'!AA514</f>
        <v>0</v>
      </c>
      <c r="M514" s="30">
        <f>'Bills at Current'!AB514</f>
        <v>0</v>
      </c>
      <c r="N514" s="30">
        <f>'Bills at Current'!AC514</f>
        <v>0</v>
      </c>
      <c r="O514" s="30">
        <f>'Bills at Current'!AD514</f>
        <v>0</v>
      </c>
      <c r="P514" s="30">
        <f>'Bills at Current'!AE514</f>
        <v>0</v>
      </c>
      <c r="Q514" s="30">
        <f t="shared" si="152"/>
        <v>134</v>
      </c>
      <c r="S514" s="31">
        <f t="shared" si="137"/>
        <v>1086.8</v>
      </c>
      <c r="T514" s="31">
        <f t="shared" si="138"/>
        <v>1184.4000000000001</v>
      </c>
      <c r="U514" s="31">
        <f t="shared" si="136"/>
        <v>2271.1999999999998</v>
      </c>
      <c r="W514" s="32">
        <f>IF(ISBLANK('Bills at Current'!F514),"",'Bills at Current'!F514)</f>
        <v>426</v>
      </c>
      <c r="X514" s="32">
        <f>IF(ISBLANK('Bills at Current'!G514),"",'Bills at Current'!G514)</f>
        <v>502</v>
      </c>
      <c r="Y514" s="32">
        <f>IF(ISBLANK('Bills at Current'!H514),"",'Bills at Current'!H514)</f>
        <v>790</v>
      </c>
      <c r="Z514" s="32">
        <f>IF(ISBLANK('Bills at Current'!I514),"",'Bills at Current'!I514)</f>
        <v>925</v>
      </c>
      <c r="AA514" s="32">
        <f>IF(ISBLANK('Bills at Current'!J514),"",'Bills at Current'!J514)</f>
        <v>726</v>
      </c>
      <c r="AB514" s="32">
        <f>IF(ISBLANK('Bills at Current'!K514),"",'Bills at Current'!K514)</f>
        <v>1651</v>
      </c>
      <c r="AC514" s="32">
        <f>IF(ISBLANK('Bills at Current'!L514),"",'Bills at Current'!L514)</f>
        <v>270</v>
      </c>
      <c r="AD514" s="32">
        <f>IF(ISBLANK('Bills at Current'!M514),"",'Bills at Current'!M514)</f>
        <v>990</v>
      </c>
      <c r="AE514" s="32">
        <f>IF(ISBLANK('Bills at Current'!N514),"",'Bills at Current'!N514)</f>
        <v>931</v>
      </c>
      <c r="AF514" s="32">
        <f>IF(ISBLANK('Bills at Current'!O514),"",'Bills at Current'!O514)</f>
        <v>601</v>
      </c>
      <c r="AG514" s="32">
        <f>IF(ISBLANK('Bills at Current'!P514),"",'Bills at Current'!P514)</f>
        <v>545</v>
      </c>
      <c r="AH514" s="32">
        <f>IF(ISBLANK('Bills at Current'!Q514),"",'Bills at Current'!Q514)</f>
        <v>537</v>
      </c>
      <c r="AI514" s="33">
        <f t="shared" si="153"/>
        <v>8894</v>
      </c>
      <c r="AJ514" s="33"/>
      <c r="AK514" s="33">
        <f>'Bills at Current'!AH514</f>
        <v>0</v>
      </c>
      <c r="AL514" s="33">
        <f>'Bills at Current'!AI514</f>
        <v>0</v>
      </c>
      <c r="AM514" s="33">
        <f>'Bills at Current'!AJ514</f>
        <v>0</v>
      </c>
      <c r="AN514" s="33">
        <f>'Bills at Current'!AK514</f>
        <v>0</v>
      </c>
      <c r="AO514" s="33">
        <f>'Bills at Current'!AL514</f>
        <v>0</v>
      </c>
      <c r="AP514" s="33">
        <f>'Bills at Current'!AM514</f>
        <v>0</v>
      </c>
      <c r="AQ514" s="33">
        <f>'Bills at Current'!AN514</f>
        <v>0</v>
      </c>
      <c r="AR514" s="33">
        <f>'Bills at Current'!AO514</f>
        <v>0</v>
      </c>
      <c r="AS514" s="33">
        <f>'Bills at Current'!AP514</f>
        <v>0</v>
      </c>
      <c r="AT514" s="33">
        <f>'Bills at Current'!AQ514</f>
        <v>0</v>
      </c>
      <c r="AU514" s="33">
        <f>'Bills at Current'!AR514</f>
        <v>0</v>
      </c>
      <c r="AV514" s="33">
        <f>'Bills at Current'!AS514</f>
        <v>0</v>
      </c>
      <c r="AW514" s="33">
        <f t="shared" si="139"/>
        <v>0</v>
      </c>
      <c r="AY514" s="34">
        <f t="shared" si="140"/>
        <v>173.35104000000001</v>
      </c>
      <c r="AZ514" s="34"/>
      <c r="BA514" s="34">
        <f t="shared" si="141"/>
        <v>148.68036000000001</v>
      </c>
      <c r="BB514" s="34"/>
      <c r="BC514" s="31">
        <f t="shared" si="154"/>
        <v>322.03140000000002</v>
      </c>
      <c r="BD514" s="34">
        <f t="shared" si="142"/>
        <v>899.28</v>
      </c>
      <c r="BF514" s="61">
        <f t="shared" si="143"/>
        <v>0</v>
      </c>
      <c r="BG514" s="70">
        <f t="shared" si="144"/>
        <v>0</v>
      </c>
      <c r="BH514" s="51">
        <f t="shared" si="145"/>
        <v>0</v>
      </c>
      <c r="BI514" s="31">
        <f t="shared" si="146"/>
        <v>3492.5113999999994</v>
      </c>
      <c r="BJ514" s="31">
        <f t="shared" si="147"/>
        <v>110.19665999999999</v>
      </c>
      <c r="BK514" s="31">
        <f t="shared" si="148"/>
        <v>31.066742000000001</v>
      </c>
      <c r="BL514" s="31">
        <f t="shared" si="149"/>
        <v>18.580160647999996</v>
      </c>
      <c r="BM514" s="31">
        <f t="shared" si="150"/>
        <v>3652.3549626479994</v>
      </c>
    </row>
    <row r="515" spans="1:65" x14ac:dyDescent="0.2">
      <c r="A515" s="28">
        <f t="shared" si="151"/>
        <v>506</v>
      </c>
      <c r="B515" s="28" t="s">
        <v>1682</v>
      </c>
      <c r="C515" s="29" t="s">
        <v>965</v>
      </c>
      <c r="D515" s="16" t="s">
        <v>966</v>
      </c>
      <c r="E515" s="30">
        <f>'Bills at Current'!T515</f>
        <v>72</v>
      </c>
      <c r="F515" s="30">
        <f>'Bills at Current'!U515</f>
        <v>70</v>
      </c>
      <c r="G515" s="30">
        <f>'Bills at Current'!V515</f>
        <v>69</v>
      </c>
      <c r="H515" s="30">
        <f>'Bills at Current'!W515</f>
        <v>74</v>
      </c>
      <c r="I515" s="30">
        <f>'Bills at Current'!X515</f>
        <v>179</v>
      </c>
      <c r="J515" s="30">
        <f>'Bills at Current'!Y515</f>
        <v>217</v>
      </c>
      <c r="K515" s="30">
        <f>'Bills at Current'!Z515</f>
        <v>244</v>
      </c>
      <c r="L515" s="30">
        <f>'Bills at Current'!AA515</f>
        <v>255</v>
      </c>
      <c r="M515" s="30">
        <f>'Bills at Current'!AB515</f>
        <v>252</v>
      </c>
      <c r="N515" s="30">
        <f>'Bills at Current'!AC515</f>
        <v>156</v>
      </c>
      <c r="O515" s="30">
        <f>'Bills at Current'!AD515</f>
        <v>106</v>
      </c>
      <c r="P515" s="30">
        <f>'Bills at Current'!AE515</f>
        <v>49</v>
      </c>
      <c r="Q515" s="30">
        <f t="shared" si="152"/>
        <v>1743</v>
      </c>
      <c r="S515" s="31">
        <f t="shared" si="137"/>
        <v>23909.599999999999</v>
      </c>
      <c r="T515" s="31">
        <f t="shared" si="138"/>
        <v>10199</v>
      </c>
      <c r="U515" s="31">
        <f t="shared" si="136"/>
        <v>34108.6</v>
      </c>
      <c r="W515" s="32">
        <f>IF(ISBLANK('Bills at Current'!F515),"",'Bills at Current'!F515)</f>
        <v>27480</v>
      </c>
      <c r="X515" s="32">
        <f>IF(ISBLANK('Bills at Current'!G515),"",'Bills at Current'!G515)</f>
        <v>26760</v>
      </c>
      <c r="Y515" s="32">
        <f>IF(ISBLANK('Bills at Current'!H515),"",'Bills at Current'!H515)</f>
        <v>22800</v>
      </c>
      <c r="Z515" s="32">
        <f>IF(ISBLANK('Bills at Current'!I515),"",'Bills at Current'!I515)</f>
        <v>21360</v>
      </c>
      <c r="AA515" s="32">
        <f>IF(ISBLANK('Bills at Current'!J515),"",'Bills at Current'!J515)</f>
        <v>45720</v>
      </c>
      <c r="AB515" s="32">
        <f>IF(ISBLANK('Bills at Current'!K515),"",'Bills at Current'!K515)</f>
        <v>52320</v>
      </c>
      <c r="AC515" s="32">
        <f>IF(ISBLANK('Bills at Current'!L515),"",'Bills at Current'!L515)</f>
        <v>63600</v>
      </c>
      <c r="AD515" s="32">
        <f>IF(ISBLANK('Bills at Current'!M515),"",'Bills at Current'!M515)</f>
        <v>60600</v>
      </c>
      <c r="AE515" s="32">
        <f>IF(ISBLANK('Bills at Current'!N515),"",'Bills at Current'!N515)</f>
        <v>43320</v>
      </c>
      <c r="AF515" s="32">
        <f>IF(ISBLANK('Bills at Current'!O515),"",'Bills at Current'!O515)</f>
        <v>26520</v>
      </c>
      <c r="AG515" s="32">
        <f>IF(ISBLANK('Bills at Current'!P515),"",'Bills at Current'!P515)</f>
        <v>17160</v>
      </c>
      <c r="AH515" s="32">
        <f>IF(ISBLANK('Bills at Current'!Q515),"",'Bills at Current'!Q515)</f>
        <v>19440</v>
      </c>
      <c r="AI515" s="33">
        <f t="shared" si="153"/>
        <v>427080</v>
      </c>
      <c r="AJ515" s="33"/>
      <c r="AK515" s="33">
        <f>'Bills at Current'!AH515</f>
        <v>0</v>
      </c>
      <c r="AL515" s="33">
        <f>'Bills at Current'!AI515</f>
        <v>0</v>
      </c>
      <c r="AM515" s="33">
        <f>'Bills at Current'!AJ515</f>
        <v>0</v>
      </c>
      <c r="AN515" s="33">
        <f>'Bills at Current'!AK515</f>
        <v>0</v>
      </c>
      <c r="AO515" s="33">
        <f>'Bills at Current'!AL515</f>
        <v>0</v>
      </c>
      <c r="AP515" s="33">
        <f>'Bills at Current'!AM515</f>
        <v>0</v>
      </c>
      <c r="AQ515" s="33">
        <f>'Bills at Current'!AN515</f>
        <v>0</v>
      </c>
      <c r="AR515" s="33">
        <f>'Bills at Current'!AO515</f>
        <v>0</v>
      </c>
      <c r="AS515" s="33">
        <f>'Bills at Current'!AP515</f>
        <v>0</v>
      </c>
      <c r="AT515" s="33">
        <f>'Bills at Current'!AQ515</f>
        <v>0</v>
      </c>
      <c r="AU515" s="33">
        <f>'Bills at Current'!AR515</f>
        <v>0</v>
      </c>
      <c r="AV515" s="33">
        <f>'Bills at Current'!AS515</f>
        <v>0</v>
      </c>
      <c r="AW515" s="33">
        <f t="shared" si="139"/>
        <v>0</v>
      </c>
      <c r="AY515" s="34">
        <f t="shared" si="140"/>
        <v>9919.1808000000001</v>
      </c>
      <c r="AZ515" s="34"/>
      <c r="BA515" s="34">
        <f t="shared" si="141"/>
        <v>6099.0731999999998</v>
      </c>
      <c r="BB515" s="34"/>
      <c r="BC515" s="31">
        <f t="shared" si="154"/>
        <v>16018.254000000001</v>
      </c>
      <c r="BD515" s="34">
        <f t="shared" si="142"/>
        <v>899.28</v>
      </c>
      <c r="BF515" s="61">
        <f t="shared" si="143"/>
        <v>0</v>
      </c>
      <c r="BG515" s="70">
        <f t="shared" si="144"/>
        <v>0</v>
      </c>
      <c r="BH515" s="51">
        <f t="shared" si="145"/>
        <v>0</v>
      </c>
      <c r="BI515" s="31">
        <f t="shared" si="146"/>
        <v>51026.133999999998</v>
      </c>
      <c r="BJ515" s="31">
        <f t="shared" si="147"/>
        <v>5291.5212000000001</v>
      </c>
      <c r="BK515" s="31">
        <f t="shared" si="148"/>
        <v>1491.79044</v>
      </c>
      <c r="BL515" s="31">
        <f t="shared" si="149"/>
        <v>271.45903288</v>
      </c>
      <c r="BM515" s="31">
        <f t="shared" si="150"/>
        <v>58080.904672879995</v>
      </c>
    </row>
    <row r="516" spans="1:65" x14ac:dyDescent="0.2">
      <c r="A516" s="28">
        <f t="shared" si="151"/>
        <v>507</v>
      </c>
      <c r="B516" s="28" t="s">
        <v>1682</v>
      </c>
      <c r="C516" s="29" t="s">
        <v>967</v>
      </c>
      <c r="D516" s="16" t="s">
        <v>968</v>
      </c>
      <c r="E516" s="30">
        <f>'Bills at Current'!T516</f>
        <v>39</v>
      </c>
      <c r="F516" s="30">
        <f>'Bills at Current'!U516</f>
        <v>39</v>
      </c>
      <c r="G516" s="30">
        <f>'Bills at Current'!V516</f>
        <v>35</v>
      </c>
      <c r="H516" s="30">
        <f>'Bills at Current'!W516</f>
        <v>23</v>
      </c>
      <c r="I516" s="30">
        <f>'Bills at Current'!X516</f>
        <v>17</v>
      </c>
      <c r="J516" s="30">
        <f>'Bills at Current'!Y516</f>
        <v>1</v>
      </c>
      <c r="K516" s="30">
        <f>'Bills at Current'!Z516</f>
        <v>5</v>
      </c>
      <c r="L516" s="30">
        <f>'Bills at Current'!AA516</f>
        <v>3</v>
      </c>
      <c r="M516" s="30">
        <f>'Bills at Current'!AB516</f>
        <v>8</v>
      </c>
      <c r="N516" s="30">
        <f>'Bills at Current'!AC516</f>
        <v>0</v>
      </c>
      <c r="O516" s="30">
        <f>'Bills at Current'!AD516</f>
        <v>32</v>
      </c>
      <c r="P516" s="30">
        <f>'Bills at Current'!AE516</f>
        <v>34</v>
      </c>
      <c r="Q516" s="30">
        <f t="shared" si="152"/>
        <v>236</v>
      </c>
      <c r="S516" s="31">
        <f t="shared" si="137"/>
        <v>419.9</v>
      </c>
      <c r="T516" s="31">
        <f t="shared" si="138"/>
        <v>2882.04</v>
      </c>
      <c r="U516" s="31">
        <f t="shared" si="136"/>
        <v>3301.94</v>
      </c>
      <c r="W516" s="32">
        <f>IF(ISBLANK('Bills at Current'!F516),"",'Bills at Current'!F516)</f>
        <v>12800</v>
      </c>
      <c r="X516" s="32">
        <f>IF(ISBLANK('Bills at Current'!G516),"",'Bills at Current'!G516)</f>
        <v>11560</v>
      </c>
      <c r="Y516" s="32">
        <f>IF(ISBLANK('Bills at Current'!H516),"",'Bills at Current'!H516)</f>
        <v>8520</v>
      </c>
      <c r="Z516" s="32">
        <f>IF(ISBLANK('Bills at Current'!I516),"",'Bills at Current'!I516)</f>
        <v>2920</v>
      </c>
      <c r="AA516" s="32">
        <f>IF(ISBLANK('Bills at Current'!J516),"",'Bills at Current'!J516)</f>
        <v>1280</v>
      </c>
      <c r="AB516" s="32">
        <f>IF(ISBLANK('Bills at Current'!K516),"",'Bills at Current'!K516)</f>
        <v>3040</v>
      </c>
      <c r="AC516" s="32">
        <f>IF(ISBLANK('Bills at Current'!L516),"",'Bills at Current'!L516)</f>
        <v>4240</v>
      </c>
      <c r="AD516" s="32">
        <f>IF(ISBLANK('Bills at Current'!M516),"",'Bills at Current'!M516)</f>
        <v>3320</v>
      </c>
      <c r="AE516" s="32">
        <f>IF(ISBLANK('Bills at Current'!N516),"",'Bills at Current'!N516)</f>
        <v>3240</v>
      </c>
      <c r="AF516" s="32">
        <f>IF(ISBLANK('Bills at Current'!O516),"",'Bills at Current'!O516)</f>
        <v>2400</v>
      </c>
      <c r="AG516" s="32">
        <f>IF(ISBLANK('Bills at Current'!P516),"",'Bills at Current'!P516)</f>
        <v>2880</v>
      </c>
      <c r="AH516" s="32">
        <f>IF(ISBLANK('Bills at Current'!Q516),"",'Bills at Current'!Q516)</f>
        <v>3920</v>
      </c>
      <c r="AI516" s="33">
        <f t="shared" si="153"/>
        <v>60120</v>
      </c>
      <c r="AJ516" s="33"/>
      <c r="AK516" s="33">
        <f>'Bills at Current'!AH516</f>
        <v>0</v>
      </c>
      <c r="AL516" s="33">
        <f>'Bills at Current'!AI516</f>
        <v>0</v>
      </c>
      <c r="AM516" s="33">
        <f>'Bills at Current'!AJ516</f>
        <v>0</v>
      </c>
      <c r="AN516" s="33">
        <f>'Bills at Current'!AK516</f>
        <v>0</v>
      </c>
      <c r="AO516" s="33">
        <f>'Bills at Current'!AL516</f>
        <v>0</v>
      </c>
      <c r="AP516" s="33">
        <f>'Bills at Current'!AM516</f>
        <v>0</v>
      </c>
      <c r="AQ516" s="33">
        <f>'Bills at Current'!AN516</f>
        <v>0</v>
      </c>
      <c r="AR516" s="33">
        <f>'Bills at Current'!AO516</f>
        <v>0</v>
      </c>
      <c r="AS516" s="33">
        <f>'Bills at Current'!AP516</f>
        <v>0</v>
      </c>
      <c r="AT516" s="33">
        <f>'Bills at Current'!AQ516</f>
        <v>0</v>
      </c>
      <c r="AU516" s="33">
        <f>'Bills at Current'!AR516</f>
        <v>0</v>
      </c>
      <c r="AV516" s="33">
        <f>'Bills at Current'!AS516</f>
        <v>0</v>
      </c>
      <c r="AW516" s="33">
        <f t="shared" si="139"/>
        <v>0</v>
      </c>
      <c r="AY516" s="34">
        <f t="shared" si="140"/>
        <v>624.46079999999995</v>
      </c>
      <c r="AZ516" s="34"/>
      <c r="BA516" s="34">
        <f t="shared" si="141"/>
        <v>1362.0204000000001</v>
      </c>
      <c r="BB516" s="34"/>
      <c r="BC516" s="31">
        <f t="shared" si="154"/>
        <v>1986.4812000000002</v>
      </c>
      <c r="BD516" s="34">
        <f t="shared" si="142"/>
        <v>899.28</v>
      </c>
      <c r="BF516" s="61">
        <f t="shared" si="143"/>
        <v>0</v>
      </c>
      <c r="BG516" s="70">
        <f t="shared" si="144"/>
        <v>0</v>
      </c>
      <c r="BH516" s="51">
        <f t="shared" si="145"/>
        <v>0</v>
      </c>
      <c r="BI516" s="31">
        <f t="shared" si="146"/>
        <v>6187.7012000000004</v>
      </c>
      <c r="BJ516" s="31">
        <f t="shared" si="147"/>
        <v>744.88679999999999</v>
      </c>
      <c r="BK516" s="31">
        <f t="shared" si="148"/>
        <v>209.99915999999999</v>
      </c>
      <c r="BL516" s="31">
        <f t="shared" si="149"/>
        <v>32.918570384000006</v>
      </c>
      <c r="BM516" s="31">
        <f t="shared" si="150"/>
        <v>7175.5057303840013</v>
      </c>
    </row>
    <row r="517" spans="1:65" x14ac:dyDescent="0.2">
      <c r="A517" s="28">
        <f t="shared" si="151"/>
        <v>508</v>
      </c>
      <c r="B517" s="28" t="s">
        <v>1682</v>
      </c>
      <c r="C517" s="29" t="s">
        <v>969</v>
      </c>
      <c r="D517" s="16" t="s">
        <v>970</v>
      </c>
      <c r="E517" s="30">
        <f>'Bills at Current'!T517</f>
        <v>6</v>
      </c>
      <c r="F517" s="30">
        <f>'Bills at Current'!U517</f>
        <v>6</v>
      </c>
      <c r="G517" s="30">
        <f>'Bills at Current'!V517</f>
        <v>3</v>
      </c>
      <c r="H517" s="30">
        <f>'Bills at Current'!W517</f>
        <v>2</v>
      </c>
      <c r="I517" s="30">
        <f>'Bills at Current'!X517</f>
        <v>0</v>
      </c>
      <c r="J517" s="30">
        <f>'Bills at Current'!Y517</f>
        <v>0</v>
      </c>
      <c r="K517" s="30">
        <f>'Bills at Current'!Z517</f>
        <v>0</v>
      </c>
      <c r="L517" s="30">
        <f>'Bills at Current'!AA517</f>
        <v>0</v>
      </c>
      <c r="M517" s="30">
        <f>'Bills at Current'!AB517</f>
        <v>0</v>
      </c>
      <c r="N517" s="30">
        <f>'Bills at Current'!AC517</f>
        <v>0</v>
      </c>
      <c r="O517" s="30">
        <f>'Bills at Current'!AD517</f>
        <v>0</v>
      </c>
      <c r="P517" s="30">
        <f>'Bills at Current'!AE517</f>
        <v>0</v>
      </c>
      <c r="Q517" s="30">
        <f t="shared" si="152"/>
        <v>17</v>
      </c>
      <c r="S517" s="31">
        <f t="shared" si="137"/>
        <v>0</v>
      </c>
      <c r="T517" s="31">
        <f t="shared" si="138"/>
        <v>223.72</v>
      </c>
      <c r="U517" s="31">
        <f t="shared" si="136"/>
        <v>223.72</v>
      </c>
      <c r="W517" s="32">
        <f>IF(ISBLANK('Bills at Current'!F517),"",'Bills at Current'!F517)</f>
        <v>6120</v>
      </c>
      <c r="X517" s="32">
        <f>IF(ISBLANK('Bills at Current'!G517),"",'Bills at Current'!G517)</f>
        <v>4920</v>
      </c>
      <c r="Y517" s="32">
        <f>IF(ISBLANK('Bills at Current'!H517),"",'Bills at Current'!H517)</f>
        <v>4440</v>
      </c>
      <c r="Z517" s="32">
        <f>IF(ISBLANK('Bills at Current'!I517),"",'Bills at Current'!I517)</f>
        <v>2880</v>
      </c>
      <c r="AA517" s="32">
        <f>IF(ISBLANK('Bills at Current'!J517),"",'Bills at Current'!J517)</f>
        <v>1680</v>
      </c>
      <c r="AB517" s="32">
        <f>IF(ISBLANK('Bills at Current'!K517),"",'Bills at Current'!K517)</f>
        <v>840</v>
      </c>
      <c r="AC517" s="32">
        <f>IF(ISBLANK('Bills at Current'!L517),"",'Bills at Current'!L517)</f>
        <v>840</v>
      </c>
      <c r="AD517" s="32">
        <f>IF(ISBLANK('Bills at Current'!M517),"",'Bills at Current'!M517)</f>
        <v>1320</v>
      </c>
      <c r="AE517" s="32">
        <f>IF(ISBLANK('Bills at Current'!N517),"",'Bills at Current'!N517)</f>
        <v>720</v>
      </c>
      <c r="AF517" s="32">
        <f>IF(ISBLANK('Bills at Current'!O517),"",'Bills at Current'!O517)</f>
        <v>960</v>
      </c>
      <c r="AG517" s="32">
        <f>IF(ISBLANK('Bills at Current'!P517),"",'Bills at Current'!P517)</f>
        <v>600</v>
      </c>
      <c r="AH517" s="32">
        <f>IF(ISBLANK('Bills at Current'!Q517),"",'Bills at Current'!Q517)</f>
        <v>1440</v>
      </c>
      <c r="AI517" s="33">
        <f t="shared" si="153"/>
        <v>26760</v>
      </c>
      <c r="AJ517" s="33"/>
      <c r="AK517" s="33">
        <f>'Bills at Current'!AH517</f>
        <v>0</v>
      </c>
      <c r="AL517" s="33">
        <f>'Bills at Current'!AI517</f>
        <v>0</v>
      </c>
      <c r="AM517" s="33">
        <f>'Bills at Current'!AJ517</f>
        <v>0</v>
      </c>
      <c r="AN517" s="33">
        <f>'Bills at Current'!AK517</f>
        <v>0</v>
      </c>
      <c r="AO517" s="33">
        <f>'Bills at Current'!AL517</f>
        <v>0</v>
      </c>
      <c r="AP517" s="33">
        <f>'Bills at Current'!AM517</f>
        <v>0</v>
      </c>
      <c r="AQ517" s="33">
        <f>'Bills at Current'!AN517</f>
        <v>0</v>
      </c>
      <c r="AR517" s="33">
        <f>'Bills at Current'!AO517</f>
        <v>0</v>
      </c>
      <c r="AS517" s="33">
        <f>'Bills at Current'!AP517</f>
        <v>0</v>
      </c>
      <c r="AT517" s="33">
        <f>'Bills at Current'!AQ517</f>
        <v>0</v>
      </c>
      <c r="AU517" s="33">
        <f>'Bills at Current'!AR517</f>
        <v>0</v>
      </c>
      <c r="AV517" s="33">
        <f>'Bills at Current'!AS517</f>
        <v>0</v>
      </c>
      <c r="AW517" s="33">
        <f t="shared" si="139"/>
        <v>0</v>
      </c>
      <c r="AY517" s="34">
        <f t="shared" si="140"/>
        <v>167.84639999999999</v>
      </c>
      <c r="AZ517" s="34"/>
      <c r="BA517" s="34">
        <f t="shared" si="141"/>
        <v>678.06720000000007</v>
      </c>
      <c r="BB517" s="34"/>
      <c r="BC517" s="31">
        <f t="shared" si="154"/>
        <v>845.91360000000009</v>
      </c>
      <c r="BD517" s="34">
        <f t="shared" si="142"/>
        <v>899.28</v>
      </c>
      <c r="BF517" s="61">
        <f t="shared" si="143"/>
        <v>0</v>
      </c>
      <c r="BG517" s="70">
        <f t="shared" si="144"/>
        <v>0</v>
      </c>
      <c r="BH517" s="51">
        <f t="shared" si="145"/>
        <v>0</v>
      </c>
      <c r="BI517" s="31">
        <f t="shared" si="146"/>
        <v>1968.9136000000001</v>
      </c>
      <c r="BJ517" s="31">
        <f t="shared" si="147"/>
        <v>331.5564</v>
      </c>
      <c r="BK517" s="31">
        <f t="shared" si="148"/>
        <v>93.472679999999997</v>
      </c>
      <c r="BL517" s="31">
        <f t="shared" si="149"/>
        <v>10.474620352000001</v>
      </c>
      <c r="BM517" s="31">
        <f t="shared" si="150"/>
        <v>2404.417300352</v>
      </c>
    </row>
    <row r="518" spans="1:65" x14ac:dyDescent="0.2">
      <c r="A518" s="28">
        <f t="shared" si="151"/>
        <v>509</v>
      </c>
      <c r="B518" s="28" t="s">
        <v>1682</v>
      </c>
      <c r="C518" s="29" t="s">
        <v>971</v>
      </c>
      <c r="D518" s="16" t="s">
        <v>972</v>
      </c>
      <c r="E518" s="30">
        <f>'Bills at Current'!T518</f>
        <v>3</v>
      </c>
      <c r="F518" s="30">
        <f>'Bills at Current'!U518</f>
        <v>7</v>
      </c>
      <c r="G518" s="30">
        <f>'Bills at Current'!V518</f>
        <v>3</v>
      </c>
      <c r="H518" s="30">
        <f>'Bills at Current'!W518</f>
        <v>0</v>
      </c>
      <c r="I518" s="30">
        <f>'Bills at Current'!X518</f>
        <v>0</v>
      </c>
      <c r="J518" s="30">
        <f>'Bills at Current'!Y518</f>
        <v>0</v>
      </c>
      <c r="K518" s="30">
        <f>'Bills at Current'!Z518</f>
        <v>0</v>
      </c>
      <c r="L518" s="30">
        <f>'Bills at Current'!AA518</f>
        <v>0</v>
      </c>
      <c r="M518" s="30">
        <f>'Bills at Current'!AB518</f>
        <v>0</v>
      </c>
      <c r="N518" s="30">
        <f>'Bills at Current'!AC518</f>
        <v>0</v>
      </c>
      <c r="O518" s="30">
        <f>'Bills at Current'!AD518</f>
        <v>0</v>
      </c>
      <c r="P518" s="30">
        <f>'Bills at Current'!AE518</f>
        <v>0</v>
      </c>
      <c r="Q518" s="30">
        <f t="shared" si="152"/>
        <v>13</v>
      </c>
      <c r="S518" s="31">
        <f t="shared" si="137"/>
        <v>0</v>
      </c>
      <c r="T518" s="31">
        <f t="shared" si="138"/>
        <v>171.08</v>
      </c>
      <c r="U518" s="31">
        <f t="shared" si="136"/>
        <v>171.08</v>
      </c>
      <c r="W518" s="32">
        <f>IF(ISBLANK('Bills at Current'!F518),"",'Bills at Current'!F518)</f>
        <v>2770</v>
      </c>
      <c r="X518" s="32">
        <f>IF(ISBLANK('Bills at Current'!G518),"",'Bills at Current'!G518)</f>
        <v>2861</v>
      </c>
      <c r="Y518" s="32">
        <f>IF(ISBLANK('Bills at Current'!H518),"",'Bills at Current'!H518)</f>
        <v>2594</v>
      </c>
      <c r="Z518" s="32">
        <f>IF(ISBLANK('Bills at Current'!I518),"",'Bills at Current'!I518)</f>
        <v>363</v>
      </c>
      <c r="AA518" s="32">
        <f>IF(ISBLANK('Bills at Current'!J518),"",'Bills at Current'!J518)</f>
        <v>16</v>
      </c>
      <c r="AB518" s="32">
        <f>IF(ISBLANK('Bills at Current'!K518),"",'Bills at Current'!K518)</f>
        <v>960</v>
      </c>
      <c r="AC518" s="32">
        <f>IF(ISBLANK('Bills at Current'!L518),"",'Bills at Current'!L518)</f>
        <v>2199</v>
      </c>
      <c r="AD518" s="32">
        <f>IF(ISBLANK('Bills at Current'!M518),"",'Bills at Current'!M518)</f>
        <v>2189</v>
      </c>
      <c r="AE518" s="32">
        <f>IF(ISBLANK('Bills at Current'!N518),"",'Bills at Current'!N518)</f>
        <v>2649</v>
      </c>
      <c r="AF518" s="32">
        <f>IF(ISBLANK('Bills at Current'!O518),"",'Bills at Current'!O518)</f>
        <v>1483</v>
      </c>
      <c r="AG518" s="32">
        <f>IF(ISBLANK('Bills at Current'!P518),"",'Bills at Current'!P518)</f>
        <v>923</v>
      </c>
      <c r="AH518" s="32">
        <f>IF(ISBLANK('Bills at Current'!Q518),"",'Bills at Current'!Q518)</f>
        <v>1273</v>
      </c>
      <c r="AI518" s="33">
        <f t="shared" si="153"/>
        <v>20280</v>
      </c>
      <c r="AJ518" s="33"/>
      <c r="AK518" s="33">
        <f>'Bills at Current'!AH518</f>
        <v>0</v>
      </c>
      <c r="AL518" s="33">
        <f>'Bills at Current'!AI518</f>
        <v>0</v>
      </c>
      <c r="AM518" s="33">
        <f>'Bills at Current'!AJ518</f>
        <v>0</v>
      </c>
      <c r="AN518" s="33">
        <f>'Bills at Current'!AK518</f>
        <v>0</v>
      </c>
      <c r="AO518" s="33">
        <f>'Bills at Current'!AL518</f>
        <v>0</v>
      </c>
      <c r="AP518" s="33">
        <f>'Bills at Current'!AM518</f>
        <v>0</v>
      </c>
      <c r="AQ518" s="33">
        <f>'Bills at Current'!AN518</f>
        <v>0</v>
      </c>
      <c r="AR518" s="33">
        <f>'Bills at Current'!AO518</f>
        <v>0</v>
      </c>
      <c r="AS518" s="33">
        <f>'Bills at Current'!AP518</f>
        <v>0</v>
      </c>
      <c r="AT518" s="33">
        <f>'Bills at Current'!AQ518</f>
        <v>0</v>
      </c>
      <c r="AU518" s="33">
        <f>'Bills at Current'!AR518</f>
        <v>0</v>
      </c>
      <c r="AV518" s="33">
        <f>'Bills at Current'!AS518</f>
        <v>0</v>
      </c>
      <c r="AW518" s="33">
        <f t="shared" si="139"/>
        <v>0</v>
      </c>
      <c r="AY518" s="34">
        <f t="shared" si="140"/>
        <v>360.82463999999999</v>
      </c>
      <c r="AZ518" s="34"/>
      <c r="BA518" s="34">
        <f t="shared" si="141"/>
        <v>361.48869000000002</v>
      </c>
      <c r="BB518" s="34"/>
      <c r="BC518" s="31">
        <f t="shared" si="154"/>
        <v>722.31332999999995</v>
      </c>
      <c r="BD518" s="34">
        <f t="shared" si="142"/>
        <v>899.28</v>
      </c>
      <c r="BF518" s="61">
        <f t="shared" si="143"/>
        <v>0</v>
      </c>
      <c r="BG518" s="70">
        <f t="shared" si="144"/>
        <v>0</v>
      </c>
      <c r="BH518" s="51">
        <f t="shared" si="145"/>
        <v>0</v>
      </c>
      <c r="BI518" s="31">
        <f t="shared" si="146"/>
        <v>1792.6733300000001</v>
      </c>
      <c r="BJ518" s="31">
        <f t="shared" si="147"/>
        <v>251.26920000000001</v>
      </c>
      <c r="BK518" s="31">
        <f t="shared" si="148"/>
        <v>70.838040000000007</v>
      </c>
      <c r="BL518" s="31">
        <f t="shared" si="149"/>
        <v>9.537022115600001</v>
      </c>
      <c r="BM518" s="31">
        <f t="shared" si="150"/>
        <v>2124.3175921155998</v>
      </c>
    </row>
    <row r="519" spans="1:65" x14ac:dyDescent="0.2">
      <c r="A519" s="28">
        <f t="shared" si="151"/>
        <v>510</v>
      </c>
      <c r="B519" s="28" t="s">
        <v>1682</v>
      </c>
      <c r="C519" s="29" t="s">
        <v>1561</v>
      </c>
      <c r="D519" s="16" t="s">
        <v>1580</v>
      </c>
      <c r="E519" s="30">
        <f>'Bills at Current'!T519</f>
        <v>11</v>
      </c>
      <c r="F519" s="30">
        <f>'Bills at Current'!U519</f>
        <v>13</v>
      </c>
      <c r="G519" s="30">
        <f>'Bills at Current'!V519</f>
        <v>12</v>
      </c>
      <c r="H519" s="30">
        <f>'Bills at Current'!W519</f>
        <v>5</v>
      </c>
      <c r="I519" s="30">
        <f>'Bills at Current'!X519</f>
        <v>0</v>
      </c>
      <c r="J519" s="30">
        <f>'Bills at Current'!Y519</f>
        <v>0</v>
      </c>
      <c r="K519" s="30">
        <f>'Bills at Current'!Z519</f>
        <v>1</v>
      </c>
      <c r="L519" s="30">
        <f>'Bills at Current'!AA519</f>
        <v>9</v>
      </c>
      <c r="M519" s="30">
        <f>'Bills at Current'!AB519</f>
        <v>10</v>
      </c>
      <c r="N519" s="30">
        <f>'Bills at Current'!AC519</f>
        <v>8</v>
      </c>
      <c r="O519" s="30">
        <f>'Bills at Current'!AD519</f>
        <v>20</v>
      </c>
      <c r="P519" s="30">
        <f>'Bills at Current'!AE519</f>
        <v>21</v>
      </c>
      <c r="Q519" s="30">
        <f t="shared" si="152"/>
        <v>110</v>
      </c>
      <c r="S519" s="31">
        <f t="shared" si="137"/>
        <v>494</v>
      </c>
      <c r="T519" s="31">
        <f t="shared" si="138"/>
        <v>1184.4000000000001</v>
      </c>
      <c r="U519" s="31">
        <f t="shared" si="136"/>
        <v>1678.4</v>
      </c>
      <c r="W519" s="32">
        <f>IF(ISBLANK('Bills at Current'!F519),"",'Bills at Current'!F519)</f>
        <v>4543</v>
      </c>
      <c r="X519" s="32">
        <f>IF(ISBLANK('Bills at Current'!G519),"",'Bills at Current'!G519)</f>
        <v>3503</v>
      </c>
      <c r="Y519" s="32">
        <f>IF(ISBLANK('Bills at Current'!H519),"",'Bills at Current'!H519)</f>
        <v>3272</v>
      </c>
      <c r="Z519" s="32">
        <f>IF(ISBLANK('Bills at Current'!I519),"",'Bills at Current'!I519)</f>
        <v>1613</v>
      </c>
      <c r="AA519" s="32">
        <f>IF(ISBLANK('Bills at Current'!J519),"",'Bills at Current'!J519)</f>
        <v>1480</v>
      </c>
      <c r="AB519" s="32">
        <f>IF(ISBLANK('Bills at Current'!K519),"",'Bills at Current'!K519)</f>
        <v>1830</v>
      </c>
      <c r="AC519" s="32">
        <f>IF(ISBLANK('Bills at Current'!L519),"",'Bills at Current'!L519)</f>
        <v>4105</v>
      </c>
      <c r="AD519" s="32">
        <f>IF(ISBLANK('Bills at Current'!M519),"",'Bills at Current'!M519)</f>
        <v>4836</v>
      </c>
      <c r="AE519" s="32">
        <f>IF(ISBLANK('Bills at Current'!N519),"",'Bills at Current'!N519)</f>
        <v>5226</v>
      </c>
      <c r="AF519" s="32">
        <f>IF(ISBLANK('Bills at Current'!O519),"",'Bills at Current'!O519)</f>
        <v>3765</v>
      </c>
      <c r="AG519" s="32">
        <f>IF(ISBLANK('Bills at Current'!P519),"",'Bills at Current'!P519)</f>
        <v>3583</v>
      </c>
      <c r="AH519" s="32">
        <f>IF(ISBLANK('Bills at Current'!Q519),"",'Bills at Current'!Q519)</f>
        <v>3855</v>
      </c>
      <c r="AI519" s="33">
        <f t="shared" si="153"/>
        <v>41611</v>
      </c>
      <c r="AJ519" s="33"/>
      <c r="AK519" s="33">
        <f>'Bills at Current'!AH519</f>
        <v>0</v>
      </c>
      <c r="AL519" s="33">
        <f>'Bills at Current'!AI519</f>
        <v>0</v>
      </c>
      <c r="AM519" s="33">
        <f>'Bills at Current'!AJ519</f>
        <v>0</v>
      </c>
      <c r="AN519" s="33">
        <f>'Bills at Current'!AK519</f>
        <v>0</v>
      </c>
      <c r="AO519" s="33">
        <f>'Bills at Current'!AL519</f>
        <v>0</v>
      </c>
      <c r="AP519" s="33">
        <f>'Bills at Current'!AM519</f>
        <v>0</v>
      </c>
      <c r="AQ519" s="33">
        <f>'Bills at Current'!AN519</f>
        <v>0</v>
      </c>
      <c r="AR519" s="33">
        <f>'Bills at Current'!AO519</f>
        <v>0</v>
      </c>
      <c r="AS519" s="33">
        <f>'Bills at Current'!AP519</f>
        <v>0</v>
      </c>
      <c r="AT519" s="33">
        <f>'Bills at Current'!AQ519</f>
        <v>0</v>
      </c>
      <c r="AU519" s="33">
        <f>'Bills at Current'!AR519</f>
        <v>0</v>
      </c>
      <c r="AV519" s="33">
        <f>'Bills at Current'!AS519</f>
        <v>0</v>
      </c>
      <c r="AW519" s="33">
        <f t="shared" si="139"/>
        <v>0</v>
      </c>
      <c r="AY519" s="34">
        <f t="shared" si="140"/>
        <v>721.78463999999997</v>
      </c>
      <c r="AZ519" s="34"/>
      <c r="BA519" s="34">
        <f t="shared" si="141"/>
        <v>753.82002</v>
      </c>
      <c r="BB519" s="34"/>
      <c r="BC519" s="31">
        <f t="shared" si="154"/>
        <v>1475.60466</v>
      </c>
      <c r="BD519" s="34">
        <f t="shared" si="142"/>
        <v>899.28</v>
      </c>
      <c r="BF519" s="61">
        <f t="shared" si="143"/>
        <v>0</v>
      </c>
      <c r="BG519" s="70">
        <f t="shared" si="144"/>
        <v>0</v>
      </c>
      <c r="BH519" s="51">
        <f t="shared" si="145"/>
        <v>0</v>
      </c>
      <c r="BI519" s="31">
        <f t="shared" si="146"/>
        <v>4053.2846600000003</v>
      </c>
      <c r="BJ519" s="31">
        <f t="shared" si="147"/>
        <v>515.56029000000001</v>
      </c>
      <c r="BK519" s="31">
        <f t="shared" si="148"/>
        <v>145.34722300000001</v>
      </c>
      <c r="BL519" s="31">
        <f t="shared" si="149"/>
        <v>21.563474391200003</v>
      </c>
      <c r="BM519" s="31">
        <f t="shared" si="150"/>
        <v>4735.7556473912</v>
      </c>
    </row>
    <row r="520" spans="1:65" x14ac:dyDescent="0.2">
      <c r="A520" s="28">
        <f t="shared" si="151"/>
        <v>511</v>
      </c>
      <c r="B520" s="28" t="s">
        <v>1682</v>
      </c>
      <c r="C520" s="29" t="s">
        <v>973</v>
      </c>
      <c r="D520" s="16" t="s">
        <v>974</v>
      </c>
      <c r="E520" s="30">
        <f>'Bills at Current'!T520</f>
        <v>361</v>
      </c>
      <c r="F520" s="30">
        <f>'Bills at Current'!U520</f>
        <v>366</v>
      </c>
      <c r="G520" s="30">
        <f>'Bills at Current'!V520</f>
        <v>365</v>
      </c>
      <c r="H520" s="30">
        <f>'Bills at Current'!W520</f>
        <v>473</v>
      </c>
      <c r="I520" s="30">
        <f>'Bills at Current'!X520</f>
        <v>134</v>
      </c>
      <c r="J520" s="30">
        <f>'Bills at Current'!Y520</f>
        <v>372</v>
      </c>
      <c r="K520" s="30">
        <f>'Bills at Current'!Z520</f>
        <v>211</v>
      </c>
      <c r="L520" s="30">
        <f>'Bills at Current'!AA520</f>
        <v>226</v>
      </c>
      <c r="M520" s="30">
        <f>'Bills at Current'!AB520</f>
        <v>530</v>
      </c>
      <c r="N520" s="30">
        <f>'Bills at Current'!AC520</f>
        <v>517</v>
      </c>
      <c r="O520" s="30">
        <f>'Bills at Current'!AD520</f>
        <v>348</v>
      </c>
      <c r="P520" s="30">
        <f>'Bills at Current'!AE520</f>
        <v>297</v>
      </c>
      <c r="Q520" s="30">
        <f t="shared" si="152"/>
        <v>4200</v>
      </c>
      <c r="S520" s="31">
        <f t="shared" si="137"/>
        <v>33073.299999999996</v>
      </c>
      <c r="T520" s="31">
        <f t="shared" si="138"/>
        <v>37650.76</v>
      </c>
      <c r="U520" s="31">
        <f t="shared" ref="U520:U583" si="155">SUM(S520:T520)</f>
        <v>70724.06</v>
      </c>
      <c r="W520" s="32">
        <f>IF(ISBLANK('Bills at Current'!F520),"",'Bills at Current'!F520)</f>
        <v>61600</v>
      </c>
      <c r="X520" s="32">
        <f>IF(ISBLANK('Bills at Current'!G520),"",'Bills at Current'!G520)</f>
        <v>90200</v>
      </c>
      <c r="Y520" s="32">
        <f>IF(ISBLANK('Bills at Current'!H520),"",'Bills at Current'!H520)</f>
        <v>86400</v>
      </c>
      <c r="Z520" s="32">
        <f>IF(ISBLANK('Bills at Current'!I520),"",'Bills at Current'!I520)</f>
        <v>44000</v>
      </c>
      <c r="AA520" s="32">
        <f>IF(ISBLANK('Bills at Current'!J520),"",'Bills at Current'!J520)</f>
        <v>16600</v>
      </c>
      <c r="AB520" s="32">
        <f>IF(ISBLANK('Bills at Current'!K520),"",'Bills at Current'!K520)</f>
        <v>40200</v>
      </c>
      <c r="AC520" s="32">
        <f>IF(ISBLANK('Bills at Current'!L520),"",'Bills at Current'!L520)</f>
        <v>34200</v>
      </c>
      <c r="AD520" s="32">
        <f>IF(ISBLANK('Bills at Current'!M520),"",'Bills at Current'!M520)</f>
        <v>42000</v>
      </c>
      <c r="AE520" s="32">
        <f>IF(ISBLANK('Bills at Current'!N520),"",'Bills at Current'!N520)</f>
        <v>74000</v>
      </c>
      <c r="AF520" s="32">
        <f>IF(ISBLANK('Bills at Current'!O520),"",'Bills at Current'!O520)</f>
        <v>95800</v>
      </c>
      <c r="AG520" s="32">
        <f>IF(ISBLANK('Bills at Current'!P520),"",'Bills at Current'!P520)</f>
        <v>64800</v>
      </c>
      <c r="AH520" s="32">
        <f>IF(ISBLANK('Bills at Current'!Q520),"",'Bills at Current'!Q520)</f>
        <v>36000</v>
      </c>
      <c r="AI520" s="33">
        <f t="shared" si="153"/>
        <v>685800</v>
      </c>
      <c r="AJ520" s="33"/>
      <c r="AK520" s="33">
        <f>'Bills at Current'!AH520</f>
        <v>0</v>
      </c>
      <c r="AL520" s="33">
        <f>'Bills at Current'!AI520</f>
        <v>0</v>
      </c>
      <c r="AM520" s="33">
        <f>'Bills at Current'!AJ520</f>
        <v>0</v>
      </c>
      <c r="AN520" s="33">
        <f>'Bills at Current'!AK520</f>
        <v>0</v>
      </c>
      <c r="AO520" s="33">
        <f>'Bills at Current'!AL520</f>
        <v>0</v>
      </c>
      <c r="AP520" s="33">
        <f>'Bills at Current'!AM520</f>
        <v>0</v>
      </c>
      <c r="AQ520" s="33">
        <f>'Bills at Current'!AN520</f>
        <v>0</v>
      </c>
      <c r="AR520" s="33">
        <f>'Bills at Current'!AO520</f>
        <v>0</v>
      </c>
      <c r="AS520" s="33">
        <f>'Bills at Current'!AP520</f>
        <v>0</v>
      </c>
      <c r="AT520" s="33">
        <f>'Bills at Current'!AQ520</f>
        <v>0</v>
      </c>
      <c r="AU520" s="33">
        <f>'Bills at Current'!AR520</f>
        <v>0</v>
      </c>
      <c r="AV520" s="33">
        <f>'Bills at Current'!AS520</f>
        <v>0</v>
      </c>
      <c r="AW520" s="33">
        <f t="shared" si="139"/>
        <v>0</v>
      </c>
      <c r="AY520" s="34">
        <f t="shared" si="140"/>
        <v>8590.848</v>
      </c>
      <c r="AZ520" s="34"/>
      <c r="BA520" s="34">
        <f t="shared" si="141"/>
        <v>14579.622000000001</v>
      </c>
      <c r="BB520" s="34"/>
      <c r="BC520" s="31">
        <f t="shared" si="154"/>
        <v>23170.47</v>
      </c>
      <c r="BD520" s="34">
        <f t="shared" si="142"/>
        <v>899.28</v>
      </c>
      <c r="BF520" s="61">
        <f t="shared" si="143"/>
        <v>0</v>
      </c>
      <c r="BG520" s="70">
        <f t="shared" si="144"/>
        <v>0</v>
      </c>
      <c r="BH520" s="51">
        <f t="shared" si="145"/>
        <v>0</v>
      </c>
      <c r="BI520" s="31">
        <f t="shared" si="146"/>
        <v>94793.81</v>
      </c>
      <c r="BJ520" s="31">
        <f t="shared" si="147"/>
        <v>8497.0619999999999</v>
      </c>
      <c r="BK520" s="31">
        <f t="shared" si="148"/>
        <v>2395.4994000000002</v>
      </c>
      <c r="BL520" s="31">
        <f t="shared" si="149"/>
        <v>504.30306919999998</v>
      </c>
      <c r="BM520" s="31">
        <f t="shared" si="150"/>
        <v>106190.67446920001</v>
      </c>
    </row>
    <row r="521" spans="1:65" x14ac:dyDescent="0.2">
      <c r="A521" s="28">
        <f t="shared" si="151"/>
        <v>512</v>
      </c>
      <c r="B521" s="28" t="s">
        <v>1682</v>
      </c>
      <c r="C521" s="29" t="s">
        <v>975</v>
      </c>
      <c r="D521" s="16" t="s">
        <v>976</v>
      </c>
      <c r="E521" s="30">
        <f>'Bills at Current'!T521</f>
        <v>22</v>
      </c>
      <c r="F521" s="30">
        <f>'Bills at Current'!U521</f>
        <v>23</v>
      </c>
      <c r="G521" s="30">
        <f>'Bills at Current'!V521</f>
        <v>29</v>
      </c>
      <c r="H521" s="30">
        <f>'Bills at Current'!W521</f>
        <v>22</v>
      </c>
      <c r="I521" s="30">
        <f>'Bills at Current'!X521</f>
        <v>34</v>
      </c>
      <c r="J521" s="30">
        <f>'Bills at Current'!Y521</f>
        <v>63</v>
      </c>
      <c r="K521" s="30">
        <f>'Bills at Current'!Z521</f>
        <v>67</v>
      </c>
      <c r="L521" s="30">
        <f>'Bills at Current'!AA521</f>
        <v>70</v>
      </c>
      <c r="M521" s="30">
        <f>'Bills at Current'!AB521</f>
        <v>71</v>
      </c>
      <c r="N521" s="30">
        <f>'Bills at Current'!AC521</f>
        <v>52</v>
      </c>
      <c r="O521" s="30">
        <f>'Bills at Current'!AD521</f>
        <v>43</v>
      </c>
      <c r="P521" s="30">
        <f>'Bills at Current'!AE521</f>
        <v>28</v>
      </c>
      <c r="Q521" s="30">
        <f t="shared" si="152"/>
        <v>524</v>
      </c>
      <c r="S521" s="31">
        <f t="shared" si="137"/>
        <v>6693.7</v>
      </c>
      <c r="T521" s="31">
        <f t="shared" si="138"/>
        <v>3329.48</v>
      </c>
      <c r="U521" s="31">
        <f t="shared" si="155"/>
        <v>10023.18</v>
      </c>
      <c r="W521" s="32">
        <f>IF(ISBLANK('Bills at Current'!F521),"",'Bills at Current'!F521)</f>
        <v>10760</v>
      </c>
      <c r="X521" s="32">
        <f>IF(ISBLANK('Bills at Current'!G521),"",'Bills at Current'!G521)</f>
        <v>12640</v>
      </c>
      <c r="Y521" s="32">
        <f>IF(ISBLANK('Bills at Current'!H521),"",'Bills at Current'!H521)</f>
        <v>12480</v>
      </c>
      <c r="Z521" s="32">
        <f>IF(ISBLANK('Bills at Current'!I521),"",'Bills at Current'!I521)</f>
        <v>8200</v>
      </c>
      <c r="AA521" s="32">
        <f>IF(ISBLANK('Bills at Current'!J521),"",'Bills at Current'!J521)</f>
        <v>9480</v>
      </c>
      <c r="AB521" s="32">
        <f>IF(ISBLANK('Bills at Current'!K521),"",'Bills at Current'!K521)</f>
        <v>16440</v>
      </c>
      <c r="AC521" s="32">
        <f>IF(ISBLANK('Bills at Current'!L521),"",'Bills at Current'!L521)</f>
        <v>22000</v>
      </c>
      <c r="AD521" s="32">
        <f>IF(ISBLANK('Bills at Current'!M521),"",'Bills at Current'!M521)</f>
        <v>21880</v>
      </c>
      <c r="AE521" s="32">
        <f>IF(ISBLANK('Bills at Current'!N521),"",'Bills at Current'!N521)</f>
        <v>21960</v>
      </c>
      <c r="AF521" s="32">
        <f>IF(ISBLANK('Bills at Current'!O521),"",'Bills at Current'!O521)</f>
        <v>14240</v>
      </c>
      <c r="AG521" s="32">
        <f>IF(ISBLANK('Bills at Current'!P521),"",'Bills at Current'!P521)</f>
        <v>11600</v>
      </c>
      <c r="AH521" s="32">
        <f>IF(ISBLANK('Bills at Current'!Q521),"",'Bills at Current'!Q521)</f>
        <v>9560</v>
      </c>
      <c r="AI521" s="33">
        <f t="shared" si="153"/>
        <v>171240</v>
      </c>
      <c r="AJ521" s="33"/>
      <c r="AK521" s="33">
        <f>'Bills at Current'!AH521</f>
        <v>0</v>
      </c>
      <c r="AL521" s="33">
        <f>'Bills at Current'!AI521</f>
        <v>0</v>
      </c>
      <c r="AM521" s="33">
        <f>'Bills at Current'!AJ521</f>
        <v>0</v>
      </c>
      <c r="AN521" s="33">
        <f>'Bills at Current'!AK521</f>
        <v>0</v>
      </c>
      <c r="AO521" s="33">
        <f>'Bills at Current'!AL521</f>
        <v>0</v>
      </c>
      <c r="AP521" s="33">
        <f>'Bills at Current'!AM521</f>
        <v>0</v>
      </c>
      <c r="AQ521" s="33">
        <f>'Bills at Current'!AN521</f>
        <v>0</v>
      </c>
      <c r="AR521" s="33">
        <f>'Bills at Current'!AO521</f>
        <v>0</v>
      </c>
      <c r="AS521" s="33">
        <f>'Bills at Current'!AP521</f>
        <v>0</v>
      </c>
      <c r="AT521" s="33">
        <f>'Bills at Current'!AQ521</f>
        <v>0</v>
      </c>
      <c r="AU521" s="33">
        <f>'Bills at Current'!AR521</f>
        <v>0</v>
      </c>
      <c r="AV521" s="33">
        <f>'Bills at Current'!AS521</f>
        <v>0</v>
      </c>
      <c r="AW521" s="33">
        <f t="shared" si="139"/>
        <v>0</v>
      </c>
      <c r="AY521" s="34">
        <f t="shared" si="140"/>
        <v>3712.4735999999998</v>
      </c>
      <c r="AZ521" s="34"/>
      <c r="BA521" s="34">
        <f t="shared" si="141"/>
        <v>2618.0927999999999</v>
      </c>
      <c r="BB521" s="34"/>
      <c r="BC521" s="31">
        <f t="shared" si="154"/>
        <v>6330.5663999999997</v>
      </c>
      <c r="BD521" s="34">
        <f t="shared" si="142"/>
        <v>899.28</v>
      </c>
      <c r="BF521" s="61">
        <f t="shared" si="143"/>
        <v>0</v>
      </c>
      <c r="BG521" s="70">
        <f t="shared" si="144"/>
        <v>0</v>
      </c>
      <c r="BH521" s="51">
        <f t="shared" si="145"/>
        <v>0</v>
      </c>
      <c r="BI521" s="31">
        <f t="shared" si="146"/>
        <v>17253.026399999999</v>
      </c>
      <c r="BJ521" s="31">
        <f t="shared" si="147"/>
        <v>2121.6635999999999</v>
      </c>
      <c r="BK521" s="31">
        <f t="shared" si="148"/>
        <v>598.14131999999995</v>
      </c>
      <c r="BL521" s="31">
        <f t="shared" si="149"/>
        <v>91.786100447999999</v>
      </c>
      <c r="BM521" s="31">
        <f t="shared" si="150"/>
        <v>20064.617420447998</v>
      </c>
    </row>
    <row r="522" spans="1:65" x14ac:dyDescent="0.2">
      <c r="A522" s="28">
        <f t="shared" si="151"/>
        <v>513</v>
      </c>
      <c r="B522" s="28" t="s">
        <v>1682</v>
      </c>
      <c r="C522" s="29" t="s">
        <v>977</v>
      </c>
      <c r="D522" s="16" t="s">
        <v>978</v>
      </c>
      <c r="E522" s="30">
        <f>'Bills at Current'!T522</f>
        <v>74</v>
      </c>
      <c r="F522" s="30">
        <f>'Bills at Current'!U522</f>
        <v>70</v>
      </c>
      <c r="G522" s="30">
        <f>'Bills at Current'!V522</f>
        <v>68</v>
      </c>
      <c r="H522" s="30">
        <f>'Bills at Current'!W522</f>
        <v>52</v>
      </c>
      <c r="I522" s="30">
        <f>'Bills at Current'!X522</f>
        <v>20</v>
      </c>
      <c r="J522" s="30">
        <f>'Bills at Current'!Y522</f>
        <v>6</v>
      </c>
      <c r="K522" s="30">
        <f>'Bills at Current'!Z522</f>
        <v>12</v>
      </c>
      <c r="L522" s="30">
        <f>'Bills at Current'!AA522</f>
        <v>61</v>
      </c>
      <c r="M522" s="30">
        <f>'Bills at Current'!AB522</f>
        <v>62</v>
      </c>
      <c r="N522" s="30">
        <f>'Bills at Current'!AC522</f>
        <v>27</v>
      </c>
      <c r="O522" s="30">
        <f>'Bills at Current'!AD522</f>
        <v>37</v>
      </c>
      <c r="P522" s="30">
        <f>'Bills at Current'!AE522</f>
        <v>25</v>
      </c>
      <c r="Q522" s="30">
        <f t="shared" si="152"/>
        <v>514</v>
      </c>
      <c r="S522" s="31">
        <f t="shared" ref="S522:S585" si="156">SUMIF($E$8:$P$8,"S",$E522:$P522)*IF(B522="Secondary",$S$7,$S$8)+SUMIF($AK$8:$AV$8,"S",$AK522:$AV522)*IF(B522="Secondary",$S$7,$S$8)</f>
        <v>3482.7</v>
      </c>
      <c r="T522" s="31">
        <f t="shared" ref="T522:T585" si="157">SUMIF($E$8:$P$8,"W",$E522:$P522)*IF(B522="Secondary",$T$7,$T$8)+SUMIF($AK$8:$AV$8,"W",$AK522:$AV522)*IF(B522="Secondary",$T$7,$T$8)</f>
        <v>4908.68</v>
      </c>
      <c r="U522" s="31">
        <f t="shared" si="155"/>
        <v>8391.380000000001</v>
      </c>
      <c r="W522" s="32">
        <f>IF(ISBLANK('Bills at Current'!F522),"",'Bills at Current'!F522)</f>
        <v>16480</v>
      </c>
      <c r="X522" s="32">
        <f>IF(ISBLANK('Bills at Current'!G522),"",'Bills at Current'!G522)</f>
        <v>23040</v>
      </c>
      <c r="Y522" s="32">
        <f>IF(ISBLANK('Bills at Current'!H522),"",'Bills at Current'!H522)</f>
        <v>18560</v>
      </c>
      <c r="Z522" s="32">
        <f>IF(ISBLANK('Bills at Current'!I522),"",'Bills at Current'!I522)</f>
        <v>5520</v>
      </c>
      <c r="AA522" s="32">
        <f>IF(ISBLANK('Bills at Current'!J522),"",'Bills at Current'!J522)</f>
        <v>6320</v>
      </c>
      <c r="AB522" s="32">
        <f>IF(ISBLANK('Bills at Current'!K522),"",'Bills at Current'!K522)</f>
        <v>7360</v>
      </c>
      <c r="AC522" s="32">
        <f>IF(ISBLANK('Bills at Current'!L522),"",'Bills at Current'!L522)</f>
        <v>7840</v>
      </c>
      <c r="AD522" s="32">
        <f>IF(ISBLANK('Bills at Current'!M522),"",'Bills at Current'!M522)</f>
        <v>8480</v>
      </c>
      <c r="AE522" s="32">
        <f>IF(ISBLANK('Bills at Current'!N522),"",'Bills at Current'!N522)</f>
        <v>9600</v>
      </c>
      <c r="AF522" s="32">
        <f>IF(ISBLANK('Bills at Current'!O522),"",'Bills at Current'!O522)</f>
        <v>8000</v>
      </c>
      <c r="AG522" s="32">
        <f>IF(ISBLANK('Bills at Current'!P522),"",'Bills at Current'!P522)</f>
        <v>9280</v>
      </c>
      <c r="AH522" s="32">
        <f>IF(ISBLANK('Bills at Current'!Q522),"",'Bills at Current'!Q522)</f>
        <v>12400</v>
      </c>
      <c r="AI522" s="33">
        <f t="shared" si="153"/>
        <v>132880</v>
      </c>
      <c r="AJ522" s="33"/>
      <c r="AK522" s="33">
        <f>'Bills at Current'!AH522</f>
        <v>0</v>
      </c>
      <c r="AL522" s="33">
        <f>'Bills at Current'!AI522</f>
        <v>0</v>
      </c>
      <c r="AM522" s="33">
        <f>'Bills at Current'!AJ522</f>
        <v>0</v>
      </c>
      <c r="AN522" s="33">
        <f>'Bills at Current'!AK522</f>
        <v>0</v>
      </c>
      <c r="AO522" s="33">
        <f>'Bills at Current'!AL522</f>
        <v>0</v>
      </c>
      <c r="AP522" s="33">
        <f>'Bills at Current'!AM522</f>
        <v>0</v>
      </c>
      <c r="AQ522" s="33">
        <f>'Bills at Current'!AN522</f>
        <v>0</v>
      </c>
      <c r="AR522" s="33">
        <f>'Bills at Current'!AO522</f>
        <v>0</v>
      </c>
      <c r="AS522" s="33">
        <f>'Bills at Current'!AP522</f>
        <v>0</v>
      </c>
      <c r="AT522" s="33">
        <f>'Bills at Current'!AQ522</f>
        <v>0</v>
      </c>
      <c r="AU522" s="33">
        <f>'Bills at Current'!AR522</f>
        <v>0</v>
      </c>
      <c r="AV522" s="33">
        <f>'Bills at Current'!AS522</f>
        <v>0</v>
      </c>
      <c r="AW522" s="33">
        <f t="shared" ref="AW522:AW585" si="158">SUM(AK522:AV522)</f>
        <v>0</v>
      </c>
      <c r="AY522" s="34">
        <f t="shared" ref="AY522:AY585" si="159">SUMIF($W$8:$AH$8,"S",$W522:$AH522)*AY$6</f>
        <v>1501.5935999999999</v>
      </c>
      <c r="AZ522" s="34"/>
      <c r="BA522" s="34">
        <f t="shared" ref="BA522:BA585" si="160">SUMIF($W$8:$AH$8,"w",$W522:$AH522)*BA$6</f>
        <v>2931.2280000000001</v>
      </c>
      <c r="BB522" s="34"/>
      <c r="BC522" s="31">
        <f t="shared" si="154"/>
        <v>4432.8216000000002</v>
      </c>
      <c r="BD522" s="34">
        <f t="shared" ref="BD522:BD585" si="161">$BD$6*COUNTIF(W522:AH522,"&gt;-1")</f>
        <v>899.28</v>
      </c>
      <c r="BF522" s="61">
        <f t="shared" ref="BF522:BF585" si="162">(U522+BC522+BD522)*$BF$7</f>
        <v>0</v>
      </c>
      <c r="BG522" s="70">
        <f t="shared" ref="BG522:BG585" si="163">Q522*$BG$7</f>
        <v>0</v>
      </c>
      <c r="BH522" s="51">
        <f t="shared" ref="BH522:BH585" si="164">Q522*$BH$7</f>
        <v>0</v>
      </c>
      <c r="BI522" s="31">
        <f t="shared" ref="BI522:BI585" si="165">SUM(U522,BC522,BD522,BF522:BH522)</f>
        <v>13723.481600000001</v>
      </c>
      <c r="BJ522" s="31">
        <f t="shared" ref="BJ522:BJ585" si="166">$AI522*$BJ$6</f>
        <v>1646.3832</v>
      </c>
      <c r="BK522" s="31">
        <f t="shared" ref="BK522:BK585" si="167">$AI522*$BK$6</f>
        <v>464.14983999999998</v>
      </c>
      <c r="BL522" s="31">
        <f t="shared" ref="BL522:BL585" si="168">$BI522*$BL$6</f>
        <v>73.008922112000008</v>
      </c>
      <c r="BM522" s="31">
        <f t="shared" ref="BM522:BM585" si="169">SUM(BI522:BL522)</f>
        <v>15907.023562112001</v>
      </c>
    </row>
    <row r="523" spans="1:65" x14ac:dyDescent="0.2">
      <c r="A523" s="28">
        <f t="shared" ref="A523:A586" si="170">A522+1</f>
        <v>514</v>
      </c>
      <c r="B523" s="28" t="s">
        <v>1682</v>
      </c>
      <c r="C523" s="29" t="s">
        <v>1181</v>
      </c>
      <c r="D523" s="16" t="s">
        <v>1182</v>
      </c>
      <c r="E523" s="30">
        <f>'Bills at Current'!T523</f>
        <v>57</v>
      </c>
      <c r="F523" s="30">
        <f>'Bills at Current'!U523</f>
        <v>54</v>
      </c>
      <c r="G523" s="30">
        <f>'Bills at Current'!V523</f>
        <v>56</v>
      </c>
      <c r="H523" s="30">
        <f>'Bills at Current'!W523</f>
        <v>0</v>
      </c>
      <c r="I523" s="30">
        <f>'Bills at Current'!X523</f>
        <v>156</v>
      </c>
      <c r="J523" s="30">
        <f>'Bills at Current'!Y523</f>
        <v>85</v>
      </c>
      <c r="K523" s="30">
        <f>'Bills at Current'!Z523</f>
        <v>157</v>
      </c>
      <c r="L523" s="30">
        <f>'Bills at Current'!AA523</f>
        <v>171</v>
      </c>
      <c r="M523" s="30">
        <f>'Bills at Current'!AB523</f>
        <v>171</v>
      </c>
      <c r="N523" s="30">
        <f>'Bills at Current'!AC523</f>
        <v>171</v>
      </c>
      <c r="O523" s="30">
        <f>'Bills at Current'!AD523</f>
        <v>90</v>
      </c>
      <c r="P523" s="30">
        <f>'Bills at Current'!AE523</f>
        <v>46</v>
      </c>
      <c r="Q523" s="30">
        <f t="shared" si="152"/>
        <v>1214</v>
      </c>
      <c r="S523" s="31">
        <f t="shared" si="156"/>
        <v>14424.8</v>
      </c>
      <c r="T523" s="31">
        <f t="shared" si="157"/>
        <v>8290.7999999999993</v>
      </c>
      <c r="U523" s="31">
        <f t="shared" si="155"/>
        <v>22715.599999999999</v>
      </c>
      <c r="W523" s="32">
        <f>IF(ISBLANK('Bills at Current'!F523),"",'Bills at Current'!F523)</f>
        <v>16300</v>
      </c>
      <c r="X523" s="32">
        <f>IF(ISBLANK('Bills at Current'!G523),"",'Bills at Current'!G523)</f>
        <v>18800</v>
      </c>
      <c r="Y523" s="32">
        <f>IF(ISBLANK('Bills at Current'!H523),"",'Bills at Current'!H523)</f>
        <v>17500</v>
      </c>
      <c r="Z523" s="32">
        <f>IF(ISBLANK('Bills at Current'!I523),"",'Bills at Current'!I523)</f>
        <v>0</v>
      </c>
      <c r="AA523" s="32">
        <f>IF(ISBLANK('Bills at Current'!J523),"",'Bills at Current'!J523)</f>
        <v>25300</v>
      </c>
      <c r="AB523" s="32">
        <f>IF(ISBLANK('Bills at Current'!K523),"",'Bills at Current'!K523)</f>
        <v>20500</v>
      </c>
      <c r="AC523" s="32">
        <f>IF(ISBLANK('Bills at Current'!L523),"",'Bills at Current'!L523)</f>
        <v>25700</v>
      </c>
      <c r="AD523" s="32">
        <f>IF(ISBLANK('Bills at Current'!M523),"",'Bills at Current'!M523)</f>
        <v>30100</v>
      </c>
      <c r="AE523" s="32">
        <f>IF(ISBLANK('Bills at Current'!N523),"",'Bills at Current'!N523)</f>
        <v>36100</v>
      </c>
      <c r="AF523" s="32">
        <f>IF(ISBLANK('Bills at Current'!O523),"",'Bills at Current'!O523)</f>
        <v>23200</v>
      </c>
      <c r="AG523" s="32">
        <f>IF(ISBLANK('Bills at Current'!P523),"",'Bills at Current'!P523)</f>
        <v>13400</v>
      </c>
      <c r="AH523" s="32">
        <f>IF(ISBLANK('Bills at Current'!Q523),"",'Bills at Current'!Q523)</f>
        <v>8900</v>
      </c>
      <c r="AI523" s="33">
        <f t="shared" si="153"/>
        <v>235800</v>
      </c>
      <c r="AJ523" s="33"/>
      <c r="AK523" s="33">
        <f>'Bills at Current'!AH523</f>
        <v>0</v>
      </c>
      <c r="AL523" s="33">
        <f>'Bills at Current'!AI523</f>
        <v>0</v>
      </c>
      <c r="AM523" s="33">
        <f>'Bills at Current'!AJ523</f>
        <v>0</v>
      </c>
      <c r="AN523" s="33">
        <f>'Bills at Current'!AK523</f>
        <v>0</v>
      </c>
      <c r="AO523" s="33">
        <f>'Bills at Current'!AL523</f>
        <v>0</v>
      </c>
      <c r="AP523" s="33">
        <f>'Bills at Current'!AM523</f>
        <v>0</v>
      </c>
      <c r="AQ523" s="33">
        <f>'Bills at Current'!AN523</f>
        <v>0</v>
      </c>
      <c r="AR523" s="33">
        <f>'Bills at Current'!AO523</f>
        <v>0</v>
      </c>
      <c r="AS523" s="33">
        <f>'Bills at Current'!AP523</f>
        <v>0</v>
      </c>
      <c r="AT523" s="33">
        <f>'Bills at Current'!AQ523</f>
        <v>0</v>
      </c>
      <c r="AU523" s="33">
        <f>'Bills at Current'!AR523</f>
        <v>0</v>
      </c>
      <c r="AV523" s="33">
        <f>'Bills at Current'!AS523</f>
        <v>0</v>
      </c>
      <c r="AW523" s="33">
        <f t="shared" si="158"/>
        <v>0</v>
      </c>
      <c r="AY523" s="34">
        <f t="shared" si="159"/>
        <v>5071.4880000000003</v>
      </c>
      <c r="AZ523" s="34"/>
      <c r="BA523" s="34">
        <f t="shared" si="160"/>
        <v>3631.6620000000003</v>
      </c>
      <c r="BB523" s="34"/>
      <c r="BC523" s="31">
        <f t="shared" si="154"/>
        <v>8703.1500000000015</v>
      </c>
      <c r="BD523" s="34">
        <f t="shared" si="161"/>
        <v>899.28</v>
      </c>
      <c r="BF523" s="61">
        <f t="shared" si="162"/>
        <v>0</v>
      </c>
      <c r="BG523" s="70">
        <f t="shared" si="163"/>
        <v>0</v>
      </c>
      <c r="BH523" s="51">
        <f t="shared" si="164"/>
        <v>0</v>
      </c>
      <c r="BI523" s="31">
        <f t="shared" si="165"/>
        <v>32318.03</v>
      </c>
      <c r="BJ523" s="31">
        <f t="shared" si="166"/>
        <v>2921.5619999999999</v>
      </c>
      <c r="BK523" s="31">
        <f t="shared" si="167"/>
        <v>823.64940000000001</v>
      </c>
      <c r="BL523" s="31">
        <f t="shared" si="168"/>
        <v>171.93191959999999</v>
      </c>
      <c r="BM523" s="31">
        <f t="shared" si="169"/>
        <v>36235.173319599999</v>
      </c>
    </row>
    <row r="524" spans="1:65" x14ac:dyDescent="0.2">
      <c r="A524" s="28">
        <f t="shared" si="170"/>
        <v>515</v>
      </c>
      <c r="B524" s="28" t="s">
        <v>1682</v>
      </c>
      <c r="C524" s="29" t="s">
        <v>979</v>
      </c>
      <c r="D524" s="16" t="s">
        <v>980</v>
      </c>
      <c r="E524" s="30">
        <f>'Bills at Current'!T524</f>
        <v>85</v>
      </c>
      <c r="F524" s="30">
        <f>'Bills at Current'!U524</f>
        <v>87</v>
      </c>
      <c r="G524" s="30">
        <f>'Bills at Current'!V524</f>
        <v>94</v>
      </c>
      <c r="H524" s="30">
        <f>'Bills at Current'!W524</f>
        <v>89</v>
      </c>
      <c r="I524" s="30">
        <f>'Bills at Current'!X524</f>
        <v>81</v>
      </c>
      <c r="J524" s="30">
        <f>'Bills at Current'!Y524</f>
        <v>99</v>
      </c>
      <c r="K524" s="30">
        <f>'Bills at Current'!Z524</f>
        <v>107</v>
      </c>
      <c r="L524" s="30">
        <f>'Bills at Current'!AA524</f>
        <v>102</v>
      </c>
      <c r="M524" s="30">
        <f>'Bills at Current'!AB524</f>
        <v>113</v>
      </c>
      <c r="N524" s="30">
        <f>'Bills at Current'!AC524</f>
        <v>114</v>
      </c>
      <c r="O524" s="30">
        <f>'Bills at Current'!AD524</f>
        <v>91</v>
      </c>
      <c r="P524" s="30">
        <f>'Bills at Current'!AE524</f>
        <v>88</v>
      </c>
      <c r="Q524" s="30">
        <f t="shared" ref="Q524:Q587" si="171">SUM(E524:P524)</f>
        <v>1150</v>
      </c>
      <c r="S524" s="31">
        <f t="shared" si="156"/>
        <v>10398.699999999999</v>
      </c>
      <c r="T524" s="31">
        <f t="shared" si="157"/>
        <v>9593.64</v>
      </c>
      <c r="U524" s="31">
        <f t="shared" si="155"/>
        <v>19992.339999999997</v>
      </c>
      <c r="W524" s="32">
        <f>IF(ISBLANK('Bills at Current'!F524),"",'Bills at Current'!F524)</f>
        <v>59320</v>
      </c>
      <c r="X524" s="32">
        <f>IF(ISBLANK('Bills at Current'!G524),"",'Bills at Current'!G524)</f>
        <v>58680</v>
      </c>
      <c r="Y524" s="32">
        <f>IF(ISBLANK('Bills at Current'!H524),"",'Bills at Current'!H524)</f>
        <v>54160</v>
      </c>
      <c r="Z524" s="32">
        <f>IF(ISBLANK('Bills at Current'!I524),"",'Bills at Current'!I524)</f>
        <v>55480</v>
      </c>
      <c r="AA524" s="32">
        <f>IF(ISBLANK('Bills at Current'!J524),"",'Bills at Current'!J524)</f>
        <v>57360</v>
      </c>
      <c r="AB524" s="32">
        <f>IF(ISBLANK('Bills at Current'!K524),"",'Bills at Current'!K524)</f>
        <v>69120</v>
      </c>
      <c r="AC524" s="32">
        <f>IF(ISBLANK('Bills at Current'!L524),"",'Bills at Current'!L524)</f>
        <v>70880</v>
      </c>
      <c r="AD524" s="32">
        <f>IF(ISBLANK('Bills at Current'!M524),"",'Bills at Current'!M524)</f>
        <v>72880</v>
      </c>
      <c r="AE524" s="32">
        <f>IF(ISBLANK('Bills at Current'!N524),"",'Bills at Current'!N524)</f>
        <v>72960</v>
      </c>
      <c r="AF524" s="32">
        <f>IF(ISBLANK('Bills at Current'!O524),"",'Bills at Current'!O524)</f>
        <v>59720</v>
      </c>
      <c r="AG524" s="32">
        <f>IF(ISBLANK('Bills at Current'!P524),"",'Bills at Current'!P524)</f>
        <v>55040</v>
      </c>
      <c r="AH524" s="32">
        <f>IF(ISBLANK('Bills at Current'!Q524),"",'Bills at Current'!Q524)</f>
        <v>54280</v>
      </c>
      <c r="AI524" s="33">
        <f t="shared" ref="AI524:AI587" si="172">SUM(W524:AH524)</f>
        <v>739880</v>
      </c>
      <c r="AJ524" s="33"/>
      <c r="AK524" s="33">
        <f>'Bills at Current'!AH524</f>
        <v>0</v>
      </c>
      <c r="AL524" s="33">
        <f>'Bills at Current'!AI524</f>
        <v>0</v>
      </c>
      <c r="AM524" s="33">
        <f>'Bills at Current'!AJ524</f>
        <v>0</v>
      </c>
      <c r="AN524" s="33">
        <f>'Bills at Current'!AK524</f>
        <v>0</v>
      </c>
      <c r="AO524" s="33">
        <f>'Bills at Current'!AL524</f>
        <v>0</v>
      </c>
      <c r="AP524" s="33">
        <f>'Bills at Current'!AM524</f>
        <v>0</v>
      </c>
      <c r="AQ524" s="33">
        <f>'Bills at Current'!AN524</f>
        <v>0</v>
      </c>
      <c r="AR524" s="33">
        <f>'Bills at Current'!AO524</f>
        <v>0</v>
      </c>
      <c r="AS524" s="33">
        <f>'Bills at Current'!AP524</f>
        <v>0</v>
      </c>
      <c r="AT524" s="33">
        <f>'Bills at Current'!AQ524</f>
        <v>0</v>
      </c>
      <c r="AU524" s="33">
        <f>'Bills at Current'!AR524</f>
        <v>0</v>
      </c>
      <c r="AV524" s="33">
        <f>'Bills at Current'!AS524</f>
        <v>0</v>
      </c>
      <c r="AW524" s="33">
        <f t="shared" si="158"/>
        <v>0</v>
      </c>
      <c r="AY524" s="34">
        <f t="shared" si="159"/>
        <v>12897.1008</v>
      </c>
      <c r="AZ524" s="34"/>
      <c r="BA524" s="34">
        <f t="shared" si="160"/>
        <v>13362.397200000001</v>
      </c>
      <c r="BB524" s="34"/>
      <c r="BC524" s="31">
        <f t="shared" ref="BC524:BC587" si="173">SUM(AY524:BB524)</f>
        <v>26259.498</v>
      </c>
      <c r="BD524" s="34">
        <f t="shared" si="161"/>
        <v>899.28</v>
      </c>
      <c r="BF524" s="61">
        <f t="shared" si="162"/>
        <v>0</v>
      </c>
      <c r="BG524" s="70">
        <f t="shared" si="163"/>
        <v>0</v>
      </c>
      <c r="BH524" s="51">
        <f t="shared" si="164"/>
        <v>0</v>
      </c>
      <c r="BI524" s="31">
        <f t="shared" si="165"/>
        <v>47151.117999999995</v>
      </c>
      <c r="BJ524" s="31">
        <f t="shared" si="166"/>
        <v>9167.1131999999998</v>
      </c>
      <c r="BK524" s="31">
        <f t="shared" si="167"/>
        <v>2584.4008399999998</v>
      </c>
      <c r="BL524" s="31">
        <f t="shared" si="168"/>
        <v>250.84394775999996</v>
      </c>
      <c r="BM524" s="31">
        <f t="shared" si="169"/>
        <v>59153.475987759994</v>
      </c>
    </row>
    <row r="525" spans="1:65" x14ac:dyDescent="0.2">
      <c r="A525" s="28">
        <f t="shared" si="170"/>
        <v>516</v>
      </c>
      <c r="B525" s="28" t="s">
        <v>1682</v>
      </c>
      <c r="C525" s="29" t="s">
        <v>981</v>
      </c>
      <c r="D525" s="16" t="s">
        <v>982</v>
      </c>
      <c r="E525" s="30">
        <f>'Bills at Current'!T525</f>
        <v>75</v>
      </c>
      <c r="F525" s="30">
        <f>'Bills at Current'!U525</f>
        <v>73</v>
      </c>
      <c r="G525" s="30">
        <f>'Bills at Current'!V525</f>
        <v>64</v>
      </c>
      <c r="H525" s="30">
        <f>'Bills at Current'!W525</f>
        <v>62</v>
      </c>
      <c r="I525" s="30">
        <f>'Bills at Current'!X525</f>
        <v>36</v>
      </c>
      <c r="J525" s="30">
        <f>'Bills at Current'!Y525</f>
        <v>65</v>
      </c>
      <c r="K525" s="30">
        <f>'Bills at Current'!Z525</f>
        <v>56</v>
      </c>
      <c r="L525" s="30">
        <f>'Bills at Current'!AA525</f>
        <v>50</v>
      </c>
      <c r="M525" s="30">
        <f>'Bills at Current'!AB525</f>
        <v>77</v>
      </c>
      <c r="N525" s="30">
        <f>'Bills at Current'!AC525</f>
        <v>69</v>
      </c>
      <c r="O525" s="30">
        <f>'Bills at Current'!AD525</f>
        <v>60</v>
      </c>
      <c r="P525" s="30">
        <f>'Bills at Current'!AE525</f>
        <v>22</v>
      </c>
      <c r="Q525" s="30">
        <f t="shared" si="171"/>
        <v>709</v>
      </c>
      <c r="S525" s="31">
        <f t="shared" si="156"/>
        <v>6125.5999999999995</v>
      </c>
      <c r="T525" s="31">
        <f t="shared" si="157"/>
        <v>6066.76</v>
      </c>
      <c r="U525" s="31">
        <f t="shared" si="155"/>
        <v>12192.36</v>
      </c>
      <c r="W525" s="32">
        <f>IF(ISBLANK('Bills at Current'!F525),"",'Bills at Current'!F525)</f>
        <v>23520</v>
      </c>
      <c r="X525" s="32">
        <f>IF(ISBLANK('Bills at Current'!G525),"",'Bills at Current'!G525)</f>
        <v>27000</v>
      </c>
      <c r="Y525" s="32">
        <f>IF(ISBLANK('Bills at Current'!H525),"",'Bills at Current'!H525)</f>
        <v>23520</v>
      </c>
      <c r="Z525" s="32">
        <f>IF(ISBLANK('Bills at Current'!I525),"",'Bills at Current'!I525)</f>
        <v>16080</v>
      </c>
      <c r="AA525" s="32">
        <f>IF(ISBLANK('Bills at Current'!J525),"",'Bills at Current'!J525)</f>
        <v>15240</v>
      </c>
      <c r="AB525" s="32">
        <f>IF(ISBLANK('Bills at Current'!K525),"",'Bills at Current'!K525)</f>
        <v>20280</v>
      </c>
      <c r="AC525" s="32">
        <f>IF(ISBLANK('Bills at Current'!L525),"",'Bills at Current'!L525)</f>
        <v>25320</v>
      </c>
      <c r="AD525" s="32">
        <f>IF(ISBLANK('Bills at Current'!M525),"",'Bills at Current'!M525)</f>
        <v>22800</v>
      </c>
      <c r="AE525" s="32">
        <f>IF(ISBLANK('Bills at Current'!N525),"",'Bills at Current'!N525)</f>
        <v>27120</v>
      </c>
      <c r="AF525" s="32">
        <f>IF(ISBLANK('Bills at Current'!O525),"",'Bills at Current'!O525)</f>
        <v>20400</v>
      </c>
      <c r="AG525" s="32">
        <f>IF(ISBLANK('Bills at Current'!P525),"",'Bills at Current'!P525)</f>
        <v>17640</v>
      </c>
      <c r="AH525" s="32">
        <f>IF(ISBLANK('Bills at Current'!Q525),"",'Bills at Current'!Q525)</f>
        <v>16080</v>
      </c>
      <c r="AI525" s="33">
        <f t="shared" si="172"/>
        <v>255000</v>
      </c>
      <c r="AJ525" s="33"/>
      <c r="AK525" s="33">
        <f>'Bills at Current'!AH525</f>
        <v>0</v>
      </c>
      <c r="AL525" s="33">
        <f>'Bills at Current'!AI525</f>
        <v>0</v>
      </c>
      <c r="AM525" s="33">
        <f>'Bills at Current'!AJ525</f>
        <v>0</v>
      </c>
      <c r="AN525" s="33">
        <f>'Bills at Current'!AK525</f>
        <v>0</v>
      </c>
      <c r="AO525" s="33">
        <f>'Bills at Current'!AL525</f>
        <v>0</v>
      </c>
      <c r="AP525" s="33">
        <f>'Bills at Current'!AM525</f>
        <v>0</v>
      </c>
      <c r="AQ525" s="33">
        <f>'Bills at Current'!AN525</f>
        <v>0</v>
      </c>
      <c r="AR525" s="33">
        <f>'Bills at Current'!AO525</f>
        <v>0</v>
      </c>
      <c r="AS525" s="33">
        <f>'Bills at Current'!AP525</f>
        <v>0</v>
      </c>
      <c r="AT525" s="33">
        <f>'Bills at Current'!AQ525</f>
        <v>0</v>
      </c>
      <c r="AU525" s="33">
        <f>'Bills at Current'!AR525</f>
        <v>0</v>
      </c>
      <c r="AV525" s="33">
        <f>'Bills at Current'!AS525</f>
        <v>0</v>
      </c>
      <c r="AW525" s="33">
        <f t="shared" si="158"/>
        <v>0</v>
      </c>
      <c r="AY525" s="34">
        <f t="shared" si="159"/>
        <v>4309.8624</v>
      </c>
      <c r="AZ525" s="34"/>
      <c r="BA525" s="34">
        <f t="shared" si="160"/>
        <v>4693.4964</v>
      </c>
      <c r="BB525" s="34"/>
      <c r="BC525" s="31">
        <f t="shared" si="173"/>
        <v>9003.3588</v>
      </c>
      <c r="BD525" s="34">
        <f t="shared" si="161"/>
        <v>899.28</v>
      </c>
      <c r="BF525" s="61">
        <f t="shared" si="162"/>
        <v>0</v>
      </c>
      <c r="BG525" s="70">
        <f t="shared" si="163"/>
        <v>0</v>
      </c>
      <c r="BH525" s="51">
        <f t="shared" si="164"/>
        <v>0</v>
      </c>
      <c r="BI525" s="31">
        <f t="shared" si="165"/>
        <v>22094.998800000001</v>
      </c>
      <c r="BJ525" s="31">
        <f t="shared" si="166"/>
        <v>3159.45</v>
      </c>
      <c r="BK525" s="31">
        <f t="shared" si="167"/>
        <v>890.71500000000003</v>
      </c>
      <c r="BL525" s="31">
        <f t="shared" si="168"/>
        <v>117.54539361600001</v>
      </c>
      <c r="BM525" s="31">
        <f t="shared" si="169"/>
        <v>26262.709193616003</v>
      </c>
    </row>
    <row r="526" spans="1:65" x14ac:dyDescent="0.2">
      <c r="A526" s="28">
        <f t="shared" si="170"/>
        <v>517</v>
      </c>
      <c r="B526" s="28" t="s">
        <v>1682</v>
      </c>
      <c r="C526" s="29" t="s">
        <v>983</v>
      </c>
      <c r="D526" s="16" t="s">
        <v>984</v>
      </c>
      <c r="E526" s="30">
        <f>'Bills at Current'!T526</f>
        <v>37</v>
      </c>
      <c r="F526" s="30">
        <f>'Bills at Current'!U526</f>
        <v>41</v>
      </c>
      <c r="G526" s="30">
        <f>'Bills at Current'!V526</f>
        <v>33</v>
      </c>
      <c r="H526" s="30">
        <f>'Bills at Current'!W526</f>
        <v>31</v>
      </c>
      <c r="I526" s="30">
        <f>'Bills at Current'!X526</f>
        <v>7</v>
      </c>
      <c r="J526" s="30">
        <f>'Bills at Current'!Y526</f>
        <v>23</v>
      </c>
      <c r="K526" s="30">
        <f>'Bills at Current'!Z526</f>
        <v>27</v>
      </c>
      <c r="L526" s="30">
        <f>'Bills at Current'!AA526</f>
        <v>90</v>
      </c>
      <c r="M526" s="30">
        <f>'Bills at Current'!AB526</f>
        <v>73</v>
      </c>
      <c r="N526" s="30">
        <f>'Bills at Current'!AC526</f>
        <v>98</v>
      </c>
      <c r="O526" s="30">
        <f>'Bills at Current'!AD526</f>
        <v>61</v>
      </c>
      <c r="P526" s="30">
        <f>'Bills at Current'!AE526</f>
        <v>42</v>
      </c>
      <c r="Q526" s="30">
        <f t="shared" si="171"/>
        <v>563</v>
      </c>
      <c r="S526" s="31">
        <f t="shared" si="156"/>
        <v>5261.0999999999995</v>
      </c>
      <c r="T526" s="31">
        <f t="shared" si="157"/>
        <v>4606</v>
      </c>
      <c r="U526" s="31">
        <f t="shared" si="155"/>
        <v>9867.0999999999985</v>
      </c>
      <c r="W526" s="32">
        <f>IF(ISBLANK('Bills at Current'!F526),"",'Bills at Current'!F526)</f>
        <v>16080</v>
      </c>
      <c r="X526" s="32">
        <f>IF(ISBLANK('Bills at Current'!G526),"",'Bills at Current'!G526)</f>
        <v>17040</v>
      </c>
      <c r="Y526" s="32">
        <f>IF(ISBLANK('Bills at Current'!H526),"",'Bills at Current'!H526)</f>
        <v>16320</v>
      </c>
      <c r="Z526" s="32">
        <f>IF(ISBLANK('Bills at Current'!I526),"",'Bills at Current'!I526)</f>
        <v>9960</v>
      </c>
      <c r="AA526" s="32">
        <f>IF(ISBLANK('Bills at Current'!J526),"",'Bills at Current'!J526)</f>
        <v>10200</v>
      </c>
      <c r="AB526" s="32">
        <f>IF(ISBLANK('Bills at Current'!K526),"",'Bills at Current'!K526)</f>
        <v>14880</v>
      </c>
      <c r="AC526" s="32">
        <f>IF(ISBLANK('Bills at Current'!L526),"",'Bills at Current'!L526)</f>
        <v>21000</v>
      </c>
      <c r="AD526" s="32">
        <f>IF(ISBLANK('Bills at Current'!M526),"",'Bills at Current'!M526)</f>
        <v>25200</v>
      </c>
      <c r="AE526" s="32">
        <f>IF(ISBLANK('Bills at Current'!N526),"",'Bills at Current'!N526)</f>
        <v>26520</v>
      </c>
      <c r="AF526" s="32">
        <f>IF(ISBLANK('Bills at Current'!O526),"",'Bills at Current'!O526)</f>
        <v>19800</v>
      </c>
      <c r="AG526" s="32">
        <f>IF(ISBLANK('Bills at Current'!P526),"",'Bills at Current'!P526)</f>
        <v>14640</v>
      </c>
      <c r="AH526" s="32">
        <f>IF(ISBLANK('Bills at Current'!Q526),"",'Bills at Current'!Q526)</f>
        <v>12000</v>
      </c>
      <c r="AI526" s="33">
        <f t="shared" si="172"/>
        <v>203640</v>
      </c>
      <c r="AJ526" s="33"/>
      <c r="AK526" s="33">
        <f>'Bills at Current'!AH526</f>
        <v>0</v>
      </c>
      <c r="AL526" s="33">
        <f>'Bills at Current'!AI526</f>
        <v>0</v>
      </c>
      <c r="AM526" s="33">
        <f>'Bills at Current'!AJ526</f>
        <v>0</v>
      </c>
      <c r="AN526" s="33">
        <f>'Bills at Current'!AK526</f>
        <v>0</v>
      </c>
      <c r="AO526" s="33">
        <f>'Bills at Current'!AL526</f>
        <v>0</v>
      </c>
      <c r="AP526" s="33">
        <f>'Bills at Current'!AM526</f>
        <v>0</v>
      </c>
      <c r="AQ526" s="33">
        <f>'Bills at Current'!AN526</f>
        <v>0</v>
      </c>
      <c r="AR526" s="33">
        <f>'Bills at Current'!AO526</f>
        <v>0</v>
      </c>
      <c r="AS526" s="33">
        <f>'Bills at Current'!AP526</f>
        <v>0</v>
      </c>
      <c r="AT526" s="33">
        <f>'Bills at Current'!AQ526</f>
        <v>0</v>
      </c>
      <c r="AU526" s="33">
        <f>'Bills at Current'!AR526</f>
        <v>0</v>
      </c>
      <c r="AV526" s="33">
        <f>'Bills at Current'!AS526</f>
        <v>0</v>
      </c>
      <c r="AW526" s="33">
        <f t="shared" si="158"/>
        <v>0</v>
      </c>
      <c r="AY526" s="34">
        <f t="shared" si="159"/>
        <v>3952.5120000000002</v>
      </c>
      <c r="AZ526" s="34"/>
      <c r="BA526" s="34">
        <f t="shared" si="160"/>
        <v>3415.0572000000002</v>
      </c>
      <c r="BB526" s="34"/>
      <c r="BC526" s="31">
        <f t="shared" si="173"/>
        <v>7367.5691999999999</v>
      </c>
      <c r="BD526" s="34">
        <f t="shared" si="161"/>
        <v>899.28</v>
      </c>
      <c r="BF526" s="61">
        <f t="shared" si="162"/>
        <v>0</v>
      </c>
      <c r="BG526" s="70">
        <f t="shared" si="163"/>
        <v>0</v>
      </c>
      <c r="BH526" s="51">
        <f t="shared" si="164"/>
        <v>0</v>
      </c>
      <c r="BI526" s="31">
        <f t="shared" si="165"/>
        <v>18133.949199999995</v>
      </c>
      <c r="BJ526" s="31">
        <f t="shared" si="166"/>
        <v>2523.0996</v>
      </c>
      <c r="BK526" s="31">
        <f t="shared" si="167"/>
        <v>711.31452000000002</v>
      </c>
      <c r="BL526" s="31">
        <f t="shared" si="168"/>
        <v>96.472609743999982</v>
      </c>
      <c r="BM526" s="31">
        <f t="shared" si="169"/>
        <v>21464.835929743997</v>
      </c>
    </row>
    <row r="527" spans="1:65" x14ac:dyDescent="0.2">
      <c r="A527" s="28">
        <f t="shared" si="170"/>
        <v>518</v>
      </c>
      <c r="B527" s="28" t="s">
        <v>1682</v>
      </c>
      <c r="C527" s="29" t="s">
        <v>985</v>
      </c>
      <c r="D527" s="16" t="s">
        <v>986</v>
      </c>
      <c r="E527" s="30">
        <f>'Bills at Current'!T527</f>
        <v>177</v>
      </c>
      <c r="F527" s="30">
        <f>'Bills at Current'!U527</f>
        <v>187</v>
      </c>
      <c r="G527" s="30">
        <f>'Bills at Current'!V527</f>
        <v>186</v>
      </c>
      <c r="H527" s="30">
        <f>'Bills at Current'!W527</f>
        <v>107</v>
      </c>
      <c r="I527" s="30">
        <f>'Bills at Current'!X527</f>
        <v>147</v>
      </c>
      <c r="J527" s="30">
        <f>'Bills at Current'!Y527</f>
        <v>192</v>
      </c>
      <c r="K527" s="30">
        <f>'Bills at Current'!Z527</f>
        <v>218</v>
      </c>
      <c r="L527" s="30">
        <f>'Bills at Current'!AA527</f>
        <v>262</v>
      </c>
      <c r="M527" s="30">
        <f>'Bills at Current'!AB527</f>
        <v>246</v>
      </c>
      <c r="N527" s="30">
        <f>'Bills at Current'!AC527</f>
        <v>208</v>
      </c>
      <c r="O527" s="30">
        <f>'Bills at Current'!AD527</f>
        <v>128</v>
      </c>
      <c r="P527" s="30">
        <f>'Bills at Current'!AE527</f>
        <v>174</v>
      </c>
      <c r="Q527" s="30">
        <f t="shared" si="171"/>
        <v>2232</v>
      </c>
      <c r="S527" s="31">
        <f t="shared" si="156"/>
        <v>22674.6</v>
      </c>
      <c r="T527" s="31">
        <f t="shared" si="157"/>
        <v>17292.240000000002</v>
      </c>
      <c r="U527" s="31">
        <f t="shared" si="155"/>
        <v>39966.839999999997</v>
      </c>
      <c r="W527" s="32">
        <f>IF(ISBLANK('Bills at Current'!F527),"",'Bills at Current'!F527)</f>
        <v>52680</v>
      </c>
      <c r="X527" s="32">
        <f>IF(ISBLANK('Bills at Current'!G527),"",'Bills at Current'!G527)</f>
        <v>51840</v>
      </c>
      <c r="Y527" s="32">
        <f>IF(ISBLANK('Bills at Current'!H527),"",'Bills at Current'!H527)</f>
        <v>46440</v>
      </c>
      <c r="Z527" s="32">
        <f>IF(ISBLANK('Bills at Current'!I527),"",'Bills at Current'!I527)</f>
        <v>30840</v>
      </c>
      <c r="AA527" s="32">
        <f>IF(ISBLANK('Bills at Current'!J527),"",'Bills at Current'!J527)</f>
        <v>33000</v>
      </c>
      <c r="AB527" s="32">
        <f>IF(ISBLANK('Bills at Current'!K527),"",'Bills at Current'!K527)</f>
        <v>54240</v>
      </c>
      <c r="AC527" s="32">
        <f>IF(ISBLANK('Bills at Current'!L527),"",'Bills at Current'!L527)</f>
        <v>66120</v>
      </c>
      <c r="AD527" s="32">
        <f>IF(ISBLANK('Bills at Current'!M527),"",'Bills at Current'!M527)</f>
        <v>62520</v>
      </c>
      <c r="AE527" s="32">
        <f>IF(ISBLANK('Bills at Current'!N527),"",'Bills at Current'!N527)</f>
        <v>60960</v>
      </c>
      <c r="AF527" s="32">
        <f>IF(ISBLANK('Bills at Current'!O527),"",'Bills at Current'!O527)</f>
        <v>45120</v>
      </c>
      <c r="AG527" s="32">
        <f>IF(ISBLANK('Bills at Current'!P527),"",'Bills at Current'!P527)</f>
        <v>34440</v>
      </c>
      <c r="AH527" s="32">
        <f>IF(ISBLANK('Bills at Current'!Q527),"",'Bills at Current'!Q527)</f>
        <v>42240</v>
      </c>
      <c r="AI527" s="33">
        <f t="shared" si="172"/>
        <v>580440</v>
      </c>
      <c r="AJ527" s="33"/>
      <c r="AK527" s="33">
        <f>'Bills at Current'!AH527</f>
        <v>0</v>
      </c>
      <c r="AL527" s="33">
        <f>'Bills at Current'!AI527</f>
        <v>0</v>
      </c>
      <c r="AM527" s="33">
        <f>'Bills at Current'!AJ527</f>
        <v>0</v>
      </c>
      <c r="AN527" s="33">
        <f>'Bills at Current'!AK527</f>
        <v>0</v>
      </c>
      <c r="AO527" s="33">
        <f>'Bills at Current'!AL527</f>
        <v>0</v>
      </c>
      <c r="AP527" s="33">
        <f>'Bills at Current'!AM527</f>
        <v>0</v>
      </c>
      <c r="AQ527" s="33">
        <f>'Bills at Current'!AN527</f>
        <v>0</v>
      </c>
      <c r="AR527" s="33">
        <f>'Bills at Current'!AO527</f>
        <v>0</v>
      </c>
      <c r="AS527" s="33">
        <f>'Bills at Current'!AP527</f>
        <v>0</v>
      </c>
      <c r="AT527" s="33">
        <f>'Bills at Current'!AQ527</f>
        <v>0</v>
      </c>
      <c r="AU527" s="33">
        <f>'Bills at Current'!AR527</f>
        <v>0</v>
      </c>
      <c r="AV527" s="33">
        <f>'Bills at Current'!AS527</f>
        <v>0</v>
      </c>
      <c r="AW527" s="33">
        <f t="shared" si="158"/>
        <v>0</v>
      </c>
      <c r="AY527" s="34">
        <f t="shared" si="159"/>
        <v>11002.060799999999</v>
      </c>
      <c r="AZ527" s="34"/>
      <c r="BA527" s="34">
        <f t="shared" si="160"/>
        <v>9906.1380000000008</v>
      </c>
      <c r="BB527" s="34"/>
      <c r="BC527" s="31">
        <f t="shared" si="173"/>
        <v>20908.198799999998</v>
      </c>
      <c r="BD527" s="34">
        <f t="shared" si="161"/>
        <v>899.28</v>
      </c>
      <c r="BF527" s="61">
        <f t="shared" si="162"/>
        <v>0</v>
      </c>
      <c r="BG527" s="70">
        <f t="shared" si="163"/>
        <v>0</v>
      </c>
      <c r="BH527" s="51">
        <f t="shared" si="164"/>
        <v>0</v>
      </c>
      <c r="BI527" s="31">
        <f t="shared" si="165"/>
        <v>61774.318799999994</v>
      </c>
      <c r="BJ527" s="31">
        <f t="shared" si="166"/>
        <v>7191.6516000000001</v>
      </c>
      <c r="BK527" s="31">
        <f t="shared" si="167"/>
        <v>2027.4769200000001</v>
      </c>
      <c r="BL527" s="31">
        <f t="shared" si="168"/>
        <v>328.63937601599997</v>
      </c>
      <c r="BM527" s="31">
        <f t="shared" si="169"/>
        <v>71322.086696015991</v>
      </c>
    </row>
    <row r="528" spans="1:65" x14ac:dyDescent="0.2">
      <c r="A528" s="28">
        <f t="shared" si="170"/>
        <v>519</v>
      </c>
      <c r="B528" s="28" t="s">
        <v>1682</v>
      </c>
      <c r="C528" s="29" t="s">
        <v>987</v>
      </c>
      <c r="D528" s="16" t="s">
        <v>988</v>
      </c>
      <c r="E528" s="30">
        <f>'Bills at Current'!T528</f>
        <v>178</v>
      </c>
      <c r="F528" s="30">
        <f>'Bills at Current'!U528</f>
        <v>171</v>
      </c>
      <c r="G528" s="30">
        <f>'Bills at Current'!V528</f>
        <v>172</v>
      </c>
      <c r="H528" s="30">
        <f>'Bills at Current'!W528</f>
        <v>209</v>
      </c>
      <c r="I528" s="30">
        <f>'Bills at Current'!X528</f>
        <v>99</v>
      </c>
      <c r="J528" s="30">
        <f>'Bills at Current'!Y528</f>
        <v>64</v>
      </c>
      <c r="K528" s="30">
        <f>'Bills at Current'!Z528</f>
        <v>73</v>
      </c>
      <c r="L528" s="30">
        <f>'Bills at Current'!AA528</f>
        <v>124</v>
      </c>
      <c r="M528" s="30">
        <f>'Bills at Current'!AB528</f>
        <v>169</v>
      </c>
      <c r="N528" s="30">
        <f>'Bills at Current'!AC528</f>
        <v>152</v>
      </c>
      <c r="O528" s="30">
        <f>'Bills at Current'!AD528</f>
        <v>118</v>
      </c>
      <c r="P528" s="30">
        <f>'Bills at Current'!AE528</f>
        <v>87</v>
      </c>
      <c r="Q528" s="30">
        <f t="shared" si="171"/>
        <v>1616</v>
      </c>
      <c r="S528" s="31">
        <f t="shared" si="156"/>
        <v>10621</v>
      </c>
      <c r="T528" s="31">
        <f t="shared" si="157"/>
        <v>15607.76</v>
      </c>
      <c r="U528" s="31">
        <f t="shared" si="155"/>
        <v>26228.760000000002</v>
      </c>
      <c r="W528" s="32">
        <f>IF(ISBLANK('Bills at Current'!F528),"",'Bills at Current'!F528)</f>
        <v>57600</v>
      </c>
      <c r="X528" s="32">
        <f>IF(ISBLANK('Bills at Current'!G528),"",'Bills at Current'!G528)</f>
        <v>62760</v>
      </c>
      <c r="Y528" s="32">
        <f>IF(ISBLANK('Bills at Current'!H528),"",'Bills at Current'!H528)</f>
        <v>60840</v>
      </c>
      <c r="Z528" s="32">
        <f>IF(ISBLANK('Bills at Current'!I528),"",'Bills at Current'!I528)</f>
        <v>48360</v>
      </c>
      <c r="AA528" s="32">
        <f>IF(ISBLANK('Bills at Current'!J528),"",'Bills at Current'!J528)</f>
        <v>40920</v>
      </c>
      <c r="AB528" s="32">
        <f>IF(ISBLANK('Bills at Current'!K528),"",'Bills at Current'!K528)</f>
        <v>32400</v>
      </c>
      <c r="AC528" s="32">
        <f>IF(ISBLANK('Bills at Current'!L528),"",'Bills at Current'!L528)</f>
        <v>18240</v>
      </c>
      <c r="AD528" s="32">
        <f>IF(ISBLANK('Bills at Current'!M528),"",'Bills at Current'!M528)</f>
        <v>27480</v>
      </c>
      <c r="AE528" s="32">
        <f>IF(ISBLANK('Bills at Current'!N528),"",'Bills at Current'!N528)</f>
        <v>35520</v>
      </c>
      <c r="AF528" s="32">
        <f>IF(ISBLANK('Bills at Current'!O528),"",'Bills at Current'!O528)</f>
        <v>30240</v>
      </c>
      <c r="AG528" s="32">
        <f>IF(ISBLANK('Bills at Current'!P528),"",'Bills at Current'!P528)</f>
        <v>18000</v>
      </c>
      <c r="AH528" s="32">
        <f>IF(ISBLANK('Bills at Current'!Q528),"",'Bills at Current'!Q528)</f>
        <v>13680</v>
      </c>
      <c r="AI528" s="33">
        <f t="shared" si="172"/>
        <v>446040</v>
      </c>
      <c r="AJ528" s="33"/>
      <c r="AK528" s="33">
        <f>'Bills at Current'!AH528</f>
        <v>0</v>
      </c>
      <c r="AL528" s="33">
        <f>'Bills at Current'!AI528</f>
        <v>0</v>
      </c>
      <c r="AM528" s="33">
        <f>'Bills at Current'!AJ528</f>
        <v>0</v>
      </c>
      <c r="AN528" s="33">
        <f>'Bills at Current'!AK528</f>
        <v>0</v>
      </c>
      <c r="AO528" s="33">
        <f>'Bills at Current'!AL528</f>
        <v>0</v>
      </c>
      <c r="AP528" s="33">
        <f>'Bills at Current'!AM528</f>
        <v>0</v>
      </c>
      <c r="AQ528" s="33">
        <f>'Bills at Current'!AN528</f>
        <v>0</v>
      </c>
      <c r="AR528" s="33">
        <f>'Bills at Current'!AO528</f>
        <v>0</v>
      </c>
      <c r="AS528" s="33">
        <f>'Bills at Current'!AP528</f>
        <v>0</v>
      </c>
      <c r="AT528" s="33">
        <f>'Bills at Current'!AQ528</f>
        <v>0</v>
      </c>
      <c r="AU528" s="33">
        <f>'Bills at Current'!AR528</f>
        <v>0</v>
      </c>
      <c r="AV528" s="33">
        <f>'Bills at Current'!AS528</f>
        <v>0</v>
      </c>
      <c r="AW528" s="33">
        <f t="shared" si="158"/>
        <v>0</v>
      </c>
      <c r="AY528" s="34">
        <f t="shared" si="159"/>
        <v>5127.4368000000004</v>
      </c>
      <c r="AZ528" s="34"/>
      <c r="BA528" s="34">
        <f t="shared" si="160"/>
        <v>9782.5320000000011</v>
      </c>
      <c r="BB528" s="34"/>
      <c r="BC528" s="31">
        <f t="shared" si="173"/>
        <v>14909.968800000002</v>
      </c>
      <c r="BD528" s="34">
        <f t="shared" si="161"/>
        <v>899.28</v>
      </c>
      <c r="BF528" s="61">
        <f t="shared" si="162"/>
        <v>0</v>
      </c>
      <c r="BG528" s="70">
        <f t="shared" si="163"/>
        <v>0</v>
      </c>
      <c r="BH528" s="51">
        <f t="shared" si="164"/>
        <v>0</v>
      </c>
      <c r="BI528" s="31">
        <f t="shared" si="165"/>
        <v>42038.008800000003</v>
      </c>
      <c r="BJ528" s="31">
        <f t="shared" si="166"/>
        <v>5526.4355999999998</v>
      </c>
      <c r="BK528" s="31">
        <f t="shared" si="167"/>
        <v>1558.0177200000001</v>
      </c>
      <c r="BL528" s="31">
        <f t="shared" si="168"/>
        <v>223.64220681600003</v>
      </c>
      <c r="BM528" s="31">
        <f t="shared" si="169"/>
        <v>49346.104326816007</v>
      </c>
    </row>
    <row r="529" spans="1:65" x14ac:dyDescent="0.2">
      <c r="A529" s="28">
        <f t="shared" si="170"/>
        <v>520</v>
      </c>
      <c r="B529" s="28" t="s">
        <v>1682</v>
      </c>
      <c r="C529" s="29" t="s">
        <v>989</v>
      </c>
      <c r="D529" s="16" t="s">
        <v>990</v>
      </c>
      <c r="E529" s="30">
        <f>'Bills at Current'!T529</f>
        <v>29</v>
      </c>
      <c r="F529" s="30">
        <f>'Bills at Current'!U529</f>
        <v>26</v>
      </c>
      <c r="G529" s="30">
        <f>'Bills at Current'!V529</f>
        <v>30</v>
      </c>
      <c r="H529" s="30">
        <f>'Bills at Current'!W529</f>
        <v>31</v>
      </c>
      <c r="I529" s="30">
        <f>'Bills at Current'!X529</f>
        <v>2</v>
      </c>
      <c r="J529" s="30">
        <f>'Bills at Current'!Y529</f>
        <v>2</v>
      </c>
      <c r="K529" s="30">
        <f>'Bills at Current'!Z529</f>
        <v>12</v>
      </c>
      <c r="L529" s="30">
        <f>'Bills at Current'!AA529</f>
        <v>13</v>
      </c>
      <c r="M529" s="30">
        <f>'Bills at Current'!AB529</f>
        <v>21</v>
      </c>
      <c r="N529" s="30">
        <f>'Bills at Current'!AC529</f>
        <v>20</v>
      </c>
      <c r="O529" s="30">
        <f>'Bills at Current'!AD529</f>
        <v>16</v>
      </c>
      <c r="P529" s="30">
        <f>'Bills at Current'!AE529</f>
        <v>8</v>
      </c>
      <c r="Q529" s="30">
        <f>SUM(E529:P529)</f>
        <v>210</v>
      </c>
      <c r="S529" s="31">
        <f t="shared" si="156"/>
        <v>1185.5999999999999</v>
      </c>
      <c r="T529" s="31">
        <f t="shared" si="157"/>
        <v>2131.92</v>
      </c>
      <c r="U529" s="31">
        <f>SUM(S529:T529)</f>
        <v>3317.52</v>
      </c>
      <c r="W529" s="32">
        <f>IF(ISBLANK('Bills at Current'!F529),"",'Bills at Current'!F529)</f>
        <v>13880</v>
      </c>
      <c r="X529" s="32">
        <f>IF(ISBLANK('Bills at Current'!G529),"",'Bills at Current'!G529)</f>
        <v>15440</v>
      </c>
      <c r="Y529" s="32">
        <f>IF(ISBLANK('Bills at Current'!H529),"",'Bills at Current'!H529)</f>
        <v>16360</v>
      </c>
      <c r="Z529" s="32">
        <f>IF(ISBLANK('Bills at Current'!I529),"",'Bills at Current'!I529)</f>
        <v>11280</v>
      </c>
      <c r="AA529" s="32">
        <f>IF(ISBLANK('Bills at Current'!J529),"",'Bills at Current'!J529)</f>
        <v>10280</v>
      </c>
      <c r="AB529" s="32">
        <f>IF(ISBLANK('Bills at Current'!K529),"",'Bills at Current'!K529)</f>
        <v>10040</v>
      </c>
      <c r="AC529" s="32">
        <f>IF(ISBLANK('Bills at Current'!L529),"",'Bills at Current'!L529)</f>
        <v>10760</v>
      </c>
      <c r="AD529" s="32">
        <f>IF(ISBLANK('Bills at Current'!M529),"",'Bills at Current'!M529)</f>
        <v>12200</v>
      </c>
      <c r="AE529" s="32">
        <f>IF(ISBLANK('Bills at Current'!N529),"",'Bills at Current'!N529)</f>
        <v>13280</v>
      </c>
      <c r="AF529" s="32">
        <f>IF(ISBLANK('Bills at Current'!O529),"",'Bills at Current'!O529)</f>
        <v>10440</v>
      </c>
      <c r="AG529" s="32">
        <f>IF(ISBLANK('Bills at Current'!P529),"",'Bills at Current'!P529)</f>
        <v>8920</v>
      </c>
      <c r="AH529" s="32">
        <f>IF(ISBLANK('Bills at Current'!Q529),"",'Bills at Current'!Q529)</f>
        <v>6760</v>
      </c>
      <c r="AI529" s="33">
        <f>SUM(W529:AH529)</f>
        <v>139640</v>
      </c>
      <c r="AJ529" s="33"/>
      <c r="AK529" s="33">
        <f>'Bills at Current'!AH529</f>
        <v>0</v>
      </c>
      <c r="AL529" s="33">
        <f>'Bills at Current'!AI529</f>
        <v>0</v>
      </c>
      <c r="AM529" s="33">
        <f>'Bills at Current'!AJ529</f>
        <v>0</v>
      </c>
      <c r="AN529" s="33">
        <f>'Bills at Current'!AK529</f>
        <v>0</v>
      </c>
      <c r="AO529" s="33">
        <f>'Bills at Current'!AL529</f>
        <v>0</v>
      </c>
      <c r="AP529" s="33">
        <f>'Bills at Current'!AM529</f>
        <v>0</v>
      </c>
      <c r="AQ529" s="33">
        <f>'Bills at Current'!AN529</f>
        <v>0</v>
      </c>
      <c r="AR529" s="33">
        <f>'Bills at Current'!AO529</f>
        <v>0</v>
      </c>
      <c r="AS529" s="33">
        <f>'Bills at Current'!AP529</f>
        <v>0</v>
      </c>
      <c r="AT529" s="33">
        <f>'Bills at Current'!AQ529</f>
        <v>0</v>
      </c>
      <c r="AU529" s="33">
        <f>'Bills at Current'!AR529</f>
        <v>0</v>
      </c>
      <c r="AV529" s="33">
        <f>'Bills at Current'!AS529</f>
        <v>0</v>
      </c>
      <c r="AW529" s="33">
        <f t="shared" si="158"/>
        <v>0</v>
      </c>
      <c r="AY529" s="34">
        <f t="shared" si="159"/>
        <v>2088.1536000000001</v>
      </c>
      <c r="BA529" s="34">
        <f t="shared" si="160"/>
        <v>2747.5848000000001</v>
      </c>
      <c r="BC529" s="31">
        <f t="shared" si="173"/>
        <v>4835.7384000000002</v>
      </c>
      <c r="BD529" s="34">
        <f t="shared" si="161"/>
        <v>899.28</v>
      </c>
      <c r="BF529" s="61">
        <f t="shared" si="162"/>
        <v>0</v>
      </c>
      <c r="BG529" s="70">
        <f t="shared" si="163"/>
        <v>0</v>
      </c>
      <c r="BH529" s="51">
        <f t="shared" si="164"/>
        <v>0</v>
      </c>
      <c r="BI529" s="31">
        <f t="shared" si="165"/>
        <v>9052.5384000000013</v>
      </c>
      <c r="BJ529" s="31">
        <f t="shared" si="166"/>
        <v>1730.1396</v>
      </c>
      <c r="BK529" s="31">
        <f t="shared" si="167"/>
        <v>487.76251999999999</v>
      </c>
      <c r="BL529" s="31">
        <f t="shared" si="168"/>
        <v>48.159504288000008</v>
      </c>
      <c r="BM529" s="31">
        <f t="shared" si="169"/>
        <v>11318.600024288002</v>
      </c>
    </row>
    <row r="530" spans="1:65" x14ac:dyDescent="0.2">
      <c r="A530" s="28">
        <f t="shared" si="170"/>
        <v>521</v>
      </c>
      <c r="B530" s="28" t="s">
        <v>1682</v>
      </c>
      <c r="C530" s="29" t="s">
        <v>991</v>
      </c>
      <c r="D530" s="16" t="s">
        <v>992</v>
      </c>
      <c r="E530" s="30">
        <f>'Bills at Current'!T530</f>
        <v>84</v>
      </c>
      <c r="F530" s="30">
        <f>'Bills at Current'!U530</f>
        <v>86</v>
      </c>
      <c r="G530" s="30">
        <f>'Bills at Current'!V530</f>
        <v>84</v>
      </c>
      <c r="H530" s="30">
        <f>'Bills at Current'!W530</f>
        <v>82</v>
      </c>
      <c r="I530" s="30">
        <f>'Bills at Current'!X530</f>
        <v>46</v>
      </c>
      <c r="J530" s="30">
        <f>'Bills at Current'!Y530</f>
        <v>45</v>
      </c>
      <c r="K530" s="30">
        <f>'Bills at Current'!Z530</f>
        <v>72</v>
      </c>
      <c r="L530" s="30">
        <f>'Bills at Current'!AA530</f>
        <v>69</v>
      </c>
      <c r="M530" s="30">
        <f>'Bills at Current'!AB530</f>
        <v>66</v>
      </c>
      <c r="N530" s="30">
        <f>'Bills at Current'!AC530</f>
        <v>65</v>
      </c>
      <c r="O530" s="30">
        <f>'Bills at Current'!AD530</f>
        <v>0</v>
      </c>
      <c r="P530" s="30">
        <f>'Bills at Current'!AE530</f>
        <v>86</v>
      </c>
      <c r="Q530" s="30">
        <f t="shared" si="171"/>
        <v>785</v>
      </c>
      <c r="S530" s="31">
        <f t="shared" si="156"/>
        <v>6224.4</v>
      </c>
      <c r="T530" s="31">
        <f t="shared" si="157"/>
        <v>7014.28</v>
      </c>
      <c r="U530" s="31">
        <f t="shared" si="155"/>
        <v>13238.68</v>
      </c>
      <c r="W530" s="32">
        <f>IF(ISBLANK('Bills at Current'!F530),"",'Bills at Current'!F530)</f>
        <v>22100</v>
      </c>
      <c r="X530" s="32">
        <f>IF(ISBLANK('Bills at Current'!G530),"",'Bills at Current'!G530)</f>
        <v>29900</v>
      </c>
      <c r="Y530" s="32">
        <f>IF(ISBLANK('Bills at Current'!H530),"",'Bills at Current'!H530)</f>
        <v>23600</v>
      </c>
      <c r="Z530" s="32">
        <f>IF(ISBLANK('Bills at Current'!I530),"",'Bills at Current'!I530)</f>
        <v>11400</v>
      </c>
      <c r="AA530" s="32">
        <f>IF(ISBLANK('Bills at Current'!J530),"",'Bills at Current'!J530)</f>
        <v>13600</v>
      </c>
      <c r="AB530" s="32">
        <f>IF(ISBLANK('Bills at Current'!K530),"",'Bills at Current'!K530)</f>
        <v>17400</v>
      </c>
      <c r="AC530" s="32">
        <f>IF(ISBLANK('Bills at Current'!L530),"",'Bills at Current'!L530)</f>
        <v>22600</v>
      </c>
      <c r="AD530" s="32">
        <f>IF(ISBLANK('Bills at Current'!M530),"",'Bills at Current'!M530)</f>
        <v>20800</v>
      </c>
      <c r="AE530" s="32">
        <f>IF(ISBLANK('Bills at Current'!N530),"",'Bills at Current'!N530)</f>
        <v>21000</v>
      </c>
      <c r="AF530" s="32">
        <f>IF(ISBLANK('Bills at Current'!O530),"",'Bills at Current'!O530)</f>
        <v>16800</v>
      </c>
      <c r="AG530" s="32">
        <f>IF(ISBLANK('Bills at Current'!P530),"",'Bills at Current'!P530)</f>
        <v>0</v>
      </c>
      <c r="AH530" s="32">
        <f>IF(ISBLANK('Bills at Current'!Q530),"",'Bills at Current'!Q530)</f>
        <v>34200</v>
      </c>
      <c r="AI530" s="33">
        <f t="shared" si="172"/>
        <v>233400</v>
      </c>
      <c r="AJ530" s="33"/>
      <c r="AK530" s="33">
        <f>'Bills at Current'!AH530</f>
        <v>0</v>
      </c>
      <c r="AL530" s="33">
        <f>'Bills at Current'!AI530</f>
        <v>0</v>
      </c>
      <c r="AM530" s="33">
        <f>'Bills at Current'!AJ530</f>
        <v>0</v>
      </c>
      <c r="AN530" s="33">
        <f>'Bills at Current'!AK530</f>
        <v>0</v>
      </c>
      <c r="AO530" s="33">
        <f>'Bills at Current'!AL530</f>
        <v>0</v>
      </c>
      <c r="AP530" s="33">
        <f>'Bills at Current'!AM530</f>
        <v>0</v>
      </c>
      <c r="AQ530" s="33">
        <f>'Bills at Current'!AN530</f>
        <v>0</v>
      </c>
      <c r="AR530" s="33">
        <f>'Bills at Current'!AO530</f>
        <v>0</v>
      </c>
      <c r="AS530" s="33">
        <f>'Bills at Current'!AP530</f>
        <v>0</v>
      </c>
      <c r="AT530" s="33">
        <f>'Bills at Current'!AQ530</f>
        <v>0</v>
      </c>
      <c r="AU530" s="33">
        <f>'Bills at Current'!AR530</f>
        <v>0</v>
      </c>
      <c r="AV530" s="33">
        <f>'Bills at Current'!AS530</f>
        <v>0</v>
      </c>
      <c r="AW530" s="33">
        <f t="shared" si="158"/>
        <v>0</v>
      </c>
      <c r="AY530" s="34">
        <f t="shared" si="159"/>
        <v>3690.8160000000003</v>
      </c>
      <c r="AZ530" s="34"/>
      <c r="BA530" s="34">
        <f t="shared" si="160"/>
        <v>4461.5880000000006</v>
      </c>
      <c r="BB530" s="34"/>
      <c r="BC530" s="31">
        <f t="shared" si="173"/>
        <v>8152.4040000000005</v>
      </c>
      <c r="BD530" s="34">
        <f t="shared" si="161"/>
        <v>899.28</v>
      </c>
      <c r="BF530" s="61">
        <f t="shared" si="162"/>
        <v>0</v>
      </c>
      <c r="BG530" s="70">
        <f t="shared" si="163"/>
        <v>0</v>
      </c>
      <c r="BH530" s="51">
        <f t="shared" si="164"/>
        <v>0</v>
      </c>
      <c r="BI530" s="31">
        <f t="shared" si="165"/>
        <v>22290.364000000001</v>
      </c>
      <c r="BJ530" s="31">
        <f t="shared" si="166"/>
        <v>2891.826</v>
      </c>
      <c r="BK530" s="31">
        <f t="shared" si="167"/>
        <v>815.26620000000003</v>
      </c>
      <c r="BL530" s="31">
        <f t="shared" si="168"/>
        <v>118.58473648</v>
      </c>
      <c r="BM530" s="31">
        <f t="shared" si="169"/>
        <v>26116.04093648</v>
      </c>
    </row>
    <row r="531" spans="1:65" x14ac:dyDescent="0.2">
      <c r="A531" s="28">
        <f t="shared" si="170"/>
        <v>522</v>
      </c>
      <c r="B531" s="28" t="s">
        <v>1682</v>
      </c>
      <c r="C531" s="29" t="s">
        <v>993</v>
      </c>
      <c r="D531" s="16" t="s">
        <v>994</v>
      </c>
      <c r="E531" s="30">
        <f>'Bills at Current'!T531</f>
        <v>0</v>
      </c>
      <c r="F531" s="30">
        <f>'Bills at Current'!U531</f>
        <v>0</v>
      </c>
      <c r="G531" s="30">
        <f>'Bills at Current'!V531</f>
        <v>0</v>
      </c>
      <c r="H531" s="30">
        <f>'Bills at Current'!W531</f>
        <v>0</v>
      </c>
      <c r="I531" s="30">
        <f>'Bills at Current'!X531</f>
        <v>0</v>
      </c>
      <c r="J531" s="30">
        <f>'Bills at Current'!Y531</f>
        <v>0</v>
      </c>
      <c r="K531" s="30">
        <f>'Bills at Current'!Z531</f>
        <v>0</v>
      </c>
      <c r="L531" s="30">
        <f>'Bills at Current'!AA531</f>
        <v>0</v>
      </c>
      <c r="M531" s="30">
        <f>'Bills at Current'!AB531</f>
        <v>0</v>
      </c>
      <c r="N531" s="30">
        <f>'Bills at Current'!AC531</f>
        <v>0</v>
      </c>
      <c r="O531" s="30">
        <f>'Bills at Current'!AD531</f>
        <v>0</v>
      </c>
      <c r="P531" s="30">
        <f>'Bills at Current'!AE531</f>
        <v>0</v>
      </c>
      <c r="Q531" s="30">
        <f t="shared" si="171"/>
        <v>0</v>
      </c>
      <c r="S531" s="31">
        <f t="shared" si="156"/>
        <v>0</v>
      </c>
      <c r="T531" s="31">
        <f t="shared" si="157"/>
        <v>0</v>
      </c>
      <c r="U531" s="31">
        <f t="shared" si="155"/>
        <v>0</v>
      </c>
      <c r="W531" s="32">
        <f>IF(ISBLANK('Bills at Current'!F531),"",'Bills at Current'!F531)</f>
        <v>9</v>
      </c>
      <c r="X531" s="32">
        <f>IF(ISBLANK('Bills at Current'!G531),"",'Bills at Current'!G531)</f>
        <v>9</v>
      </c>
      <c r="Y531" s="32">
        <f>IF(ISBLANK('Bills at Current'!H531),"",'Bills at Current'!H531)</f>
        <v>9</v>
      </c>
      <c r="Z531" s="32">
        <f>IF(ISBLANK('Bills at Current'!I531),"",'Bills at Current'!I531)</f>
        <v>8</v>
      </c>
      <c r="AA531" s="32">
        <f>IF(ISBLANK('Bills at Current'!J531),"",'Bills at Current'!J531)</f>
        <v>10</v>
      </c>
      <c r="AB531" s="32">
        <f>IF(ISBLANK('Bills at Current'!K531),"",'Bills at Current'!K531)</f>
        <v>10</v>
      </c>
      <c r="AC531" s="32">
        <f>IF(ISBLANK('Bills at Current'!L531),"",'Bills at Current'!L531)</f>
        <v>9</v>
      </c>
      <c r="AD531" s="32">
        <f>IF(ISBLANK('Bills at Current'!M531),"",'Bills at Current'!M531)</f>
        <v>39</v>
      </c>
      <c r="AE531" s="32">
        <f>IF(ISBLANK('Bills at Current'!N531),"",'Bills at Current'!N531)</f>
        <v>11</v>
      </c>
      <c r="AF531" s="32">
        <f>IF(ISBLANK('Bills at Current'!O531),"",'Bills at Current'!O531)</f>
        <v>12</v>
      </c>
      <c r="AG531" s="32">
        <f>IF(ISBLANK('Bills at Current'!P531),"",'Bills at Current'!P531)</f>
        <v>9</v>
      </c>
      <c r="AH531" s="32">
        <f>IF(ISBLANK('Bills at Current'!Q531),"",'Bills at Current'!Q531)</f>
        <v>12</v>
      </c>
      <c r="AI531" s="33">
        <f t="shared" si="172"/>
        <v>147</v>
      </c>
      <c r="AJ531" s="33"/>
      <c r="AK531" s="33">
        <f>'Bills at Current'!AH531</f>
        <v>0</v>
      </c>
      <c r="AL531" s="33">
        <f>'Bills at Current'!AI531</f>
        <v>0</v>
      </c>
      <c r="AM531" s="33">
        <f>'Bills at Current'!AJ531</f>
        <v>0</v>
      </c>
      <c r="AN531" s="33">
        <f>'Bills at Current'!AK531</f>
        <v>0</v>
      </c>
      <c r="AO531" s="33">
        <f>'Bills at Current'!AL531</f>
        <v>0</v>
      </c>
      <c r="AP531" s="33">
        <f>'Bills at Current'!AM531</f>
        <v>0</v>
      </c>
      <c r="AQ531" s="33">
        <f>'Bills at Current'!AN531</f>
        <v>0</v>
      </c>
      <c r="AR531" s="33">
        <f>'Bills at Current'!AO531</f>
        <v>0</v>
      </c>
      <c r="AS531" s="33">
        <f>'Bills at Current'!AP531</f>
        <v>0</v>
      </c>
      <c r="AT531" s="33">
        <f>'Bills at Current'!AQ531</f>
        <v>0</v>
      </c>
      <c r="AU531" s="33">
        <f>'Bills at Current'!AR531</f>
        <v>0</v>
      </c>
      <c r="AV531" s="33">
        <f>'Bills at Current'!AS531</f>
        <v>0</v>
      </c>
      <c r="AW531" s="33">
        <f t="shared" si="158"/>
        <v>0</v>
      </c>
      <c r="AY531" s="34">
        <f t="shared" si="159"/>
        <v>3.11328</v>
      </c>
      <c r="AZ531" s="34"/>
      <c r="BA531" s="34">
        <f t="shared" si="160"/>
        <v>2.2955399999999999</v>
      </c>
      <c r="BB531" s="34"/>
      <c r="BC531" s="31">
        <f t="shared" si="173"/>
        <v>5.4088200000000004</v>
      </c>
      <c r="BD531" s="34">
        <f t="shared" si="161"/>
        <v>899.28</v>
      </c>
      <c r="BF531" s="61">
        <f t="shared" si="162"/>
        <v>0</v>
      </c>
      <c r="BG531" s="70">
        <f t="shared" si="163"/>
        <v>0</v>
      </c>
      <c r="BH531" s="51">
        <f t="shared" si="164"/>
        <v>0</v>
      </c>
      <c r="BI531" s="31">
        <f t="shared" si="165"/>
        <v>904.68881999999996</v>
      </c>
      <c r="BJ531" s="31">
        <f t="shared" si="166"/>
        <v>1.8213299999999999</v>
      </c>
      <c r="BK531" s="31">
        <f t="shared" si="167"/>
        <v>0.51347100000000001</v>
      </c>
      <c r="BL531" s="31">
        <f t="shared" si="168"/>
        <v>4.8129445223999996</v>
      </c>
      <c r="BM531" s="31">
        <f t="shared" si="169"/>
        <v>911.83656552239995</v>
      </c>
    </row>
    <row r="532" spans="1:65" x14ac:dyDescent="0.2">
      <c r="A532" s="28">
        <f t="shared" si="170"/>
        <v>523</v>
      </c>
      <c r="B532" s="28" t="s">
        <v>1682</v>
      </c>
      <c r="C532" s="29" t="s">
        <v>995</v>
      </c>
      <c r="D532" s="16" t="s">
        <v>996</v>
      </c>
      <c r="E532" s="30">
        <f>'Bills at Current'!T532</f>
        <v>112</v>
      </c>
      <c r="F532" s="30">
        <f>'Bills at Current'!U532</f>
        <v>119</v>
      </c>
      <c r="G532" s="30">
        <f>'Bills at Current'!V532</f>
        <v>129</v>
      </c>
      <c r="H532" s="30">
        <f>'Bills at Current'!W532</f>
        <v>98</v>
      </c>
      <c r="I532" s="30">
        <f>'Bills at Current'!X532</f>
        <v>61</v>
      </c>
      <c r="J532" s="30">
        <f>'Bills at Current'!Y532</f>
        <v>105</v>
      </c>
      <c r="K532" s="30">
        <f>'Bills at Current'!Z532</f>
        <v>117</v>
      </c>
      <c r="L532" s="30">
        <f>'Bills at Current'!AA532</f>
        <v>148</v>
      </c>
      <c r="M532" s="30">
        <f>'Bills at Current'!AB532</f>
        <v>166</v>
      </c>
      <c r="N532" s="30">
        <f>'Bills at Current'!AC532</f>
        <v>174</v>
      </c>
      <c r="O532" s="30">
        <f>'Bills at Current'!AD532</f>
        <v>148</v>
      </c>
      <c r="P532" s="30">
        <f>'Bills at Current'!AE532</f>
        <v>114</v>
      </c>
      <c r="Q532" s="30">
        <f t="shared" si="171"/>
        <v>1491</v>
      </c>
      <c r="S532" s="31">
        <f t="shared" si="156"/>
        <v>13239.199999999999</v>
      </c>
      <c r="T532" s="31">
        <f t="shared" si="157"/>
        <v>12567.8</v>
      </c>
      <c r="U532" s="31">
        <f t="shared" si="155"/>
        <v>25807</v>
      </c>
      <c r="W532" s="32">
        <f>IF(ISBLANK('Bills at Current'!F532),"",'Bills at Current'!F532)</f>
        <v>30720</v>
      </c>
      <c r="X532" s="32">
        <f>IF(ISBLANK('Bills at Current'!G532),"",'Bills at Current'!G532)</f>
        <v>38880</v>
      </c>
      <c r="Y532" s="32">
        <f>IF(ISBLANK('Bills at Current'!H532),"",'Bills at Current'!H532)</f>
        <v>29160</v>
      </c>
      <c r="Z532" s="32">
        <f>IF(ISBLANK('Bills at Current'!I532),"",'Bills at Current'!I532)</f>
        <v>13440</v>
      </c>
      <c r="AA532" s="32">
        <f>IF(ISBLANK('Bills at Current'!J532),"",'Bills at Current'!J532)</f>
        <v>16440</v>
      </c>
      <c r="AB532" s="32">
        <f>IF(ISBLANK('Bills at Current'!K532),"",'Bills at Current'!K532)</f>
        <v>24480</v>
      </c>
      <c r="AC532" s="32">
        <f>IF(ISBLANK('Bills at Current'!L532),"",'Bills at Current'!L532)</f>
        <v>24360</v>
      </c>
      <c r="AD532" s="32">
        <f>IF(ISBLANK('Bills at Current'!M532),"",'Bills at Current'!M532)</f>
        <v>42960</v>
      </c>
      <c r="AE532" s="32">
        <f>IF(ISBLANK('Bills at Current'!N532),"",'Bills at Current'!N532)</f>
        <v>44280</v>
      </c>
      <c r="AF532" s="32">
        <f>IF(ISBLANK('Bills at Current'!O532),"",'Bills at Current'!O532)</f>
        <v>35280</v>
      </c>
      <c r="AG532" s="32">
        <f>IF(ISBLANK('Bills at Current'!P532),"",'Bills at Current'!P532)</f>
        <v>21360</v>
      </c>
      <c r="AH532" s="32">
        <f>IF(ISBLANK('Bills at Current'!Q532),"",'Bills at Current'!Q532)</f>
        <v>21840</v>
      </c>
      <c r="AI532" s="33">
        <f t="shared" si="172"/>
        <v>343200</v>
      </c>
      <c r="AJ532" s="33"/>
      <c r="AK532" s="33">
        <f>'Bills at Current'!AH532</f>
        <v>0</v>
      </c>
      <c r="AL532" s="33">
        <f>'Bills at Current'!AI532</f>
        <v>0</v>
      </c>
      <c r="AM532" s="33">
        <f>'Bills at Current'!AJ532</f>
        <v>0</v>
      </c>
      <c r="AN532" s="33">
        <f>'Bills at Current'!AK532</f>
        <v>0</v>
      </c>
      <c r="AO532" s="33">
        <f>'Bills at Current'!AL532</f>
        <v>0</v>
      </c>
      <c r="AP532" s="33">
        <f>'Bills at Current'!AM532</f>
        <v>0</v>
      </c>
      <c r="AQ532" s="33">
        <f>'Bills at Current'!AN532</f>
        <v>0</v>
      </c>
      <c r="AR532" s="33">
        <f>'Bills at Current'!AO532</f>
        <v>0</v>
      </c>
      <c r="AS532" s="33">
        <f>'Bills at Current'!AP532</f>
        <v>0</v>
      </c>
      <c r="AT532" s="33">
        <f>'Bills at Current'!AQ532</f>
        <v>0</v>
      </c>
      <c r="AU532" s="33">
        <f>'Bills at Current'!AR532</f>
        <v>0</v>
      </c>
      <c r="AV532" s="33">
        <f>'Bills at Current'!AS532</f>
        <v>0</v>
      </c>
      <c r="AW532" s="33">
        <f t="shared" si="158"/>
        <v>0</v>
      </c>
      <c r="AY532" s="34">
        <f t="shared" si="159"/>
        <v>6139.9296000000004</v>
      </c>
      <c r="AZ532" s="34"/>
      <c r="BA532" s="34">
        <f t="shared" si="160"/>
        <v>6095.5416000000005</v>
      </c>
      <c r="BB532" s="34"/>
      <c r="BC532" s="31">
        <f t="shared" si="173"/>
        <v>12235.4712</v>
      </c>
      <c r="BD532" s="34">
        <f t="shared" si="161"/>
        <v>899.28</v>
      </c>
      <c r="BF532" s="61">
        <f t="shared" si="162"/>
        <v>0</v>
      </c>
      <c r="BG532" s="70">
        <f t="shared" si="163"/>
        <v>0</v>
      </c>
      <c r="BH532" s="51">
        <f t="shared" si="164"/>
        <v>0</v>
      </c>
      <c r="BI532" s="31">
        <f t="shared" si="165"/>
        <v>38941.751199999999</v>
      </c>
      <c r="BJ532" s="31">
        <f t="shared" si="166"/>
        <v>4252.2479999999996</v>
      </c>
      <c r="BK532" s="31">
        <f t="shared" si="167"/>
        <v>1198.7976000000001</v>
      </c>
      <c r="BL532" s="31">
        <f t="shared" si="168"/>
        <v>207.17011638400001</v>
      </c>
      <c r="BM532" s="31">
        <f t="shared" si="169"/>
        <v>44599.966916383994</v>
      </c>
    </row>
    <row r="533" spans="1:65" x14ac:dyDescent="0.2">
      <c r="A533" s="28">
        <f t="shared" si="170"/>
        <v>524</v>
      </c>
      <c r="B533" s="28" t="s">
        <v>1682</v>
      </c>
      <c r="C533" s="29" t="s">
        <v>997</v>
      </c>
      <c r="D533" s="16" t="s">
        <v>998</v>
      </c>
      <c r="E533" s="30">
        <f>'Bills at Current'!T533</f>
        <v>79</v>
      </c>
      <c r="F533" s="30">
        <f>'Bills at Current'!U533</f>
        <v>98</v>
      </c>
      <c r="G533" s="30">
        <f>'Bills at Current'!V533</f>
        <v>74</v>
      </c>
      <c r="H533" s="30">
        <f>'Bills at Current'!W533</f>
        <v>85</v>
      </c>
      <c r="I533" s="30">
        <f>'Bills at Current'!X533</f>
        <v>96</v>
      </c>
      <c r="J533" s="30">
        <f>'Bills at Current'!Y533</f>
        <v>172</v>
      </c>
      <c r="K533" s="30">
        <f>'Bills at Current'!Z533</f>
        <v>176</v>
      </c>
      <c r="L533" s="30">
        <f>'Bills at Current'!AA533</f>
        <v>223</v>
      </c>
      <c r="M533" s="30">
        <f>'Bills at Current'!AB533</f>
        <v>201</v>
      </c>
      <c r="N533" s="30">
        <f>'Bills at Current'!AC533</f>
        <v>186</v>
      </c>
      <c r="O533" s="30">
        <f>'Bills at Current'!AD533</f>
        <v>84</v>
      </c>
      <c r="P533" s="30">
        <f>'Bills at Current'!AE533</f>
        <v>60</v>
      </c>
      <c r="Q533" s="30">
        <f t="shared" si="171"/>
        <v>1534</v>
      </c>
      <c r="S533" s="31">
        <f t="shared" si="156"/>
        <v>19068.399999999998</v>
      </c>
      <c r="T533" s="31">
        <f t="shared" si="157"/>
        <v>10027.92</v>
      </c>
      <c r="U533" s="31">
        <f t="shared" si="155"/>
        <v>29096.32</v>
      </c>
      <c r="W533" s="32">
        <f>IF(ISBLANK('Bills at Current'!F533),"",'Bills at Current'!F533)</f>
        <v>27000</v>
      </c>
      <c r="X533" s="32">
        <f>IF(ISBLANK('Bills at Current'!G533),"",'Bills at Current'!G533)</f>
        <v>29400</v>
      </c>
      <c r="Y533" s="32">
        <f>IF(ISBLANK('Bills at Current'!H533),"",'Bills at Current'!H533)</f>
        <v>26400</v>
      </c>
      <c r="Z533" s="32">
        <f>IF(ISBLANK('Bills at Current'!I533),"",'Bills at Current'!I533)</f>
        <v>19800</v>
      </c>
      <c r="AA533" s="32">
        <f>IF(ISBLANK('Bills at Current'!J533),"",'Bills at Current'!J533)</f>
        <v>24300</v>
      </c>
      <c r="AB533" s="32">
        <f>IF(ISBLANK('Bills at Current'!K533),"",'Bills at Current'!K533)</f>
        <v>35400</v>
      </c>
      <c r="AC533" s="32">
        <f>IF(ISBLANK('Bills at Current'!L533),"",'Bills at Current'!L533)</f>
        <v>50400</v>
      </c>
      <c r="AD533" s="32">
        <f>IF(ISBLANK('Bills at Current'!M533),"",'Bills at Current'!M533)</f>
        <v>46200</v>
      </c>
      <c r="AE533" s="32">
        <f>IF(ISBLANK('Bills at Current'!N533),"",'Bills at Current'!N533)</f>
        <v>40500</v>
      </c>
      <c r="AF533" s="32">
        <f>IF(ISBLANK('Bills at Current'!O533),"",'Bills at Current'!O533)</f>
        <v>25800</v>
      </c>
      <c r="AG533" s="32">
        <f>IF(ISBLANK('Bills at Current'!P533),"",'Bills at Current'!P533)</f>
        <v>18900</v>
      </c>
      <c r="AH533" s="32">
        <f>IF(ISBLANK('Bills at Current'!Q533),"",'Bills at Current'!Q533)</f>
        <v>21300</v>
      </c>
      <c r="AI533" s="33">
        <f t="shared" si="172"/>
        <v>365400</v>
      </c>
      <c r="AJ533" s="33"/>
      <c r="AK533" s="33">
        <f>'Bills at Current'!AH533</f>
        <v>0</v>
      </c>
      <c r="AL533" s="33">
        <f>'Bills at Current'!AI533</f>
        <v>0</v>
      </c>
      <c r="AM533" s="33">
        <f>'Bills at Current'!AJ533</f>
        <v>0</v>
      </c>
      <c r="AN533" s="33">
        <f>'Bills at Current'!AK533</f>
        <v>0</v>
      </c>
      <c r="AO533" s="33">
        <f>'Bills at Current'!AL533</f>
        <v>0</v>
      </c>
      <c r="AP533" s="33">
        <f>'Bills at Current'!AM533</f>
        <v>0</v>
      </c>
      <c r="AQ533" s="33">
        <f>'Bills at Current'!AN533</f>
        <v>0</v>
      </c>
      <c r="AR533" s="33">
        <f>'Bills at Current'!AO533</f>
        <v>0</v>
      </c>
      <c r="AS533" s="33">
        <f>'Bills at Current'!AP533</f>
        <v>0</v>
      </c>
      <c r="AT533" s="33">
        <f>'Bills at Current'!AQ533</f>
        <v>0</v>
      </c>
      <c r="AU533" s="33">
        <f>'Bills at Current'!AR533</f>
        <v>0</v>
      </c>
      <c r="AV533" s="33">
        <f>'Bills at Current'!AS533</f>
        <v>0</v>
      </c>
      <c r="AW533" s="33">
        <f t="shared" si="158"/>
        <v>0</v>
      </c>
      <c r="AY533" s="34">
        <f t="shared" si="159"/>
        <v>7783.2</v>
      </c>
      <c r="AZ533" s="34"/>
      <c r="BA533" s="34">
        <f t="shared" si="160"/>
        <v>5677.0470000000005</v>
      </c>
      <c r="BB533" s="34"/>
      <c r="BC533" s="31">
        <f t="shared" si="173"/>
        <v>13460.246999999999</v>
      </c>
      <c r="BD533" s="34">
        <f t="shared" si="161"/>
        <v>899.28</v>
      </c>
      <c r="BF533" s="61">
        <f t="shared" si="162"/>
        <v>0</v>
      </c>
      <c r="BG533" s="70">
        <f t="shared" si="163"/>
        <v>0</v>
      </c>
      <c r="BH533" s="51">
        <f t="shared" si="164"/>
        <v>0</v>
      </c>
      <c r="BI533" s="31">
        <f t="shared" si="165"/>
        <v>43455.846999999994</v>
      </c>
      <c r="BJ533" s="31">
        <f t="shared" si="166"/>
        <v>4527.3059999999996</v>
      </c>
      <c r="BK533" s="31">
        <f t="shared" si="167"/>
        <v>1276.3422</v>
      </c>
      <c r="BL533" s="31">
        <f t="shared" si="168"/>
        <v>231.18510603999997</v>
      </c>
      <c r="BM533" s="31">
        <f t="shared" si="169"/>
        <v>49490.680306039991</v>
      </c>
    </row>
    <row r="534" spans="1:65" x14ac:dyDescent="0.2">
      <c r="A534" s="28">
        <f t="shared" si="170"/>
        <v>525</v>
      </c>
      <c r="B534" s="28" t="s">
        <v>1682</v>
      </c>
      <c r="C534" s="29" t="s">
        <v>999</v>
      </c>
      <c r="D534" s="16" t="s">
        <v>1000</v>
      </c>
      <c r="E534" s="30">
        <f>'Bills at Current'!T534</f>
        <v>0</v>
      </c>
      <c r="F534" s="30">
        <f>'Bills at Current'!U534</f>
        <v>0</v>
      </c>
      <c r="G534" s="30">
        <f>'Bills at Current'!V534</f>
        <v>0</v>
      </c>
      <c r="H534" s="30">
        <f>'Bills at Current'!W534</f>
        <v>0</v>
      </c>
      <c r="I534" s="30">
        <f>'Bills at Current'!X534</f>
        <v>0</v>
      </c>
      <c r="J534" s="30">
        <f>'Bills at Current'!Y534</f>
        <v>0</v>
      </c>
      <c r="K534" s="30">
        <f>'Bills at Current'!Z534</f>
        <v>0</v>
      </c>
      <c r="L534" s="30">
        <f>'Bills at Current'!AA534</f>
        <v>0</v>
      </c>
      <c r="M534" s="30">
        <f>'Bills at Current'!AB534</f>
        <v>0</v>
      </c>
      <c r="N534" s="30">
        <f>'Bills at Current'!AC534</f>
        <v>0</v>
      </c>
      <c r="O534" s="30">
        <f>'Bills at Current'!AD534</f>
        <v>0</v>
      </c>
      <c r="P534" s="30">
        <f>'Bills at Current'!AE534</f>
        <v>0</v>
      </c>
      <c r="Q534" s="30">
        <f t="shared" si="171"/>
        <v>0</v>
      </c>
      <c r="S534" s="31">
        <f t="shared" si="156"/>
        <v>0</v>
      </c>
      <c r="T534" s="31">
        <f t="shared" si="157"/>
        <v>0</v>
      </c>
      <c r="U534" s="31">
        <f t="shared" si="155"/>
        <v>0</v>
      </c>
      <c r="W534" s="32">
        <f>IF(ISBLANK('Bills at Current'!F534),"",'Bills at Current'!F534)</f>
        <v>1166</v>
      </c>
      <c r="X534" s="32">
        <f>IF(ISBLANK('Bills at Current'!G534),"",'Bills at Current'!G534)</f>
        <v>1022</v>
      </c>
      <c r="Y534" s="32">
        <f>IF(ISBLANK('Bills at Current'!H534),"",'Bills at Current'!H534)</f>
        <v>1166</v>
      </c>
      <c r="Z534" s="32">
        <f>IF(ISBLANK('Bills at Current'!I534),"",'Bills at Current'!I534)</f>
        <v>1181</v>
      </c>
      <c r="AA534" s="32">
        <f>IF(ISBLANK('Bills at Current'!J534),"",'Bills at Current'!J534)</f>
        <v>1783</v>
      </c>
      <c r="AB534" s="32">
        <f>IF(ISBLANK('Bills at Current'!K534),"",'Bills at Current'!K534)</f>
        <v>2730</v>
      </c>
      <c r="AC534" s="32">
        <f>IF(ISBLANK('Bills at Current'!L534),"",'Bills at Current'!L534)</f>
        <v>3775</v>
      </c>
      <c r="AD534" s="32">
        <f>IF(ISBLANK('Bills at Current'!M534),"",'Bills at Current'!M534)</f>
        <v>4095</v>
      </c>
      <c r="AE534" s="32">
        <f>IF(ISBLANK('Bills at Current'!N534),"",'Bills at Current'!N534)</f>
        <v>4395</v>
      </c>
      <c r="AF534" s="32">
        <f>IF(ISBLANK('Bills at Current'!O534),"",'Bills at Current'!O534)</f>
        <v>2246</v>
      </c>
      <c r="AG534" s="32">
        <f>IF(ISBLANK('Bills at Current'!P534),"",'Bills at Current'!P534)</f>
        <v>1770</v>
      </c>
      <c r="AH534" s="32">
        <f>IF(ISBLANK('Bills at Current'!Q534),"",'Bills at Current'!Q534)</f>
        <v>1333</v>
      </c>
      <c r="AI534" s="33">
        <f t="shared" si="172"/>
        <v>26662</v>
      </c>
      <c r="AJ534" s="33"/>
      <c r="AK534" s="33">
        <f>'Bills at Current'!AH534</f>
        <v>0</v>
      </c>
      <c r="AL534" s="33">
        <f>'Bills at Current'!AI534</f>
        <v>0</v>
      </c>
      <c r="AM534" s="33">
        <f>'Bills at Current'!AJ534</f>
        <v>0</v>
      </c>
      <c r="AN534" s="33">
        <f>'Bills at Current'!AK534</f>
        <v>0</v>
      </c>
      <c r="AO534" s="33">
        <f>'Bills at Current'!AL534</f>
        <v>0</v>
      </c>
      <c r="AP534" s="33">
        <f>'Bills at Current'!AM534</f>
        <v>0</v>
      </c>
      <c r="AQ534" s="33">
        <f>'Bills at Current'!AN534</f>
        <v>0</v>
      </c>
      <c r="AR534" s="33">
        <f>'Bills at Current'!AO534</f>
        <v>0</v>
      </c>
      <c r="AS534" s="33">
        <f>'Bills at Current'!AP534</f>
        <v>0</v>
      </c>
      <c r="AT534" s="33">
        <f>'Bills at Current'!AQ534</f>
        <v>0</v>
      </c>
      <c r="AU534" s="33">
        <f>'Bills at Current'!AR534</f>
        <v>0</v>
      </c>
      <c r="AV534" s="33">
        <f>'Bills at Current'!AS534</f>
        <v>0</v>
      </c>
      <c r="AW534" s="33">
        <f t="shared" si="158"/>
        <v>0</v>
      </c>
      <c r="AY534" s="34">
        <f t="shared" si="159"/>
        <v>676.57439999999997</v>
      </c>
      <c r="AZ534" s="34"/>
      <c r="BA534" s="34">
        <f t="shared" si="160"/>
        <v>343.35981000000004</v>
      </c>
      <c r="BB534" s="34"/>
      <c r="BC534" s="31">
        <f t="shared" si="173"/>
        <v>1019.93421</v>
      </c>
      <c r="BD534" s="34">
        <f t="shared" si="161"/>
        <v>899.28</v>
      </c>
      <c r="BF534" s="61">
        <f t="shared" si="162"/>
        <v>0</v>
      </c>
      <c r="BG534" s="70">
        <f t="shared" si="163"/>
        <v>0</v>
      </c>
      <c r="BH534" s="51">
        <f t="shared" si="164"/>
        <v>0</v>
      </c>
      <c r="BI534" s="31">
        <f t="shared" si="165"/>
        <v>1919.2142100000001</v>
      </c>
      <c r="BJ534" s="31">
        <f t="shared" si="166"/>
        <v>330.34217999999998</v>
      </c>
      <c r="BK534" s="31">
        <f t="shared" si="167"/>
        <v>93.130365999999995</v>
      </c>
      <c r="BL534" s="31">
        <f t="shared" si="168"/>
        <v>10.2102195972</v>
      </c>
      <c r="BM534" s="31">
        <f t="shared" si="169"/>
        <v>2352.8969755972003</v>
      </c>
    </row>
    <row r="535" spans="1:65" x14ac:dyDescent="0.2">
      <c r="A535" s="28">
        <f t="shared" si="170"/>
        <v>526</v>
      </c>
      <c r="B535" s="28" t="s">
        <v>1682</v>
      </c>
      <c r="C535" s="29" t="s">
        <v>1001</v>
      </c>
      <c r="D535" s="16" t="s">
        <v>1002</v>
      </c>
      <c r="E535" s="30">
        <f>'Bills at Current'!T535</f>
        <v>62</v>
      </c>
      <c r="F535" s="30">
        <f>'Bills at Current'!U535</f>
        <v>51</v>
      </c>
      <c r="G535" s="30">
        <f>'Bills at Current'!V535</f>
        <v>62</v>
      </c>
      <c r="H535" s="30">
        <f>'Bills at Current'!W535</f>
        <v>37</v>
      </c>
      <c r="I535" s="30">
        <f>'Bills at Current'!X535</f>
        <v>15</v>
      </c>
      <c r="J535" s="30">
        <f>'Bills at Current'!Y535</f>
        <v>0</v>
      </c>
      <c r="K535" s="30">
        <f>'Bills at Current'!Z535</f>
        <v>15</v>
      </c>
      <c r="L535" s="30">
        <f>'Bills at Current'!AA535</f>
        <v>18</v>
      </c>
      <c r="M535" s="30">
        <f>'Bills at Current'!AB535</f>
        <v>36</v>
      </c>
      <c r="N535" s="30">
        <f>'Bills at Current'!AC535</f>
        <v>31</v>
      </c>
      <c r="O535" s="30">
        <f>'Bills at Current'!AD535</f>
        <v>20</v>
      </c>
      <c r="P535" s="30">
        <f>'Bills at Current'!AE535</f>
        <v>17</v>
      </c>
      <c r="Q535" s="30">
        <f t="shared" si="171"/>
        <v>364</v>
      </c>
      <c r="S535" s="31">
        <f t="shared" si="156"/>
        <v>1704.3</v>
      </c>
      <c r="T535" s="31">
        <f t="shared" si="157"/>
        <v>3882.2</v>
      </c>
      <c r="U535" s="31">
        <f t="shared" si="155"/>
        <v>5586.5</v>
      </c>
      <c r="W535" s="32">
        <f>IF(ISBLANK('Bills at Current'!F535),"",'Bills at Current'!F535)</f>
        <v>10040</v>
      </c>
      <c r="X535" s="32">
        <f>IF(ISBLANK('Bills at Current'!G535),"",'Bills at Current'!G535)</f>
        <v>14240</v>
      </c>
      <c r="Y535" s="32">
        <f>IF(ISBLANK('Bills at Current'!H535),"",'Bills at Current'!H535)</f>
        <v>12720</v>
      </c>
      <c r="Z535" s="32">
        <f>IF(ISBLANK('Bills at Current'!I535),"",'Bills at Current'!I535)</f>
        <v>3960</v>
      </c>
      <c r="AA535" s="32">
        <f>IF(ISBLANK('Bills at Current'!J535),"",'Bills at Current'!J535)</f>
        <v>1560</v>
      </c>
      <c r="AB535" s="32">
        <f>IF(ISBLANK('Bills at Current'!K535),"",'Bills at Current'!K535)</f>
        <v>800</v>
      </c>
      <c r="AC535" s="32">
        <f>IF(ISBLANK('Bills at Current'!L535),"",'Bills at Current'!L535)</f>
        <v>3320</v>
      </c>
      <c r="AD535" s="32">
        <f>IF(ISBLANK('Bills at Current'!M535),"",'Bills at Current'!M535)</f>
        <v>11400</v>
      </c>
      <c r="AE535" s="32">
        <f>IF(ISBLANK('Bills at Current'!N535),"",'Bills at Current'!N535)</f>
        <v>11840</v>
      </c>
      <c r="AF535" s="32">
        <f>IF(ISBLANK('Bills at Current'!O535),"",'Bills at Current'!O535)</f>
        <v>1960</v>
      </c>
      <c r="AG535" s="32">
        <f>IF(ISBLANK('Bills at Current'!P535),"",'Bills at Current'!P535)</f>
        <v>3080</v>
      </c>
      <c r="AH535" s="32">
        <f>IF(ISBLANK('Bills at Current'!Q535),"",'Bills at Current'!Q535)</f>
        <v>2960</v>
      </c>
      <c r="AI535" s="33">
        <f t="shared" si="172"/>
        <v>77880</v>
      </c>
      <c r="AJ535" s="33"/>
      <c r="AK535" s="33">
        <f>'Bills at Current'!AH535</f>
        <v>0</v>
      </c>
      <c r="AL535" s="33">
        <f>'Bills at Current'!AI535</f>
        <v>0</v>
      </c>
      <c r="AM535" s="33">
        <f>'Bills at Current'!AJ535</f>
        <v>0</v>
      </c>
      <c r="AN535" s="33">
        <f>'Bills at Current'!AK535</f>
        <v>0</v>
      </c>
      <c r="AO535" s="33">
        <f>'Bills at Current'!AL535</f>
        <v>0</v>
      </c>
      <c r="AP535" s="33">
        <f>'Bills at Current'!AM535</f>
        <v>0</v>
      </c>
      <c r="AQ535" s="33">
        <f>'Bills at Current'!AN535</f>
        <v>0</v>
      </c>
      <c r="AR535" s="33">
        <f>'Bills at Current'!AO535</f>
        <v>0</v>
      </c>
      <c r="AS535" s="33">
        <f>'Bills at Current'!AP535</f>
        <v>0</v>
      </c>
      <c r="AT535" s="33">
        <f>'Bills at Current'!AQ535</f>
        <v>0</v>
      </c>
      <c r="AU535" s="33">
        <f>'Bills at Current'!AR535</f>
        <v>0</v>
      </c>
      <c r="AV535" s="33">
        <f>'Bills at Current'!AS535</f>
        <v>0</v>
      </c>
      <c r="AW535" s="33">
        <f t="shared" si="158"/>
        <v>0</v>
      </c>
      <c r="AY535" s="34">
        <f t="shared" si="159"/>
        <v>1234.4831999999999</v>
      </c>
      <c r="AZ535" s="34"/>
      <c r="BA535" s="34">
        <f t="shared" si="160"/>
        <v>1486.8036</v>
      </c>
      <c r="BB535" s="34"/>
      <c r="BC535" s="31">
        <f t="shared" si="173"/>
        <v>2721.2867999999999</v>
      </c>
      <c r="BD535" s="34">
        <f t="shared" si="161"/>
        <v>899.28</v>
      </c>
      <c r="BF535" s="61">
        <f t="shared" si="162"/>
        <v>0</v>
      </c>
      <c r="BG535" s="70">
        <f t="shared" si="163"/>
        <v>0</v>
      </c>
      <c r="BH535" s="51">
        <f t="shared" si="164"/>
        <v>0</v>
      </c>
      <c r="BI535" s="31">
        <f t="shared" si="165"/>
        <v>9207.0668000000005</v>
      </c>
      <c r="BJ535" s="31">
        <f t="shared" si="166"/>
        <v>964.93319999999994</v>
      </c>
      <c r="BK535" s="31">
        <f t="shared" si="167"/>
        <v>272.03483999999997</v>
      </c>
      <c r="BL535" s="31">
        <f t="shared" si="168"/>
        <v>48.981595376000001</v>
      </c>
      <c r="BM535" s="31">
        <f t="shared" si="169"/>
        <v>10493.016435376001</v>
      </c>
    </row>
    <row r="536" spans="1:65" x14ac:dyDescent="0.2">
      <c r="A536" s="28">
        <f t="shared" si="170"/>
        <v>527</v>
      </c>
      <c r="B536" s="28" t="s">
        <v>1682</v>
      </c>
      <c r="C536" s="29" t="s">
        <v>1003</v>
      </c>
      <c r="D536" s="16" t="s">
        <v>1004</v>
      </c>
      <c r="E536" s="30">
        <f>'Bills at Current'!T536</f>
        <v>123</v>
      </c>
      <c r="F536" s="30">
        <f>'Bills at Current'!U536</f>
        <v>126</v>
      </c>
      <c r="G536" s="30">
        <f>'Bills at Current'!V536</f>
        <v>111</v>
      </c>
      <c r="H536" s="30">
        <f>'Bills at Current'!W536</f>
        <v>84</v>
      </c>
      <c r="I536" s="30">
        <f>'Bills at Current'!X536</f>
        <v>63</v>
      </c>
      <c r="J536" s="30">
        <f>'Bills at Current'!Y536</f>
        <v>71</v>
      </c>
      <c r="K536" s="30">
        <f>'Bills at Current'!Z536</f>
        <v>49</v>
      </c>
      <c r="L536" s="30">
        <f>'Bills at Current'!AA536</f>
        <v>52</v>
      </c>
      <c r="M536" s="30">
        <f>'Bills at Current'!AB536</f>
        <v>28</v>
      </c>
      <c r="N536" s="30">
        <f>'Bills at Current'!AC536</f>
        <v>25</v>
      </c>
      <c r="O536" s="30">
        <f>'Bills at Current'!AD536</f>
        <v>17</v>
      </c>
      <c r="P536" s="30">
        <f>'Bills at Current'!AE536</f>
        <v>10</v>
      </c>
      <c r="Q536" s="30">
        <f t="shared" si="171"/>
        <v>759</v>
      </c>
      <c r="S536" s="31">
        <f t="shared" si="156"/>
        <v>4940</v>
      </c>
      <c r="T536" s="31">
        <f t="shared" si="157"/>
        <v>7356.4400000000005</v>
      </c>
      <c r="U536" s="31">
        <f t="shared" si="155"/>
        <v>12296.44</v>
      </c>
      <c r="W536" s="32">
        <f>IF(ISBLANK('Bills at Current'!F536),"",'Bills at Current'!F536)</f>
        <v>72800</v>
      </c>
      <c r="X536" s="32">
        <f>IF(ISBLANK('Bills at Current'!G536),"",'Bills at Current'!G536)</f>
        <v>56400</v>
      </c>
      <c r="Y536" s="32">
        <f>IF(ISBLANK('Bills at Current'!H536),"",'Bills at Current'!H536)</f>
        <v>51200</v>
      </c>
      <c r="Z536" s="32">
        <f>IF(ISBLANK('Bills at Current'!I536),"",'Bills at Current'!I536)</f>
        <v>34000</v>
      </c>
      <c r="AA536" s="32">
        <f>IF(ISBLANK('Bills at Current'!J536),"",'Bills at Current'!J536)</f>
        <v>41200</v>
      </c>
      <c r="AB536" s="32">
        <f>IF(ISBLANK('Bills at Current'!K536),"",'Bills at Current'!K536)</f>
        <v>37600</v>
      </c>
      <c r="AC536" s="32">
        <f>IF(ISBLANK('Bills at Current'!L536),"",'Bills at Current'!L536)</f>
        <v>38800</v>
      </c>
      <c r="AD536" s="32">
        <f>IF(ISBLANK('Bills at Current'!M536),"",'Bills at Current'!M536)</f>
        <v>28000</v>
      </c>
      <c r="AE536" s="32">
        <f>IF(ISBLANK('Bills at Current'!N536),"",'Bills at Current'!N536)</f>
        <v>27600</v>
      </c>
      <c r="AF536" s="32">
        <f>IF(ISBLANK('Bills at Current'!O536),"",'Bills at Current'!O536)</f>
        <v>17600</v>
      </c>
      <c r="AG536" s="32">
        <f>IF(ISBLANK('Bills at Current'!P536),"",'Bills at Current'!P536)</f>
        <v>16400</v>
      </c>
      <c r="AH536" s="32">
        <f>IF(ISBLANK('Bills at Current'!Q536),"",'Bills at Current'!Q536)</f>
        <v>13200</v>
      </c>
      <c r="AI536" s="33">
        <f t="shared" si="172"/>
        <v>434800</v>
      </c>
      <c r="AJ536" s="33"/>
      <c r="AK536" s="33">
        <f>'Bills at Current'!AH536</f>
        <v>0</v>
      </c>
      <c r="AL536" s="33">
        <f>'Bills at Current'!AI536</f>
        <v>0</v>
      </c>
      <c r="AM536" s="33">
        <f>'Bills at Current'!AJ536</f>
        <v>0</v>
      </c>
      <c r="AN536" s="33">
        <f>'Bills at Current'!AK536</f>
        <v>0</v>
      </c>
      <c r="AO536" s="33">
        <f>'Bills at Current'!AL536</f>
        <v>0</v>
      </c>
      <c r="AP536" s="33">
        <f>'Bills at Current'!AM536</f>
        <v>0</v>
      </c>
      <c r="AQ536" s="33">
        <f>'Bills at Current'!AN536</f>
        <v>0</v>
      </c>
      <c r="AR536" s="33">
        <f>'Bills at Current'!AO536</f>
        <v>0</v>
      </c>
      <c r="AS536" s="33">
        <f>'Bills at Current'!AP536</f>
        <v>0</v>
      </c>
      <c r="AT536" s="33">
        <f>'Bills at Current'!AQ536</f>
        <v>0</v>
      </c>
      <c r="AU536" s="33">
        <f>'Bills at Current'!AR536</f>
        <v>0</v>
      </c>
      <c r="AV536" s="33">
        <f>'Bills at Current'!AS536</f>
        <v>0</v>
      </c>
      <c r="AW536" s="33">
        <f t="shared" si="158"/>
        <v>0</v>
      </c>
      <c r="AY536" s="34">
        <f t="shared" si="159"/>
        <v>5955.84</v>
      </c>
      <c r="AZ536" s="34"/>
      <c r="BA536" s="34">
        <f t="shared" si="160"/>
        <v>8911.4040000000005</v>
      </c>
      <c r="BB536" s="34"/>
      <c r="BC536" s="31">
        <f t="shared" si="173"/>
        <v>14867.244000000001</v>
      </c>
      <c r="BD536" s="34">
        <f t="shared" si="161"/>
        <v>899.28</v>
      </c>
      <c r="BF536" s="61">
        <f t="shared" si="162"/>
        <v>0</v>
      </c>
      <c r="BG536" s="70">
        <f t="shared" si="163"/>
        <v>0</v>
      </c>
      <c r="BH536" s="51">
        <f t="shared" si="164"/>
        <v>0</v>
      </c>
      <c r="BI536" s="31">
        <f t="shared" si="165"/>
        <v>28062.964</v>
      </c>
      <c r="BJ536" s="31">
        <f t="shared" si="166"/>
        <v>5387.1719999999996</v>
      </c>
      <c r="BK536" s="31">
        <f t="shared" si="167"/>
        <v>1518.7564</v>
      </c>
      <c r="BL536" s="31">
        <f t="shared" si="168"/>
        <v>149.29496847999999</v>
      </c>
      <c r="BM536" s="31">
        <f t="shared" si="169"/>
        <v>35118.187368479994</v>
      </c>
    </row>
    <row r="537" spans="1:65" x14ac:dyDescent="0.2">
      <c r="A537" s="28">
        <f t="shared" si="170"/>
        <v>528</v>
      </c>
      <c r="B537" s="28" t="s">
        <v>1682</v>
      </c>
      <c r="C537" s="29" t="s">
        <v>1005</v>
      </c>
      <c r="D537" s="16" t="s">
        <v>1006</v>
      </c>
      <c r="E537" s="30">
        <f>'Bills at Current'!T537</f>
        <v>0</v>
      </c>
      <c r="F537" s="30">
        <f>'Bills at Current'!U537</f>
        <v>2</v>
      </c>
      <c r="G537" s="30">
        <f>'Bills at Current'!V537</f>
        <v>2</v>
      </c>
      <c r="H537" s="30">
        <f>'Bills at Current'!W537</f>
        <v>0</v>
      </c>
      <c r="I537" s="30">
        <f>'Bills at Current'!X537</f>
        <v>0</v>
      </c>
      <c r="J537" s="30">
        <f>'Bills at Current'!Y537</f>
        <v>0</v>
      </c>
      <c r="K537" s="30">
        <f>'Bills at Current'!Z537</f>
        <v>0</v>
      </c>
      <c r="L537" s="30">
        <f>'Bills at Current'!AA537</f>
        <v>0</v>
      </c>
      <c r="M537" s="30">
        <f>'Bills at Current'!AB537</f>
        <v>0</v>
      </c>
      <c r="N537" s="30">
        <f>'Bills at Current'!AC537</f>
        <v>0</v>
      </c>
      <c r="O537" s="30">
        <f>'Bills at Current'!AD537</f>
        <v>0</v>
      </c>
      <c r="P537" s="30">
        <f>'Bills at Current'!AE537</f>
        <v>1</v>
      </c>
      <c r="Q537" s="30">
        <f t="shared" si="171"/>
        <v>5</v>
      </c>
      <c r="S537" s="31">
        <f t="shared" si="156"/>
        <v>0</v>
      </c>
      <c r="T537" s="31">
        <f t="shared" si="157"/>
        <v>65.8</v>
      </c>
      <c r="U537" s="31">
        <f t="shared" si="155"/>
        <v>65.8</v>
      </c>
      <c r="W537" s="32">
        <f>IF(ISBLANK('Bills at Current'!F537),"",'Bills at Current'!F537)</f>
        <v>5198</v>
      </c>
      <c r="X537" s="32">
        <f>IF(ISBLANK('Bills at Current'!G537),"",'Bills at Current'!G537)</f>
        <v>6587</v>
      </c>
      <c r="Y537" s="32">
        <f>IF(ISBLANK('Bills at Current'!H537),"",'Bills at Current'!H537)</f>
        <v>4671</v>
      </c>
      <c r="Z537" s="32">
        <f>IF(ISBLANK('Bills at Current'!I537),"",'Bills at Current'!I537)</f>
        <v>2152</v>
      </c>
      <c r="AA537" s="32">
        <f>IF(ISBLANK('Bills at Current'!J537),"",'Bills at Current'!J537)</f>
        <v>2138</v>
      </c>
      <c r="AB537" s="32">
        <f>IF(ISBLANK('Bills at Current'!K537),"",'Bills at Current'!K537)</f>
        <v>3620</v>
      </c>
      <c r="AC537" s="32">
        <f>IF(ISBLANK('Bills at Current'!L537),"",'Bills at Current'!L537)</f>
        <v>4790</v>
      </c>
      <c r="AD537" s="32">
        <f>IF(ISBLANK('Bills at Current'!M537),"",'Bills at Current'!M537)</f>
        <v>4792</v>
      </c>
      <c r="AE537" s="32">
        <f>IF(ISBLANK('Bills at Current'!N537),"",'Bills at Current'!N537)</f>
        <v>5175</v>
      </c>
      <c r="AF537" s="32">
        <f>IF(ISBLANK('Bills at Current'!O537),"",'Bills at Current'!O537)</f>
        <v>4234</v>
      </c>
      <c r="AG537" s="32">
        <f>IF(ISBLANK('Bills at Current'!P537),"",'Bills at Current'!P537)</f>
        <v>4353</v>
      </c>
      <c r="AH537" s="32">
        <f>IF(ISBLANK('Bills at Current'!Q537),"",'Bills at Current'!Q537)</f>
        <v>6023</v>
      </c>
      <c r="AI537" s="33">
        <f t="shared" si="172"/>
        <v>53733</v>
      </c>
      <c r="AJ537" s="33"/>
      <c r="AK537" s="33">
        <f>'Bills at Current'!AH537</f>
        <v>0</v>
      </c>
      <c r="AL537" s="33">
        <f>'Bills at Current'!AI537</f>
        <v>0</v>
      </c>
      <c r="AM537" s="33">
        <f>'Bills at Current'!AJ537</f>
        <v>0</v>
      </c>
      <c r="AN537" s="33">
        <f>'Bills at Current'!AK537</f>
        <v>0</v>
      </c>
      <c r="AO537" s="33">
        <f>'Bills at Current'!AL537</f>
        <v>0</v>
      </c>
      <c r="AP537" s="33">
        <f>'Bills at Current'!AM537</f>
        <v>0</v>
      </c>
      <c r="AQ537" s="33">
        <f>'Bills at Current'!AN537</f>
        <v>0</v>
      </c>
      <c r="AR537" s="33">
        <f>'Bills at Current'!AO537</f>
        <v>0</v>
      </c>
      <c r="AS537" s="33">
        <f>'Bills at Current'!AP537</f>
        <v>0</v>
      </c>
      <c r="AT537" s="33">
        <f>'Bills at Current'!AQ537</f>
        <v>0</v>
      </c>
      <c r="AU537" s="33">
        <f>'Bills at Current'!AR537</f>
        <v>0</v>
      </c>
      <c r="AV537" s="33">
        <f>'Bills at Current'!AS537</f>
        <v>0</v>
      </c>
      <c r="AW537" s="33">
        <f t="shared" si="158"/>
        <v>0</v>
      </c>
      <c r="AY537" s="34">
        <f t="shared" si="159"/>
        <v>829.17024000000004</v>
      </c>
      <c r="AZ537" s="34"/>
      <c r="BA537" s="34">
        <f t="shared" si="160"/>
        <v>1040.5270800000001</v>
      </c>
      <c r="BB537" s="34"/>
      <c r="BC537" s="31">
        <f t="shared" si="173"/>
        <v>1869.6973200000002</v>
      </c>
      <c r="BD537" s="34">
        <f t="shared" si="161"/>
        <v>899.28</v>
      </c>
      <c r="BF537" s="61">
        <f t="shared" si="162"/>
        <v>0</v>
      </c>
      <c r="BG537" s="70">
        <f t="shared" si="163"/>
        <v>0</v>
      </c>
      <c r="BH537" s="51">
        <f t="shared" si="164"/>
        <v>0</v>
      </c>
      <c r="BI537" s="31">
        <f t="shared" si="165"/>
        <v>2834.7773200000001</v>
      </c>
      <c r="BJ537" s="31">
        <f t="shared" si="166"/>
        <v>665.75187000000005</v>
      </c>
      <c r="BK537" s="31">
        <f t="shared" si="167"/>
        <v>187.689369</v>
      </c>
      <c r="BL537" s="31">
        <f t="shared" si="168"/>
        <v>15.081015342400001</v>
      </c>
      <c r="BM537" s="31">
        <f t="shared" si="169"/>
        <v>3703.2995743424003</v>
      </c>
    </row>
    <row r="538" spans="1:65" x14ac:dyDescent="0.2">
      <c r="A538" s="28">
        <f t="shared" si="170"/>
        <v>529</v>
      </c>
      <c r="B538" s="28" t="s">
        <v>1682</v>
      </c>
      <c r="C538" s="29" t="s">
        <v>1007</v>
      </c>
      <c r="D538" s="16" t="s">
        <v>1008</v>
      </c>
      <c r="E538" s="30">
        <f>'Bills at Current'!T538</f>
        <v>28</v>
      </c>
      <c r="F538" s="30">
        <f>'Bills at Current'!U538</f>
        <v>30</v>
      </c>
      <c r="G538" s="30">
        <f>'Bills at Current'!V538</f>
        <v>30</v>
      </c>
      <c r="H538" s="30">
        <f>'Bills at Current'!W538</f>
        <v>30</v>
      </c>
      <c r="I538" s="30">
        <f>'Bills at Current'!X538</f>
        <v>6</v>
      </c>
      <c r="J538" s="30">
        <f>'Bills at Current'!Y538</f>
        <v>38</v>
      </c>
      <c r="K538" s="30">
        <f>'Bills at Current'!Z538</f>
        <v>41</v>
      </c>
      <c r="L538" s="30">
        <f>'Bills at Current'!AA538</f>
        <v>38</v>
      </c>
      <c r="M538" s="30">
        <f>'Bills at Current'!AB538</f>
        <v>53</v>
      </c>
      <c r="N538" s="30">
        <f>'Bills at Current'!AC538</f>
        <v>62</v>
      </c>
      <c r="O538" s="30">
        <f>'Bills at Current'!AD538</f>
        <v>23</v>
      </c>
      <c r="P538" s="30">
        <f>'Bills at Current'!AE538</f>
        <v>15</v>
      </c>
      <c r="Q538" s="30">
        <f t="shared" si="171"/>
        <v>394</v>
      </c>
      <c r="S538" s="31">
        <f t="shared" si="156"/>
        <v>4199</v>
      </c>
      <c r="T538" s="31">
        <f t="shared" si="157"/>
        <v>2947.84</v>
      </c>
      <c r="U538" s="31">
        <f t="shared" si="155"/>
        <v>7146.84</v>
      </c>
      <c r="W538" s="32">
        <f>IF(ISBLANK('Bills at Current'!F538),"",'Bills at Current'!F538)</f>
        <v>13360</v>
      </c>
      <c r="X538" s="32">
        <f>IF(ISBLANK('Bills at Current'!G538),"",'Bills at Current'!G538)</f>
        <v>14880</v>
      </c>
      <c r="Y538" s="32">
        <f>IF(ISBLANK('Bills at Current'!H538),"",'Bills at Current'!H538)</f>
        <v>13120</v>
      </c>
      <c r="Z538" s="32">
        <f>IF(ISBLANK('Bills at Current'!I538),"",'Bills at Current'!I538)</f>
        <v>7840</v>
      </c>
      <c r="AA538" s="32">
        <f>IF(ISBLANK('Bills at Current'!J538),"",'Bills at Current'!J538)</f>
        <v>7200</v>
      </c>
      <c r="AB538" s="32">
        <f>IF(ISBLANK('Bills at Current'!K538),"",'Bills at Current'!K538)</f>
        <v>11040</v>
      </c>
      <c r="AC538" s="32">
        <f>IF(ISBLANK('Bills at Current'!L538),"",'Bills at Current'!L538)</f>
        <v>12000</v>
      </c>
      <c r="AD538" s="32">
        <f>IF(ISBLANK('Bills at Current'!M538),"",'Bills at Current'!M538)</f>
        <v>11920</v>
      </c>
      <c r="AE538" s="32">
        <f>IF(ISBLANK('Bills at Current'!N538),"",'Bills at Current'!N538)</f>
        <v>15440</v>
      </c>
      <c r="AF538" s="32">
        <f>IF(ISBLANK('Bills at Current'!O538),"",'Bills at Current'!O538)</f>
        <v>11520</v>
      </c>
      <c r="AG538" s="32">
        <f>IF(ISBLANK('Bills at Current'!P538),"",'Bills at Current'!P538)</f>
        <v>10400</v>
      </c>
      <c r="AH538" s="32">
        <f>IF(ISBLANK('Bills at Current'!Q538),"",'Bills at Current'!Q538)</f>
        <v>12240</v>
      </c>
      <c r="AI538" s="33">
        <f t="shared" si="172"/>
        <v>140960</v>
      </c>
      <c r="AJ538" s="33"/>
      <c r="AK538" s="33">
        <f>'Bills at Current'!AH538</f>
        <v>0</v>
      </c>
      <c r="AL538" s="33">
        <f>'Bills at Current'!AI538</f>
        <v>0</v>
      </c>
      <c r="AM538" s="33">
        <f>'Bills at Current'!AJ538</f>
        <v>0</v>
      </c>
      <c r="AN538" s="33">
        <f>'Bills at Current'!AK538</f>
        <v>0</v>
      </c>
      <c r="AO538" s="33">
        <f>'Bills at Current'!AL538</f>
        <v>0</v>
      </c>
      <c r="AP538" s="33">
        <f>'Bills at Current'!AM538</f>
        <v>0</v>
      </c>
      <c r="AQ538" s="33">
        <f>'Bills at Current'!AN538</f>
        <v>0</v>
      </c>
      <c r="AR538" s="33">
        <f>'Bills at Current'!AO538</f>
        <v>0</v>
      </c>
      <c r="AS538" s="33">
        <f>'Bills at Current'!AP538</f>
        <v>0</v>
      </c>
      <c r="AT538" s="33">
        <f>'Bills at Current'!AQ538</f>
        <v>0</v>
      </c>
      <c r="AU538" s="33">
        <f>'Bills at Current'!AR538</f>
        <v>0</v>
      </c>
      <c r="AV538" s="33">
        <f>'Bills at Current'!AS538</f>
        <v>0</v>
      </c>
      <c r="AW538" s="33">
        <f t="shared" si="158"/>
        <v>0</v>
      </c>
      <c r="AY538" s="34">
        <f t="shared" si="159"/>
        <v>2274.0480000000002</v>
      </c>
      <c r="AZ538" s="34"/>
      <c r="BA538" s="34">
        <f t="shared" si="160"/>
        <v>2665.1808000000001</v>
      </c>
      <c r="BB538" s="34"/>
      <c r="BC538" s="31">
        <f t="shared" si="173"/>
        <v>4939.2288000000008</v>
      </c>
      <c r="BD538" s="34">
        <f t="shared" si="161"/>
        <v>899.28</v>
      </c>
      <c r="BF538" s="61">
        <f t="shared" si="162"/>
        <v>0</v>
      </c>
      <c r="BG538" s="70">
        <f t="shared" si="163"/>
        <v>0</v>
      </c>
      <c r="BH538" s="51">
        <f t="shared" si="164"/>
        <v>0</v>
      </c>
      <c r="BI538" s="31">
        <f t="shared" si="165"/>
        <v>12985.348800000002</v>
      </c>
      <c r="BJ538" s="31">
        <f t="shared" si="166"/>
        <v>1746.4944</v>
      </c>
      <c r="BK538" s="31">
        <f t="shared" si="167"/>
        <v>492.37328000000002</v>
      </c>
      <c r="BL538" s="31">
        <f t="shared" si="168"/>
        <v>69.082055616000005</v>
      </c>
      <c r="BM538" s="31">
        <f t="shared" si="169"/>
        <v>15293.298535616001</v>
      </c>
    </row>
    <row r="539" spans="1:65" x14ac:dyDescent="0.2">
      <c r="A539" s="28">
        <f t="shared" si="170"/>
        <v>530</v>
      </c>
      <c r="B539" s="28" t="s">
        <v>1682</v>
      </c>
      <c r="C539" s="29" t="s">
        <v>1625</v>
      </c>
      <c r="D539" s="16" t="s">
        <v>1626</v>
      </c>
      <c r="E539" s="30">
        <f>'Bills at Current'!T539</f>
        <v>0</v>
      </c>
      <c r="F539" s="30">
        <f>'Bills at Current'!U539</f>
        <v>0</v>
      </c>
      <c r="G539" s="30">
        <f>'Bills at Current'!V539</f>
        <v>0</v>
      </c>
      <c r="H539" s="30">
        <f>'Bills at Current'!W539</f>
        <v>0</v>
      </c>
      <c r="I539" s="30">
        <f>'Bills at Current'!X539</f>
        <v>0</v>
      </c>
      <c r="J539" s="30">
        <f>'Bills at Current'!Y539</f>
        <v>0</v>
      </c>
      <c r="K539" s="30">
        <f>'Bills at Current'!Z539</f>
        <v>0</v>
      </c>
      <c r="L539" s="30">
        <f>'Bills at Current'!AA539</f>
        <v>0</v>
      </c>
      <c r="M539" s="30">
        <f>'Bills at Current'!AB539</f>
        <v>0</v>
      </c>
      <c r="N539" s="30">
        <f>'Bills at Current'!AC539</f>
        <v>0</v>
      </c>
      <c r="O539" s="30">
        <f>'Bills at Current'!AD539</f>
        <v>0</v>
      </c>
      <c r="P539" s="30">
        <f>'Bills at Current'!AE539</f>
        <v>0</v>
      </c>
      <c r="Q539" s="30">
        <f t="shared" si="171"/>
        <v>0</v>
      </c>
      <c r="S539" s="31">
        <f t="shared" si="156"/>
        <v>0</v>
      </c>
      <c r="T539" s="31">
        <f t="shared" si="157"/>
        <v>0</v>
      </c>
      <c r="U539" s="31">
        <f t="shared" si="155"/>
        <v>0</v>
      </c>
      <c r="W539" s="32">
        <f>IF(ISBLANK('Bills at Current'!F539),"",'Bills at Current'!F539)</f>
        <v>9</v>
      </c>
      <c r="X539" s="32">
        <f>IF(ISBLANK('Bills at Current'!G539),"",'Bills at Current'!G539)</f>
        <v>9</v>
      </c>
      <c r="Y539" s="32">
        <f>IF(ISBLANK('Bills at Current'!H539),"",'Bills at Current'!H539)</f>
        <v>9</v>
      </c>
      <c r="Z539" s="32">
        <f>IF(ISBLANK('Bills at Current'!I539),"",'Bills at Current'!I539)</f>
        <v>9</v>
      </c>
      <c r="AA539" s="32">
        <f>IF(ISBLANK('Bills at Current'!J539),"",'Bills at Current'!J539)</f>
        <v>9</v>
      </c>
      <c r="AB539" s="32">
        <f>IF(ISBLANK('Bills at Current'!K539),"",'Bills at Current'!K539)</f>
        <v>9</v>
      </c>
      <c r="AC539" s="32">
        <f>IF(ISBLANK('Bills at Current'!L539),"",'Bills at Current'!L539)</f>
        <v>9</v>
      </c>
      <c r="AD539" s="32">
        <f>IF(ISBLANK('Bills at Current'!M539),"",'Bills at Current'!M539)</f>
        <v>9</v>
      </c>
      <c r="AE539" s="32">
        <f>IF(ISBLANK('Bills at Current'!N539),"",'Bills at Current'!N539)</f>
        <v>9</v>
      </c>
      <c r="AF539" s="32">
        <f>IF(ISBLANK('Bills at Current'!O539),"",'Bills at Current'!O539)</f>
        <v>9</v>
      </c>
      <c r="AG539" s="32">
        <f>IF(ISBLANK('Bills at Current'!P539),"",'Bills at Current'!P539)</f>
        <v>9</v>
      </c>
      <c r="AH539" s="32">
        <f>IF(ISBLANK('Bills at Current'!Q539),"",'Bills at Current'!Q539)</f>
        <v>9</v>
      </c>
      <c r="AI539" s="33">
        <f t="shared" si="172"/>
        <v>108</v>
      </c>
      <c r="AJ539" s="33"/>
      <c r="AK539" s="33">
        <f>'Bills at Current'!AH539</f>
        <v>0</v>
      </c>
      <c r="AL539" s="33">
        <f>'Bills at Current'!AI539</f>
        <v>0</v>
      </c>
      <c r="AM539" s="33">
        <f>'Bills at Current'!AJ539</f>
        <v>0</v>
      </c>
      <c r="AN539" s="33">
        <f>'Bills at Current'!AK539</f>
        <v>0</v>
      </c>
      <c r="AO539" s="33">
        <f>'Bills at Current'!AL539</f>
        <v>0</v>
      </c>
      <c r="AP539" s="33">
        <f>'Bills at Current'!AM539</f>
        <v>0</v>
      </c>
      <c r="AQ539" s="33">
        <f>'Bills at Current'!AN539</f>
        <v>0</v>
      </c>
      <c r="AR539" s="33">
        <f>'Bills at Current'!AO539</f>
        <v>0</v>
      </c>
      <c r="AS539" s="33">
        <f>'Bills at Current'!AP539</f>
        <v>0</v>
      </c>
      <c r="AT539" s="33">
        <f>'Bills at Current'!AQ539</f>
        <v>0</v>
      </c>
      <c r="AU539" s="33">
        <f>'Bills at Current'!AR539</f>
        <v>0</v>
      </c>
      <c r="AV539" s="33">
        <f>'Bills at Current'!AS539</f>
        <v>0</v>
      </c>
      <c r="AW539" s="33">
        <f t="shared" si="158"/>
        <v>0</v>
      </c>
      <c r="AY539" s="34">
        <f t="shared" si="159"/>
        <v>1.62432</v>
      </c>
      <c r="AZ539" s="34"/>
      <c r="BA539" s="34">
        <f t="shared" si="160"/>
        <v>2.11896</v>
      </c>
      <c r="BB539" s="34"/>
      <c r="BC539" s="31">
        <f t="shared" si="173"/>
        <v>3.7432799999999999</v>
      </c>
      <c r="BD539" s="34">
        <f t="shared" si="161"/>
        <v>899.28</v>
      </c>
      <c r="BF539" s="61">
        <f t="shared" si="162"/>
        <v>0</v>
      </c>
      <c r="BG539" s="70">
        <f t="shared" si="163"/>
        <v>0</v>
      </c>
      <c r="BH539" s="51">
        <f t="shared" si="164"/>
        <v>0</v>
      </c>
      <c r="BI539" s="31">
        <f t="shared" si="165"/>
        <v>903.02328</v>
      </c>
      <c r="BJ539" s="31">
        <f t="shared" si="166"/>
        <v>1.33812</v>
      </c>
      <c r="BK539" s="31">
        <f t="shared" si="167"/>
        <v>0.37724400000000002</v>
      </c>
      <c r="BL539" s="31">
        <f t="shared" si="168"/>
        <v>4.8040838496000005</v>
      </c>
      <c r="BM539" s="31">
        <f t="shared" si="169"/>
        <v>909.54272784960006</v>
      </c>
    </row>
    <row r="540" spans="1:65" x14ac:dyDescent="0.2">
      <c r="A540" s="28">
        <f t="shared" si="170"/>
        <v>531</v>
      </c>
      <c r="B540" s="28" t="s">
        <v>1682</v>
      </c>
      <c r="C540" s="29" t="s">
        <v>1009</v>
      </c>
      <c r="D540" s="16" t="s">
        <v>1010</v>
      </c>
      <c r="E540" s="30">
        <f>'Bills at Current'!T540</f>
        <v>0</v>
      </c>
      <c r="F540" s="30">
        <f>'Bills at Current'!U540</f>
        <v>0</v>
      </c>
      <c r="G540" s="30">
        <f>'Bills at Current'!V540</f>
        <v>0</v>
      </c>
      <c r="H540" s="30">
        <f>'Bills at Current'!W540</f>
        <v>0</v>
      </c>
      <c r="I540" s="30">
        <f>'Bills at Current'!X540</f>
        <v>0</v>
      </c>
      <c r="J540" s="30">
        <f>'Bills at Current'!Y540</f>
        <v>0</v>
      </c>
      <c r="K540" s="30">
        <f>'Bills at Current'!Z540</f>
        <v>0</v>
      </c>
      <c r="L540" s="30">
        <f>'Bills at Current'!AA540</f>
        <v>0</v>
      </c>
      <c r="M540" s="30">
        <f>'Bills at Current'!AB540</f>
        <v>0</v>
      </c>
      <c r="N540" s="30">
        <f>'Bills at Current'!AC540</f>
        <v>0</v>
      </c>
      <c r="O540" s="30">
        <f>'Bills at Current'!AD540</f>
        <v>0</v>
      </c>
      <c r="P540" s="30">
        <f>'Bills at Current'!AE540</f>
        <v>0</v>
      </c>
      <c r="Q540" s="30">
        <f t="shared" si="171"/>
        <v>0</v>
      </c>
      <c r="S540" s="31">
        <f t="shared" si="156"/>
        <v>0</v>
      </c>
      <c r="T540" s="31">
        <f t="shared" si="157"/>
        <v>0</v>
      </c>
      <c r="U540" s="31">
        <f t="shared" si="155"/>
        <v>0</v>
      </c>
      <c r="W540" s="32">
        <f>IF(ISBLANK('Bills at Current'!F540),"",'Bills at Current'!F540)</f>
        <v>331</v>
      </c>
      <c r="X540" s="32">
        <f>IF(ISBLANK('Bills at Current'!G540),"",'Bills at Current'!G540)</f>
        <v>449</v>
      </c>
      <c r="Y540" s="32">
        <f>IF(ISBLANK('Bills at Current'!H540),"",'Bills at Current'!H540)</f>
        <v>300</v>
      </c>
      <c r="Z540" s="32">
        <f>IF(ISBLANK('Bills at Current'!I540),"",'Bills at Current'!I540)</f>
        <v>142</v>
      </c>
      <c r="AA540" s="32">
        <f>IF(ISBLANK('Bills at Current'!J540),"",'Bills at Current'!J540)</f>
        <v>115</v>
      </c>
      <c r="AB540" s="32">
        <f>IF(ISBLANK('Bills at Current'!K540),"",'Bills at Current'!K540)</f>
        <v>133</v>
      </c>
      <c r="AC540" s="32">
        <f>IF(ISBLANK('Bills at Current'!L540),"",'Bills at Current'!L540)</f>
        <v>158</v>
      </c>
      <c r="AD540" s="32">
        <f>IF(ISBLANK('Bills at Current'!M540),"",'Bills at Current'!M540)</f>
        <v>210</v>
      </c>
      <c r="AE540" s="32">
        <f>IF(ISBLANK('Bills at Current'!N540),"",'Bills at Current'!N540)</f>
        <v>188</v>
      </c>
      <c r="AF540" s="32">
        <f>IF(ISBLANK('Bills at Current'!O540),"",'Bills at Current'!O540)</f>
        <v>215</v>
      </c>
      <c r="AG540" s="32">
        <f>IF(ISBLANK('Bills at Current'!P540),"",'Bills at Current'!P540)</f>
        <v>236</v>
      </c>
      <c r="AH540" s="32">
        <f>IF(ISBLANK('Bills at Current'!Q540),"",'Bills at Current'!Q540)</f>
        <v>147</v>
      </c>
      <c r="AI540" s="33">
        <f t="shared" si="172"/>
        <v>2624</v>
      </c>
      <c r="AJ540" s="33"/>
      <c r="AK540" s="33">
        <f>'Bills at Current'!AH540</f>
        <v>0</v>
      </c>
      <c r="AL540" s="33">
        <f>'Bills at Current'!AI540</f>
        <v>0</v>
      </c>
      <c r="AM540" s="33">
        <f>'Bills at Current'!AJ540</f>
        <v>0</v>
      </c>
      <c r="AN540" s="33">
        <f>'Bills at Current'!AK540</f>
        <v>0</v>
      </c>
      <c r="AO540" s="33">
        <f>'Bills at Current'!AL540</f>
        <v>0</v>
      </c>
      <c r="AP540" s="33">
        <f>'Bills at Current'!AM540</f>
        <v>0</v>
      </c>
      <c r="AQ540" s="33">
        <f>'Bills at Current'!AN540</f>
        <v>0</v>
      </c>
      <c r="AR540" s="33">
        <f>'Bills at Current'!AO540</f>
        <v>0</v>
      </c>
      <c r="AS540" s="33">
        <f>'Bills at Current'!AP540</f>
        <v>0</v>
      </c>
      <c r="AT540" s="33">
        <f>'Bills at Current'!AQ540</f>
        <v>0</v>
      </c>
      <c r="AU540" s="33">
        <f>'Bills at Current'!AR540</f>
        <v>0</v>
      </c>
      <c r="AV540" s="33">
        <f>'Bills at Current'!AS540</f>
        <v>0</v>
      </c>
      <c r="AW540" s="33">
        <f t="shared" si="158"/>
        <v>0</v>
      </c>
      <c r="AY540" s="34">
        <f t="shared" si="159"/>
        <v>31.087679999999999</v>
      </c>
      <c r="AZ540" s="34"/>
      <c r="BA540" s="34">
        <f t="shared" si="160"/>
        <v>56.947050000000004</v>
      </c>
      <c r="BB540" s="34"/>
      <c r="BC540" s="31">
        <f t="shared" si="173"/>
        <v>88.034729999999996</v>
      </c>
      <c r="BD540" s="34">
        <f t="shared" si="161"/>
        <v>899.28</v>
      </c>
      <c r="BF540" s="61">
        <f t="shared" si="162"/>
        <v>0</v>
      </c>
      <c r="BG540" s="70">
        <f t="shared" si="163"/>
        <v>0</v>
      </c>
      <c r="BH540" s="51">
        <f t="shared" si="164"/>
        <v>0</v>
      </c>
      <c r="BI540" s="31">
        <f t="shared" si="165"/>
        <v>987.31472999999994</v>
      </c>
      <c r="BJ540" s="31">
        <f t="shared" si="166"/>
        <v>32.511360000000003</v>
      </c>
      <c r="BK540" s="31">
        <f t="shared" si="167"/>
        <v>9.1656320000000004</v>
      </c>
      <c r="BL540" s="31">
        <f t="shared" si="168"/>
        <v>5.2525143635999996</v>
      </c>
      <c r="BM540" s="31">
        <f t="shared" si="169"/>
        <v>1034.2442363636001</v>
      </c>
    </row>
    <row r="541" spans="1:65" x14ac:dyDescent="0.2">
      <c r="A541" s="28">
        <f t="shared" si="170"/>
        <v>532</v>
      </c>
      <c r="B541" s="28" t="s">
        <v>1682</v>
      </c>
      <c r="C541" s="29" t="s">
        <v>1011</v>
      </c>
      <c r="D541" s="16" t="s">
        <v>1012</v>
      </c>
      <c r="E541" s="30">
        <f>'Bills at Current'!T541</f>
        <v>4</v>
      </c>
      <c r="F541" s="30">
        <f>'Bills at Current'!U541</f>
        <v>5</v>
      </c>
      <c r="G541" s="30">
        <f>'Bills at Current'!V541</f>
        <v>7</v>
      </c>
      <c r="H541" s="30">
        <f>'Bills at Current'!W541</f>
        <v>0</v>
      </c>
      <c r="I541" s="30">
        <f>'Bills at Current'!X541</f>
        <v>0</v>
      </c>
      <c r="J541" s="30">
        <f>'Bills at Current'!Y541</f>
        <v>0</v>
      </c>
      <c r="K541" s="30">
        <f>'Bills at Current'!Z541</f>
        <v>0</v>
      </c>
      <c r="L541" s="30">
        <f>'Bills at Current'!AA541</f>
        <v>13</v>
      </c>
      <c r="M541" s="30">
        <f>'Bills at Current'!AB541</f>
        <v>12</v>
      </c>
      <c r="N541" s="30">
        <f>'Bills at Current'!AC541</f>
        <v>12</v>
      </c>
      <c r="O541" s="30">
        <f>'Bills at Current'!AD541</f>
        <v>4</v>
      </c>
      <c r="P541" s="30">
        <f>'Bills at Current'!AE541</f>
        <v>6</v>
      </c>
      <c r="Q541" s="30">
        <f t="shared" si="171"/>
        <v>63</v>
      </c>
      <c r="S541" s="31">
        <f t="shared" si="156"/>
        <v>617.5</v>
      </c>
      <c r="T541" s="31">
        <f t="shared" si="157"/>
        <v>500.08</v>
      </c>
      <c r="U541" s="31">
        <f t="shared" si="155"/>
        <v>1117.58</v>
      </c>
      <c r="W541" s="32">
        <f>IF(ISBLANK('Bills at Current'!F541),"",'Bills at Current'!F541)</f>
        <v>5899</v>
      </c>
      <c r="X541" s="32">
        <f>IF(ISBLANK('Bills at Current'!G541),"",'Bills at Current'!G541)</f>
        <v>6567</v>
      </c>
      <c r="Y541" s="32">
        <f>IF(ISBLANK('Bills at Current'!H541),"",'Bills at Current'!H541)</f>
        <v>5329</v>
      </c>
      <c r="Z541" s="32">
        <f>IF(ISBLANK('Bills at Current'!I541),"",'Bills at Current'!I541)</f>
        <v>3466</v>
      </c>
      <c r="AA541" s="32">
        <f>IF(ISBLANK('Bills at Current'!J541),"",'Bills at Current'!J541)</f>
        <v>3572</v>
      </c>
      <c r="AB541" s="32">
        <f>IF(ISBLANK('Bills at Current'!K541),"",'Bills at Current'!K541)</f>
        <v>3680</v>
      </c>
      <c r="AC541" s="32">
        <f>IF(ISBLANK('Bills at Current'!L541),"",'Bills at Current'!L541)</f>
        <v>4664</v>
      </c>
      <c r="AD541" s="32">
        <f>IF(ISBLANK('Bills at Current'!M541),"",'Bills at Current'!M541)</f>
        <v>7150</v>
      </c>
      <c r="AE541" s="32">
        <f>IF(ISBLANK('Bills at Current'!N541),"",'Bills at Current'!N541)</f>
        <v>9483</v>
      </c>
      <c r="AF541" s="32">
        <f>IF(ISBLANK('Bills at Current'!O541),"",'Bills at Current'!O541)</f>
        <v>8211</v>
      </c>
      <c r="AG541" s="32">
        <f>IF(ISBLANK('Bills at Current'!P541),"",'Bills at Current'!P541)</f>
        <v>5047</v>
      </c>
      <c r="AH541" s="32">
        <f>IF(ISBLANK('Bills at Current'!Q541),"",'Bills at Current'!Q541)</f>
        <v>5369</v>
      </c>
      <c r="AI541" s="33">
        <f t="shared" si="172"/>
        <v>68437</v>
      </c>
      <c r="AJ541" s="33"/>
      <c r="AK541" s="33">
        <f>'Bills at Current'!AH541</f>
        <v>0</v>
      </c>
      <c r="AL541" s="33">
        <f>'Bills at Current'!AI541</f>
        <v>0</v>
      </c>
      <c r="AM541" s="33">
        <f>'Bills at Current'!AJ541</f>
        <v>0</v>
      </c>
      <c r="AN541" s="33">
        <f>'Bills at Current'!AK541</f>
        <v>0</v>
      </c>
      <c r="AO541" s="33">
        <f>'Bills at Current'!AL541</f>
        <v>0</v>
      </c>
      <c r="AP541" s="33">
        <f>'Bills at Current'!AM541</f>
        <v>0</v>
      </c>
      <c r="AQ541" s="33">
        <f>'Bills at Current'!AN541</f>
        <v>0</v>
      </c>
      <c r="AR541" s="33">
        <f>'Bills at Current'!AO541</f>
        <v>0</v>
      </c>
      <c r="AS541" s="33">
        <f>'Bills at Current'!AP541</f>
        <v>0</v>
      </c>
      <c r="AT541" s="33">
        <f>'Bills at Current'!AQ541</f>
        <v>0</v>
      </c>
      <c r="AU541" s="33">
        <f>'Bills at Current'!AR541</f>
        <v>0</v>
      </c>
      <c r="AV541" s="33">
        <f>'Bills at Current'!AS541</f>
        <v>0</v>
      </c>
      <c r="AW541" s="33">
        <f t="shared" si="158"/>
        <v>0</v>
      </c>
      <c r="AY541" s="34">
        <f t="shared" si="159"/>
        <v>1126.9622400000001</v>
      </c>
      <c r="AZ541" s="34"/>
      <c r="BA541" s="34">
        <f t="shared" si="160"/>
        <v>1279.0278000000001</v>
      </c>
      <c r="BB541" s="34"/>
      <c r="BC541" s="31">
        <f t="shared" si="173"/>
        <v>2405.9900400000001</v>
      </c>
      <c r="BD541" s="34">
        <f t="shared" si="161"/>
        <v>899.28</v>
      </c>
      <c r="BF541" s="61">
        <f t="shared" si="162"/>
        <v>0</v>
      </c>
      <c r="BG541" s="70">
        <f t="shared" si="163"/>
        <v>0</v>
      </c>
      <c r="BH541" s="51">
        <f t="shared" si="164"/>
        <v>0</v>
      </c>
      <c r="BI541" s="31">
        <f t="shared" si="165"/>
        <v>4422.8500400000003</v>
      </c>
      <c r="BJ541" s="31">
        <f t="shared" si="166"/>
        <v>847.93443000000002</v>
      </c>
      <c r="BK541" s="31">
        <f t="shared" si="167"/>
        <v>239.05044100000001</v>
      </c>
      <c r="BL541" s="31">
        <f t="shared" si="168"/>
        <v>23.529562212800002</v>
      </c>
      <c r="BM541" s="31">
        <f t="shared" si="169"/>
        <v>5533.3644732128005</v>
      </c>
    </row>
    <row r="542" spans="1:65" x14ac:dyDescent="0.2">
      <c r="A542" s="28">
        <f t="shared" si="170"/>
        <v>533</v>
      </c>
      <c r="B542" s="28" t="s">
        <v>1682</v>
      </c>
      <c r="C542" s="29" t="s">
        <v>1013</v>
      </c>
      <c r="D542" s="16" t="s">
        <v>1014</v>
      </c>
      <c r="E542" s="30">
        <f>'Bills at Current'!T542</f>
        <v>34</v>
      </c>
      <c r="F542" s="30">
        <f>'Bills at Current'!U542</f>
        <v>40</v>
      </c>
      <c r="G542" s="30">
        <f>'Bills at Current'!V542</f>
        <v>21</v>
      </c>
      <c r="H542" s="30">
        <f>'Bills at Current'!W542</f>
        <v>14</v>
      </c>
      <c r="I542" s="30">
        <f>'Bills at Current'!X542</f>
        <v>0</v>
      </c>
      <c r="J542" s="30">
        <f>'Bills at Current'!Y542</f>
        <v>6</v>
      </c>
      <c r="K542" s="30">
        <f>'Bills at Current'!Z542</f>
        <v>14</v>
      </c>
      <c r="L542" s="30">
        <f>'Bills at Current'!AA542</f>
        <v>0</v>
      </c>
      <c r="M542" s="30">
        <f>'Bills at Current'!AB542</f>
        <v>5</v>
      </c>
      <c r="N542" s="30">
        <f>'Bills at Current'!AC542</f>
        <v>8</v>
      </c>
      <c r="O542" s="30">
        <f>'Bills at Current'!AD542</f>
        <v>0</v>
      </c>
      <c r="P542" s="30">
        <f>'Bills at Current'!AE542</f>
        <v>0</v>
      </c>
      <c r="Q542" s="30">
        <f t="shared" si="171"/>
        <v>142</v>
      </c>
      <c r="S542" s="31">
        <f t="shared" si="156"/>
        <v>617.5</v>
      </c>
      <c r="T542" s="31">
        <f t="shared" si="157"/>
        <v>1539.72</v>
      </c>
      <c r="U542" s="31">
        <f t="shared" si="155"/>
        <v>2157.2200000000003</v>
      </c>
      <c r="W542" s="32">
        <f>IF(ISBLANK('Bills at Current'!F542),"",'Bills at Current'!F542)</f>
        <v>5160</v>
      </c>
      <c r="X542" s="32">
        <f>IF(ISBLANK('Bills at Current'!G542),"",'Bills at Current'!G542)</f>
        <v>8760</v>
      </c>
      <c r="Y542" s="32">
        <f>IF(ISBLANK('Bills at Current'!H542),"",'Bills at Current'!H542)</f>
        <v>6600</v>
      </c>
      <c r="Z542" s="32">
        <f>IF(ISBLANK('Bills at Current'!I542),"",'Bills at Current'!I542)</f>
        <v>1760</v>
      </c>
      <c r="AA542" s="32">
        <f>IF(ISBLANK('Bills at Current'!J542),"",'Bills at Current'!J542)</f>
        <v>440</v>
      </c>
      <c r="AB542" s="32">
        <f>IF(ISBLANK('Bills at Current'!K542),"",'Bills at Current'!K542)</f>
        <v>1840</v>
      </c>
      <c r="AC542" s="32">
        <f>IF(ISBLANK('Bills at Current'!L542),"",'Bills at Current'!L542)</f>
        <v>1520</v>
      </c>
      <c r="AD542" s="32">
        <f>IF(ISBLANK('Bills at Current'!M542),"",'Bills at Current'!M542)</f>
        <v>1320</v>
      </c>
      <c r="AE542" s="32">
        <f>IF(ISBLANK('Bills at Current'!N542),"",'Bills at Current'!N542)</f>
        <v>2520</v>
      </c>
      <c r="AF542" s="32">
        <f>IF(ISBLANK('Bills at Current'!O542),"",'Bills at Current'!O542)</f>
        <v>2400</v>
      </c>
      <c r="AG542" s="32">
        <f>IF(ISBLANK('Bills at Current'!P542),"",'Bills at Current'!P542)</f>
        <v>1520</v>
      </c>
      <c r="AH542" s="32">
        <f>IF(ISBLANK('Bills at Current'!Q542),"",'Bills at Current'!Q542)</f>
        <v>840</v>
      </c>
      <c r="AI542" s="33">
        <f t="shared" si="172"/>
        <v>34680</v>
      </c>
      <c r="AJ542" s="33"/>
      <c r="AK542" s="33">
        <f>'Bills at Current'!AH542</f>
        <v>0</v>
      </c>
      <c r="AL542" s="33">
        <f>'Bills at Current'!AI542</f>
        <v>0</v>
      </c>
      <c r="AM542" s="33">
        <f>'Bills at Current'!AJ542</f>
        <v>0</v>
      </c>
      <c r="AN542" s="33">
        <f>'Bills at Current'!AK542</f>
        <v>0</v>
      </c>
      <c r="AO542" s="33">
        <f>'Bills at Current'!AL542</f>
        <v>0</v>
      </c>
      <c r="AP542" s="33">
        <f>'Bills at Current'!AM542</f>
        <v>0</v>
      </c>
      <c r="AQ542" s="33">
        <f>'Bills at Current'!AN542</f>
        <v>0</v>
      </c>
      <c r="AR542" s="33">
        <f>'Bills at Current'!AO542</f>
        <v>0</v>
      </c>
      <c r="AS542" s="33">
        <f>'Bills at Current'!AP542</f>
        <v>0</v>
      </c>
      <c r="AT542" s="33">
        <f>'Bills at Current'!AQ542</f>
        <v>0</v>
      </c>
      <c r="AU542" s="33">
        <f>'Bills at Current'!AR542</f>
        <v>0</v>
      </c>
      <c r="AV542" s="33">
        <f>'Bills at Current'!AS542</f>
        <v>0</v>
      </c>
      <c r="AW542" s="33">
        <f t="shared" si="158"/>
        <v>0</v>
      </c>
      <c r="AY542" s="34">
        <f t="shared" si="159"/>
        <v>324.86399999999998</v>
      </c>
      <c r="AZ542" s="34"/>
      <c r="BA542" s="34">
        <f t="shared" si="160"/>
        <v>808.7364</v>
      </c>
      <c r="BB542" s="34"/>
      <c r="BC542" s="31">
        <f t="shared" si="173"/>
        <v>1133.6004</v>
      </c>
      <c r="BD542" s="34">
        <f t="shared" si="161"/>
        <v>899.28</v>
      </c>
      <c r="BF542" s="61">
        <f t="shared" si="162"/>
        <v>0</v>
      </c>
      <c r="BG542" s="70">
        <f t="shared" si="163"/>
        <v>0</v>
      </c>
      <c r="BH542" s="51">
        <f t="shared" si="164"/>
        <v>0</v>
      </c>
      <c r="BI542" s="31">
        <f t="shared" si="165"/>
        <v>4190.1004000000003</v>
      </c>
      <c r="BJ542" s="31">
        <f t="shared" si="166"/>
        <v>429.68520000000001</v>
      </c>
      <c r="BK542" s="31">
        <f t="shared" si="167"/>
        <v>121.13724000000001</v>
      </c>
      <c r="BL542" s="31">
        <f t="shared" si="168"/>
        <v>22.291334128000003</v>
      </c>
      <c r="BM542" s="31">
        <f t="shared" si="169"/>
        <v>4763.2141741280002</v>
      </c>
    </row>
    <row r="543" spans="1:65" x14ac:dyDescent="0.2">
      <c r="A543" s="28">
        <f t="shared" si="170"/>
        <v>534</v>
      </c>
      <c r="B543" s="28" t="s">
        <v>1682</v>
      </c>
      <c r="C543" s="29" t="s">
        <v>1015</v>
      </c>
      <c r="D543" s="16" t="s">
        <v>1016</v>
      </c>
      <c r="E543" s="30">
        <f>'Bills at Current'!T543</f>
        <v>8</v>
      </c>
      <c r="F543" s="30">
        <f>'Bills at Current'!U543</f>
        <v>10</v>
      </c>
      <c r="G543" s="30">
        <f>'Bills at Current'!V543</f>
        <v>14</v>
      </c>
      <c r="H543" s="30">
        <f>'Bills at Current'!W543</f>
        <v>4</v>
      </c>
      <c r="I543" s="30">
        <f>'Bills at Current'!X543</f>
        <v>0</v>
      </c>
      <c r="J543" s="30">
        <f>'Bills at Current'!Y543</f>
        <v>0</v>
      </c>
      <c r="K543" s="30">
        <f>'Bills at Current'!Z543</f>
        <v>2</v>
      </c>
      <c r="L543" s="30">
        <f>'Bills at Current'!AA543</f>
        <v>8</v>
      </c>
      <c r="M543" s="30">
        <f>'Bills at Current'!AB543</f>
        <v>0</v>
      </c>
      <c r="N543" s="30">
        <f>'Bills at Current'!AC543</f>
        <v>0</v>
      </c>
      <c r="O543" s="30">
        <f>'Bills at Current'!AD543</f>
        <v>8</v>
      </c>
      <c r="P543" s="30">
        <f>'Bills at Current'!AE543</f>
        <v>8</v>
      </c>
      <c r="Q543" s="30">
        <f t="shared" si="171"/>
        <v>62</v>
      </c>
      <c r="S543" s="31">
        <f t="shared" si="156"/>
        <v>247</v>
      </c>
      <c r="T543" s="31">
        <f t="shared" si="157"/>
        <v>684.32</v>
      </c>
      <c r="U543" s="31">
        <f t="shared" si="155"/>
        <v>931.32</v>
      </c>
      <c r="W543" s="32">
        <f>IF(ISBLANK('Bills at Current'!F543),"",'Bills at Current'!F543)</f>
        <v>5280</v>
      </c>
      <c r="X543" s="32">
        <f>IF(ISBLANK('Bills at Current'!G543),"",'Bills at Current'!G543)</f>
        <v>5360</v>
      </c>
      <c r="Y543" s="32">
        <f>IF(ISBLANK('Bills at Current'!H543),"",'Bills at Current'!H543)</f>
        <v>3120</v>
      </c>
      <c r="Z543" s="32">
        <f>IF(ISBLANK('Bills at Current'!I543),"",'Bills at Current'!I543)</f>
        <v>1520</v>
      </c>
      <c r="AA543" s="32">
        <f>IF(ISBLANK('Bills at Current'!J543),"",'Bills at Current'!J543)</f>
        <v>2360</v>
      </c>
      <c r="AB543" s="32">
        <f>IF(ISBLANK('Bills at Current'!K543),"",'Bills at Current'!K543)</f>
        <v>3520</v>
      </c>
      <c r="AC543" s="32">
        <f>IF(ISBLANK('Bills at Current'!L543),"",'Bills at Current'!L543)</f>
        <v>3920</v>
      </c>
      <c r="AD543" s="32">
        <f>IF(ISBLANK('Bills at Current'!M543),"",'Bills at Current'!M543)</f>
        <v>3800</v>
      </c>
      <c r="AE543" s="32">
        <f>IF(ISBLANK('Bills at Current'!N543),"",'Bills at Current'!N543)</f>
        <v>2960</v>
      </c>
      <c r="AF543" s="32">
        <f>IF(ISBLANK('Bills at Current'!O543),"",'Bills at Current'!O543)</f>
        <v>2480</v>
      </c>
      <c r="AG543" s="32">
        <f>IF(ISBLANK('Bills at Current'!P543),"",'Bills at Current'!P543)</f>
        <v>2520</v>
      </c>
      <c r="AH543" s="32">
        <f>IF(ISBLANK('Bills at Current'!Q543),"",'Bills at Current'!Q543)</f>
        <v>6000</v>
      </c>
      <c r="AI543" s="33">
        <f t="shared" si="172"/>
        <v>42840</v>
      </c>
      <c r="AJ543" s="33"/>
      <c r="AK543" s="33">
        <f>'Bills at Current'!AH543</f>
        <v>0</v>
      </c>
      <c r="AL543" s="33">
        <f>'Bills at Current'!AI543</f>
        <v>0</v>
      </c>
      <c r="AM543" s="33">
        <f>'Bills at Current'!AJ543</f>
        <v>0</v>
      </c>
      <c r="AN543" s="33">
        <f>'Bills at Current'!AK543</f>
        <v>0</v>
      </c>
      <c r="AO543" s="33">
        <f>'Bills at Current'!AL543</f>
        <v>0</v>
      </c>
      <c r="AP543" s="33">
        <f>'Bills at Current'!AM543</f>
        <v>0</v>
      </c>
      <c r="AQ543" s="33">
        <f>'Bills at Current'!AN543</f>
        <v>0</v>
      </c>
      <c r="AR543" s="33">
        <f>'Bills at Current'!AO543</f>
        <v>0</v>
      </c>
      <c r="AS543" s="33">
        <f>'Bills at Current'!AP543</f>
        <v>0</v>
      </c>
      <c r="AT543" s="33">
        <f>'Bills at Current'!AQ543</f>
        <v>0</v>
      </c>
      <c r="AU543" s="33">
        <f>'Bills at Current'!AR543</f>
        <v>0</v>
      </c>
      <c r="AV543" s="33">
        <f>'Bills at Current'!AS543</f>
        <v>0</v>
      </c>
      <c r="AW543" s="33">
        <f t="shared" si="158"/>
        <v>0</v>
      </c>
      <c r="AY543" s="34">
        <f t="shared" si="159"/>
        <v>640.70399999999995</v>
      </c>
      <c r="AZ543" s="34"/>
      <c r="BA543" s="34">
        <f t="shared" si="160"/>
        <v>842.87520000000006</v>
      </c>
      <c r="BB543" s="34"/>
      <c r="BC543" s="31">
        <f t="shared" si="173"/>
        <v>1483.5792000000001</v>
      </c>
      <c r="BD543" s="34">
        <f t="shared" si="161"/>
        <v>899.28</v>
      </c>
      <c r="BF543" s="61">
        <f t="shared" si="162"/>
        <v>0</v>
      </c>
      <c r="BG543" s="70">
        <f t="shared" si="163"/>
        <v>0</v>
      </c>
      <c r="BH543" s="51">
        <f t="shared" si="164"/>
        <v>0</v>
      </c>
      <c r="BI543" s="31">
        <f t="shared" si="165"/>
        <v>3314.1792000000005</v>
      </c>
      <c r="BJ543" s="31">
        <f t="shared" si="166"/>
        <v>530.7876</v>
      </c>
      <c r="BK543" s="31">
        <f t="shared" si="167"/>
        <v>149.64012</v>
      </c>
      <c r="BL543" s="31">
        <f t="shared" si="168"/>
        <v>17.631433344000001</v>
      </c>
      <c r="BM543" s="31">
        <f t="shared" si="169"/>
        <v>4012.2383533440006</v>
      </c>
    </row>
    <row r="544" spans="1:65" x14ac:dyDescent="0.2">
      <c r="A544" s="28">
        <f t="shared" si="170"/>
        <v>535</v>
      </c>
      <c r="B544" s="28" t="s">
        <v>1682</v>
      </c>
      <c r="C544" s="29" t="s">
        <v>1017</v>
      </c>
      <c r="D544" s="16" t="s">
        <v>1018</v>
      </c>
      <c r="E544" s="30">
        <f>'Bills at Current'!T544</f>
        <v>701</v>
      </c>
      <c r="F544" s="30">
        <f>'Bills at Current'!U544</f>
        <v>583</v>
      </c>
      <c r="G544" s="30">
        <f>'Bills at Current'!V544</f>
        <v>597</v>
      </c>
      <c r="H544" s="30">
        <f>'Bills at Current'!W544</f>
        <v>561</v>
      </c>
      <c r="I544" s="30">
        <f>'Bills at Current'!X544</f>
        <v>442</v>
      </c>
      <c r="J544" s="30">
        <f>'Bills at Current'!Y544</f>
        <v>464</v>
      </c>
      <c r="K544" s="30">
        <f>'Bills at Current'!Z544</f>
        <v>489</v>
      </c>
      <c r="L544" s="30">
        <f>'Bills at Current'!AA544</f>
        <v>320</v>
      </c>
      <c r="M544" s="30">
        <f>'Bills at Current'!AB544</f>
        <v>748</v>
      </c>
      <c r="N544" s="30">
        <f>'Bills at Current'!AC544</f>
        <v>514</v>
      </c>
      <c r="O544" s="30">
        <f>'Bills at Current'!AD544</f>
        <v>816</v>
      </c>
      <c r="P544" s="30">
        <f>'Bills at Current'!AE544</f>
        <v>751</v>
      </c>
      <c r="Q544" s="30">
        <f t="shared" si="171"/>
        <v>6986</v>
      </c>
      <c r="S544" s="31">
        <f t="shared" si="156"/>
        <v>49918.7</v>
      </c>
      <c r="T544" s="31">
        <f t="shared" si="157"/>
        <v>65339.4</v>
      </c>
      <c r="U544" s="31">
        <f t="shared" si="155"/>
        <v>115258.1</v>
      </c>
      <c r="W544" s="32">
        <f>IF(ISBLANK('Bills at Current'!F544),"",'Bills at Current'!F544)</f>
        <v>222444</v>
      </c>
      <c r="X544" s="32">
        <f>IF(ISBLANK('Bills at Current'!G544),"",'Bills at Current'!G544)</f>
        <v>214297</v>
      </c>
      <c r="Y544" s="32">
        <f>IF(ISBLANK('Bills at Current'!H544),"",'Bills at Current'!H544)</f>
        <v>213498</v>
      </c>
      <c r="Z544" s="32">
        <f>IF(ISBLANK('Bills at Current'!I544),"",'Bills at Current'!I544)</f>
        <v>145868</v>
      </c>
      <c r="AA544" s="32">
        <f>IF(ISBLANK('Bills at Current'!J544),"",'Bills at Current'!J544)</f>
        <v>112563</v>
      </c>
      <c r="AB544" s="32">
        <f>IF(ISBLANK('Bills at Current'!K544),"",'Bills at Current'!K544)</f>
        <v>143009</v>
      </c>
      <c r="AC544" s="32">
        <f>IF(ISBLANK('Bills at Current'!L544),"",'Bills at Current'!L544)</f>
        <v>169399</v>
      </c>
      <c r="AD544" s="32">
        <f>IF(ISBLANK('Bills at Current'!M544),"",'Bills at Current'!M544)</f>
        <v>154724</v>
      </c>
      <c r="AE544" s="32">
        <f>IF(ISBLANK('Bills at Current'!N544),"",'Bills at Current'!N544)</f>
        <v>184336</v>
      </c>
      <c r="AF544" s="32">
        <f>IF(ISBLANK('Bills at Current'!O544),"",'Bills at Current'!O544)</f>
        <v>146073</v>
      </c>
      <c r="AG544" s="32">
        <f>IF(ISBLANK('Bills at Current'!P544),"",'Bills at Current'!P544)</f>
        <v>180636</v>
      </c>
      <c r="AH544" s="32">
        <f>IF(ISBLANK('Bills at Current'!Q544),"",'Bills at Current'!Q544)</f>
        <v>392611</v>
      </c>
      <c r="AI544" s="33">
        <f t="shared" si="172"/>
        <v>2279458</v>
      </c>
      <c r="AJ544" s="33"/>
      <c r="AK544" s="33">
        <f>'Bills at Current'!AH544</f>
        <v>0</v>
      </c>
      <c r="AL544" s="33">
        <f>'Bills at Current'!AI544</f>
        <v>0</v>
      </c>
      <c r="AM544" s="33">
        <f>'Bills at Current'!AJ544</f>
        <v>0</v>
      </c>
      <c r="AN544" s="33">
        <f>'Bills at Current'!AK544</f>
        <v>0</v>
      </c>
      <c r="AO544" s="33">
        <f>'Bills at Current'!AL544</f>
        <v>0</v>
      </c>
      <c r="AP544" s="33">
        <f>'Bills at Current'!AM544</f>
        <v>0</v>
      </c>
      <c r="AQ544" s="33">
        <f>'Bills at Current'!AN544</f>
        <v>0</v>
      </c>
      <c r="AR544" s="33">
        <f>'Bills at Current'!AO544</f>
        <v>0</v>
      </c>
      <c r="AS544" s="33">
        <f>'Bills at Current'!AP544</f>
        <v>0</v>
      </c>
      <c r="AT544" s="33">
        <f>'Bills at Current'!AQ544</f>
        <v>0</v>
      </c>
      <c r="AU544" s="33">
        <f>'Bills at Current'!AR544</f>
        <v>0</v>
      </c>
      <c r="AV544" s="33">
        <f>'Bills at Current'!AS544</f>
        <v>0</v>
      </c>
      <c r="AW544" s="33">
        <f t="shared" si="158"/>
        <v>0</v>
      </c>
      <c r="AY544" s="34">
        <f t="shared" si="159"/>
        <v>29394.23616</v>
      </c>
      <c r="AZ544" s="34"/>
      <c r="BA544" s="34">
        <f t="shared" si="160"/>
        <v>47911.745699999999</v>
      </c>
      <c r="BB544" s="34"/>
      <c r="BC544" s="31">
        <f t="shared" si="173"/>
        <v>77305.98186</v>
      </c>
      <c r="BD544" s="34">
        <f t="shared" si="161"/>
        <v>899.28</v>
      </c>
      <c r="BF544" s="61">
        <f t="shared" si="162"/>
        <v>0</v>
      </c>
      <c r="BG544" s="70">
        <f t="shared" si="163"/>
        <v>0</v>
      </c>
      <c r="BH544" s="51">
        <f t="shared" si="164"/>
        <v>0</v>
      </c>
      <c r="BI544" s="31">
        <f t="shared" si="165"/>
        <v>193463.36186</v>
      </c>
      <c r="BJ544" s="31">
        <f t="shared" si="166"/>
        <v>28242.484619999999</v>
      </c>
      <c r="BK544" s="31">
        <f t="shared" si="167"/>
        <v>7962.1467940000002</v>
      </c>
      <c r="BL544" s="31">
        <f t="shared" si="168"/>
        <v>1029.2250850952</v>
      </c>
      <c r="BM544" s="31">
        <f t="shared" si="169"/>
        <v>230697.21835909522</v>
      </c>
    </row>
    <row r="545" spans="1:65" x14ac:dyDescent="0.2">
      <c r="A545" s="28">
        <f t="shared" si="170"/>
        <v>536</v>
      </c>
      <c r="B545" s="28" t="s">
        <v>1682</v>
      </c>
      <c r="C545" s="29" t="s">
        <v>1019</v>
      </c>
      <c r="D545" s="16" t="s">
        <v>1020</v>
      </c>
      <c r="E545" s="30">
        <f>'Bills at Current'!T545</f>
        <v>2</v>
      </c>
      <c r="F545" s="30">
        <f>'Bills at Current'!U545</f>
        <v>2</v>
      </c>
      <c r="G545" s="30">
        <f>'Bills at Current'!V545</f>
        <v>2</v>
      </c>
      <c r="H545" s="30">
        <f>'Bills at Current'!W545</f>
        <v>3</v>
      </c>
      <c r="I545" s="30">
        <f>'Bills at Current'!X545</f>
        <v>0</v>
      </c>
      <c r="J545" s="30">
        <f>'Bills at Current'!Y545</f>
        <v>0</v>
      </c>
      <c r="K545" s="30">
        <f>'Bills at Current'!Z545</f>
        <v>0</v>
      </c>
      <c r="L545" s="30">
        <f>'Bills at Current'!AA545</f>
        <v>0</v>
      </c>
      <c r="M545" s="30">
        <f>'Bills at Current'!AB545</f>
        <v>2</v>
      </c>
      <c r="N545" s="30">
        <f>'Bills at Current'!AC545</f>
        <v>2</v>
      </c>
      <c r="O545" s="30">
        <f>'Bills at Current'!AD545</f>
        <v>2</v>
      </c>
      <c r="P545" s="30">
        <f>'Bills at Current'!AE545</f>
        <v>1</v>
      </c>
      <c r="Q545" s="30">
        <f t="shared" si="171"/>
        <v>16</v>
      </c>
      <c r="S545" s="31">
        <f t="shared" si="156"/>
        <v>49.4</v>
      </c>
      <c r="T545" s="31">
        <f t="shared" si="157"/>
        <v>184.24</v>
      </c>
      <c r="U545" s="31">
        <f t="shared" si="155"/>
        <v>233.64000000000001</v>
      </c>
      <c r="W545" s="32">
        <f>IF(ISBLANK('Bills at Current'!F545),"",'Bills at Current'!F545)</f>
        <v>4373</v>
      </c>
      <c r="X545" s="32">
        <f>IF(ISBLANK('Bills at Current'!G545),"",'Bills at Current'!G545)</f>
        <v>5048</v>
      </c>
      <c r="Y545" s="32">
        <f>IF(ISBLANK('Bills at Current'!H545),"",'Bills at Current'!H545)</f>
        <v>4827</v>
      </c>
      <c r="Z545" s="32">
        <f>IF(ISBLANK('Bills at Current'!I545),"",'Bills at Current'!I545)</f>
        <v>3594</v>
      </c>
      <c r="AA545" s="32">
        <f>IF(ISBLANK('Bills at Current'!J545),"",'Bills at Current'!J545)</f>
        <v>3557</v>
      </c>
      <c r="AB545" s="32">
        <f>IF(ISBLANK('Bills at Current'!K545),"",'Bills at Current'!K545)</f>
        <v>3540</v>
      </c>
      <c r="AC545" s="32">
        <f>IF(ISBLANK('Bills at Current'!L545),"",'Bills at Current'!L545)</f>
        <v>4191</v>
      </c>
      <c r="AD545" s="32">
        <f>IF(ISBLANK('Bills at Current'!M545),"",'Bills at Current'!M545)</f>
        <v>4495</v>
      </c>
      <c r="AE545" s="32">
        <f>IF(ISBLANK('Bills at Current'!N545),"",'Bills at Current'!N545)</f>
        <v>5363</v>
      </c>
      <c r="AF545" s="32">
        <f>IF(ISBLANK('Bills at Current'!O545),"",'Bills at Current'!O545)</f>
        <v>4818</v>
      </c>
      <c r="AG545" s="32">
        <f>IF(ISBLANK('Bills at Current'!P545),"",'Bills at Current'!P545)</f>
        <v>4730</v>
      </c>
      <c r="AH545" s="32">
        <f>IF(ISBLANK('Bills at Current'!Q545),"",'Bills at Current'!Q545)</f>
        <v>4344</v>
      </c>
      <c r="AI545" s="33">
        <f t="shared" si="172"/>
        <v>52880</v>
      </c>
      <c r="AJ545" s="33"/>
      <c r="AK545" s="33">
        <f>'Bills at Current'!AH545</f>
        <v>0</v>
      </c>
      <c r="AL545" s="33">
        <f>'Bills at Current'!AI545</f>
        <v>0</v>
      </c>
      <c r="AM545" s="33">
        <f>'Bills at Current'!AJ545</f>
        <v>0</v>
      </c>
      <c r="AN545" s="33">
        <f>'Bills at Current'!AK545</f>
        <v>0</v>
      </c>
      <c r="AO545" s="33">
        <f>'Bills at Current'!AL545</f>
        <v>0</v>
      </c>
      <c r="AP545" s="33">
        <f>'Bills at Current'!AM545</f>
        <v>0</v>
      </c>
      <c r="AQ545" s="33">
        <f>'Bills at Current'!AN545</f>
        <v>0</v>
      </c>
      <c r="AR545" s="33">
        <f>'Bills at Current'!AO545</f>
        <v>0</v>
      </c>
      <c r="AS545" s="33">
        <f>'Bills at Current'!AP545</f>
        <v>0</v>
      </c>
      <c r="AT545" s="33">
        <f>'Bills at Current'!AQ545</f>
        <v>0</v>
      </c>
      <c r="AU545" s="33">
        <f>'Bills at Current'!AR545</f>
        <v>0</v>
      </c>
      <c r="AV545" s="33">
        <f>'Bills at Current'!AS545</f>
        <v>0</v>
      </c>
      <c r="AW545" s="33">
        <f t="shared" si="158"/>
        <v>0</v>
      </c>
      <c r="AY545" s="34">
        <f t="shared" si="159"/>
        <v>793.61568</v>
      </c>
      <c r="AZ545" s="34"/>
      <c r="BA545" s="34">
        <f t="shared" si="160"/>
        <v>1038.6141300000002</v>
      </c>
      <c r="BB545" s="34"/>
      <c r="BC545" s="31">
        <f t="shared" si="173"/>
        <v>1832.2298100000003</v>
      </c>
      <c r="BD545" s="34">
        <f t="shared" si="161"/>
        <v>899.28</v>
      </c>
      <c r="BF545" s="61">
        <f t="shared" si="162"/>
        <v>0</v>
      </c>
      <c r="BG545" s="70">
        <f t="shared" si="163"/>
        <v>0</v>
      </c>
      <c r="BH545" s="51">
        <f t="shared" si="164"/>
        <v>0</v>
      </c>
      <c r="BI545" s="31">
        <f t="shared" si="165"/>
        <v>2965.1498099999999</v>
      </c>
      <c r="BJ545" s="31">
        <f t="shared" si="166"/>
        <v>655.18319999999994</v>
      </c>
      <c r="BK545" s="31">
        <f t="shared" si="167"/>
        <v>184.70984000000001</v>
      </c>
      <c r="BL545" s="31">
        <f t="shared" si="168"/>
        <v>15.774596989199999</v>
      </c>
      <c r="BM545" s="31">
        <f t="shared" si="169"/>
        <v>3820.8174469891997</v>
      </c>
    </row>
    <row r="546" spans="1:65" x14ac:dyDescent="0.2">
      <c r="A546" s="28">
        <f t="shared" si="170"/>
        <v>537</v>
      </c>
      <c r="B546" s="28" t="s">
        <v>1682</v>
      </c>
      <c r="C546" s="29" t="s">
        <v>1021</v>
      </c>
      <c r="D546" s="16" t="s">
        <v>1022</v>
      </c>
      <c r="E546" s="30">
        <f>'Bills at Current'!T546</f>
        <v>0</v>
      </c>
      <c r="F546" s="30">
        <f>'Bills at Current'!U546</f>
        <v>0</v>
      </c>
      <c r="G546" s="30">
        <f>'Bills at Current'!V546</f>
        <v>0</v>
      </c>
      <c r="H546" s="30">
        <f>'Bills at Current'!W546</f>
        <v>0</v>
      </c>
      <c r="I546" s="30">
        <f>'Bills at Current'!X546</f>
        <v>0</v>
      </c>
      <c r="J546" s="30">
        <f>'Bills at Current'!Y546</f>
        <v>0</v>
      </c>
      <c r="K546" s="30">
        <f>'Bills at Current'!Z546</f>
        <v>0</v>
      </c>
      <c r="L546" s="30">
        <f>'Bills at Current'!AA546</f>
        <v>0</v>
      </c>
      <c r="M546" s="30">
        <f>'Bills at Current'!AB546</f>
        <v>0</v>
      </c>
      <c r="N546" s="30">
        <f>'Bills at Current'!AC546</f>
        <v>0</v>
      </c>
      <c r="O546" s="30">
        <f>'Bills at Current'!AD546</f>
        <v>0</v>
      </c>
      <c r="P546" s="30">
        <f>'Bills at Current'!AE546</f>
        <v>0</v>
      </c>
      <c r="Q546" s="30">
        <f t="shared" si="171"/>
        <v>0</v>
      </c>
      <c r="S546" s="31">
        <f t="shared" si="156"/>
        <v>0</v>
      </c>
      <c r="T546" s="31">
        <f t="shared" si="157"/>
        <v>0</v>
      </c>
      <c r="U546" s="31">
        <f t="shared" si="155"/>
        <v>0</v>
      </c>
      <c r="W546" s="32">
        <f>IF(ISBLANK('Bills at Current'!F546),"",'Bills at Current'!F546)</f>
        <v>80</v>
      </c>
      <c r="X546" s="32">
        <f>IF(ISBLANK('Bills at Current'!G546),"",'Bills at Current'!G546)</f>
        <v>80</v>
      </c>
      <c r="Y546" s="32">
        <f>IF(ISBLANK('Bills at Current'!H546),"",'Bills at Current'!H546)</f>
        <v>40</v>
      </c>
      <c r="Z546" s="32">
        <f>IF(ISBLANK('Bills at Current'!I546),"",'Bills at Current'!I546)</f>
        <v>80</v>
      </c>
      <c r="AA546" s="32">
        <f>IF(ISBLANK('Bills at Current'!J546),"",'Bills at Current'!J546)</f>
        <v>40</v>
      </c>
      <c r="AB546" s="32">
        <f>IF(ISBLANK('Bills at Current'!K546),"",'Bills at Current'!K546)</f>
        <v>80</v>
      </c>
      <c r="AC546" s="32">
        <f>IF(ISBLANK('Bills at Current'!L546),"",'Bills at Current'!L546)</f>
        <v>40</v>
      </c>
      <c r="AD546" s="32">
        <f>IF(ISBLANK('Bills at Current'!M546),"",'Bills at Current'!M546)</f>
        <v>80</v>
      </c>
      <c r="AE546" s="32">
        <f>IF(ISBLANK('Bills at Current'!N546),"",'Bills at Current'!N546)</f>
        <v>40</v>
      </c>
      <c r="AF546" s="32">
        <f>IF(ISBLANK('Bills at Current'!O546),"",'Bills at Current'!O546)</f>
        <v>80</v>
      </c>
      <c r="AG546" s="32">
        <f>IF(ISBLANK('Bills at Current'!P546),"",'Bills at Current'!P546)</f>
        <v>80</v>
      </c>
      <c r="AH546" s="32">
        <f>IF(ISBLANK('Bills at Current'!Q546),"",'Bills at Current'!Q546)</f>
        <v>80</v>
      </c>
      <c r="AI546" s="33">
        <f t="shared" si="172"/>
        <v>800</v>
      </c>
      <c r="AJ546" s="33"/>
      <c r="AK546" s="33">
        <f>'Bills at Current'!AH546</f>
        <v>0</v>
      </c>
      <c r="AL546" s="33">
        <f>'Bills at Current'!AI546</f>
        <v>0</v>
      </c>
      <c r="AM546" s="33">
        <f>'Bills at Current'!AJ546</f>
        <v>0</v>
      </c>
      <c r="AN546" s="33">
        <f>'Bills at Current'!AK546</f>
        <v>0</v>
      </c>
      <c r="AO546" s="33">
        <f>'Bills at Current'!AL546</f>
        <v>0</v>
      </c>
      <c r="AP546" s="33">
        <f>'Bills at Current'!AM546</f>
        <v>0</v>
      </c>
      <c r="AQ546" s="33">
        <f>'Bills at Current'!AN546</f>
        <v>0</v>
      </c>
      <c r="AR546" s="33">
        <f>'Bills at Current'!AO546</f>
        <v>0</v>
      </c>
      <c r="AS546" s="33">
        <f>'Bills at Current'!AP546</f>
        <v>0</v>
      </c>
      <c r="AT546" s="33">
        <f>'Bills at Current'!AQ546</f>
        <v>0</v>
      </c>
      <c r="AU546" s="33">
        <f>'Bills at Current'!AR546</f>
        <v>0</v>
      </c>
      <c r="AV546" s="33">
        <f>'Bills at Current'!AS546</f>
        <v>0</v>
      </c>
      <c r="AW546" s="33">
        <f t="shared" si="158"/>
        <v>0</v>
      </c>
      <c r="AY546" s="34">
        <f t="shared" si="159"/>
        <v>10.828799999999999</v>
      </c>
      <c r="AZ546" s="34"/>
      <c r="BA546" s="34">
        <f t="shared" si="160"/>
        <v>16.480800000000002</v>
      </c>
      <c r="BB546" s="34"/>
      <c r="BC546" s="31">
        <f t="shared" si="173"/>
        <v>27.309600000000003</v>
      </c>
      <c r="BD546" s="34">
        <f t="shared" si="161"/>
        <v>899.28</v>
      </c>
      <c r="BF546" s="61">
        <f t="shared" si="162"/>
        <v>0</v>
      </c>
      <c r="BG546" s="70">
        <f t="shared" si="163"/>
        <v>0</v>
      </c>
      <c r="BH546" s="51">
        <f t="shared" si="164"/>
        <v>0</v>
      </c>
      <c r="BI546" s="31">
        <f t="shared" si="165"/>
        <v>926.58960000000002</v>
      </c>
      <c r="BJ546" s="31">
        <f t="shared" si="166"/>
        <v>9.9120000000000008</v>
      </c>
      <c r="BK546" s="31">
        <f t="shared" si="167"/>
        <v>2.7944</v>
      </c>
      <c r="BL546" s="31">
        <f t="shared" si="168"/>
        <v>4.9294566720000006</v>
      </c>
      <c r="BM546" s="31">
        <f t="shared" si="169"/>
        <v>944.22545667200006</v>
      </c>
    </row>
    <row r="547" spans="1:65" x14ac:dyDescent="0.2">
      <c r="A547" s="28">
        <f t="shared" si="170"/>
        <v>538</v>
      </c>
      <c r="B547" s="28" t="s">
        <v>1682</v>
      </c>
      <c r="C547" s="29" t="s">
        <v>1023</v>
      </c>
      <c r="D547" s="16" t="s">
        <v>1024</v>
      </c>
      <c r="E547" s="30">
        <f>'Bills at Current'!T547</f>
        <v>0</v>
      </c>
      <c r="F547" s="30">
        <f>'Bills at Current'!U547</f>
        <v>0</v>
      </c>
      <c r="G547" s="30">
        <f>'Bills at Current'!V547</f>
        <v>0</v>
      </c>
      <c r="H547" s="30">
        <f>'Bills at Current'!W547</f>
        <v>0</v>
      </c>
      <c r="I547" s="30">
        <f>'Bills at Current'!X547</f>
        <v>0</v>
      </c>
      <c r="J547" s="30">
        <f>'Bills at Current'!Y547</f>
        <v>0</v>
      </c>
      <c r="K547" s="30">
        <f>'Bills at Current'!Z547</f>
        <v>0</v>
      </c>
      <c r="L547" s="30">
        <f>'Bills at Current'!AA547</f>
        <v>0</v>
      </c>
      <c r="M547" s="30">
        <f>'Bills at Current'!AB547</f>
        <v>0</v>
      </c>
      <c r="N547" s="30">
        <f>'Bills at Current'!AC547</f>
        <v>0</v>
      </c>
      <c r="O547" s="30">
        <f>'Bills at Current'!AD547</f>
        <v>0</v>
      </c>
      <c r="P547" s="30">
        <f>'Bills at Current'!AE547</f>
        <v>0</v>
      </c>
      <c r="Q547" s="30">
        <f t="shared" si="171"/>
        <v>0</v>
      </c>
      <c r="S547" s="31">
        <f t="shared" si="156"/>
        <v>0</v>
      </c>
      <c r="T547" s="31">
        <f t="shared" si="157"/>
        <v>0</v>
      </c>
      <c r="U547" s="31">
        <f t="shared" si="155"/>
        <v>0</v>
      </c>
      <c r="W547" s="32">
        <f>IF(ISBLANK('Bills at Current'!F547),"",'Bills at Current'!F547)</f>
        <v>11</v>
      </c>
      <c r="X547" s="32">
        <f>IF(ISBLANK('Bills at Current'!G547),"",'Bills at Current'!G547)</f>
        <v>10</v>
      </c>
      <c r="Y547" s="32">
        <f>IF(ISBLANK('Bills at Current'!H547),"",'Bills at Current'!H547)</f>
        <v>9</v>
      </c>
      <c r="Z547" s="32">
        <f>IF(ISBLANK('Bills at Current'!I547),"",'Bills at Current'!I547)</f>
        <v>9</v>
      </c>
      <c r="AA547" s="32">
        <f>IF(ISBLANK('Bills at Current'!J547),"",'Bills at Current'!J547)</f>
        <v>9</v>
      </c>
      <c r="AB547" s="32">
        <f>IF(ISBLANK('Bills at Current'!K547),"",'Bills at Current'!K547)</f>
        <v>9</v>
      </c>
      <c r="AC547" s="32">
        <f>IF(ISBLANK('Bills at Current'!L547),"",'Bills at Current'!L547)</f>
        <v>9</v>
      </c>
      <c r="AD547" s="32">
        <f>IF(ISBLANK('Bills at Current'!M547),"",'Bills at Current'!M547)</f>
        <v>9</v>
      </c>
      <c r="AE547" s="32">
        <f>IF(ISBLANK('Bills at Current'!N547),"",'Bills at Current'!N547)</f>
        <v>9</v>
      </c>
      <c r="AF547" s="32">
        <f>IF(ISBLANK('Bills at Current'!O547),"",'Bills at Current'!O547)</f>
        <v>9</v>
      </c>
      <c r="AG547" s="32">
        <f>IF(ISBLANK('Bills at Current'!P547),"",'Bills at Current'!P547)</f>
        <v>11</v>
      </c>
      <c r="AH547" s="32">
        <f>IF(ISBLANK('Bills at Current'!Q547),"",'Bills at Current'!Q547)</f>
        <v>9</v>
      </c>
      <c r="AI547" s="33">
        <f t="shared" si="172"/>
        <v>113</v>
      </c>
      <c r="AJ547" s="33"/>
      <c r="AK547" s="33">
        <f>'Bills at Current'!AH547</f>
        <v>0</v>
      </c>
      <c r="AL547" s="33">
        <f>'Bills at Current'!AI547</f>
        <v>0</v>
      </c>
      <c r="AM547" s="33">
        <f>'Bills at Current'!AJ547</f>
        <v>0</v>
      </c>
      <c r="AN547" s="33">
        <f>'Bills at Current'!AK547</f>
        <v>0</v>
      </c>
      <c r="AO547" s="33">
        <f>'Bills at Current'!AL547</f>
        <v>0</v>
      </c>
      <c r="AP547" s="33">
        <f>'Bills at Current'!AM547</f>
        <v>0</v>
      </c>
      <c r="AQ547" s="33">
        <f>'Bills at Current'!AN547</f>
        <v>0</v>
      </c>
      <c r="AR547" s="33">
        <f>'Bills at Current'!AO547</f>
        <v>0</v>
      </c>
      <c r="AS547" s="33">
        <f>'Bills at Current'!AP547</f>
        <v>0</v>
      </c>
      <c r="AT547" s="33">
        <f>'Bills at Current'!AQ547</f>
        <v>0</v>
      </c>
      <c r="AU547" s="33">
        <f>'Bills at Current'!AR547</f>
        <v>0</v>
      </c>
      <c r="AV547" s="33">
        <f>'Bills at Current'!AS547</f>
        <v>0</v>
      </c>
      <c r="AW547" s="33">
        <f t="shared" si="158"/>
        <v>0</v>
      </c>
      <c r="AY547" s="34">
        <f t="shared" si="159"/>
        <v>1.62432</v>
      </c>
      <c r="AZ547" s="34"/>
      <c r="BA547" s="34">
        <f t="shared" si="160"/>
        <v>2.2661100000000003</v>
      </c>
      <c r="BB547" s="34"/>
      <c r="BC547" s="31">
        <f t="shared" si="173"/>
        <v>3.8904300000000003</v>
      </c>
      <c r="BD547" s="34">
        <f t="shared" si="161"/>
        <v>899.28</v>
      </c>
      <c r="BF547" s="61">
        <f t="shared" si="162"/>
        <v>0</v>
      </c>
      <c r="BG547" s="70">
        <f t="shared" si="163"/>
        <v>0</v>
      </c>
      <c r="BH547" s="51">
        <f t="shared" si="164"/>
        <v>0</v>
      </c>
      <c r="BI547" s="31">
        <f t="shared" si="165"/>
        <v>903.17043000000001</v>
      </c>
      <c r="BJ547" s="31">
        <f t="shared" si="166"/>
        <v>1.4000699999999999</v>
      </c>
      <c r="BK547" s="31">
        <f t="shared" si="167"/>
        <v>0.39470899999999998</v>
      </c>
      <c r="BL547" s="31">
        <f t="shared" si="168"/>
        <v>4.8048666875999997</v>
      </c>
      <c r="BM547" s="31">
        <f t="shared" si="169"/>
        <v>909.77007568760007</v>
      </c>
    </row>
    <row r="548" spans="1:65" x14ac:dyDescent="0.2">
      <c r="A548" s="28">
        <f t="shared" si="170"/>
        <v>539</v>
      </c>
      <c r="B548" s="28" t="s">
        <v>1682</v>
      </c>
      <c r="C548" s="29" t="s">
        <v>1025</v>
      </c>
      <c r="D548" s="16" t="s">
        <v>1026</v>
      </c>
      <c r="E548" s="30">
        <f>'Bills at Current'!T548</f>
        <v>189</v>
      </c>
      <c r="F548" s="30">
        <f>'Bills at Current'!U548</f>
        <v>184</v>
      </c>
      <c r="G548" s="30">
        <f>'Bills at Current'!V548</f>
        <v>208</v>
      </c>
      <c r="H548" s="30">
        <f>'Bills at Current'!W548</f>
        <v>247</v>
      </c>
      <c r="I548" s="30">
        <f>'Bills at Current'!X548</f>
        <v>249</v>
      </c>
      <c r="J548" s="30">
        <f>'Bills at Current'!Y548</f>
        <v>268</v>
      </c>
      <c r="K548" s="30">
        <f>'Bills at Current'!Z548</f>
        <v>298</v>
      </c>
      <c r="L548" s="30">
        <f>'Bills at Current'!AA548</f>
        <v>305</v>
      </c>
      <c r="M548" s="30">
        <f>'Bills at Current'!AB548</f>
        <v>325</v>
      </c>
      <c r="N548" s="30">
        <f>'Bills at Current'!AC548</f>
        <v>312</v>
      </c>
      <c r="O548" s="30">
        <f>'Bills at Current'!AD548</f>
        <v>238</v>
      </c>
      <c r="P548" s="30">
        <f>'Bills at Current'!AE548</f>
        <v>185</v>
      </c>
      <c r="Q548" s="30">
        <f t="shared" si="171"/>
        <v>3008</v>
      </c>
      <c r="S548" s="31">
        <f t="shared" si="156"/>
        <v>29541.200000000001</v>
      </c>
      <c r="T548" s="31">
        <f t="shared" si="157"/>
        <v>23845.920000000002</v>
      </c>
      <c r="U548" s="31">
        <f t="shared" si="155"/>
        <v>53387.12</v>
      </c>
      <c r="W548" s="32">
        <f>IF(ISBLANK('Bills at Current'!F548),"",'Bills at Current'!F548)</f>
        <v>46560</v>
      </c>
      <c r="X548" s="32">
        <f>IF(ISBLANK('Bills at Current'!G548),"",'Bills at Current'!G548)</f>
        <v>57960</v>
      </c>
      <c r="Y548" s="32">
        <f>IF(ISBLANK('Bills at Current'!H548),"",'Bills at Current'!H548)</f>
        <v>74520</v>
      </c>
      <c r="Z548" s="32">
        <f>IF(ISBLANK('Bills at Current'!I548),"",'Bills at Current'!I548)</f>
        <v>99720</v>
      </c>
      <c r="AA548" s="32">
        <f>IF(ISBLANK('Bills at Current'!J548),"",'Bills at Current'!J548)</f>
        <v>79440</v>
      </c>
      <c r="AB548" s="32">
        <f>IF(ISBLANK('Bills at Current'!K548),"",'Bills at Current'!K548)</f>
        <v>100440</v>
      </c>
      <c r="AC548" s="32">
        <f>IF(ISBLANK('Bills at Current'!L548),"",'Bills at Current'!L548)</f>
        <v>106680</v>
      </c>
      <c r="AD548" s="32">
        <f>IF(ISBLANK('Bills at Current'!M548),"",'Bills at Current'!M548)</f>
        <v>117720</v>
      </c>
      <c r="AE548" s="32">
        <f>IF(ISBLANK('Bills at Current'!N548),"",'Bills at Current'!N548)</f>
        <v>145680</v>
      </c>
      <c r="AF548" s="32">
        <f>IF(ISBLANK('Bills at Current'!O548),"",'Bills at Current'!O548)</f>
        <v>98760</v>
      </c>
      <c r="AG548" s="32">
        <f>IF(ISBLANK('Bills at Current'!P548),"",'Bills at Current'!P548)</f>
        <v>83280</v>
      </c>
      <c r="AH548" s="32">
        <f>IF(ISBLANK('Bills at Current'!Q548),"",'Bills at Current'!Q548)</f>
        <v>64080</v>
      </c>
      <c r="AI548" s="33">
        <f t="shared" si="172"/>
        <v>1074840</v>
      </c>
      <c r="AJ548" s="33"/>
      <c r="AK548" s="33">
        <f>'Bills at Current'!AH548</f>
        <v>0</v>
      </c>
      <c r="AL548" s="33">
        <f>'Bills at Current'!AI548</f>
        <v>0</v>
      </c>
      <c r="AM548" s="33">
        <f>'Bills at Current'!AJ548</f>
        <v>0</v>
      </c>
      <c r="AN548" s="33">
        <f>'Bills at Current'!AK548</f>
        <v>0</v>
      </c>
      <c r="AO548" s="33">
        <f>'Bills at Current'!AL548</f>
        <v>0</v>
      </c>
      <c r="AP548" s="33">
        <f>'Bills at Current'!AM548</f>
        <v>0</v>
      </c>
      <c r="AQ548" s="33">
        <f>'Bills at Current'!AN548</f>
        <v>0</v>
      </c>
      <c r="AR548" s="33">
        <f>'Bills at Current'!AO548</f>
        <v>0</v>
      </c>
      <c r="AS548" s="33">
        <f>'Bills at Current'!AP548</f>
        <v>0</v>
      </c>
      <c r="AT548" s="33">
        <f>'Bills at Current'!AQ548</f>
        <v>0</v>
      </c>
      <c r="AU548" s="33">
        <f>'Bills at Current'!AR548</f>
        <v>0</v>
      </c>
      <c r="AV548" s="33">
        <f>'Bills at Current'!AS548</f>
        <v>0</v>
      </c>
      <c r="AW548" s="33">
        <f t="shared" si="158"/>
        <v>0</v>
      </c>
      <c r="AY548" s="34">
        <f t="shared" si="159"/>
        <v>21229.862400000002</v>
      </c>
      <c r="AZ548" s="34"/>
      <c r="BA548" s="34">
        <f t="shared" si="160"/>
        <v>17785.137600000002</v>
      </c>
      <c r="BB548" s="34"/>
      <c r="BC548" s="31">
        <f t="shared" si="173"/>
        <v>39015</v>
      </c>
      <c r="BD548" s="34">
        <f t="shared" si="161"/>
        <v>899.28</v>
      </c>
      <c r="BF548" s="61">
        <f t="shared" si="162"/>
        <v>0</v>
      </c>
      <c r="BG548" s="70">
        <f t="shared" si="163"/>
        <v>0</v>
      </c>
      <c r="BH548" s="51">
        <f t="shared" si="164"/>
        <v>0</v>
      </c>
      <c r="BI548" s="31">
        <f t="shared" si="165"/>
        <v>93301.4</v>
      </c>
      <c r="BJ548" s="31">
        <f t="shared" si="166"/>
        <v>13317.267599999999</v>
      </c>
      <c r="BK548" s="31">
        <f t="shared" si="167"/>
        <v>3754.4161199999999</v>
      </c>
      <c r="BL548" s="31">
        <f t="shared" si="168"/>
        <v>496.36344799999995</v>
      </c>
      <c r="BM548" s="31">
        <f t="shared" si="169"/>
        <v>110869.44716799998</v>
      </c>
    </row>
    <row r="549" spans="1:65" x14ac:dyDescent="0.2">
      <c r="A549" s="28">
        <f t="shared" si="170"/>
        <v>540</v>
      </c>
      <c r="B549" s="28" t="s">
        <v>1682</v>
      </c>
      <c r="C549" s="29" t="s">
        <v>1027</v>
      </c>
      <c r="D549" s="16" t="s">
        <v>1028</v>
      </c>
      <c r="E549" s="30">
        <f>'Bills at Current'!T549</f>
        <v>70</v>
      </c>
      <c r="F549" s="30">
        <f>'Bills at Current'!U549</f>
        <v>73</v>
      </c>
      <c r="G549" s="30">
        <f>'Bills at Current'!V549</f>
        <v>72</v>
      </c>
      <c r="H549" s="30">
        <f>'Bills at Current'!W549</f>
        <v>65</v>
      </c>
      <c r="I549" s="30">
        <f>'Bills at Current'!X549</f>
        <v>19</v>
      </c>
      <c r="J549" s="30">
        <f>'Bills at Current'!Y549</f>
        <v>24</v>
      </c>
      <c r="K549" s="30">
        <f>'Bills at Current'!Z549</f>
        <v>37</v>
      </c>
      <c r="L549" s="30">
        <f>'Bills at Current'!AA549</f>
        <v>63</v>
      </c>
      <c r="M549" s="30">
        <f>'Bills at Current'!AB549</f>
        <v>47</v>
      </c>
      <c r="N549" s="30">
        <f>'Bills at Current'!AC549</f>
        <v>74</v>
      </c>
      <c r="O549" s="30">
        <f>'Bills at Current'!AD549</f>
        <v>19</v>
      </c>
      <c r="P549" s="30">
        <f>'Bills at Current'!AE549</f>
        <v>22</v>
      </c>
      <c r="Q549" s="30">
        <f t="shared" si="171"/>
        <v>585</v>
      </c>
      <c r="S549" s="31">
        <f t="shared" si="156"/>
        <v>4223.7</v>
      </c>
      <c r="T549" s="31">
        <f t="shared" si="157"/>
        <v>5448.24</v>
      </c>
      <c r="U549" s="31">
        <f t="shared" si="155"/>
        <v>9671.9399999999987</v>
      </c>
      <c r="W549" s="32">
        <f>IF(ISBLANK('Bills at Current'!F549),"",'Bills at Current'!F549)</f>
        <v>19400</v>
      </c>
      <c r="X549" s="32">
        <f>IF(ISBLANK('Bills at Current'!G549),"",'Bills at Current'!G549)</f>
        <v>26700</v>
      </c>
      <c r="Y549" s="32">
        <f>IF(ISBLANK('Bills at Current'!H549),"",'Bills at Current'!H549)</f>
        <v>17900</v>
      </c>
      <c r="Z549" s="32">
        <f>IF(ISBLANK('Bills at Current'!I549),"",'Bills at Current'!I549)</f>
        <v>5800</v>
      </c>
      <c r="AA549" s="32">
        <f>IF(ISBLANK('Bills at Current'!J549),"",'Bills at Current'!J549)</f>
        <v>6600</v>
      </c>
      <c r="AB549" s="32">
        <f>IF(ISBLANK('Bills at Current'!K549),"",'Bills at Current'!K549)</f>
        <v>7900</v>
      </c>
      <c r="AC549" s="32">
        <f>IF(ISBLANK('Bills at Current'!L549),"",'Bills at Current'!L549)</f>
        <v>11900</v>
      </c>
      <c r="AD549" s="32">
        <f>IF(ISBLANK('Bills at Current'!M549),"",'Bills at Current'!M549)</f>
        <v>11500</v>
      </c>
      <c r="AE549" s="32">
        <f>IF(ISBLANK('Bills at Current'!N549),"",'Bills at Current'!N549)</f>
        <v>12500</v>
      </c>
      <c r="AF549" s="32">
        <f>IF(ISBLANK('Bills at Current'!O549),"",'Bills at Current'!O549)</f>
        <v>10100</v>
      </c>
      <c r="AG549" s="32">
        <f>IF(ISBLANK('Bills at Current'!P549),"",'Bills at Current'!P549)</f>
        <v>9000</v>
      </c>
      <c r="AH549" s="32">
        <f>IF(ISBLANK('Bills at Current'!Q549),"",'Bills at Current'!Q549)</f>
        <v>10200</v>
      </c>
      <c r="AI549" s="33">
        <f t="shared" si="172"/>
        <v>149500</v>
      </c>
      <c r="AJ549" s="33"/>
      <c r="AK549" s="33">
        <f>'Bills at Current'!AH549</f>
        <v>0</v>
      </c>
      <c r="AL549" s="33">
        <f>'Bills at Current'!AI549</f>
        <v>0</v>
      </c>
      <c r="AM549" s="33">
        <f>'Bills at Current'!AJ549</f>
        <v>0</v>
      </c>
      <c r="AN549" s="33">
        <f>'Bills at Current'!AK549</f>
        <v>0</v>
      </c>
      <c r="AO549" s="33">
        <f>'Bills at Current'!AL549</f>
        <v>0</v>
      </c>
      <c r="AP549" s="33">
        <f>'Bills at Current'!AM549</f>
        <v>0</v>
      </c>
      <c r="AQ549" s="33">
        <f>'Bills at Current'!AN549</f>
        <v>0</v>
      </c>
      <c r="AR549" s="33">
        <f>'Bills at Current'!AO549</f>
        <v>0</v>
      </c>
      <c r="AS549" s="33">
        <f>'Bills at Current'!AP549</f>
        <v>0</v>
      </c>
      <c r="AT549" s="33">
        <f>'Bills at Current'!AQ549</f>
        <v>0</v>
      </c>
      <c r="AU549" s="33">
        <f>'Bills at Current'!AR549</f>
        <v>0</v>
      </c>
      <c r="AV549" s="33">
        <f>'Bills at Current'!AS549</f>
        <v>0</v>
      </c>
      <c r="AW549" s="33">
        <f t="shared" si="158"/>
        <v>0</v>
      </c>
      <c r="AY549" s="34">
        <f t="shared" si="159"/>
        <v>1976.2560000000001</v>
      </c>
      <c r="AZ549" s="34"/>
      <c r="BA549" s="34">
        <f t="shared" si="160"/>
        <v>3110.7510000000002</v>
      </c>
      <c r="BB549" s="34"/>
      <c r="BC549" s="31">
        <f t="shared" si="173"/>
        <v>5087.0070000000005</v>
      </c>
      <c r="BD549" s="34">
        <f t="shared" si="161"/>
        <v>899.28</v>
      </c>
      <c r="BF549" s="61">
        <f t="shared" si="162"/>
        <v>0</v>
      </c>
      <c r="BG549" s="70">
        <f t="shared" si="163"/>
        <v>0</v>
      </c>
      <c r="BH549" s="51">
        <f t="shared" si="164"/>
        <v>0</v>
      </c>
      <c r="BI549" s="31">
        <f t="shared" si="165"/>
        <v>15658.227000000001</v>
      </c>
      <c r="BJ549" s="31">
        <f t="shared" si="166"/>
        <v>1852.3050000000001</v>
      </c>
      <c r="BK549" s="31">
        <f t="shared" si="167"/>
        <v>522.20349999999996</v>
      </c>
      <c r="BL549" s="31">
        <f t="shared" si="168"/>
        <v>83.301767640000008</v>
      </c>
      <c r="BM549" s="31">
        <f t="shared" si="169"/>
        <v>18116.03726764</v>
      </c>
    </row>
    <row r="550" spans="1:65" x14ac:dyDescent="0.2">
      <c r="A550" s="28">
        <f t="shared" si="170"/>
        <v>541</v>
      </c>
      <c r="B550" s="28" t="s">
        <v>1682</v>
      </c>
      <c r="C550" s="29" t="s">
        <v>1029</v>
      </c>
      <c r="D550" s="16" t="s">
        <v>1030</v>
      </c>
      <c r="E550" s="30">
        <f>'Bills at Current'!T550</f>
        <v>0</v>
      </c>
      <c r="F550" s="30">
        <f>'Bills at Current'!U550</f>
        <v>0</v>
      </c>
      <c r="G550" s="30">
        <f>'Bills at Current'!V550</f>
        <v>0</v>
      </c>
      <c r="H550" s="30">
        <f>'Bills at Current'!W550</f>
        <v>0</v>
      </c>
      <c r="I550" s="30">
        <f>'Bills at Current'!X550</f>
        <v>0</v>
      </c>
      <c r="J550" s="30">
        <f>'Bills at Current'!Y550</f>
        <v>0</v>
      </c>
      <c r="K550" s="30">
        <f>'Bills at Current'!Z550</f>
        <v>0</v>
      </c>
      <c r="L550" s="30">
        <f>'Bills at Current'!AA550</f>
        <v>0</v>
      </c>
      <c r="M550" s="30">
        <f>'Bills at Current'!AB550</f>
        <v>0</v>
      </c>
      <c r="N550" s="30">
        <f>'Bills at Current'!AC550</f>
        <v>0</v>
      </c>
      <c r="O550" s="30">
        <f>'Bills at Current'!AD550</f>
        <v>0</v>
      </c>
      <c r="P550" s="30">
        <f>'Bills at Current'!AE550</f>
        <v>0</v>
      </c>
      <c r="Q550" s="30">
        <f t="shared" si="171"/>
        <v>0</v>
      </c>
      <c r="S550" s="31">
        <f t="shared" si="156"/>
        <v>0</v>
      </c>
      <c r="T550" s="31">
        <f t="shared" si="157"/>
        <v>0</v>
      </c>
      <c r="U550" s="31">
        <f t="shared" si="155"/>
        <v>0</v>
      </c>
      <c r="W550" s="32">
        <f>IF(ISBLANK('Bills at Current'!F550),"",'Bills at Current'!F550)</f>
        <v>1185</v>
      </c>
      <c r="X550" s="32">
        <f>IF(ISBLANK('Bills at Current'!G550),"",'Bills at Current'!G550)</f>
        <v>1020</v>
      </c>
      <c r="Y550" s="32">
        <f>IF(ISBLANK('Bills at Current'!H550),"",'Bills at Current'!H550)</f>
        <v>794</v>
      </c>
      <c r="Z550" s="32">
        <f>IF(ISBLANK('Bills at Current'!I550),"",'Bills at Current'!I550)</f>
        <v>136</v>
      </c>
      <c r="AA550" s="32">
        <f>IF(ISBLANK('Bills at Current'!J550),"",'Bills at Current'!J550)</f>
        <v>118</v>
      </c>
      <c r="AB550" s="32">
        <f>IF(ISBLANK('Bills at Current'!K550),"",'Bills at Current'!K550)</f>
        <v>128</v>
      </c>
      <c r="AC550" s="32">
        <f>IF(ISBLANK('Bills at Current'!L550),"",'Bills at Current'!L550)</f>
        <v>115</v>
      </c>
      <c r="AD550" s="32">
        <f>IF(ISBLANK('Bills at Current'!M550),"",'Bills at Current'!M550)</f>
        <v>116</v>
      </c>
      <c r="AE550" s="32">
        <f>IF(ISBLANK('Bills at Current'!N550),"",'Bills at Current'!N550)</f>
        <v>118</v>
      </c>
      <c r="AF550" s="32">
        <f>IF(ISBLANK('Bills at Current'!O550),"",'Bills at Current'!O550)</f>
        <v>112</v>
      </c>
      <c r="AG550" s="32">
        <f>IF(ISBLANK('Bills at Current'!P550),"",'Bills at Current'!P550)</f>
        <v>100</v>
      </c>
      <c r="AH550" s="32">
        <f>IF(ISBLANK('Bills at Current'!Q550),"",'Bills at Current'!Q550)</f>
        <v>663</v>
      </c>
      <c r="AI550" s="33">
        <f t="shared" si="172"/>
        <v>4605</v>
      </c>
      <c r="AJ550" s="33"/>
      <c r="AK550" s="33">
        <f>'Bills at Current'!AH550</f>
        <v>0</v>
      </c>
      <c r="AL550" s="33">
        <f>'Bills at Current'!AI550</f>
        <v>0</v>
      </c>
      <c r="AM550" s="33">
        <f>'Bills at Current'!AJ550</f>
        <v>0</v>
      </c>
      <c r="AN550" s="33">
        <f>'Bills at Current'!AK550</f>
        <v>0</v>
      </c>
      <c r="AO550" s="33">
        <f>'Bills at Current'!AL550</f>
        <v>0</v>
      </c>
      <c r="AP550" s="33">
        <f>'Bills at Current'!AM550</f>
        <v>0</v>
      </c>
      <c r="AQ550" s="33">
        <f>'Bills at Current'!AN550</f>
        <v>0</v>
      </c>
      <c r="AR550" s="33">
        <f>'Bills at Current'!AO550</f>
        <v>0</v>
      </c>
      <c r="AS550" s="33">
        <f>'Bills at Current'!AP550</f>
        <v>0</v>
      </c>
      <c r="AT550" s="33">
        <f>'Bills at Current'!AQ550</f>
        <v>0</v>
      </c>
      <c r="AU550" s="33">
        <f>'Bills at Current'!AR550</f>
        <v>0</v>
      </c>
      <c r="AV550" s="33">
        <f>'Bills at Current'!AS550</f>
        <v>0</v>
      </c>
      <c r="AW550" s="33">
        <f t="shared" si="158"/>
        <v>0</v>
      </c>
      <c r="AY550" s="34">
        <f t="shared" si="159"/>
        <v>21.52224</v>
      </c>
      <c r="AZ550" s="34"/>
      <c r="BA550" s="34">
        <f t="shared" si="160"/>
        <v>121.48704000000001</v>
      </c>
      <c r="BB550" s="34"/>
      <c r="BC550" s="31">
        <f t="shared" si="173"/>
        <v>143.00928000000002</v>
      </c>
      <c r="BD550" s="34">
        <f t="shared" si="161"/>
        <v>899.28</v>
      </c>
      <c r="BF550" s="61">
        <f t="shared" si="162"/>
        <v>0</v>
      </c>
      <c r="BG550" s="70">
        <f t="shared" si="163"/>
        <v>0</v>
      </c>
      <c r="BH550" s="51">
        <f t="shared" si="164"/>
        <v>0</v>
      </c>
      <c r="BI550" s="31">
        <f t="shared" si="165"/>
        <v>1042.28928</v>
      </c>
      <c r="BJ550" s="31">
        <f t="shared" si="166"/>
        <v>57.055950000000003</v>
      </c>
      <c r="BK550" s="31">
        <f t="shared" si="167"/>
        <v>16.085265</v>
      </c>
      <c r="BL550" s="31">
        <f t="shared" si="168"/>
        <v>5.5449789695999998</v>
      </c>
      <c r="BM550" s="31">
        <f t="shared" si="169"/>
        <v>1120.9754739695998</v>
      </c>
    </row>
    <row r="551" spans="1:65" x14ac:dyDescent="0.2">
      <c r="A551" s="28">
        <f t="shared" si="170"/>
        <v>542</v>
      </c>
      <c r="B551" s="28" t="s">
        <v>1682</v>
      </c>
      <c r="C551" s="29" t="s">
        <v>1031</v>
      </c>
      <c r="D551" s="16" t="s">
        <v>1032</v>
      </c>
      <c r="E551" s="30">
        <f>'Bills at Current'!T551</f>
        <v>269</v>
      </c>
      <c r="F551" s="30">
        <f>'Bills at Current'!U551</f>
        <v>265</v>
      </c>
      <c r="G551" s="30">
        <f>'Bills at Current'!V551</f>
        <v>274</v>
      </c>
      <c r="H551" s="30">
        <f>'Bills at Current'!W551</f>
        <v>222</v>
      </c>
      <c r="I551" s="30">
        <f>'Bills at Current'!X551</f>
        <v>87</v>
      </c>
      <c r="J551" s="30">
        <f>'Bills at Current'!Y551</f>
        <v>212</v>
      </c>
      <c r="K551" s="30">
        <f>'Bills at Current'!Z551</f>
        <v>272</v>
      </c>
      <c r="L551" s="30">
        <f>'Bills at Current'!AA551</f>
        <v>439</v>
      </c>
      <c r="M551" s="30">
        <f>'Bills at Current'!AB551</f>
        <v>496</v>
      </c>
      <c r="N551" s="30">
        <f>'Bills at Current'!AC551</f>
        <v>455</v>
      </c>
      <c r="O551" s="30">
        <f>'Bills at Current'!AD551</f>
        <v>281</v>
      </c>
      <c r="P551" s="30">
        <f>'Bills at Current'!AE551</f>
        <v>209</v>
      </c>
      <c r="Q551" s="30">
        <f t="shared" si="171"/>
        <v>3481</v>
      </c>
      <c r="S551" s="31">
        <f t="shared" si="156"/>
        <v>35049.299999999996</v>
      </c>
      <c r="T551" s="31">
        <f t="shared" si="157"/>
        <v>27135.920000000002</v>
      </c>
      <c r="U551" s="31">
        <f t="shared" si="155"/>
        <v>62185.22</v>
      </c>
      <c r="W551" s="32">
        <f>IF(ISBLANK('Bills at Current'!F551),"",'Bills at Current'!F551)</f>
        <v>64000</v>
      </c>
      <c r="X551" s="32">
        <f>IF(ISBLANK('Bills at Current'!G551),"",'Bills at Current'!G551)</f>
        <v>77200</v>
      </c>
      <c r="Y551" s="32">
        <f>IF(ISBLANK('Bills at Current'!H551),"",'Bills at Current'!H551)</f>
        <v>63600</v>
      </c>
      <c r="Z551" s="32">
        <f>IF(ISBLANK('Bills at Current'!I551),"",'Bills at Current'!I551)</f>
        <v>28000</v>
      </c>
      <c r="AA551" s="32">
        <f>IF(ISBLANK('Bills at Current'!J551),"",'Bills at Current'!J551)</f>
        <v>28800</v>
      </c>
      <c r="AB551" s="32">
        <f>IF(ISBLANK('Bills at Current'!K551),"",'Bills at Current'!K551)</f>
        <v>49600</v>
      </c>
      <c r="AC551" s="32">
        <f>IF(ISBLANK('Bills at Current'!L551),"",'Bills at Current'!L551)</f>
        <v>58400</v>
      </c>
      <c r="AD551" s="32">
        <f>IF(ISBLANK('Bills at Current'!M551),"",'Bills at Current'!M551)</f>
        <v>98400</v>
      </c>
      <c r="AE551" s="32">
        <f>IF(ISBLANK('Bills at Current'!N551),"",'Bills at Current'!N551)</f>
        <v>109200</v>
      </c>
      <c r="AF551" s="32">
        <f>IF(ISBLANK('Bills at Current'!O551),"",'Bills at Current'!O551)</f>
        <v>76800</v>
      </c>
      <c r="AG551" s="32">
        <f>IF(ISBLANK('Bills at Current'!P551),"",'Bills at Current'!P551)</f>
        <v>50400</v>
      </c>
      <c r="AH551" s="32">
        <f>IF(ISBLANK('Bills at Current'!Q551),"",'Bills at Current'!Q551)</f>
        <v>47600</v>
      </c>
      <c r="AI551" s="33">
        <f t="shared" si="172"/>
        <v>752000</v>
      </c>
      <c r="AJ551" s="33"/>
      <c r="AK551" s="33">
        <f>'Bills at Current'!AH551</f>
        <v>0</v>
      </c>
      <c r="AL551" s="33">
        <f>'Bills at Current'!AI551</f>
        <v>0</v>
      </c>
      <c r="AM551" s="33">
        <f>'Bills at Current'!AJ551</f>
        <v>0</v>
      </c>
      <c r="AN551" s="33">
        <f>'Bills at Current'!AK551</f>
        <v>0</v>
      </c>
      <c r="AO551" s="33">
        <f>'Bills at Current'!AL551</f>
        <v>0</v>
      </c>
      <c r="AP551" s="33">
        <f>'Bills at Current'!AM551</f>
        <v>0</v>
      </c>
      <c r="AQ551" s="33">
        <f>'Bills at Current'!AN551</f>
        <v>0</v>
      </c>
      <c r="AR551" s="33">
        <f>'Bills at Current'!AO551</f>
        <v>0</v>
      </c>
      <c r="AS551" s="33">
        <f>'Bills at Current'!AP551</f>
        <v>0</v>
      </c>
      <c r="AT551" s="33">
        <f>'Bills at Current'!AQ551</f>
        <v>0</v>
      </c>
      <c r="AU551" s="33">
        <f>'Bills at Current'!AR551</f>
        <v>0</v>
      </c>
      <c r="AV551" s="33">
        <f>'Bills at Current'!AS551</f>
        <v>0</v>
      </c>
      <c r="AW551" s="33">
        <f t="shared" si="158"/>
        <v>0</v>
      </c>
      <c r="AY551" s="34">
        <f t="shared" si="159"/>
        <v>14239.871999999999</v>
      </c>
      <c r="AZ551" s="34"/>
      <c r="BA551" s="34">
        <f t="shared" si="160"/>
        <v>12843.252</v>
      </c>
      <c r="BB551" s="34"/>
      <c r="BC551" s="31">
        <f t="shared" si="173"/>
        <v>27083.124</v>
      </c>
      <c r="BD551" s="34">
        <f t="shared" si="161"/>
        <v>899.28</v>
      </c>
      <c r="BF551" s="61">
        <f t="shared" si="162"/>
        <v>0</v>
      </c>
      <c r="BG551" s="70">
        <f t="shared" si="163"/>
        <v>0</v>
      </c>
      <c r="BH551" s="51">
        <f t="shared" si="164"/>
        <v>0</v>
      </c>
      <c r="BI551" s="31">
        <f t="shared" si="165"/>
        <v>90167.623999999996</v>
      </c>
      <c r="BJ551" s="31">
        <f t="shared" si="166"/>
        <v>9317.2800000000007</v>
      </c>
      <c r="BK551" s="31">
        <f t="shared" si="167"/>
        <v>2626.7359999999999</v>
      </c>
      <c r="BL551" s="31">
        <f t="shared" si="168"/>
        <v>479.69175967999996</v>
      </c>
      <c r="BM551" s="31">
        <f t="shared" si="169"/>
        <v>102591.33175968</v>
      </c>
    </row>
    <row r="552" spans="1:65" x14ac:dyDescent="0.2">
      <c r="A552" s="28">
        <f t="shared" si="170"/>
        <v>543</v>
      </c>
      <c r="B552" s="28" t="s">
        <v>1682</v>
      </c>
      <c r="C552" s="29" t="s">
        <v>1033</v>
      </c>
      <c r="D552" s="16" t="s">
        <v>1034</v>
      </c>
      <c r="E552" s="30">
        <f>'Bills at Current'!T552</f>
        <v>129</v>
      </c>
      <c r="F552" s="30">
        <f>'Bills at Current'!U552</f>
        <v>130</v>
      </c>
      <c r="G552" s="30">
        <f>'Bills at Current'!V552</f>
        <v>138</v>
      </c>
      <c r="H552" s="30">
        <f>'Bills at Current'!W552</f>
        <v>132</v>
      </c>
      <c r="I552" s="30">
        <f>'Bills at Current'!X552</f>
        <v>198</v>
      </c>
      <c r="J552" s="30">
        <f>'Bills at Current'!Y552</f>
        <v>159</v>
      </c>
      <c r="K552" s="30">
        <f>'Bills at Current'!Z552</f>
        <v>176</v>
      </c>
      <c r="L552" s="30">
        <f>'Bills at Current'!AA552</f>
        <v>240</v>
      </c>
      <c r="M552" s="30">
        <f>'Bills at Current'!AB552</f>
        <v>271</v>
      </c>
      <c r="N552" s="30">
        <f>'Bills at Current'!AC552</f>
        <v>163</v>
      </c>
      <c r="O552" s="30">
        <f>'Bills at Current'!AD552</f>
        <v>89</v>
      </c>
      <c r="P552" s="30">
        <f>'Bills at Current'!AE552</f>
        <v>82</v>
      </c>
      <c r="Q552" s="30">
        <f t="shared" si="171"/>
        <v>1907</v>
      </c>
      <c r="S552" s="31">
        <f t="shared" si="156"/>
        <v>20896.2</v>
      </c>
      <c r="T552" s="31">
        <f t="shared" si="157"/>
        <v>13962.76</v>
      </c>
      <c r="U552" s="31">
        <f t="shared" si="155"/>
        <v>34858.959999999999</v>
      </c>
      <c r="W552" s="32">
        <f>IF(ISBLANK('Bills at Current'!F552),"",'Bills at Current'!F552)</f>
        <v>27840</v>
      </c>
      <c r="X552" s="32">
        <f>IF(ISBLANK('Bills at Current'!G552),"",'Bills at Current'!G552)</f>
        <v>32400</v>
      </c>
      <c r="Y552" s="32">
        <f>IF(ISBLANK('Bills at Current'!H552),"",'Bills at Current'!H552)</f>
        <v>30960</v>
      </c>
      <c r="Z552" s="32">
        <f>IF(ISBLANK('Bills at Current'!I552),"",'Bills at Current'!I552)</f>
        <v>15000</v>
      </c>
      <c r="AA552" s="32">
        <f>IF(ISBLANK('Bills at Current'!J552),"",'Bills at Current'!J552)</f>
        <v>22440</v>
      </c>
      <c r="AB552" s="32">
        <f>IF(ISBLANK('Bills at Current'!K552),"",'Bills at Current'!K552)</f>
        <v>29160</v>
      </c>
      <c r="AC552" s="32">
        <f>IF(ISBLANK('Bills at Current'!L552),"",'Bills at Current'!L552)</f>
        <v>46920</v>
      </c>
      <c r="AD552" s="32">
        <f>IF(ISBLANK('Bills at Current'!M552),"",'Bills at Current'!M552)</f>
        <v>35880</v>
      </c>
      <c r="AE552" s="32">
        <f>IF(ISBLANK('Bills at Current'!N552),"",'Bills at Current'!N552)</f>
        <v>33960</v>
      </c>
      <c r="AF552" s="32">
        <f>IF(ISBLANK('Bills at Current'!O552),"",'Bills at Current'!O552)</f>
        <v>26520</v>
      </c>
      <c r="AG552" s="32">
        <f>IF(ISBLANK('Bills at Current'!P552),"",'Bills at Current'!P552)</f>
        <v>22800</v>
      </c>
      <c r="AH552" s="32">
        <f>IF(ISBLANK('Bills at Current'!Q552),"",'Bills at Current'!Q552)</f>
        <v>20280</v>
      </c>
      <c r="AI552" s="33">
        <f t="shared" si="172"/>
        <v>344160</v>
      </c>
      <c r="AJ552" s="33"/>
      <c r="AK552" s="33">
        <f>'Bills at Current'!AH552</f>
        <v>0</v>
      </c>
      <c r="AL552" s="33">
        <f>'Bills at Current'!AI552</f>
        <v>0</v>
      </c>
      <c r="AM552" s="33">
        <f>'Bills at Current'!AJ552</f>
        <v>0</v>
      </c>
      <c r="AN552" s="33">
        <f>'Bills at Current'!AK552</f>
        <v>0</v>
      </c>
      <c r="AO552" s="33">
        <f>'Bills at Current'!AL552</f>
        <v>0</v>
      </c>
      <c r="AP552" s="33">
        <f>'Bills at Current'!AM552</f>
        <v>0</v>
      </c>
      <c r="AQ552" s="33">
        <f>'Bills at Current'!AN552</f>
        <v>0</v>
      </c>
      <c r="AR552" s="33">
        <f>'Bills at Current'!AO552</f>
        <v>0</v>
      </c>
      <c r="AS552" s="33">
        <f>'Bills at Current'!AP552</f>
        <v>0</v>
      </c>
      <c r="AT552" s="33">
        <f>'Bills at Current'!AQ552</f>
        <v>0</v>
      </c>
      <c r="AU552" s="33">
        <f>'Bills at Current'!AR552</f>
        <v>0</v>
      </c>
      <c r="AV552" s="33">
        <f>'Bills at Current'!AS552</f>
        <v>0</v>
      </c>
      <c r="AW552" s="33">
        <f t="shared" si="158"/>
        <v>0</v>
      </c>
      <c r="AY552" s="34">
        <f t="shared" si="159"/>
        <v>6583.9103999999998</v>
      </c>
      <c r="AZ552" s="34"/>
      <c r="BA552" s="34">
        <f t="shared" si="160"/>
        <v>5834.2031999999999</v>
      </c>
      <c r="BB552" s="34"/>
      <c r="BC552" s="31">
        <f t="shared" si="173"/>
        <v>12418.113600000001</v>
      </c>
      <c r="BD552" s="34">
        <f t="shared" si="161"/>
        <v>899.28</v>
      </c>
      <c r="BF552" s="61">
        <f t="shared" si="162"/>
        <v>0</v>
      </c>
      <c r="BG552" s="70">
        <f t="shared" si="163"/>
        <v>0</v>
      </c>
      <c r="BH552" s="51">
        <f t="shared" si="164"/>
        <v>0</v>
      </c>
      <c r="BI552" s="31">
        <f t="shared" si="165"/>
        <v>48176.353600000002</v>
      </c>
      <c r="BJ552" s="31">
        <f t="shared" si="166"/>
        <v>4264.1423999999997</v>
      </c>
      <c r="BK552" s="31">
        <f t="shared" si="167"/>
        <v>1202.1508799999999</v>
      </c>
      <c r="BL552" s="31">
        <f t="shared" si="168"/>
        <v>256.29820115199999</v>
      </c>
      <c r="BM552" s="31">
        <f t="shared" si="169"/>
        <v>53898.945081152</v>
      </c>
    </row>
    <row r="553" spans="1:65" x14ac:dyDescent="0.2">
      <c r="A553" s="28">
        <f t="shared" si="170"/>
        <v>544</v>
      </c>
      <c r="B553" s="28" t="s">
        <v>1682</v>
      </c>
      <c r="C553" s="29" t="s">
        <v>1035</v>
      </c>
      <c r="D553" s="16" t="s">
        <v>1036</v>
      </c>
      <c r="E553" s="30">
        <f>'Bills at Current'!T553</f>
        <v>0</v>
      </c>
      <c r="F553" s="30">
        <f>'Bills at Current'!U553</f>
        <v>3</v>
      </c>
      <c r="G553" s="30">
        <f>'Bills at Current'!V553</f>
        <v>0</v>
      </c>
      <c r="H553" s="30">
        <f>'Bills at Current'!W553</f>
        <v>0</v>
      </c>
      <c r="I553" s="30">
        <f>'Bills at Current'!X553</f>
        <v>0</v>
      </c>
      <c r="J553" s="30">
        <f>'Bills at Current'!Y553</f>
        <v>1</v>
      </c>
      <c r="K553" s="30">
        <f>'Bills at Current'!Z553</f>
        <v>3</v>
      </c>
      <c r="L553" s="30">
        <f>'Bills at Current'!AA553</f>
        <v>8</v>
      </c>
      <c r="M553" s="30">
        <f>'Bills at Current'!AB553</f>
        <v>7</v>
      </c>
      <c r="N553" s="30">
        <f>'Bills at Current'!AC553</f>
        <v>5</v>
      </c>
      <c r="O553" s="30">
        <f>'Bills at Current'!AD553</f>
        <v>1</v>
      </c>
      <c r="P553" s="30">
        <f>'Bills at Current'!AE553</f>
        <v>0</v>
      </c>
      <c r="Q553" s="30">
        <f t="shared" si="171"/>
        <v>28</v>
      </c>
      <c r="S553" s="31">
        <f t="shared" si="156"/>
        <v>469.3</v>
      </c>
      <c r="T553" s="31">
        <f t="shared" si="157"/>
        <v>118.44</v>
      </c>
      <c r="U553" s="31">
        <f t="shared" si="155"/>
        <v>587.74</v>
      </c>
      <c r="W553" s="32">
        <f>IF(ISBLANK('Bills at Current'!F553),"",'Bills at Current'!F553)</f>
        <v>3200</v>
      </c>
      <c r="X553" s="32">
        <f>IF(ISBLANK('Bills at Current'!G553),"",'Bills at Current'!G553)</f>
        <v>3560</v>
      </c>
      <c r="Y553" s="32">
        <f>IF(ISBLANK('Bills at Current'!H553),"",'Bills at Current'!H553)</f>
        <v>3160</v>
      </c>
      <c r="Z553" s="32">
        <f>IF(ISBLANK('Bills at Current'!I553),"",'Bills at Current'!I553)</f>
        <v>2600</v>
      </c>
      <c r="AA553" s="32">
        <f>IF(ISBLANK('Bills at Current'!J553),"",'Bills at Current'!J553)</f>
        <v>2240</v>
      </c>
      <c r="AB553" s="32">
        <f>IF(ISBLANK('Bills at Current'!K553),"",'Bills at Current'!K553)</f>
        <v>3400</v>
      </c>
      <c r="AC553" s="32">
        <f>IF(ISBLANK('Bills at Current'!L553),"",'Bills at Current'!L553)</f>
        <v>4440</v>
      </c>
      <c r="AD553" s="32">
        <f>IF(ISBLANK('Bills at Current'!M553),"",'Bills at Current'!M553)</f>
        <v>6120</v>
      </c>
      <c r="AE553" s="32">
        <f>IF(ISBLANK('Bills at Current'!N553),"",'Bills at Current'!N553)</f>
        <v>6040</v>
      </c>
      <c r="AF553" s="32">
        <f>IF(ISBLANK('Bills at Current'!O553),"",'Bills at Current'!O553)</f>
        <v>4000</v>
      </c>
      <c r="AG553" s="32">
        <f>IF(ISBLANK('Bills at Current'!P553),"",'Bills at Current'!P553)</f>
        <v>3800</v>
      </c>
      <c r="AH553" s="32">
        <f>IF(ISBLANK('Bills at Current'!Q553),"",'Bills at Current'!Q553)</f>
        <v>3360</v>
      </c>
      <c r="AI553" s="33">
        <f t="shared" si="172"/>
        <v>45920</v>
      </c>
      <c r="AJ553" s="33"/>
      <c r="AK553" s="33">
        <f>'Bills at Current'!AH553</f>
        <v>0</v>
      </c>
      <c r="AL553" s="33">
        <f>'Bills at Current'!AI553</f>
        <v>0</v>
      </c>
      <c r="AM553" s="33">
        <f>'Bills at Current'!AJ553</f>
        <v>0</v>
      </c>
      <c r="AN553" s="33">
        <f>'Bills at Current'!AK553</f>
        <v>0</v>
      </c>
      <c r="AO553" s="33">
        <f>'Bills at Current'!AL553</f>
        <v>0</v>
      </c>
      <c r="AP553" s="33">
        <f>'Bills at Current'!AM553</f>
        <v>0</v>
      </c>
      <c r="AQ553" s="33">
        <f>'Bills at Current'!AN553</f>
        <v>0</v>
      </c>
      <c r="AR553" s="33">
        <f>'Bills at Current'!AO553</f>
        <v>0</v>
      </c>
      <c r="AS553" s="33">
        <f>'Bills at Current'!AP553</f>
        <v>0</v>
      </c>
      <c r="AT553" s="33">
        <f>'Bills at Current'!AQ553</f>
        <v>0</v>
      </c>
      <c r="AU553" s="33">
        <f>'Bills at Current'!AR553</f>
        <v>0</v>
      </c>
      <c r="AV553" s="33">
        <f>'Bills at Current'!AS553</f>
        <v>0</v>
      </c>
      <c r="AW553" s="33">
        <f t="shared" si="158"/>
        <v>0</v>
      </c>
      <c r="AY553" s="34">
        <f t="shared" si="159"/>
        <v>902.4</v>
      </c>
      <c r="AZ553" s="34"/>
      <c r="BA553" s="34">
        <f t="shared" si="160"/>
        <v>762.82560000000001</v>
      </c>
      <c r="BB553" s="34"/>
      <c r="BC553" s="31">
        <f t="shared" si="173"/>
        <v>1665.2256</v>
      </c>
      <c r="BD553" s="34">
        <f t="shared" si="161"/>
        <v>899.28</v>
      </c>
      <c r="BF553" s="61">
        <f t="shared" si="162"/>
        <v>0</v>
      </c>
      <c r="BG553" s="70">
        <f t="shared" si="163"/>
        <v>0</v>
      </c>
      <c r="BH553" s="51">
        <f t="shared" si="164"/>
        <v>0</v>
      </c>
      <c r="BI553" s="31">
        <f t="shared" si="165"/>
        <v>3152.2456000000002</v>
      </c>
      <c r="BJ553" s="31">
        <f t="shared" si="166"/>
        <v>568.94880000000001</v>
      </c>
      <c r="BK553" s="31">
        <f t="shared" si="167"/>
        <v>160.39856</v>
      </c>
      <c r="BL553" s="31">
        <f t="shared" si="168"/>
        <v>16.769946592</v>
      </c>
      <c r="BM553" s="31">
        <f t="shared" si="169"/>
        <v>3898.3629065920004</v>
      </c>
    </row>
    <row r="554" spans="1:65" x14ac:dyDescent="0.2">
      <c r="A554" s="28">
        <f t="shared" si="170"/>
        <v>545</v>
      </c>
      <c r="B554" s="28" t="s">
        <v>1682</v>
      </c>
      <c r="C554" s="29" t="s">
        <v>1037</v>
      </c>
      <c r="D554" s="16" t="s">
        <v>1038</v>
      </c>
      <c r="E554" s="30">
        <f>'Bills at Current'!T554</f>
        <v>0</v>
      </c>
      <c r="F554" s="30">
        <f>'Bills at Current'!U554</f>
        <v>0</v>
      </c>
      <c r="G554" s="30">
        <f>'Bills at Current'!V554</f>
        <v>0</v>
      </c>
      <c r="H554" s="30">
        <f>'Bills at Current'!W554</f>
        <v>0</v>
      </c>
      <c r="I554" s="30">
        <f>'Bills at Current'!X554</f>
        <v>0</v>
      </c>
      <c r="J554" s="30">
        <f>'Bills at Current'!Y554</f>
        <v>0</v>
      </c>
      <c r="K554" s="30">
        <f>'Bills at Current'!Z554</f>
        <v>0</v>
      </c>
      <c r="L554" s="30">
        <f>'Bills at Current'!AA554</f>
        <v>0</v>
      </c>
      <c r="M554" s="30">
        <f>'Bills at Current'!AB554</f>
        <v>0</v>
      </c>
      <c r="N554" s="30">
        <f>'Bills at Current'!AC554</f>
        <v>0</v>
      </c>
      <c r="O554" s="30">
        <f>'Bills at Current'!AD554</f>
        <v>0</v>
      </c>
      <c r="P554" s="30">
        <f>'Bills at Current'!AE554</f>
        <v>0</v>
      </c>
      <c r="Q554" s="30">
        <f t="shared" si="171"/>
        <v>0</v>
      </c>
      <c r="S554" s="31">
        <f t="shared" si="156"/>
        <v>0</v>
      </c>
      <c r="T554" s="31">
        <f t="shared" si="157"/>
        <v>0</v>
      </c>
      <c r="U554" s="31">
        <f t="shared" si="155"/>
        <v>0</v>
      </c>
      <c r="W554" s="32" t="str">
        <f>IF(ISBLANK('Bills at Current'!F554),"",'Bills at Current'!F554)</f>
        <v/>
      </c>
      <c r="X554" s="32" t="str">
        <f>IF(ISBLANK('Bills at Current'!G554),"",'Bills at Current'!G554)</f>
        <v/>
      </c>
      <c r="Y554" s="32" t="str">
        <f>IF(ISBLANK('Bills at Current'!H554),"",'Bills at Current'!H554)</f>
        <v/>
      </c>
      <c r="Z554" s="32" t="str">
        <f>IF(ISBLANK('Bills at Current'!I554),"",'Bills at Current'!I554)</f>
        <v/>
      </c>
      <c r="AA554" s="32" t="str">
        <f>IF(ISBLANK('Bills at Current'!J554),"",'Bills at Current'!J554)</f>
        <v/>
      </c>
      <c r="AB554" s="32" t="str">
        <f>IF(ISBLANK('Bills at Current'!K554),"",'Bills at Current'!K554)</f>
        <v/>
      </c>
      <c r="AC554" s="32" t="str">
        <f>IF(ISBLANK('Bills at Current'!L554),"",'Bills at Current'!L554)</f>
        <v/>
      </c>
      <c r="AD554" s="32" t="str">
        <f>IF(ISBLANK('Bills at Current'!M554),"",'Bills at Current'!M554)</f>
        <v/>
      </c>
      <c r="AE554" s="32" t="str">
        <f>IF(ISBLANK('Bills at Current'!N554),"",'Bills at Current'!N554)</f>
        <v/>
      </c>
      <c r="AF554" s="32" t="str">
        <f>IF(ISBLANK('Bills at Current'!O554),"",'Bills at Current'!O554)</f>
        <v/>
      </c>
      <c r="AG554" s="32" t="str">
        <f>IF(ISBLANK('Bills at Current'!P554),"",'Bills at Current'!P554)</f>
        <v/>
      </c>
      <c r="AH554" s="32" t="str">
        <f>IF(ISBLANK('Bills at Current'!Q554),"",'Bills at Current'!Q554)</f>
        <v/>
      </c>
      <c r="AI554" s="33">
        <f t="shared" si="172"/>
        <v>0</v>
      </c>
      <c r="AJ554" s="33"/>
      <c r="AK554" s="33">
        <f>'Bills at Current'!AH554</f>
        <v>0</v>
      </c>
      <c r="AL554" s="33">
        <f>'Bills at Current'!AI554</f>
        <v>0</v>
      </c>
      <c r="AM554" s="33">
        <f>'Bills at Current'!AJ554</f>
        <v>0</v>
      </c>
      <c r="AN554" s="33">
        <f>'Bills at Current'!AK554</f>
        <v>0</v>
      </c>
      <c r="AO554" s="33">
        <f>'Bills at Current'!AL554</f>
        <v>0</v>
      </c>
      <c r="AP554" s="33">
        <f>'Bills at Current'!AM554</f>
        <v>0</v>
      </c>
      <c r="AQ554" s="33">
        <f>'Bills at Current'!AN554</f>
        <v>0</v>
      </c>
      <c r="AR554" s="33">
        <f>'Bills at Current'!AO554</f>
        <v>0</v>
      </c>
      <c r="AS554" s="33">
        <f>'Bills at Current'!AP554</f>
        <v>0</v>
      </c>
      <c r="AT554" s="33">
        <f>'Bills at Current'!AQ554</f>
        <v>0</v>
      </c>
      <c r="AU554" s="33">
        <f>'Bills at Current'!AR554</f>
        <v>0</v>
      </c>
      <c r="AV554" s="33">
        <f>'Bills at Current'!AS554</f>
        <v>0</v>
      </c>
      <c r="AW554" s="33">
        <f t="shared" si="158"/>
        <v>0</v>
      </c>
      <c r="AY554" s="34">
        <f t="shared" si="159"/>
        <v>0</v>
      </c>
      <c r="AZ554" s="34"/>
      <c r="BA554" s="34">
        <f t="shared" si="160"/>
        <v>0</v>
      </c>
      <c r="BB554" s="34"/>
      <c r="BC554" s="31">
        <f t="shared" si="173"/>
        <v>0</v>
      </c>
      <c r="BD554" s="34">
        <f t="shared" si="161"/>
        <v>0</v>
      </c>
      <c r="BF554" s="61">
        <f t="shared" si="162"/>
        <v>0</v>
      </c>
      <c r="BG554" s="70">
        <f t="shared" si="163"/>
        <v>0</v>
      </c>
      <c r="BH554" s="51">
        <f t="shared" si="164"/>
        <v>0</v>
      </c>
      <c r="BI554" s="31">
        <f t="shared" si="165"/>
        <v>0</v>
      </c>
      <c r="BJ554" s="31">
        <f t="shared" si="166"/>
        <v>0</v>
      </c>
      <c r="BK554" s="31">
        <f t="shared" si="167"/>
        <v>0</v>
      </c>
      <c r="BL554" s="31">
        <f t="shared" si="168"/>
        <v>0</v>
      </c>
      <c r="BM554" s="31">
        <f t="shared" si="169"/>
        <v>0</v>
      </c>
    </row>
    <row r="555" spans="1:65" x14ac:dyDescent="0.2">
      <c r="A555" s="28">
        <f t="shared" si="170"/>
        <v>546</v>
      </c>
      <c r="B555" s="28" t="s">
        <v>1682</v>
      </c>
      <c r="C555" s="29" t="s">
        <v>1039</v>
      </c>
      <c r="D555" s="16" t="s">
        <v>1040</v>
      </c>
      <c r="E555" s="30">
        <f>'Bills at Current'!T555</f>
        <v>0</v>
      </c>
      <c r="F555" s="30">
        <f>'Bills at Current'!U555</f>
        <v>0</v>
      </c>
      <c r="G555" s="30">
        <f>'Bills at Current'!V555</f>
        <v>0</v>
      </c>
      <c r="H555" s="30">
        <f>'Bills at Current'!W555</f>
        <v>0</v>
      </c>
      <c r="I555" s="30">
        <f>'Bills at Current'!X555</f>
        <v>0</v>
      </c>
      <c r="J555" s="30">
        <f>'Bills at Current'!Y555</f>
        <v>0</v>
      </c>
      <c r="K555" s="30">
        <f>'Bills at Current'!Z555</f>
        <v>0</v>
      </c>
      <c r="L555" s="30">
        <f>'Bills at Current'!AA555</f>
        <v>0</v>
      </c>
      <c r="M555" s="30">
        <f>'Bills at Current'!AB555</f>
        <v>0</v>
      </c>
      <c r="N555" s="30">
        <f>'Bills at Current'!AC555</f>
        <v>0</v>
      </c>
      <c r="O555" s="30">
        <f>'Bills at Current'!AD555</f>
        <v>0</v>
      </c>
      <c r="P555" s="30">
        <f>'Bills at Current'!AE555</f>
        <v>0</v>
      </c>
      <c r="Q555" s="30">
        <f t="shared" si="171"/>
        <v>0</v>
      </c>
      <c r="S555" s="31">
        <f t="shared" si="156"/>
        <v>0</v>
      </c>
      <c r="T555" s="31">
        <f t="shared" si="157"/>
        <v>0</v>
      </c>
      <c r="U555" s="31">
        <f t="shared" si="155"/>
        <v>0</v>
      </c>
      <c r="W555" s="32">
        <f>IF(ISBLANK('Bills at Current'!F555),"",'Bills at Current'!F555)</f>
        <v>108</v>
      </c>
      <c r="X555" s="32">
        <f>IF(ISBLANK('Bills at Current'!G555),"",'Bills at Current'!G555)</f>
        <v>53</v>
      </c>
      <c r="Y555" s="32">
        <f>IF(ISBLANK('Bills at Current'!H555),"",'Bills at Current'!H555)</f>
        <v>34</v>
      </c>
      <c r="Z555" s="32">
        <f>IF(ISBLANK('Bills at Current'!I555),"",'Bills at Current'!I555)</f>
        <v>30</v>
      </c>
      <c r="AA555" s="32">
        <f>IF(ISBLANK('Bills at Current'!J555),"",'Bills at Current'!J555)</f>
        <v>25</v>
      </c>
      <c r="AB555" s="32">
        <f>IF(ISBLANK('Bills at Current'!K555),"",'Bills at Current'!K555)</f>
        <v>24</v>
      </c>
      <c r="AC555" s="32">
        <f>IF(ISBLANK('Bills at Current'!L555),"",'Bills at Current'!L555)</f>
        <v>28</v>
      </c>
      <c r="AD555" s="32">
        <f>IF(ISBLANK('Bills at Current'!M555),"",'Bills at Current'!M555)</f>
        <v>29</v>
      </c>
      <c r="AE555" s="32">
        <f>IF(ISBLANK('Bills at Current'!N555),"",'Bills at Current'!N555)</f>
        <v>29</v>
      </c>
      <c r="AF555" s="32">
        <f>IF(ISBLANK('Bills at Current'!O555),"",'Bills at Current'!O555)</f>
        <v>24</v>
      </c>
      <c r="AG555" s="32">
        <f>IF(ISBLANK('Bills at Current'!P555),"",'Bills at Current'!P555)</f>
        <v>25</v>
      </c>
      <c r="AH555" s="32">
        <f>IF(ISBLANK('Bills at Current'!Q555),"",'Bills at Current'!Q555)</f>
        <v>27</v>
      </c>
      <c r="AI555" s="33">
        <f t="shared" si="172"/>
        <v>436</v>
      </c>
      <c r="AJ555" s="33"/>
      <c r="AK555" s="33">
        <f>'Bills at Current'!AH555</f>
        <v>0</v>
      </c>
      <c r="AL555" s="33">
        <f>'Bills at Current'!AI555</f>
        <v>0</v>
      </c>
      <c r="AM555" s="33">
        <f>'Bills at Current'!AJ555</f>
        <v>0</v>
      </c>
      <c r="AN555" s="33">
        <f>'Bills at Current'!AK555</f>
        <v>0</v>
      </c>
      <c r="AO555" s="33">
        <f>'Bills at Current'!AL555</f>
        <v>0</v>
      </c>
      <c r="AP555" s="33">
        <f>'Bills at Current'!AM555</f>
        <v>0</v>
      </c>
      <c r="AQ555" s="33">
        <f>'Bills at Current'!AN555</f>
        <v>0</v>
      </c>
      <c r="AR555" s="33">
        <f>'Bills at Current'!AO555</f>
        <v>0</v>
      </c>
      <c r="AS555" s="33">
        <f>'Bills at Current'!AP555</f>
        <v>0</v>
      </c>
      <c r="AT555" s="33">
        <f>'Bills at Current'!AQ555</f>
        <v>0</v>
      </c>
      <c r="AU555" s="33">
        <f>'Bills at Current'!AR555</f>
        <v>0</v>
      </c>
      <c r="AV555" s="33">
        <f>'Bills at Current'!AS555</f>
        <v>0</v>
      </c>
      <c r="AW555" s="33">
        <f t="shared" si="158"/>
        <v>0</v>
      </c>
      <c r="AY555" s="34">
        <f t="shared" si="159"/>
        <v>4.9631999999999996</v>
      </c>
      <c r="AZ555" s="34"/>
      <c r="BA555" s="34">
        <f t="shared" si="160"/>
        <v>9.5941799999999997</v>
      </c>
      <c r="BB555" s="34"/>
      <c r="BC555" s="31">
        <f t="shared" si="173"/>
        <v>14.557379999999998</v>
      </c>
      <c r="BD555" s="34">
        <f t="shared" si="161"/>
        <v>899.28</v>
      </c>
      <c r="BF555" s="61">
        <f t="shared" si="162"/>
        <v>0</v>
      </c>
      <c r="BG555" s="70">
        <f t="shared" si="163"/>
        <v>0</v>
      </c>
      <c r="BH555" s="51">
        <f t="shared" si="164"/>
        <v>0</v>
      </c>
      <c r="BI555" s="31">
        <f t="shared" si="165"/>
        <v>913.83737999999994</v>
      </c>
      <c r="BJ555" s="31">
        <f t="shared" si="166"/>
        <v>5.4020400000000004</v>
      </c>
      <c r="BK555" s="31">
        <f t="shared" si="167"/>
        <v>1.522948</v>
      </c>
      <c r="BL555" s="31">
        <f t="shared" si="168"/>
        <v>4.8616148615999997</v>
      </c>
      <c r="BM555" s="31">
        <f t="shared" si="169"/>
        <v>925.62398286159998</v>
      </c>
    </row>
    <row r="556" spans="1:65" x14ac:dyDescent="0.2">
      <c r="A556" s="28">
        <f t="shared" si="170"/>
        <v>547</v>
      </c>
      <c r="B556" s="28" t="s">
        <v>1682</v>
      </c>
      <c r="C556" s="29" t="s">
        <v>1041</v>
      </c>
      <c r="D556" s="16" t="s">
        <v>1042</v>
      </c>
      <c r="E556" s="30">
        <f>'Bills at Current'!T556</f>
        <v>0</v>
      </c>
      <c r="F556" s="30">
        <f>'Bills at Current'!U556</f>
        <v>0</v>
      </c>
      <c r="G556" s="30">
        <f>'Bills at Current'!V556</f>
        <v>0</v>
      </c>
      <c r="H556" s="30">
        <f>'Bills at Current'!W556</f>
        <v>0</v>
      </c>
      <c r="I556" s="30">
        <f>'Bills at Current'!X556</f>
        <v>0</v>
      </c>
      <c r="J556" s="30">
        <f>'Bills at Current'!Y556</f>
        <v>0</v>
      </c>
      <c r="K556" s="30">
        <f>'Bills at Current'!Z556</f>
        <v>0</v>
      </c>
      <c r="L556" s="30">
        <f>'Bills at Current'!AA556</f>
        <v>0</v>
      </c>
      <c r="M556" s="30">
        <f>'Bills at Current'!AB556</f>
        <v>0</v>
      </c>
      <c r="N556" s="30">
        <f>'Bills at Current'!AC556</f>
        <v>0</v>
      </c>
      <c r="O556" s="30">
        <f>'Bills at Current'!AD556</f>
        <v>0</v>
      </c>
      <c r="P556" s="30">
        <f>'Bills at Current'!AE556</f>
        <v>0</v>
      </c>
      <c r="Q556" s="30">
        <f t="shared" si="171"/>
        <v>0</v>
      </c>
      <c r="S556" s="31">
        <f t="shared" si="156"/>
        <v>0</v>
      </c>
      <c r="T556" s="31">
        <f t="shared" si="157"/>
        <v>0</v>
      </c>
      <c r="U556" s="31">
        <f t="shared" si="155"/>
        <v>0</v>
      </c>
      <c r="W556" s="32">
        <f>IF(ISBLANK('Bills at Current'!F556),"",'Bills at Current'!F556)</f>
        <v>341</v>
      </c>
      <c r="X556" s="32">
        <f>IF(ISBLANK('Bills at Current'!G556),"",'Bills at Current'!G556)</f>
        <v>443</v>
      </c>
      <c r="Y556" s="32">
        <f>IF(ISBLANK('Bills at Current'!H556),"",'Bills at Current'!H556)</f>
        <v>418</v>
      </c>
      <c r="Z556" s="32">
        <f>IF(ISBLANK('Bills at Current'!I556),"",'Bills at Current'!I556)</f>
        <v>228</v>
      </c>
      <c r="AA556" s="32">
        <f>IF(ISBLANK('Bills at Current'!J556),"",'Bills at Current'!J556)</f>
        <v>635</v>
      </c>
      <c r="AB556" s="32">
        <f>IF(ISBLANK('Bills at Current'!K556),"",'Bills at Current'!K556)</f>
        <v>1321</v>
      </c>
      <c r="AC556" s="32">
        <f>IF(ISBLANK('Bills at Current'!L556),"",'Bills at Current'!L556)</f>
        <v>2370</v>
      </c>
      <c r="AD556" s="32">
        <f>IF(ISBLANK('Bills at Current'!M556),"",'Bills at Current'!M556)</f>
        <v>943</v>
      </c>
      <c r="AE556" s="32">
        <f>IF(ISBLANK('Bills at Current'!N556),"",'Bills at Current'!N556)</f>
        <v>2171</v>
      </c>
      <c r="AF556" s="32">
        <f>IF(ISBLANK('Bills at Current'!O556),"",'Bills at Current'!O556)</f>
        <v>837</v>
      </c>
      <c r="AG556" s="32">
        <f>IF(ISBLANK('Bills at Current'!P556),"",'Bills at Current'!P556)</f>
        <v>410</v>
      </c>
      <c r="AH556" s="32">
        <f>IF(ISBLANK('Bills at Current'!Q556),"",'Bills at Current'!Q556)</f>
        <v>150</v>
      </c>
      <c r="AI556" s="33">
        <f t="shared" si="172"/>
        <v>10267</v>
      </c>
      <c r="AJ556" s="33"/>
      <c r="AK556" s="33">
        <f>'Bills at Current'!AH556</f>
        <v>0</v>
      </c>
      <c r="AL556" s="33">
        <f>'Bills at Current'!AI556</f>
        <v>0</v>
      </c>
      <c r="AM556" s="33">
        <f>'Bills at Current'!AJ556</f>
        <v>0</v>
      </c>
      <c r="AN556" s="33">
        <f>'Bills at Current'!AK556</f>
        <v>0</v>
      </c>
      <c r="AO556" s="33">
        <f>'Bills at Current'!AL556</f>
        <v>0</v>
      </c>
      <c r="AP556" s="33">
        <f>'Bills at Current'!AM556</f>
        <v>0</v>
      </c>
      <c r="AQ556" s="33">
        <f>'Bills at Current'!AN556</f>
        <v>0</v>
      </c>
      <c r="AR556" s="33">
        <f>'Bills at Current'!AO556</f>
        <v>0</v>
      </c>
      <c r="AS556" s="33">
        <f>'Bills at Current'!AP556</f>
        <v>0</v>
      </c>
      <c r="AT556" s="33">
        <f>'Bills at Current'!AQ556</f>
        <v>0</v>
      </c>
      <c r="AU556" s="33">
        <f>'Bills at Current'!AR556</f>
        <v>0</v>
      </c>
      <c r="AV556" s="33">
        <f>'Bills at Current'!AS556</f>
        <v>0</v>
      </c>
      <c r="AW556" s="33">
        <f t="shared" si="158"/>
        <v>0</v>
      </c>
      <c r="AY556" s="34">
        <f t="shared" si="159"/>
        <v>307.04160000000002</v>
      </c>
      <c r="AZ556" s="34"/>
      <c r="BA556" s="34">
        <f t="shared" si="160"/>
        <v>101.88666000000001</v>
      </c>
      <c r="BB556" s="34"/>
      <c r="BC556" s="31">
        <f t="shared" si="173"/>
        <v>408.92826000000002</v>
      </c>
      <c r="BD556" s="34">
        <f t="shared" si="161"/>
        <v>899.28</v>
      </c>
      <c r="BF556" s="61">
        <f t="shared" si="162"/>
        <v>0</v>
      </c>
      <c r="BG556" s="70">
        <f t="shared" si="163"/>
        <v>0</v>
      </c>
      <c r="BH556" s="51">
        <f t="shared" si="164"/>
        <v>0</v>
      </c>
      <c r="BI556" s="31">
        <f t="shared" si="165"/>
        <v>1308.2082599999999</v>
      </c>
      <c r="BJ556" s="31">
        <f t="shared" si="166"/>
        <v>127.20813</v>
      </c>
      <c r="BK556" s="31">
        <f t="shared" si="167"/>
        <v>35.862631</v>
      </c>
      <c r="BL556" s="31">
        <f t="shared" si="168"/>
        <v>6.9596679431999995</v>
      </c>
      <c r="BM556" s="31">
        <f t="shared" si="169"/>
        <v>1478.2386889431998</v>
      </c>
    </row>
    <row r="557" spans="1:65" x14ac:dyDescent="0.2">
      <c r="A557" s="28">
        <f t="shared" si="170"/>
        <v>548</v>
      </c>
      <c r="B557" s="28" t="s">
        <v>1682</v>
      </c>
      <c r="C557" s="29" t="s">
        <v>1043</v>
      </c>
      <c r="D557" s="16" t="s">
        <v>1044</v>
      </c>
      <c r="E557" s="30">
        <f>'Bills at Current'!T557</f>
        <v>0</v>
      </c>
      <c r="F557" s="30">
        <f>'Bills at Current'!U557</f>
        <v>0</v>
      </c>
      <c r="G557" s="30">
        <f>'Bills at Current'!V557</f>
        <v>0</v>
      </c>
      <c r="H557" s="30">
        <f>'Bills at Current'!W557</f>
        <v>2</v>
      </c>
      <c r="I557" s="30">
        <f>'Bills at Current'!X557</f>
        <v>10</v>
      </c>
      <c r="J557" s="30">
        <f>'Bills at Current'!Y557</f>
        <v>16</v>
      </c>
      <c r="K557" s="30">
        <f>'Bills at Current'!Z557</f>
        <v>18</v>
      </c>
      <c r="L557" s="30">
        <f>'Bills at Current'!AA557</f>
        <v>19</v>
      </c>
      <c r="M557" s="30">
        <f>'Bills at Current'!AB557</f>
        <v>19</v>
      </c>
      <c r="N557" s="30">
        <f>'Bills at Current'!AC557</f>
        <v>17</v>
      </c>
      <c r="O557" s="30">
        <f>'Bills at Current'!AD557</f>
        <v>11</v>
      </c>
      <c r="P557" s="30">
        <f>'Bills at Current'!AE557</f>
        <v>5</v>
      </c>
      <c r="Q557" s="30">
        <f t="shared" si="171"/>
        <v>117</v>
      </c>
      <c r="S557" s="31">
        <f t="shared" si="156"/>
        <v>1778.3999999999999</v>
      </c>
      <c r="T557" s="31">
        <f t="shared" si="157"/>
        <v>592.20000000000005</v>
      </c>
      <c r="U557" s="31">
        <f t="shared" si="155"/>
        <v>2370.6</v>
      </c>
      <c r="W557" s="32">
        <f>IF(ISBLANK('Bills at Current'!F557),"",'Bills at Current'!F557)</f>
        <v>5585</v>
      </c>
      <c r="X557" s="32">
        <f>IF(ISBLANK('Bills at Current'!G557),"",'Bills at Current'!G557)</f>
        <v>4714</v>
      </c>
      <c r="Y557" s="32">
        <f>IF(ISBLANK('Bills at Current'!H557),"",'Bills at Current'!H557)</f>
        <v>4443</v>
      </c>
      <c r="Z557" s="32">
        <f>IF(ISBLANK('Bills at Current'!I557),"",'Bills at Current'!I557)</f>
        <v>5092</v>
      </c>
      <c r="AA557" s="32">
        <f>IF(ISBLANK('Bills at Current'!J557),"",'Bills at Current'!J557)</f>
        <v>7210</v>
      </c>
      <c r="AB557" s="32">
        <f>IF(ISBLANK('Bills at Current'!K557),"",'Bills at Current'!K557)</f>
        <v>11222</v>
      </c>
      <c r="AC557" s="32">
        <f>IF(ISBLANK('Bills at Current'!L557),"",'Bills at Current'!L557)</f>
        <v>13275</v>
      </c>
      <c r="AD557" s="32">
        <f>IF(ISBLANK('Bills at Current'!M557),"",'Bills at Current'!M557)</f>
        <v>12776</v>
      </c>
      <c r="AE557" s="32">
        <f>IF(ISBLANK('Bills at Current'!N557),"",'Bills at Current'!N557)</f>
        <v>13934</v>
      </c>
      <c r="AF557" s="32">
        <f>IF(ISBLANK('Bills at Current'!O557),"",'Bills at Current'!O557)</f>
        <v>8441</v>
      </c>
      <c r="AG557" s="32">
        <f>IF(ISBLANK('Bills at Current'!P557),"",'Bills at Current'!P557)</f>
        <v>6369</v>
      </c>
      <c r="AH557" s="32">
        <f>IF(ISBLANK('Bills at Current'!Q557),"",'Bills at Current'!Q557)</f>
        <v>4957</v>
      </c>
      <c r="AI557" s="33">
        <f t="shared" si="172"/>
        <v>98018</v>
      </c>
      <c r="AJ557" s="33"/>
      <c r="AK557" s="33">
        <f>'Bills at Current'!AH557</f>
        <v>0</v>
      </c>
      <c r="AL557" s="33">
        <f>'Bills at Current'!AI557</f>
        <v>0</v>
      </c>
      <c r="AM557" s="33">
        <f>'Bills at Current'!AJ557</f>
        <v>0</v>
      </c>
      <c r="AN557" s="33">
        <f>'Bills at Current'!AK557</f>
        <v>0</v>
      </c>
      <c r="AO557" s="33">
        <f>'Bills at Current'!AL557</f>
        <v>0</v>
      </c>
      <c r="AP557" s="33">
        <f>'Bills at Current'!AM557</f>
        <v>0</v>
      </c>
      <c r="AQ557" s="33">
        <f>'Bills at Current'!AN557</f>
        <v>0</v>
      </c>
      <c r="AR557" s="33">
        <f>'Bills at Current'!AO557</f>
        <v>0</v>
      </c>
      <c r="AS557" s="33">
        <f>'Bills at Current'!AP557</f>
        <v>0</v>
      </c>
      <c r="AT557" s="33">
        <f>'Bills at Current'!AQ557</f>
        <v>0</v>
      </c>
      <c r="AU557" s="33">
        <f>'Bills at Current'!AR557</f>
        <v>0</v>
      </c>
      <c r="AV557" s="33">
        <f>'Bills at Current'!AS557</f>
        <v>0</v>
      </c>
      <c r="AW557" s="33">
        <f t="shared" si="158"/>
        <v>0</v>
      </c>
      <c r="AY557" s="34">
        <f t="shared" si="159"/>
        <v>2310.45984</v>
      </c>
      <c r="AZ557" s="34"/>
      <c r="BA557" s="34">
        <f t="shared" si="160"/>
        <v>1377.6477300000001</v>
      </c>
      <c r="BB557" s="34"/>
      <c r="BC557" s="31">
        <f t="shared" si="173"/>
        <v>3688.1075700000001</v>
      </c>
      <c r="BD557" s="34">
        <f t="shared" si="161"/>
        <v>899.28</v>
      </c>
      <c r="BF557" s="61">
        <f t="shared" si="162"/>
        <v>0</v>
      </c>
      <c r="BG557" s="70">
        <f t="shared" si="163"/>
        <v>0</v>
      </c>
      <c r="BH557" s="51">
        <f t="shared" si="164"/>
        <v>0</v>
      </c>
      <c r="BI557" s="31">
        <f t="shared" si="165"/>
        <v>6957.9875700000002</v>
      </c>
      <c r="BJ557" s="31">
        <f t="shared" si="166"/>
        <v>1214.4430199999999</v>
      </c>
      <c r="BK557" s="31">
        <f t="shared" si="167"/>
        <v>342.37687399999999</v>
      </c>
      <c r="BL557" s="31">
        <f t="shared" si="168"/>
        <v>37.016493872400005</v>
      </c>
      <c r="BM557" s="31">
        <f t="shared" si="169"/>
        <v>8551.8239578723988</v>
      </c>
    </row>
    <row r="558" spans="1:65" x14ac:dyDescent="0.2">
      <c r="A558" s="28">
        <f t="shared" si="170"/>
        <v>549</v>
      </c>
      <c r="B558" s="28" t="s">
        <v>1682</v>
      </c>
      <c r="C558" s="29" t="s">
        <v>1045</v>
      </c>
      <c r="D558" s="16" t="s">
        <v>1046</v>
      </c>
      <c r="E558" s="30">
        <f>'Bills at Current'!T558</f>
        <v>66</v>
      </c>
      <c r="F558" s="30">
        <f>'Bills at Current'!U558</f>
        <v>58</v>
      </c>
      <c r="G558" s="30">
        <f>'Bills at Current'!V558</f>
        <v>71</v>
      </c>
      <c r="H558" s="30">
        <f>'Bills at Current'!W558</f>
        <v>56</v>
      </c>
      <c r="I558" s="30">
        <f>'Bills at Current'!X558</f>
        <v>146</v>
      </c>
      <c r="J558" s="30">
        <f>'Bills at Current'!Y558</f>
        <v>196</v>
      </c>
      <c r="K558" s="30">
        <f>'Bills at Current'!Z558</f>
        <v>216</v>
      </c>
      <c r="L558" s="30">
        <f>'Bills at Current'!AA558</f>
        <v>239</v>
      </c>
      <c r="M558" s="30">
        <f>'Bills at Current'!AB558</f>
        <v>234</v>
      </c>
      <c r="N558" s="30">
        <f>'Bills at Current'!AC558</f>
        <v>154</v>
      </c>
      <c r="O558" s="30">
        <f>'Bills at Current'!AD558</f>
        <v>107</v>
      </c>
      <c r="P558" s="30">
        <f>'Bills at Current'!AE558</f>
        <v>55</v>
      </c>
      <c r="Q558" s="30">
        <f t="shared" si="171"/>
        <v>1598</v>
      </c>
      <c r="S558" s="31">
        <f t="shared" si="156"/>
        <v>21859.5</v>
      </c>
      <c r="T558" s="31">
        <f t="shared" si="157"/>
        <v>9383.08</v>
      </c>
      <c r="U558" s="31">
        <f t="shared" si="155"/>
        <v>31242.58</v>
      </c>
      <c r="W558" s="32">
        <f>IF(ISBLANK('Bills at Current'!F558),"",'Bills at Current'!F558)</f>
        <v>21000</v>
      </c>
      <c r="X558" s="32">
        <f>IF(ISBLANK('Bills at Current'!G558),"",'Bills at Current'!G558)</f>
        <v>23040</v>
      </c>
      <c r="Y558" s="32">
        <f>IF(ISBLANK('Bills at Current'!H558),"",'Bills at Current'!H558)</f>
        <v>18960</v>
      </c>
      <c r="Z558" s="32">
        <f>IF(ISBLANK('Bills at Current'!I558),"",'Bills at Current'!I558)</f>
        <v>15600</v>
      </c>
      <c r="AA558" s="32">
        <f>IF(ISBLANK('Bills at Current'!J558),"",'Bills at Current'!J558)</f>
        <v>32640</v>
      </c>
      <c r="AB558" s="32">
        <f>IF(ISBLANK('Bills at Current'!K558),"",'Bills at Current'!K558)</f>
        <v>43080</v>
      </c>
      <c r="AC558" s="32">
        <f>IF(ISBLANK('Bills at Current'!L558),"",'Bills at Current'!L558)</f>
        <v>56760</v>
      </c>
      <c r="AD558" s="32">
        <f>IF(ISBLANK('Bills at Current'!M558),"",'Bills at Current'!M558)</f>
        <v>54480</v>
      </c>
      <c r="AE558" s="32">
        <f>IF(ISBLANK('Bills at Current'!N558),"",'Bills at Current'!N558)</f>
        <v>42360</v>
      </c>
      <c r="AF558" s="32">
        <f>IF(ISBLANK('Bills at Current'!O558),"",'Bills at Current'!O558)</f>
        <v>29760</v>
      </c>
      <c r="AG558" s="32">
        <f>IF(ISBLANK('Bills at Current'!P558),"",'Bills at Current'!P558)</f>
        <v>15840</v>
      </c>
      <c r="AH558" s="32">
        <f>IF(ISBLANK('Bills at Current'!Q558),"",'Bills at Current'!Q558)</f>
        <v>18000</v>
      </c>
      <c r="AI558" s="33">
        <f t="shared" si="172"/>
        <v>371520</v>
      </c>
      <c r="AJ558" s="33"/>
      <c r="AK558" s="33">
        <f>'Bills at Current'!AH558</f>
        <v>0</v>
      </c>
      <c r="AL558" s="33">
        <f>'Bills at Current'!AI558</f>
        <v>0</v>
      </c>
      <c r="AM558" s="33">
        <f>'Bills at Current'!AJ558</f>
        <v>0</v>
      </c>
      <c r="AN558" s="33">
        <f>'Bills at Current'!AK558</f>
        <v>0</v>
      </c>
      <c r="AO558" s="33">
        <f>'Bills at Current'!AL558</f>
        <v>0</v>
      </c>
      <c r="AP558" s="33">
        <f>'Bills at Current'!AM558</f>
        <v>0</v>
      </c>
      <c r="AQ558" s="33">
        <f>'Bills at Current'!AN558</f>
        <v>0</v>
      </c>
      <c r="AR558" s="33">
        <f>'Bills at Current'!AO558</f>
        <v>0</v>
      </c>
      <c r="AS558" s="33">
        <f>'Bills at Current'!AP558</f>
        <v>0</v>
      </c>
      <c r="AT558" s="33">
        <f>'Bills at Current'!AQ558</f>
        <v>0</v>
      </c>
      <c r="AU558" s="33">
        <f>'Bills at Current'!AR558</f>
        <v>0</v>
      </c>
      <c r="AV558" s="33">
        <f>'Bills at Current'!AS558</f>
        <v>0</v>
      </c>
      <c r="AW558" s="33">
        <f t="shared" si="158"/>
        <v>0</v>
      </c>
      <c r="AY558" s="34">
        <f t="shared" si="159"/>
        <v>8874.2016000000003</v>
      </c>
      <c r="AZ558" s="34"/>
      <c r="BA558" s="34">
        <f t="shared" si="160"/>
        <v>5145.5412000000006</v>
      </c>
      <c r="BB558" s="34"/>
      <c r="BC558" s="31">
        <f t="shared" si="173"/>
        <v>14019.7428</v>
      </c>
      <c r="BD558" s="34">
        <f t="shared" si="161"/>
        <v>899.28</v>
      </c>
      <c r="BF558" s="61">
        <f t="shared" si="162"/>
        <v>0</v>
      </c>
      <c r="BG558" s="70">
        <f t="shared" si="163"/>
        <v>0</v>
      </c>
      <c r="BH558" s="51">
        <f t="shared" si="164"/>
        <v>0</v>
      </c>
      <c r="BI558" s="31">
        <f t="shared" si="165"/>
        <v>46161.602800000001</v>
      </c>
      <c r="BJ558" s="31">
        <f t="shared" si="166"/>
        <v>4603.1328000000003</v>
      </c>
      <c r="BK558" s="31">
        <f t="shared" si="167"/>
        <v>1297.7193600000001</v>
      </c>
      <c r="BL558" s="31">
        <f t="shared" si="168"/>
        <v>245.57972689600001</v>
      </c>
      <c r="BM558" s="31">
        <f t="shared" si="169"/>
        <v>52308.034686896004</v>
      </c>
    </row>
    <row r="559" spans="1:65" x14ac:dyDescent="0.2">
      <c r="A559" s="28">
        <f t="shared" si="170"/>
        <v>550</v>
      </c>
      <c r="B559" s="28" t="s">
        <v>1682</v>
      </c>
      <c r="C559" s="29" t="s">
        <v>1047</v>
      </c>
      <c r="D559" s="16" t="s">
        <v>1048</v>
      </c>
      <c r="E559" s="30">
        <f>'Bills at Current'!T559</f>
        <v>42</v>
      </c>
      <c r="F559" s="30">
        <f>'Bills at Current'!U559</f>
        <v>40</v>
      </c>
      <c r="G559" s="30">
        <f>'Bills at Current'!V559</f>
        <v>44</v>
      </c>
      <c r="H559" s="30">
        <f>'Bills at Current'!W559</f>
        <v>36</v>
      </c>
      <c r="I559" s="30">
        <f>'Bills at Current'!X559</f>
        <v>15</v>
      </c>
      <c r="J559" s="30">
        <f>'Bills at Current'!Y559</f>
        <v>28</v>
      </c>
      <c r="K559" s="30">
        <f>'Bills at Current'!Z559</f>
        <v>43</v>
      </c>
      <c r="L559" s="30">
        <f>'Bills at Current'!AA559</f>
        <v>31</v>
      </c>
      <c r="M559" s="30">
        <f>'Bills at Current'!AB559</f>
        <v>54</v>
      </c>
      <c r="N559" s="30">
        <f>'Bills at Current'!AC559</f>
        <v>36</v>
      </c>
      <c r="O559" s="30">
        <f>'Bills at Current'!AD559</f>
        <v>18</v>
      </c>
      <c r="P559" s="30">
        <f>'Bills at Current'!AE559</f>
        <v>16</v>
      </c>
      <c r="Q559" s="30">
        <f t="shared" si="171"/>
        <v>403</v>
      </c>
      <c r="S559" s="31">
        <f t="shared" si="156"/>
        <v>3853.2</v>
      </c>
      <c r="T559" s="31">
        <f t="shared" si="157"/>
        <v>3250.52</v>
      </c>
      <c r="U559" s="31">
        <f t="shared" si="155"/>
        <v>7103.7199999999993</v>
      </c>
      <c r="W559" s="32">
        <f>IF(ISBLANK('Bills at Current'!F559),"",'Bills at Current'!F559)</f>
        <v>16200</v>
      </c>
      <c r="X559" s="32">
        <f>IF(ISBLANK('Bills at Current'!G559),"",'Bills at Current'!G559)</f>
        <v>19600</v>
      </c>
      <c r="Y559" s="32">
        <f>IF(ISBLANK('Bills at Current'!H559),"",'Bills at Current'!H559)</f>
        <v>17200</v>
      </c>
      <c r="Z559" s="32">
        <f>IF(ISBLANK('Bills at Current'!I559),"",'Bills at Current'!I559)</f>
        <v>9200</v>
      </c>
      <c r="AA559" s="32">
        <f>IF(ISBLANK('Bills at Current'!J559),"",'Bills at Current'!J559)</f>
        <v>6600</v>
      </c>
      <c r="AB559" s="32">
        <f>IF(ISBLANK('Bills at Current'!K559),"",'Bills at Current'!K559)</f>
        <v>8400</v>
      </c>
      <c r="AC559" s="32">
        <f>IF(ISBLANK('Bills at Current'!L559),"",'Bills at Current'!L559)</f>
        <v>9600</v>
      </c>
      <c r="AD559" s="32">
        <f>IF(ISBLANK('Bills at Current'!M559),"",'Bills at Current'!M559)</f>
        <v>9800</v>
      </c>
      <c r="AE559" s="32">
        <f>IF(ISBLANK('Bills at Current'!N559),"",'Bills at Current'!N559)</f>
        <v>13000</v>
      </c>
      <c r="AF559" s="32">
        <f>IF(ISBLANK('Bills at Current'!O559),"",'Bills at Current'!O559)</f>
        <v>8000</v>
      </c>
      <c r="AG559" s="32">
        <f>IF(ISBLANK('Bills at Current'!P559),"",'Bills at Current'!P559)</f>
        <v>6600</v>
      </c>
      <c r="AH559" s="32">
        <f>IF(ISBLANK('Bills at Current'!Q559),"",'Bills at Current'!Q559)</f>
        <v>8200</v>
      </c>
      <c r="AI559" s="33">
        <f t="shared" si="172"/>
        <v>132400</v>
      </c>
      <c r="AJ559" s="33"/>
      <c r="AK559" s="33">
        <f>'Bills at Current'!AH559</f>
        <v>0</v>
      </c>
      <c r="AL559" s="33">
        <f>'Bills at Current'!AI559</f>
        <v>0</v>
      </c>
      <c r="AM559" s="33">
        <f>'Bills at Current'!AJ559</f>
        <v>0</v>
      </c>
      <c r="AN559" s="33">
        <f>'Bills at Current'!AK559</f>
        <v>0</v>
      </c>
      <c r="AO559" s="33">
        <f>'Bills at Current'!AL559</f>
        <v>0</v>
      </c>
      <c r="AP559" s="33">
        <f>'Bills at Current'!AM559</f>
        <v>0</v>
      </c>
      <c r="AQ559" s="33">
        <f>'Bills at Current'!AN559</f>
        <v>0</v>
      </c>
      <c r="AR559" s="33">
        <f>'Bills at Current'!AO559</f>
        <v>0</v>
      </c>
      <c r="AS559" s="33">
        <f>'Bills at Current'!AP559</f>
        <v>0</v>
      </c>
      <c r="AT559" s="33">
        <f>'Bills at Current'!AQ559</f>
        <v>0</v>
      </c>
      <c r="AU559" s="33">
        <f>'Bills at Current'!AR559</f>
        <v>0</v>
      </c>
      <c r="AV559" s="33">
        <f>'Bills at Current'!AS559</f>
        <v>0</v>
      </c>
      <c r="AW559" s="33">
        <f t="shared" si="158"/>
        <v>0</v>
      </c>
      <c r="AY559" s="34">
        <f t="shared" si="159"/>
        <v>1840.896</v>
      </c>
      <c r="AZ559" s="34"/>
      <c r="BA559" s="34">
        <f t="shared" si="160"/>
        <v>2695.788</v>
      </c>
      <c r="BB559" s="34"/>
      <c r="BC559" s="31">
        <f t="shared" si="173"/>
        <v>4536.6840000000002</v>
      </c>
      <c r="BD559" s="34">
        <f t="shared" si="161"/>
        <v>899.28</v>
      </c>
      <c r="BF559" s="61">
        <f t="shared" si="162"/>
        <v>0</v>
      </c>
      <c r="BG559" s="70">
        <f t="shared" si="163"/>
        <v>0</v>
      </c>
      <c r="BH559" s="51">
        <f t="shared" si="164"/>
        <v>0</v>
      </c>
      <c r="BI559" s="31">
        <f t="shared" si="165"/>
        <v>12539.683999999999</v>
      </c>
      <c r="BJ559" s="31">
        <f t="shared" si="166"/>
        <v>1640.4359999999999</v>
      </c>
      <c r="BK559" s="31">
        <f t="shared" si="167"/>
        <v>462.47320000000002</v>
      </c>
      <c r="BL559" s="31">
        <f t="shared" si="168"/>
        <v>66.711118880000001</v>
      </c>
      <c r="BM559" s="31">
        <f t="shared" si="169"/>
        <v>14709.30431888</v>
      </c>
    </row>
    <row r="560" spans="1:65" x14ac:dyDescent="0.2">
      <c r="A560" s="28">
        <f t="shared" si="170"/>
        <v>551</v>
      </c>
      <c r="B560" s="28" t="s">
        <v>1682</v>
      </c>
      <c r="C560" s="29" t="s">
        <v>1049</v>
      </c>
      <c r="D560" s="16" t="s">
        <v>1050</v>
      </c>
      <c r="E560" s="30">
        <f>'Bills at Current'!T560</f>
        <v>0</v>
      </c>
      <c r="F560" s="30">
        <f>'Bills at Current'!U560</f>
        <v>0</v>
      </c>
      <c r="G560" s="30">
        <f>'Bills at Current'!V560</f>
        <v>0</v>
      </c>
      <c r="H560" s="30">
        <f>'Bills at Current'!W560</f>
        <v>0</v>
      </c>
      <c r="I560" s="30">
        <f>'Bills at Current'!X560</f>
        <v>0</v>
      </c>
      <c r="J560" s="30">
        <f>'Bills at Current'!Y560</f>
        <v>0</v>
      </c>
      <c r="K560" s="30">
        <f>'Bills at Current'!Z560</f>
        <v>0</v>
      </c>
      <c r="L560" s="30">
        <f>'Bills at Current'!AA560</f>
        <v>0</v>
      </c>
      <c r="M560" s="30">
        <f>'Bills at Current'!AB560</f>
        <v>0</v>
      </c>
      <c r="N560" s="30">
        <f>'Bills at Current'!AC560</f>
        <v>0</v>
      </c>
      <c r="O560" s="30">
        <f>'Bills at Current'!AD560</f>
        <v>0</v>
      </c>
      <c r="P560" s="30">
        <f>'Bills at Current'!AE560</f>
        <v>0</v>
      </c>
      <c r="Q560" s="30">
        <f t="shared" si="171"/>
        <v>0</v>
      </c>
      <c r="S560" s="31">
        <f t="shared" si="156"/>
        <v>0</v>
      </c>
      <c r="T560" s="31">
        <f t="shared" si="157"/>
        <v>0</v>
      </c>
      <c r="U560" s="31">
        <f t="shared" si="155"/>
        <v>0</v>
      </c>
      <c r="W560" s="32">
        <f>IF(ISBLANK('Bills at Current'!F560),"",'Bills at Current'!F560)</f>
        <v>200</v>
      </c>
      <c r="X560" s="32">
        <f>IF(ISBLANK('Bills at Current'!G560),"",'Bills at Current'!G560)</f>
        <v>200</v>
      </c>
      <c r="Y560" s="32">
        <f>IF(ISBLANK('Bills at Current'!H560),"",'Bills at Current'!H560)</f>
        <v>200</v>
      </c>
      <c r="Z560" s="32">
        <f>IF(ISBLANK('Bills at Current'!I560),"",'Bills at Current'!I560)</f>
        <v>160</v>
      </c>
      <c r="AA560" s="32">
        <f>IF(ISBLANK('Bills at Current'!J560),"",'Bills at Current'!J560)</f>
        <v>200</v>
      </c>
      <c r="AB560" s="32">
        <f>IF(ISBLANK('Bills at Current'!K560),"",'Bills at Current'!K560)</f>
        <v>160</v>
      </c>
      <c r="AC560" s="32">
        <f>IF(ISBLANK('Bills at Current'!L560),"",'Bills at Current'!L560)</f>
        <v>160</v>
      </c>
      <c r="AD560" s="32">
        <f>IF(ISBLANK('Bills at Current'!M560),"",'Bills at Current'!M560)</f>
        <v>120</v>
      </c>
      <c r="AE560" s="32">
        <f>IF(ISBLANK('Bills at Current'!N560),"",'Bills at Current'!N560)</f>
        <v>160</v>
      </c>
      <c r="AF560" s="32">
        <f>IF(ISBLANK('Bills at Current'!O560),"",'Bills at Current'!O560)</f>
        <v>200</v>
      </c>
      <c r="AG560" s="32">
        <f>IF(ISBLANK('Bills at Current'!P560),"",'Bills at Current'!P560)</f>
        <v>280</v>
      </c>
      <c r="AH560" s="32">
        <f>IF(ISBLANK('Bills at Current'!Q560),"",'Bills at Current'!Q560)</f>
        <v>160</v>
      </c>
      <c r="AI560" s="33">
        <f t="shared" si="172"/>
        <v>2200</v>
      </c>
      <c r="AJ560" s="33"/>
      <c r="AK560" s="33">
        <f>'Bills at Current'!AH560</f>
        <v>0</v>
      </c>
      <c r="AL560" s="33">
        <f>'Bills at Current'!AI560</f>
        <v>0</v>
      </c>
      <c r="AM560" s="33">
        <f>'Bills at Current'!AJ560</f>
        <v>0</v>
      </c>
      <c r="AN560" s="33">
        <f>'Bills at Current'!AK560</f>
        <v>0</v>
      </c>
      <c r="AO560" s="33">
        <f>'Bills at Current'!AL560</f>
        <v>0</v>
      </c>
      <c r="AP560" s="33">
        <f>'Bills at Current'!AM560</f>
        <v>0</v>
      </c>
      <c r="AQ560" s="33">
        <f>'Bills at Current'!AN560</f>
        <v>0</v>
      </c>
      <c r="AR560" s="33">
        <f>'Bills at Current'!AO560</f>
        <v>0</v>
      </c>
      <c r="AS560" s="33">
        <f>'Bills at Current'!AP560</f>
        <v>0</v>
      </c>
      <c r="AT560" s="33">
        <f>'Bills at Current'!AQ560</f>
        <v>0</v>
      </c>
      <c r="AU560" s="33">
        <f>'Bills at Current'!AR560</f>
        <v>0</v>
      </c>
      <c r="AV560" s="33">
        <f>'Bills at Current'!AS560</f>
        <v>0</v>
      </c>
      <c r="AW560" s="33">
        <f t="shared" si="158"/>
        <v>0</v>
      </c>
      <c r="AY560" s="34">
        <f t="shared" si="159"/>
        <v>27.071999999999999</v>
      </c>
      <c r="AZ560" s="34"/>
      <c r="BA560" s="34">
        <f t="shared" si="160"/>
        <v>47.088000000000001</v>
      </c>
      <c r="BB560" s="34"/>
      <c r="BC560" s="31">
        <f t="shared" si="173"/>
        <v>74.16</v>
      </c>
      <c r="BD560" s="34">
        <f t="shared" si="161"/>
        <v>899.28</v>
      </c>
      <c r="BF560" s="61">
        <f t="shared" si="162"/>
        <v>0</v>
      </c>
      <c r="BG560" s="70">
        <f t="shared" si="163"/>
        <v>0</v>
      </c>
      <c r="BH560" s="51">
        <f t="shared" si="164"/>
        <v>0</v>
      </c>
      <c r="BI560" s="31">
        <f t="shared" si="165"/>
        <v>973.43999999999994</v>
      </c>
      <c r="BJ560" s="31">
        <f t="shared" si="166"/>
        <v>27.257999999999999</v>
      </c>
      <c r="BK560" s="31">
        <f t="shared" si="167"/>
        <v>7.6845999999999997</v>
      </c>
      <c r="BL560" s="31">
        <f t="shared" si="168"/>
        <v>5.1787007999999997</v>
      </c>
      <c r="BM560" s="31">
        <f t="shared" si="169"/>
        <v>1013.5613008</v>
      </c>
    </row>
    <row r="561" spans="1:65" x14ac:dyDescent="0.2">
      <c r="A561" s="28">
        <f t="shared" si="170"/>
        <v>552</v>
      </c>
      <c r="B561" s="28" t="s">
        <v>1682</v>
      </c>
      <c r="C561" s="29" t="s">
        <v>1051</v>
      </c>
      <c r="D561" s="16" t="s">
        <v>1052</v>
      </c>
      <c r="E561" s="30">
        <f>'Bills at Current'!T561</f>
        <v>0</v>
      </c>
      <c r="F561" s="30">
        <f>'Bills at Current'!U561</f>
        <v>0</v>
      </c>
      <c r="G561" s="30">
        <f>'Bills at Current'!V561</f>
        <v>0</v>
      </c>
      <c r="H561" s="30">
        <f>'Bills at Current'!W561</f>
        <v>0</v>
      </c>
      <c r="I561" s="30">
        <f>'Bills at Current'!X561</f>
        <v>0</v>
      </c>
      <c r="J561" s="30">
        <f>'Bills at Current'!Y561</f>
        <v>0</v>
      </c>
      <c r="K561" s="30">
        <f>'Bills at Current'!Z561</f>
        <v>0</v>
      </c>
      <c r="L561" s="30">
        <f>'Bills at Current'!AA561</f>
        <v>0</v>
      </c>
      <c r="M561" s="30">
        <f>'Bills at Current'!AB561</f>
        <v>0</v>
      </c>
      <c r="N561" s="30">
        <f>'Bills at Current'!AC561</f>
        <v>0</v>
      </c>
      <c r="O561" s="30">
        <f>'Bills at Current'!AD561</f>
        <v>0</v>
      </c>
      <c r="P561" s="30">
        <f>'Bills at Current'!AE561</f>
        <v>0</v>
      </c>
      <c r="Q561" s="30">
        <f t="shared" si="171"/>
        <v>0</v>
      </c>
      <c r="S561" s="31">
        <f t="shared" si="156"/>
        <v>0</v>
      </c>
      <c r="T561" s="31">
        <f t="shared" si="157"/>
        <v>0</v>
      </c>
      <c r="U561" s="31">
        <f t="shared" si="155"/>
        <v>0</v>
      </c>
      <c r="W561" s="32">
        <f>IF(ISBLANK('Bills at Current'!F561),"",'Bills at Current'!F561)</f>
        <v>1440</v>
      </c>
      <c r="X561" s="32">
        <f>IF(ISBLANK('Bills at Current'!G561),"",'Bills at Current'!G561)</f>
        <v>1080</v>
      </c>
      <c r="Y561" s="32">
        <f>IF(ISBLANK('Bills at Current'!H561),"",'Bills at Current'!H561)</f>
        <v>960</v>
      </c>
      <c r="Z561" s="32">
        <f>IF(ISBLANK('Bills at Current'!I561),"",'Bills at Current'!I561)</f>
        <v>480</v>
      </c>
      <c r="AA561" s="32">
        <f>IF(ISBLANK('Bills at Current'!J561),"",'Bills at Current'!J561)</f>
        <v>480</v>
      </c>
      <c r="AB561" s="32">
        <f>IF(ISBLANK('Bills at Current'!K561),"",'Bills at Current'!K561)</f>
        <v>600</v>
      </c>
      <c r="AC561" s="32">
        <f>IF(ISBLANK('Bills at Current'!L561),"",'Bills at Current'!L561)</f>
        <v>920</v>
      </c>
      <c r="AD561" s="32">
        <f>IF(ISBLANK('Bills at Current'!M561),"",'Bills at Current'!M561)</f>
        <v>840</v>
      </c>
      <c r="AE561" s="32">
        <f>IF(ISBLANK('Bills at Current'!N561),"",'Bills at Current'!N561)</f>
        <v>1040</v>
      </c>
      <c r="AF561" s="32">
        <f>IF(ISBLANK('Bills at Current'!O561),"",'Bills at Current'!O561)</f>
        <v>680</v>
      </c>
      <c r="AG561" s="32">
        <f>IF(ISBLANK('Bills at Current'!P561),"",'Bills at Current'!P561)</f>
        <v>600</v>
      </c>
      <c r="AH561" s="32">
        <f>IF(ISBLANK('Bills at Current'!Q561),"",'Bills at Current'!Q561)</f>
        <v>840</v>
      </c>
      <c r="AI561" s="33">
        <f t="shared" si="172"/>
        <v>9960</v>
      </c>
      <c r="AJ561" s="33"/>
      <c r="AK561" s="33">
        <f>'Bills at Current'!AH561</f>
        <v>0</v>
      </c>
      <c r="AL561" s="33">
        <f>'Bills at Current'!AI561</f>
        <v>0</v>
      </c>
      <c r="AM561" s="33">
        <f>'Bills at Current'!AJ561</f>
        <v>0</v>
      </c>
      <c r="AN561" s="33">
        <f>'Bills at Current'!AK561</f>
        <v>0</v>
      </c>
      <c r="AO561" s="33">
        <f>'Bills at Current'!AL561</f>
        <v>0</v>
      </c>
      <c r="AP561" s="33">
        <f>'Bills at Current'!AM561</f>
        <v>0</v>
      </c>
      <c r="AQ561" s="33">
        <f>'Bills at Current'!AN561</f>
        <v>0</v>
      </c>
      <c r="AR561" s="33">
        <f>'Bills at Current'!AO561</f>
        <v>0</v>
      </c>
      <c r="AS561" s="33">
        <f>'Bills at Current'!AP561</f>
        <v>0</v>
      </c>
      <c r="AT561" s="33">
        <f>'Bills at Current'!AQ561</f>
        <v>0</v>
      </c>
      <c r="AU561" s="33">
        <f>'Bills at Current'!AR561</f>
        <v>0</v>
      </c>
      <c r="AV561" s="33">
        <f>'Bills at Current'!AS561</f>
        <v>0</v>
      </c>
      <c r="AW561" s="33">
        <f t="shared" si="158"/>
        <v>0</v>
      </c>
      <c r="AY561" s="34">
        <f t="shared" si="159"/>
        <v>153.40800000000002</v>
      </c>
      <c r="AZ561" s="34"/>
      <c r="BA561" s="34">
        <f t="shared" si="160"/>
        <v>193.0608</v>
      </c>
      <c r="BB561" s="34"/>
      <c r="BC561" s="31">
        <f t="shared" si="173"/>
        <v>346.46879999999999</v>
      </c>
      <c r="BD561" s="34">
        <f t="shared" si="161"/>
        <v>899.28</v>
      </c>
      <c r="BF561" s="61">
        <f t="shared" si="162"/>
        <v>0</v>
      </c>
      <c r="BG561" s="70">
        <f t="shared" si="163"/>
        <v>0</v>
      </c>
      <c r="BH561" s="51">
        <f t="shared" si="164"/>
        <v>0</v>
      </c>
      <c r="BI561" s="31">
        <f t="shared" si="165"/>
        <v>1245.7487999999998</v>
      </c>
      <c r="BJ561" s="31">
        <f t="shared" si="166"/>
        <v>123.4044</v>
      </c>
      <c r="BK561" s="31">
        <f t="shared" si="167"/>
        <v>34.790280000000003</v>
      </c>
      <c r="BL561" s="31">
        <f t="shared" si="168"/>
        <v>6.6273836159999995</v>
      </c>
      <c r="BM561" s="31">
        <f t="shared" si="169"/>
        <v>1410.5708636159998</v>
      </c>
    </row>
    <row r="562" spans="1:65" x14ac:dyDescent="0.2">
      <c r="A562" s="28">
        <f t="shared" si="170"/>
        <v>553</v>
      </c>
      <c r="B562" s="28" t="s">
        <v>1682</v>
      </c>
      <c r="C562" s="29" t="s">
        <v>1053</v>
      </c>
      <c r="D562" s="16" t="s">
        <v>1054</v>
      </c>
      <c r="E562" s="30">
        <f>'Bills at Current'!T562</f>
        <v>0</v>
      </c>
      <c r="F562" s="30">
        <f>'Bills at Current'!U562</f>
        <v>0</v>
      </c>
      <c r="G562" s="30">
        <f>'Bills at Current'!V562</f>
        <v>0</v>
      </c>
      <c r="H562" s="30">
        <f>'Bills at Current'!W562</f>
        <v>0</v>
      </c>
      <c r="I562" s="30">
        <f>'Bills at Current'!X562</f>
        <v>0</v>
      </c>
      <c r="J562" s="30">
        <f>'Bills at Current'!Y562</f>
        <v>0</v>
      </c>
      <c r="K562" s="30">
        <f>'Bills at Current'!Z562</f>
        <v>0</v>
      </c>
      <c r="L562" s="30">
        <f>'Bills at Current'!AA562</f>
        <v>0</v>
      </c>
      <c r="M562" s="30">
        <f>'Bills at Current'!AB562</f>
        <v>0</v>
      </c>
      <c r="N562" s="30">
        <f>'Bills at Current'!AC562</f>
        <v>0</v>
      </c>
      <c r="O562" s="30">
        <f>'Bills at Current'!AD562</f>
        <v>0</v>
      </c>
      <c r="P562" s="30">
        <f>'Bills at Current'!AE562</f>
        <v>0</v>
      </c>
      <c r="Q562" s="30">
        <f t="shared" si="171"/>
        <v>0</v>
      </c>
      <c r="S562" s="31">
        <f t="shared" si="156"/>
        <v>0</v>
      </c>
      <c r="T562" s="31">
        <f t="shared" si="157"/>
        <v>0</v>
      </c>
      <c r="U562" s="31">
        <f t="shared" si="155"/>
        <v>0</v>
      </c>
      <c r="W562" s="32">
        <f>IF(ISBLANK('Bills at Current'!F562),"",'Bills at Current'!F562)</f>
        <v>1390</v>
      </c>
      <c r="X562" s="32">
        <f>IF(ISBLANK('Bills at Current'!G562),"",'Bills at Current'!G562)</f>
        <v>1262</v>
      </c>
      <c r="Y562" s="32">
        <f>IF(ISBLANK('Bills at Current'!H562),"",'Bills at Current'!H562)</f>
        <v>1076</v>
      </c>
      <c r="Z562" s="32">
        <f>IF(ISBLANK('Bills at Current'!I562),"",'Bills at Current'!I562)</f>
        <v>623</v>
      </c>
      <c r="AA562" s="32">
        <f>IF(ISBLANK('Bills at Current'!J562),"",'Bills at Current'!J562)</f>
        <v>12</v>
      </c>
      <c r="AB562" s="32">
        <f>IF(ISBLANK('Bills at Current'!K562),"",'Bills at Current'!K562)</f>
        <v>495</v>
      </c>
      <c r="AC562" s="32">
        <f>IF(ISBLANK('Bills at Current'!L562),"",'Bills at Current'!L562)</f>
        <v>1062</v>
      </c>
      <c r="AD562" s="32">
        <f>IF(ISBLANK('Bills at Current'!M562),"",'Bills at Current'!M562)</f>
        <v>996</v>
      </c>
      <c r="AE562" s="32">
        <f>IF(ISBLANK('Bills at Current'!N562),"",'Bills at Current'!N562)</f>
        <v>1043</v>
      </c>
      <c r="AF562" s="32">
        <f>IF(ISBLANK('Bills at Current'!O562),"",'Bills at Current'!O562)</f>
        <v>1015</v>
      </c>
      <c r="AG562" s="32">
        <f>IF(ISBLANK('Bills at Current'!P562),"",'Bills at Current'!P562)</f>
        <v>1020</v>
      </c>
      <c r="AH562" s="32">
        <f>IF(ISBLANK('Bills at Current'!Q562),"",'Bills at Current'!Q562)</f>
        <v>1371</v>
      </c>
      <c r="AI562" s="33">
        <f t="shared" si="172"/>
        <v>11365</v>
      </c>
      <c r="AJ562" s="33"/>
      <c r="AK562" s="33">
        <f>'Bills at Current'!AH562</f>
        <v>0</v>
      </c>
      <c r="AL562" s="33">
        <f>'Bills at Current'!AI562</f>
        <v>0</v>
      </c>
      <c r="AM562" s="33">
        <f>'Bills at Current'!AJ562</f>
        <v>0</v>
      </c>
      <c r="AN562" s="33">
        <f>'Bills at Current'!AK562</f>
        <v>0</v>
      </c>
      <c r="AO562" s="33">
        <f>'Bills at Current'!AL562</f>
        <v>0</v>
      </c>
      <c r="AP562" s="33">
        <f>'Bills at Current'!AM562</f>
        <v>0</v>
      </c>
      <c r="AQ562" s="33">
        <f>'Bills at Current'!AN562</f>
        <v>0</v>
      </c>
      <c r="AR562" s="33">
        <f>'Bills at Current'!AO562</f>
        <v>0</v>
      </c>
      <c r="AS562" s="33">
        <f>'Bills at Current'!AP562</f>
        <v>0</v>
      </c>
      <c r="AT562" s="33">
        <f>'Bills at Current'!AQ562</f>
        <v>0</v>
      </c>
      <c r="AU562" s="33">
        <f>'Bills at Current'!AR562</f>
        <v>0</v>
      </c>
      <c r="AV562" s="33">
        <f>'Bills at Current'!AS562</f>
        <v>0</v>
      </c>
      <c r="AW562" s="33">
        <f t="shared" si="158"/>
        <v>0</v>
      </c>
      <c r="AY562" s="34">
        <f t="shared" si="159"/>
        <v>162.25152</v>
      </c>
      <c r="AZ562" s="34"/>
      <c r="BA562" s="34">
        <f t="shared" si="160"/>
        <v>228.64167</v>
      </c>
      <c r="BB562" s="34"/>
      <c r="BC562" s="31">
        <f t="shared" si="173"/>
        <v>390.89319</v>
      </c>
      <c r="BD562" s="34">
        <f t="shared" si="161"/>
        <v>899.28</v>
      </c>
      <c r="BF562" s="61">
        <f t="shared" si="162"/>
        <v>0</v>
      </c>
      <c r="BG562" s="70">
        <f t="shared" si="163"/>
        <v>0</v>
      </c>
      <c r="BH562" s="51">
        <f t="shared" si="164"/>
        <v>0</v>
      </c>
      <c r="BI562" s="31">
        <f t="shared" si="165"/>
        <v>1290.17319</v>
      </c>
      <c r="BJ562" s="31">
        <f t="shared" si="166"/>
        <v>140.81235000000001</v>
      </c>
      <c r="BK562" s="31">
        <f t="shared" si="167"/>
        <v>39.697944999999997</v>
      </c>
      <c r="BL562" s="31">
        <f t="shared" si="168"/>
        <v>6.8637213707999996</v>
      </c>
      <c r="BM562" s="31">
        <f t="shared" si="169"/>
        <v>1477.5472063707998</v>
      </c>
    </row>
    <row r="563" spans="1:65" x14ac:dyDescent="0.2">
      <c r="A563" s="28">
        <f t="shared" si="170"/>
        <v>554</v>
      </c>
      <c r="B563" s="28" t="s">
        <v>1682</v>
      </c>
      <c r="C563" s="29" t="s">
        <v>1055</v>
      </c>
      <c r="D563" s="16" t="s">
        <v>1056</v>
      </c>
      <c r="E563" s="30">
        <f>'Bills at Current'!T563</f>
        <v>3</v>
      </c>
      <c r="F563" s="30">
        <f>'Bills at Current'!U563</f>
        <v>1</v>
      </c>
      <c r="G563" s="30">
        <f>'Bills at Current'!V563</f>
        <v>3</v>
      </c>
      <c r="H563" s="30">
        <f>'Bills at Current'!W563</f>
        <v>0</v>
      </c>
      <c r="I563" s="30">
        <f>'Bills at Current'!X563</f>
        <v>0</v>
      </c>
      <c r="J563" s="30">
        <f>'Bills at Current'!Y563</f>
        <v>0</v>
      </c>
      <c r="K563" s="30">
        <f>'Bills at Current'!Z563</f>
        <v>0</v>
      </c>
      <c r="L563" s="30">
        <f>'Bills at Current'!AA563</f>
        <v>0</v>
      </c>
      <c r="M563" s="30">
        <f>'Bills at Current'!AB563</f>
        <v>0</v>
      </c>
      <c r="N563" s="30">
        <f>'Bills at Current'!AC563</f>
        <v>0</v>
      </c>
      <c r="O563" s="30">
        <f>'Bills at Current'!AD563</f>
        <v>3</v>
      </c>
      <c r="P563" s="30">
        <f>'Bills at Current'!AE563</f>
        <v>1</v>
      </c>
      <c r="Q563" s="30">
        <f t="shared" si="171"/>
        <v>11</v>
      </c>
      <c r="S563" s="31">
        <f t="shared" si="156"/>
        <v>0</v>
      </c>
      <c r="T563" s="31">
        <f t="shared" si="157"/>
        <v>144.76</v>
      </c>
      <c r="U563" s="31">
        <f t="shared" si="155"/>
        <v>144.76</v>
      </c>
      <c r="W563" s="32">
        <f>IF(ISBLANK('Bills at Current'!F563),"",'Bills at Current'!F563)</f>
        <v>3960</v>
      </c>
      <c r="X563" s="32">
        <f>IF(ISBLANK('Bills at Current'!G563),"",'Bills at Current'!G563)</f>
        <v>2240</v>
      </c>
      <c r="Y563" s="32">
        <f>IF(ISBLANK('Bills at Current'!H563),"",'Bills at Current'!H563)</f>
        <v>1440</v>
      </c>
      <c r="Z563" s="32">
        <f>IF(ISBLANK('Bills at Current'!I563),"",'Bills at Current'!I563)</f>
        <v>600</v>
      </c>
      <c r="AA563" s="32">
        <f>IF(ISBLANK('Bills at Current'!J563),"",'Bills at Current'!J563)</f>
        <v>1520</v>
      </c>
      <c r="AB563" s="32">
        <f>IF(ISBLANK('Bills at Current'!K563),"",'Bills at Current'!K563)</f>
        <v>2080</v>
      </c>
      <c r="AC563" s="32">
        <f>IF(ISBLANK('Bills at Current'!L563),"",'Bills at Current'!L563)</f>
        <v>2920</v>
      </c>
      <c r="AD563" s="32">
        <f>IF(ISBLANK('Bills at Current'!M563),"",'Bills at Current'!M563)</f>
        <v>2440</v>
      </c>
      <c r="AE563" s="32">
        <f>IF(ISBLANK('Bills at Current'!N563),"",'Bills at Current'!N563)</f>
        <v>2040</v>
      </c>
      <c r="AF563" s="32">
        <f>IF(ISBLANK('Bills at Current'!O563),"",'Bills at Current'!O563)</f>
        <v>1120</v>
      </c>
      <c r="AG563" s="32">
        <f>IF(ISBLANK('Bills at Current'!P563),"",'Bills at Current'!P563)</f>
        <v>1280</v>
      </c>
      <c r="AH563" s="32">
        <f>IF(ISBLANK('Bills at Current'!Q563),"",'Bills at Current'!Q563)</f>
        <v>2480</v>
      </c>
      <c r="AI563" s="33">
        <f t="shared" si="172"/>
        <v>24120</v>
      </c>
      <c r="AJ563" s="33"/>
      <c r="AK563" s="33">
        <f>'Bills at Current'!AH563</f>
        <v>0</v>
      </c>
      <c r="AL563" s="33">
        <f>'Bills at Current'!AI563</f>
        <v>0</v>
      </c>
      <c r="AM563" s="33">
        <f>'Bills at Current'!AJ563</f>
        <v>0</v>
      </c>
      <c r="AN563" s="33">
        <f>'Bills at Current'!AK563</f>
        <v>0</v>
      </c>
      <c r="AO563" s="33">
        <f>'Bills at Current'!AL563</f>
        <v>0</v>
      </c>
      <c r="AP563" s="33">
        <f>'Bills at Current'!AM563</f>
        <v>0</v>
      </c>
      <c r="AQ563" s="33">
        <f>'Bills at Current'!AN563</f>
        <v>0</v>
      </c>
      <c r="AR563" s="33">
        <f>'Bills at Current'!AO563</f>
        <v>0</v>
      </c>
      <c r="AS563" s="33">
        <f>'Bills at Current'!AP563</f>
        <v>0</v>
      </c>
      <c r="AT563" s="33">
        <f>'Bills at Current'!AQ563</f>
        <v>0</v>
      </c>
      <c r="AU563" s="33">
        <f>'Bills at Current'!AR563</f>
        <v>0</v>
      </c>
      <c r="AV563" s="33">
        <f>'Bills at Current'!AS563</f>
        <v>0</v>
      </c>
      <c r="AW563" s="33">
        <f t="shared" si="158"/>
        <v>0</v>
      </c>
      <c r="AY563" s="34">
        <f t="shared" si="159"/>
        <v>427.73759999999999</v>
      </c>
      <c r="AZ563" s="34"/>
      <c r="BA563" s="34">
        <f t="shared" si="160"/>
        <v>430.85520000000002</v>
      </c>
      <c r="BB563" s="34"/>
      <c r="BC563" s="31">
        <f t="shared" si="173"/>
        <v>858.59280000000001</v>
      </c>
      <c r="BD563" s="34">
        <f t="shared" si="161"/>
        <v>899.28</v>
      </c>
      <c r="BF563" s="61">
        <f t="shared" si="162"/>
        <v>0</v>
      </c>
      <c r="BG563" s="70">
        <f t="shared" si="163"/>
        <v>0</v>
      </c>
      <c r="BH563" s="51">
        <f t="shared" si="164"/>
        <v>0</v>
      </c>
      <c r="BI563" s="31">
        <f t="shared" si="165"/>
        <v>1902.6327999999999</v>
      </c>
      <c r="BJ563" s="31">
        <f t="shared" si="166"/>
        <v>298.84679999999997</v>
      </c>
      <c r="BK563" s="31">
        <f t="shared" si="167"/>
        <v>84.251159999999999</v>
      </c>
      <c r="BL563" s="31">
        <f t="shared" si="168"/>
        <v>10.122006495999999</v>
      </c>
      <c r="BM563" s="31">
        <f t="shared" si="169"/>
        <v>2295.8527664959993</v>
      </c>
    </row>
    <row r="564" spans="1:65" x14ac:dyDescent="0.2">
      <c r="A564" s="28">
        <f t="shared" si="170"/>
        <v>555</v>
      </c>
      <c r="B564" s="28" t="s">
        <v>1682</v>
      </c>
      <c r="C564" s="29" t="s">
        <v>1057</v>
      </c>
      <c r="D564" s="16" t="s">
        <v>1058</v>
      </c>
      <c r="E564" s="30">
        <f>'Bills at Current'!T564</f>
        <v>64</v>
      </c>
      <c r="F564" s="30">
        <f>'Bills at Current'!U564</f>
        <v>53</v>
      </c>
      <c r="G564" s="30">
        <f>'Bills at Current'!V564</f>
        <v>52</v>
      </c>
      <c r="H564" s="30">
        <f>'Bills at Current'!W564</f>
        <v>44</v>
      </c>
      <c r="I564" s="30">
        <f>'Bills at Current'!X564</f>
        <v>16</v>
      </c>
      <c r="J564" s="30">
        <f>'Bills at Current'!Y564</f>
        <v>0</v>
      </c>
      <c r="K564" s="30">
        <f>'Bills at Current'!Z564</f>
        <v>16</v>
      </c>
      <c r="L564" s="30">
        <f>'Bills at Current'!AA564</f>
        <v>0</v>
      </c>
      <c r="M564" s="30">
        <f>'Bills at Current'!AB564</f>
        <v>4</v>
      </c>
      <c r="N564" s="30">
        <f>'Bills at Current'!AC564</f>
        <v>2</v>
      </c>
      <c r="O564" s="30">
        <f>'Bills at Current'!AD564</f>
        <v>19</v>
      </c>
      <c r="P564" s="30">
        <f>'Bills at Current'!AE564</f>
        <v>16</v>
      </c>
      <c r="Q564" s="30">
        <f t="shared" si="171"/>
        <v>286</v>
      </c>
      <c r="S564" s="31">
        <f t="shared" si="156"/>
        <v>494</v>
      </c>
      <c r="T564" s="31">
        <f t="shared" si="157"/>
        <v>3500.56</v>
      </c>
      <c r="U564" s="31">
        <f t="shared" si="155"/>
        <v>3994.56</v>
      </c>
      <c r="W564" s="32">
        <f>IF(ISBLANK('Bills at Current'!F564),"",'Bills at Current'!F564)</f>
        <v>8560</v>
      </c>
      <c r="X564" s="32">
        <f>IF(ISBLANK('Bills at Current'!G564),"",'Bills at Current'!G564)</f>
        <v>9080</v>
      </c>
      <c r="Y564" s="32">
        <f>IF(ISBLANK('Bills at Current'!H564),"",'Bills at Current'!H564)</f>
        <v>6440</v>
      </c>
      <c r="Z564" s="32">
        <f>IF(ISBLANK('Bills at Current'!I564),"",'Bills at Current'!I564)</f>
        <v>1680</v>
      </c>
      <c r="AA564" s="32">
        <f>IF(ISBLANK('Bills at Current'!J564),"",'Bills at Current'!J564)</f>
        <v>560</v>
      </c>
      <c r="AB564" s="32">
        <f>IF(ISBLANK('Bills at Current'!K564),"",'Bills at Current'!K564)</f>
        <v>640</v>
      </c>
      <c r="AC564" s="32">
        <f>IF(ISBLANK('Bills at Current'!L564),"",'Bills at Current'!L564)</f>
        <v>1960</v>
      </c>
      <c r="AD564" s="32">
        <f>IF(ISBLANK('Bills at Current'!M564),"",'Bills at Current'!M564)</f>
        <v>2000</v>
      </c>
      <c r="AE564" s="32">
        <f>IF(ISBLANK('Bills at Current'!N564),"",'Bills at Current'!N564)</f>
        <v>1240</v>
      </c>
      <c r="AF564" s="32">
        <f>IF(ISBLANK('Bills at Current'!O564),"",'Bills at Current'!O564)</f>
        <v>720</v>
      </c>
      <c r="AG564" s="32">
        <f>IF(ISBLANK('Bills at Current'!P564),"",'Bills at Current'!P564)</f>
        <v>3120</v>
      </c>
      <c r="AH564" s="32">
        <f>IF(ISBLANK('Bills at Current'!Q564),"",'Bills at Current'!Q564)</f>
        <v>6880</v>
      </c>
      <c r="AI564" s="33">
        <f t="shared" si="172"/>
        <v>42880</v>
      </c>
      <c r="AJ564" s="33"/>
      <c r="AK564" s="33">
        <f>'Bills at Current'!AH564</f>
        <v>0</v>
      </c>
      <c r="AL564" s="33">
        <f>'Bills at Current'!AI564</f>
        <v>0</v>
      </c>
      <c r="AM564" s="33">
        <f>'Bills at Current'!AJ564</f>
        <v>0</v>
      </c>
      <c r="AN564" s="33">
        <f>'Bills at Current'!AK564</f>
        <v>0</v>
      </c>
      <c r="AO564" s="33">
        <f>'Bills at Current'!AL564</f>
        <v>0</v>
      </c>
      <c r="AP564" s="33">
        <f>'Bills at Current'!AM564</f>
        <v>0</v>
      </c>
      <c r="AQ564" s="33">
        <f>'Bills at Current'!AN564</f>
        <v>0</v>
      </c>
      <c r="AR564" s="33">
        <f>'Bills at Current'!AO564</f>
        <v>0</v>
      </c>
      <c r="AS564" s="33">
        <f>'Bills at Current'!AP564</f>
        <v>0</v>
      </c>
      <c r="AT564" s="33">
        <f>'Bills at Current'!AQ564</f>
        <v>0</v>
      </c>
      <c r="AU564" s="33">
        <f>'Bills at Current'!AR564</f>
        <v>0</v>
      </c>
      <c r="AV564" s="33">
        <f>'Bills at Current'!AS564</f>
        <v>0</v>
      </c>
      <c r="AW564" s="33">
        <f t="shared" si="158"/>
        <v>0</v>
      </c>
      <c r="AY564" s="34">
        <f t="shared" si="159"/>
        <v>263.50080000000003</v>
      </c>
      <c r="AZ564" s="34"/>
      <c r="BA564" s="34">
        <f t="shared" si="160"/>
        <v>1090.0871999999999</v>
      </c>
      <c r="BB564" s="34"/>
      <c r="BC564" s="31">
        <f t="shared" si="173"/>
        <v>1353.588</v>
      </c>
      <c r="BD564" s="34">
        <f t="shared" si="161"/>
        <v>899.28</v>
      </c>
      <c r="BF564" s="61">
        <f t="shared" si="162"/>
        <v>0</v>
      </c>
      <c r="BG564" s="70">
        <f t="shared" si="163"/>
        <v>0</v>
      </c>
      <c r="BH564" s="51">
        <f t="shared" si="164"/>
        <v>0</v>
      </c>
      <c r="BI564" s="31">
        <f t="shared" si="165"/>
        <v>6247.4279999999999</v>
      </c>
      <c r="BJ564" s="31">
        <f t="shared" si="166"/>
        <v>531.28319999999997</v>
      </c>
      <c r="BK564" s="31">
        <f t="shared" si="167"/>
        <v>149.77984000000001</v>
      </c>
      <c r="BL564" s="31">
        <f t="shared" si="168"/>
        <v>33.236316959999996</v>
      </c>
      <c r="BM564" s="31">
        <f t="shared" si="169"/>
        <v>6961.7273569600002</v>
      </c>
    </row>
    <row r="565" spans="1:65" x14ac:dyDescent="0.2">
      <c r="A565" s="28">
        <f t="shared" si="170"/>
        <v>556</v>
      </c>
      <c r="B565" s="28" t="s">
        <v>1682</v>
      </c>
      <c r="C565" s="29" t="s">
        <v>1059</v>
      </c>
      <c r="D565" s="16" t="s">
        <v>1060</v>
      </c>
      <c r="E565" s="30">
        <f>'Bills at Current'!T565</f>
        <v>0</v>
      </c>
      <c r="F565" s="30">
        <f>'Bills at Current'!U565</f>
        <v>0</v>
      </c>
      <c r="G565" s="30">
        <f>'Bills at Current'!V565</f>
        <v>0</v>
      </c>
      <c r="H565" s="30">
        <f>'Bills at Current'!W565</f>
        <v>0</v>
      </c>
      <c r="I565" s="30">
        <f>'Bills at Current'!X565</f>
        <v>0</v>
      </c>
      <c r="J565" s="30">
        <f>'Bills at Current'!Y565</f>
        <v>0</v>
      </c>
      <c r="K565" s="30">
        <f>'Bills at Current'!Z565</f>
        <v>0</v>
      </c>
      <c r="L565" s="30">
        <f>'Bills at Current'!AA565</f>
        <v>0</v>
      </c>
      <c r="M565" s="30">
        <f>'Bills at Current'!AB565</f>
        <v>0</v>
      </c>
      <c r="N565" s="30">
        <f>'Bills at Current'!AC565</f>
        <v>0</v>
      </c>
      <c r="O565" s="30">
        <f>'Bills at Current'!AD565</f>
        <v>0</v>
      </c>
      <c r="P565" s="30">
        <f>'Bills at Current'!AE565</f>
        <v>0</v>
      </c>
      <c r="Q565" s="30">
        <f t="shared" si="171"/>
        <v>0</v>
      </c>
      <c r="S565" s="31">
        <f t="shared" si="156"/>
        <v>0</v>
      </c>
      <c r="T565" s="31">
        <f t="shared" si="157"/>
        <v>0</v>
      </c>
      <c r="U565" s="31">
        <f t="shared" si="155"/>
        <v>0</v>
      </c>
      <c r="W565" s="32">
        <f>IF(ISBLANK('Bills at Current'!F565),"",'Bills at Current'!F565)</f>
        <v>497</v>
      </c>
      <c r="X565" s="32">
        <f>IF(ISBLANK('Bills at Current'!G565),"",'Bills at Current'!G565)</f>
        <v>529</v>
      </c>
      <c r="Y565" s="32">
        <f>IF(ISBLANK('Bills at Current'!H565),"",'Bills at Current'!H565)</f>
        <v>464</v>
      </c>
      <c r="Z565" s="32">
        <f>IF(ISBLANK('Bills at Current'!I565),"",'Bills at Current'!I565)</f>
        <v>425</v>
      </c>
      <c r="AA565" s="32">
        <f>IF(ISBLANK('Bills at Current'!J565),"",'Bills at Current'!J565)</f>
        <v>526</v>
      </c>
      <c r="AB565" s="32">
        <f>IF(ISBLANK('Bills at Current'!K565),"",'Bills at Current'!K565)</f>
        <v>544</v>
      </c>
      <c r="AC565" s="32">
        <f>IF(ISBLANK('Bills at Current'!L565),"",'Bills at Current'!L565)</f>
        <v>641</v>
      </c>
      <c r="AD565" s="32">
        <f>IF(ISBLANK('Bills at Current'!M565),"",'Bills at Current'!M565)</f>
        <v>849</v>
      </c>
      <c r="AE565" s="32">
        <f>IF(ISBLANK('Bills at Current'!N565),"",'Bills at Current'!N565)</f>
        <v>347</v>
      </c>
      <c r="AF565" s="32">
        <f>IF(ISBLANK('Bills at Current'!O565),"",'Bills at Current'!O565)</f>
        <v>203</v>
      </c>
      <c r="AG565" s="32">
        <f>IF(ISBLANK('Bills at Current'!P565),"",'Bills at Current'!P565)</f>
        <v>231</v>
      </c>
      <c r="AH565" s="32">
        <f>IF(ISBLANK('Bills at Current'!Q565),"",'Bills at Current'!Q565)</f>
        <v>176</v>
      </c>
      <c r="AI565" s="33">
        <f t="shared" si="172"/>
        <v>5432</v>
      </c>
      <c r="AJ565" s="33"/>
      <c r="AK565" s="33">
        <f>'Bills at Current'!AH565</f>
        <v>0</v>
      </c>
      <c r="AL565" s="33">
        <f>'Bills at Current'!AI565</f>
        <v>0</v>
      </c>
      <c r="AM565" s="33">
        <f>'Bills at Current'!AJ565</f>
        <v>0</v>
      </c>
      <c r="AN565" s="33">
        <f>'Bills at Current'!AK565</f>
        <v>0</v>
      </c>
      <c r="AO565" s="33">
        <f>'Bills at Current'!AL565</f>
        <v>0</v>
      </c>
      <c r="AP565" s="33">
        <f>'Bills at Current'!AM565</f>
        <v>0</v>
      </c>
      <c r="AQ565" s="33">
        <f>'Bills at Current'!AN565</f>
        <v>0</v>
      </c>
      <c r="AR565" s="33">
        <f>'Bills at Current'!AO565</f>
        <v>0</v>
      </c>
      <c r="AS565" s="33">
        <f>'Bills at Current'!AP565</f>
        <v>0</v>
      </c>
      <c r="AT565" s="33">
        <f>'Bills at Current'!AQ565</f>
        <v>0</v>
      </c>
      <c r="AU565" s="33">
        <f>'Bills at Current'!AR565</f>
        <v>0</v>
      </c>
      <c r="AV565" s="33">
        <f>'Bills at Current'!AS565</f>
        <v>0</v>
      </c>
      <c r="AW565" s="33">
        <f t="shared" si="158"/>
        <v>0</v>
      </c>
      <c r="AY565" s="34">
        <f t="shared" si="159"/>
        <v>107.43072000000001</v>
      </c>
      <c r="AZ565" s="34"/>
      <c r="BA565" s="34">
        <f t="shared" si="160"/>
        <v>89.790930000000003</v>
      </c>
      <c r="BB565" s="34"/>
      <c r="BC565" s="31">
        <f t="shared" si="173"/>
        <v>197.22165000000001</v>
      </c>
      <c r="BD565" s="34">
        <f t="shared" si="161"/>
        <v>899.28</v>
      </c>
      <c r="BF565" s="61">
        <f t="shared" si="162"/>
        <v>0</v>
      </c>
      <c r="BG565" s="70">
        <f t="shared" si="163"/>
        <v>0</v>
      </c>
      <c r="BH565" s="51">
        <f t="shared" si="164"/>
        <v>0</v>
      </c>
      <c r="BI565" s="31">
        <f t="shared" si="165"/>
        <v>1096.5016499999999</v>
      </c>
      <c r="BJ565" s="31">
        <f t="shared" si="166"/>
        <v>67.302480000000003</v>
      </c>
      <c r="BK565" s="31">
        <f t="shared" si="167"/>
        <v>18.973976</v>
      </c>
      <c r="BL565" s="31">
        <f t="shared" si="168"/>
        <v>5.8333887779999998</v>
      </c>
      <c r="BM565" s="31">
        <f t="shared" si="169"/>
        <v>1188.611494778</v>
      </c>
    </row>
    <row r="566" spans="1:65" x14ac:dyDescent="0.2">
      <c r="A566" s="28">
        <f t="shared" si="170"/>
        <v>557</v>
      </c>
      <c r="B566" s="28" t="s">
        <v>1682</v>
      </c>
      <c r="C566" s="29" t="s">
        <v>1061</v>
      </c>
      <c r="D566" s="16" t="s">
        <v>1062</v>
      </c>
      <c r="E566" s="30">
        <f>'Bills at Current'!T566</f>
        <v>0</v>
      </c>
      <c r="F566" s="30">
        <f>'Bills at Current'!U566</f>
        <v>0</v>
      </c>
      <c r="G566" s="30">
        <f>'Bills at Current'!V566</f>
        <v>0</v>
      </c>
      <c r="H566" s="30">
        <f>'Bills at Current'!W566</f>
        <v>0</v>
      </c>
      <c r="I566" s="30">
        <f>'Bills at Current'!X566</f>
        <v>0</v>
      </c>
      <c r="J566" s="30">
        <f>'Bills at Current'!Y566</f>
        <v>0</v>
      </c>
      <c r="K566" s="30">
        <f>'Bills at Current'!Z566</f>
        <v>0</v>
      </c>
      <c r="L566" s="30">
        <f>'Bills at Current'!AA566</f>
        <v>0</v>
      </c>
      <c r="M566" s="30">
        <f>'Bills at Current'!AB566</f>
        <v>0</v>
      </c>
      <c r="N566" s="30">
        <f>'Bills at Current'!AC566</f>
        <v>0</v>
      </c>
      <c r="O566" s="30">
        <f>'Bills at Current'!AD566</f>
        <v>0</v>
      </c>
      <c r="P566" s="30">
        <f>'Bills at Current'!AE566</f>
        <v>0</v>
      </c>
      <c r="Q566" s="30">
        <f t="shared" si="171"/>
        <v>0</v>
      </c>
      <c r="S566" s="31">
        <f t="shared" si="156"/>
        <v>0</v>
      </c>
      <c r="T566" s="31">
        <f t="shared" si="157"/>
        <v>0</v>
      </c>
      <c r="U566" s="31">
        <f t="shared" si="155"/>
        <v>0</v>
      </c>
      <c r="W566" s="32">
        <f>IF(ISBLANK('Bills at Current'!F566),"",'Bills at Current'!F566)</f>
        <v>442</v>
      </c>
      <c r="X566" s="32">
        <f>IF(ISBLANK('Bills at Current'!G566),"",'Bills at Current'!G566)</f>
        <v>375</v>
      </c>
      <c r="Y566" s="32">
        <f>IF(ISBLANK('Bills at Current'!H566),"",'Bills at Current'!H566)</f>
        <v>373</v>
      </c>
      <c r="Z566" s="32">
        <f>IF(ISBLANK('Bills at Current'!I566),"",'Bills at Current'!I566)</f>
        <v>336</v>
      </c>
      <c r="AA566" s="32">
        <f>IF(ISBLANK('Bills at Current'!J566),"",'Bills at Current'!J566)</f>
        <v>309</v>
      </c>
      <c r="AB566" s="32">
        <f>IF(ISBLANK('Bills at Current'!K566),"",'Bills at Current'!K566)</f>
        <v>337</v>
      </c>
      <c r="AC566" s="32">
        <f>IF(ISBLANK('Bills at Current'!L566),"",'Bills at Current'!L566)</f>
        <v>553</v>
      </c>
      <c r="AD566" s="32">
        <f>IF(ISBLANK('Bills at Current'!M566),"",'Bills at Current'!M566)</f>
        <v>396</v>
      </c>
      <c r="AE566" s="32">
        <f>IF(ISBLANK('Bills at Current'!N566),"",'Bills at Current'!N566)</f>
        <v>460</v>
      </c>
      <c r="AF566" s="32">
        <f>IF(ISBLANK('Bills at Current'!O566),"",'Bills at Current'!O566)</f>
        <v>471</v>
      </c>
      <c r="AG566" s="32">
        <f>IF(ISBLANK('Bills at Current'!P566),"",'Bills at Current'!P566)</f>
        <v>316</v>
      </c>
      <c r="AH566" s="32">
        <f>IF(ISBLANK('Bills at Current'!Q566),"",'Bills at Current'!Q566)</f>
        <v>380</v>
      </c>
      <c r="AI566" s="33">
        <f t="shared" si="172"/>
        <v>4748</v>
      </c>
      <c r="AJ566" s="33"/>
      <c r="AK566" s="33">
        <f>'Bills at Current'!AH566</f>
        <v>0</v>
      </c>
      <c r="AL566" s="33">
        <f>'Bills at Current'!AI566</f>
        <v>0</v>
      </c>
      <c r="AM566" s="33">
        <f>'Bills at Current'!AJ566</f>
        <v>0</v>
      </c>
      <c r="AN566" s="33">
        <f>'Bills at Current'!AK566</f>
        <v>0</v>
      </c>
      <c r="AO566" s="33">
        <f>'Bills at Current'!AL566</f>
        <v>0</v>
      </c>
      <c r="AP566" s="33">
        <f>'Bills at Current'!AM566</f>
        <v>0</v>
      </c>
      <c r="AQ566" s="33">
        <f>'Bills at Current'!AN566</f>
        <v>0</v>
      </c>
      <c r="AR566" s="33">
        <f>'Bills at Current'!AO566</f>
        <v>0</v>
      </c>
      <c r="AS566" s="33">
        <f>'Bills at Current'!AP566</f>
        <v>0</v>
      </c>
      <c r="AT566" s="33">
        <f>'Bills at Current'!AQ566</f>
        <v>0</v>
      </c>
      <c r="AU566" s="33">
        <f>'Bills at Current'!AR566</f>
        <v>0</v>
      </c>
      <c r="AV566" s="33">
        <f>'Bills at Current'!AS566</f>
        <v>0</v>
      </c>
      <c r="AW566" s="33">
        <f t="shared" si="158"/>
        <v>0</v>
      </c>
      <c r="AY566" s="34">
        <f t="shared" si="159"/>
        <v>78.779520000000005</v>
      </c>
      <c r="AZ566" s="34"/>
      <c r="BA566" s="34">
        <f t="shared" si="160"/>
        <v>88.348860000000002</v>
      </c>
      <c r="BB566" s="34"/>
      <c r="BC566" s="31">
        <f t="shared" si="173"/>
        <v>167.12837999999999</v>
      </c>
      <c r="BD566" s="34">
        <f t="shared" si="161"/>
        <v>899.28</v>
      </c>
      <c r="BF566" s="61">
        <f t="shared" si="162"/>
        <v>0</v>
      </c>
      <c r="BG566" s="70">
        <f t="shared" si="163"/>
        <v>0</v>
      </c>
      <c r="BH566" s="51">
        <f t="shared" si="164"/>
        <v>0</v>
      </c>
      <c r="BI566" s="31">
        <f t="shared" si="165"/>
        <v>1066.4083799999999</v>
      </c>
      <c r="BJ566" s="31">
        <f t="shared" si="166"/>
        <v>58.827719999999999</v>
      </c>
      <c r="BK566" s="31">
        <f t="shared" si="167"/>
        <v>16.584764</v>
      </c>
      <c r="BL566" s="31">
        <f t="shared" si="168"/>
        <v>5.6732925815999993</v>
      </c>
      <c r="BM566" s="31">
        <f t="shared" si="169"/>
        <v>1147.4941565815998</v>
      </c>
    </row>
    <row r="567" spans="1:65" x14ac:dyDescent="0.2">
      <c r="A567" s="28">
        <f t="shared" si="170"/>
        <v>558</v>
      </c>
      <c r="B567" s="28" t="s">
        <v>1682</v>
      </c>
      <c r="C567" s="29" t="s">
        <v>1063</v>
      </c>
      <c r="D567" s="16" t="s">
        <v>1064</v>
      </c>
      <c r="E567" s="30">
        <f>'Bills at Current'!T567</f>
        <v>0</v>
      </c>
      <c r="F567" s="30">
        <f>'Bills at Current'!U567</f>
        <v>0</v>
      </c>
      <c r="G567" s="30">
        <f>'Bills at Current'!V567</f>
        <v>0</v>
      </c>
      <c r="H567" s="30">
        <f>'Bills at Current'!W567</f>
        <v>0</v>
      </c>
      <c r="I567" s="30">
        <f>'Bills at Current'!X567</f>
        <v>0</v>
      </c>
      <c r="J567" s="30">
        <f>'Bills at Current'!Y567</f>
        <v>0</v>
      </c>
      <c r="K567" s="30">
        <f>'Bills at Current'!Z567</f>
        <v>0</v>
      </c>
      <c r="L567" s="30">
        <f>'Bills at Current'!AA567</f>
        <v>0</v>
      </c>
      <c r="M567" s="30">
        <f>'Bills at Current'!AB567</f>
        <v>0</v>
      </c>
      <c r="N567" s="30">
        <f>'Bills at Current'!AC567</f>
        <v>0</v>
      </c>
      <c r="O567" s="30">
        <f>'Bills at Current'!AD567</f>
        <v>0</v>
      </c>
      <c r="P567" s="30">
        <f>'Bills at Current'!AE567</f>
        <v>0</v>
      </c>
      <c r="Q567" s="30">
        <f t="shared" si="171"/>
        <v>0</v>
      </c>
      <c r="S567" s="31">
        <f t="shared" si="156"/>
        <v>0</v>
      </c>
      <c r="T567" s="31">
        <f t="shared" si="157"/>
        <v>0</v>
      </c>
      <c r="U567" s="31">
        <f t="shared" si="155"/>
        <v>0</v>
      </c>
      <c r="W567" s="32">
        <f>IF(ISBLANK('Bills at Current'!F567),"",'Bills at Current'!F567)</f>
        <v>160</v>
      </c>
      <c r="X567" s="32">
        <f>IF(ISBLANK('Bills at Current'!G567),"",'Bills at Current'!G567)</f>
        <v>120</v>
      </c>
      <c r="Y567" s="32">
        <f>IF(ISBLANK('Bills at Current'!H567),"",'Bills at Current'!H567)</f>
        <v>80</v>
      </c>
      <c r="Z567" s="32">
        <f>IF(ISBLANK('Bills at Current'!I567),"",'Bills at Current'!I567)</f>
        <v>80</v>
      </c>
      <c r="AA567" s="32">
        <f>IF(ISBLANK('Bills at Current'!J567),"",'Bills at Current'!J567)</f>
        <v>80</v>
      </c>
      <c r="AB567" s="32">
        <f>IF(ISBLANK('Bills at Current'!K567),"",'Bills at Current'!K567)</f>
        <v>80</v>
      </c>
      <c r="AC567" s="32">
        <f>IF(ISBLANK('Bills at Current'!L567),"",'Bills at Current'!L567)</f>
        <v>120</v>
      </c>
      <c r="AD567" s="32">
        <f>IF(ISBLANK('Bills at Current'!M567),"",'Bills at Current'!M567)</f>
        <v>80</v>
      </c>
      <c r="AE567" s="32">
        <f>IF(ISBLANK('Bills at Current'!N567),"",'Bills at Current'!N567)</f>
        <v>120</v>
      </c>
      <c r="AF567" s="32">
        <f>IF(ISBLANK('Bills at Current'!O567),"",'Bills at Current'!O567)</f>
        <v>80</v>
      </c>
      <c r="AG567" s="32">
        <f>IF(ISBLANK('Bills at Current'!P567),"",'Bills at Current'!P567)</f>
        <v>80</v>
      </c>
      <c r="AH567" s="32">
        <f>IF(ISBLANK('Bills at Current'!Q567),"",'Bills at Current'!Q567)</f>
        <v>80</v>
      </c>
      <c r="AI567" s="33">
        <f t="shared" si="172"/>
        <v>1160</v>
      </c>
      <c r="AJ567" s="33"/>
      <c r="AK567" s="33">
        <f>'Bills at Current'!AH567</f>
        <v>0</v>
      </c>
      <c r="AL567" s="33">
        <f>'Bills at Current'!AI567</f>
        <v>0</v>
      </c>
      <c r="AM567" s="33">
        <f>'Bills at Current'!AJ567</f>
        <v>0</v>
      </c>
      <c r="AN567" s="33">
        <f>'Bills at Current'!AK567</f>
        <v>0</v>
      </c>
      <c r="AO567" s="33">
        <f>'Bills at Current'!AL567</f>
        <v>0</v>
      </c>
      <c r="AP567" s="33">
        <f>'Bills at Current'!AM567</f>
        <v>0</v>
      </c>
      <c r="AQ567" s="33">
        <f>'Bills at Current'!AN567</f>
        <v>0</v>
      </c>
      <c r="AR567" s="33">
        <f>'Bills at Current'!AO567</f>
        <v>0</v>
      </c>
      <c r="AS567" s="33">
        <f>'Bills at Current'!AP567</f>
        <v>0</v>
      </c>
      <c r="AT567" s="33">
        <f>'Bills at Current'!AQ567</f>
        <v>0</v>
      </c>
      <c r="AU567" s="33">
        <f>'Bills at Current'!AR567</f>
        <v>0</v>
      </c>
      <c r="AV567" s="33">
        <f>'Bills at Current'!AS567</f>
        <v>0</v>
      </c>
      <c r="AW567" s="33">
        <f t="shared" si="158"/>
        <v>0</v>
      </c>
      <c r="AY567" s="34">
        <f t="shared" si="159"/>
        <v>18.048000000000002</v>
      </c>
      <c r="AZ567" s="34"/>
      <c r="BA567" s="34">
        <f t="shared" si="160"/>
        <v>22.366800000000001</v>
      </c>
      <c r="BB567" s="34"/>
      <c r="BC567" s="31">
        <f t="shared" si="173"/>
        <v>40.4148</v>
      </c>
      <c r="BD567" s="34">
        <f t="shared" si="161"/>
        <v>899.28</v>
      </c>
      <c r="BF567" s="61">
        <f t="shared" si="162"/>
        <v>0</v>
      </c>
      <c r="BG567" s="70">
        <f t="shared" si="163"/>
        <v>0</v>
      </c>
      <c r="BH567" s="51">
        <f t="shared" si="164"/>
        <v>0</v>
      </c>
      <c r="BI567" s="31">
        <f t="shared" si="165"/>
        <v>939.69479999999999</v>
      </c>
      <c r="BJ567" s="31">
        <f t="shared" si="166"/>
        <v>14.372400000000001</v>
      </c>
      <c r="BK567" s="31">
        <f t="shared" si="167"/>
        <v>4.0518799999999997</v>
      </c>
      <c r="BL567" s="31">
        <f t="shared" si="168"/>
        <v>4.9991763359999997</v>
      </c>
      <c r="BM567" s="31">
        <f t="shared" si="169"/>
        <v>963.11825633599994</v>
      </c>
    </row>
    <row r="568" spans="1:65" x14ac:dyDescent="0.2">
      <c r="A568" s="28">
        <f t="shared" si="170"/>
        <v>559</v>
      </c>
      <c r="B568" s="28" t="s">
        <v>1682</v>
      </c>
      <c r="C568" s="29" t="s">
        <v>1065</v>
      </c>
      <c r="D568" s="16" t="s">
        <v>1066</v>
      </c>
      <c r="E568" s="30">
        <f>'Bills at Current'!T568</f>
        <v>256</v>
      </c>
      <c r="F568" s="30">
        <f>'Bills at Current'!U568</f>
        <v>252</v>
      </c>
      <c r="G568" s="30">
        <f>'Bills at Current'!V568</f>
        <v>249</v>
      </c>
      <c r="H568" s="30">
        <f>'Bills at Current'!W568</f>
        <v>215</v>
      </c>
      <c r="I568" s="30">
        <f>'Bills at Current'!X568</f>
        <v>72</v>
      </c>
      <c r="J568" s="30">
        <f>'Bills at Current'!Y568</f>
        <v>97</v>
      </c>
      <c r="K568" s="30">
        <f>'Bills at Current'!Z568</f>
        <v>141</v>
      </c>
      <c r="L568" s="30">
        <f>'Bills at Current'!AA568</f>
        <v>199</v>
      </c>
      <c r="M568" s="30">
        <f>'Bills at Current'!AB568</f>
        <v>179</v>
      </c>
      <c r="N568" s="30">
        <f>'Bills at Current'!AC568</f>
        <v>225</v>
      </c>
      <c r="O568" s="30">
        <f>'Bills at Current'!AD568</f>
        <v>166</v>
      </c>
      <c r="P568" s="30">
        <f>'Bills at Current'!AE568</f>
        <v>147</v>
      </c>
      <c r="Q568" s="30">
        <f t="shared" si="171"/>
        <v>2198</v>
      </c>
      <c r="S568" s="31">
        <f t="shared" si="156"/>
        <v>15215.199999999999</v>
      </c>
      <c r="T568" s="31">
        <f t="shared" si="157"/>
        <v>20819.12</v>
      </c>
      <c r="U568" s="31">
        <f t="shared" si="155"/>
        <v>36034.32</v>
      </c>
      <c r="W568" s="32">
        <f>IF(ISBLANK('Bills at Current'!F568),"",'Bills at Current'!F568)</f>
        <v>89334</v>
      </c>
      <c r="X568" s="32">
        <f>IF(ISBLANK('Bills at Current'!G568),"",'Bills at Current'!G568)</f>
        <v>94214</v>
      </c>
      <c r="Y568" s="32">
        <f>IF(ISBLANK('Bills at Current'!H568),"",'Bills at Current'!H568)</f>
        <v>92939</v>
      </c>
      <c r="Z568" s="32">
        <f>IF(ISBLANK('Bills at Current'!I568),"",'Bills at Current'!I568)</f>
        <v>43777</v>
      </c>
      <c r="AA568" s="32">
        <f>IF(ISBLANK('Bills at Current'!J568),"",'Bills at Current'!J568)</f>
        <v>32760</v>
      </c>
      <c r="AB568" s="32">
        <f>IF(ISBLANK('Bills at Current'!K568),"",'Bills at Current'!K568)</f>
        <v>34673</v>
      </c>
      <c r="AC568" s="32">
        <f>IF(ISBLANK('Bills at Current'!L568),"",'Bills at Current'!L568)</f>
        <v>51915</v>
      </c>
      <c r="AD568" s="32">
        <f>IF(ISBLANK('Bills at Current'!M568),"",'Bills at Current'!M568)</f>
        <v>55968</v>
      </c>
      <c r="AE568" s="32">
        <f>IF(ISBLANK('Bills at Current'!N568),"",'Bills at Current'!N568)</f>
        <v>67134</v>
      </c>
      <c r="AF568" s="32">
        <f>IF(ISBLANK('Bills at Current'!O568),"",'Bills at Current'!O568)</f>
        <v>66385</v>
      </c>
      <c r="AG568" s="32">
        <f>IF(ISBLANK('Bills at Current'!P568),"",'Bills at Current'!P568)</f>
        <v>54569</v>
      </c>
      <c r="AH568" s="32">
        <f>IF(ISBLANK('Bills at Current'!Q568),"",'Bills at Current'!Q568)</f>
        <v>41195</v>
      </c>
      <c r="AI568" s="33">
        <f t="shared" si="172"/>
        <v>724863</v>
      </c>
      <c r="AJ568" s="33"/>
      <c r="AK568" s="33">
        <f>'Bills at Current'!AH568</f>
        <v>0</v>
      </c>
      <c r="AL568" s="33">
        <f>'Bills at Current'!AI568</f>
        <v>0</v>
      </c>
      <c r="AM568" s="33">
        <f>'Bills at Current'!AJ568</f>
        <v>0</v>
      </c>
      <c r="AN568" s="33">
        <f>'Bills at Current'!AK568</f>
        <v>0</v>
      </c>
      <c r="AO568" s="33">
        <f>'Bills at Current'!AL568</f>
        <v>0</v>
      </c>
      <c r="AP568" s="33">
        <f>'Bills at Current'!AM568</f>
        <v>0</v>
      </c>
      <c r="AQ568" s="33">
        <f>'Bills at Current'!AN568</f>
        <v>0</v>
      </c>
      <c r="AR568" s="33">
        <f>'Bills at Current'!AO568</f>
        <v>0</v>
      </c>
      <c r="AS568" s="33">
        <f>'Bills at Current'!AP568</f>
        <v>0</v>
      </c>
      <c r="AT568" s="33">
        <f>'Bills at Current'!AQ568</f>
        <v>0</v>
      </c>
      <c r="AU568" s="33">
        <f>'Bills at Current'!AR568</f>
        <v>0</v>
      </c>
      <c r="AV568" s="33">
        <f>'Bills at Current'!AS568</f>
        <v>0</v>
      </c>
      <c r="AW568" s="33">
        <f t="shared" si="158"/>
        <v>0</v>
      </c>
      <c r="AY568" s="34">
        <f t="shared" si="159"/>
        <v>9461.2127999999993</v>
      </c>
      <c r="AZ568" s="34"/>
      <c r="BA568" s="34">
        <f t="shared" si="160"/>
        <v>15161.54139</v>
      </c>
      <c r="BB568" s="34"/>
      <c r="BC568" s="31">
        <f t="shared" si="173"/>
        <v>24622.75419</v>
      </c>
      <c r="BD568" s="34">
        <f t="shared" si="161"/>
        <v>899.28</v>
      </c>
      <c r="BF568" s="61">
        <f t="shared" si="162"/>
        <v>0</v>
      </c>
      <c r="BG568" s="70">
        <f t="shared" si="163"/>
        <v>0</v>
      </c>
      <c r="BH568" s="51">
        <f t="shared" si="164"/>
        <v>0</v>
      </c>
      <c r="BI568" s="31">
        <f t="shared" si="165"/>
        <v>61556.354189999998</v>
      </c>
      <c r="BJ568" s="31">
        <f t="shared" si="166"/>
        <v>8981.0525699999998</v>
      </c>
      <c r="BK568" s="31">
        <f t="shared" si="167"/>
        <v>2531.9464590000002</v>
      </c>
      <c r="BL568" s="31">
        <f t="shared" si="168"/>
        <v>327.47980429080002</v>
      </c>
      <c r="BM568" s="31">
        <f t="shared" si="169"/>
        <v>73396.83302329079</v>
      </c>
    </row>
    <row r="569" spans="1:65" x14ac:dyDescent="0.2">
      <c r="A569" s="28">
        <f t="shared" si="170"/>
        <v>560</v>
      </c>
      <c r="B569" s="28" t="s">
        <v>1682</v>
      </c>
      <c r="C569" s="29" t="s">
        <v>1067</v>
      </c>
      <c r="D569" s="16" t="s">
        <v>1068</v>
      </c>
      <c r="E569" s="30">
        <f>'Bills at Current'!T569</f>
        <v>0</v>
      </c>
      <c r="F569" s="30">
        <f>'Bills at Current'!U569</f>
        <v>0</v>
      </c>
      <c r="G569" s="30">
        <f>'Bills at Current'!V569</f>
        <v>0</v>
      </c>
      <c r="H569" s="30">
        <f>'Bills at Current'!W569</f>
        <v>0</v>
      </c>
      <c r="I569" s="30">
        <f>'Bills at Current'!X569</f>
        <v>0</v>
      </c>
      <c r="J569" s="30">
        <f>'Bills at Current'!Y569</f>
        <v>0</v>
      </c>
      <c r="K569" s="30">
        <f>'Bills at Current'!Z569</f>
        <v>0</v>
      </c>
      <c r="L569" s="30">
        <f>'Bills at Current'!AA569</f>
        <v>0</v>
      </c>
      <c r="M569" s="30">
        <f>'Bills at Current'!AB569</f>
        <v>0</v>
      </c>
      <c r="N569" s="30">
        <f>'Bills at Current'!AC569</f>
        <v>0</v>
      </c>
      <c r="O569" s="30">
        <f>'Bills at Current'!AD569</f>
        <v>0</v>
      </c>
      <c r="P569" s="30">
        <f>'Bills at Current'!AE569</f>
        <v>0</v>
      </c>
      <c r="Q569" s="30">
        <f t="shared" si="171"/>
        <v>0</v>
      </c>
      <c r="S569" s="31">
        <f t="shared" si="156"/>
        <v>0</v>
      </c>
      <c r="T569" s="31">
        <f t="shared" si="157"/>
        <v>0</v>
      </c>
      <c r="U569" s="31">
        <f t="shared" si="155"/>
        <v>0</v>
      </c>
      <c r="W569" s="32">
        <f>IF(ISBLANK('Bills at Current'!F569),"",'Bills at Current'!F569)</f>
        <v>2449</v>
      </c>
      <c r="X569" s="32">
        <f>IF(ISBLANK('Bills at Current'!G569),"",'Bills at Current'!G569)</f>
        <v>2008</v>
      </c>
      <c r="Y569" s="32">
        <f>IF(ISBLANK('Bills at Current'!H569),"",'Bills at Current'!H569)</f>
        <v>1765</v>
      </c>
      <c r="Z569" s="32">
        <f>IF(ISBLANK('Bills at Current'!I569),"",'Bills at Current'!I569)</f>
        <v>141</v>
      </c>
      <c r="AA569" s="32">
        <f>IF(ISBLANK('Bills at Current'!J569),"",'Bills at Current'!J569)</f>
        <v>505</v>
      </c>
      <c r="AB569" s="32">
        <f>IF(ISBLANK('Bills at Current'!K569),"",'Bills at Current'!K569)</f>
        <v>938</v>
      </c>
      <c r="AC569" s="32">
        <f>IF(ISBLANK('Bills at Current'!L569),"",'Bills at Current'!L569)</f>
        <v>455</v>
      </c>
      <c r="AD569" s="32">
        <f>IF(ISBLANK('Bills at Current'!M569),"",'Bills at Current'!M569)</f>
        <v>192</v>
      </c>
      <c r="AE569" s="32">
        <f>IF(ISBLANK('Bills at Current'!N569),"",'Bills at Current'!N569)</f>
        <v>299</v>
      </c>
      <c r="AF569" s="32">
        <f>IF(ISBLANK('Bills at Current'!O569),"",'Bills at Current'!O569)</f>
        <v>163</v>
      </c>
      <c r="AG569" s="32">
        <f>IF(ISBLANK('Bills at Current'!P569),"",'Bills at Current'!P569)</f>
        <v>116</v>
      </c>
      <c r="AH569" s="32">
        <f>IF(ISBLANK('Bills at Current'!Q569),"",'Bills at Current'!Q569)</f>
        <v>277</v>
      </c>
      <c r="AI569" s="33">
        <f t="shared" si="172"/>
        <v>9308</v>
      </c>
      <c r="AJ569" s="33"/>
      <c r="AK569" s="33">
        <f>'Bills at Current'!AH569</f>
        <v>0</v>
      </c>
      <c r="AL569" s="33">
        <f>'Bills at Current'!AI569</f>
        <v>0</v>
      </c>
      <c r="AM569" s="33">
        <f>'Bills at Current'!AJ569</f>
        <v>0</v>
      </c>
      <c r="AN569" s="33">
        <f>'Bills at Current'!AK569</f>
        <v>0</v>
      </c>
      <c r="AO569" s="33">
        <f>'Bills at Current'!AL569</f>
        <v>0</v>
      </c>
      <c r="AP569" s="33">
        <f>'Bills at Current'!AM569</f>
        <v>0</v>
      </c>
      <c r="AQ569" s="33">
        <f>'Bills at Current'!AN569</f>
        <v>0</v>
      </c>
      <c r="AR569" s="33">
        <f>'Bills at Current'!AO569</f>
        <v>0</v>
      </c>
      <c r="AS569" s="33">
        <f>'Bills at Current'!AP569</f>
        <v>0</v>
      </c>
      <c r="AT569" s="33">
        <f>'Bills at Current'!AQ569</f>
        <v>0</v>
      </c>
      <c r="AU569" s="33">
        <f>'Bills at Current'!AR569</f>
        <v>0</v>
      </c>
      <c r="AV569" s="33">
        <f>'Bills at Current'!AS569</f>
        <v>0</v>
      </c>
      <c r="AW569" s="33">
        <f t="shared" si="158"/>
        <v>0</v>
      </c>
      <c r="AY569" s="34">
        <f t="shared" si="159"/>
        <v>85.006079999999997</v>
      </c>
      <c r="AZ569" s="34"/>
      <c r="BA569" s="34">
        <f t="shared" si="160"/>
        <v>218.48832000000002</v>
      </c>
      <c r="BB569" s="34"/>
      <c r="BC569" s="31">
        <f t="shared" si="173"/>
        <v>303.49440000000004</v>
      </c>
      <c r="BD569" s="34">
        <f t="shared" si="161"/>
        <v>899.28</v>
      </c>
      <c r="BF569" s="61">
        <f t="shared" si="162"/>
        <v>0</v>
      </c>
      <c r="BG569" s="70">
        <f t="shared" si="163"/>
        <v>0</v>
      </c>
      <c r="BH569" s="51">
        <f t="shared" si="164"/>
        <v>0</v>
      </c>
      <c r="BI569" s="31">
        <f t="shared" si="165"/>
        <v>1202.7744</v>
      </c>
      <c r="BJ569" s="31">
        <f t="shared" si="166"/>
        <v>115.32612</v>
      </c>
      <c r="BK569" s="31">
        <f t="shared" si="167"/>
        <v>32.512844000000001</v>
      </c>
      <c r="BL569" s="31">
        <f t="shared" si="168"/>
        <v>6.3987598080000003</v>
      </c>
      <c r="BM569" s="31">
        <f t="shared" si="169"/>
        <v>1357.0121238080001</v>
      </c>
    </row>
    <row r="570" spans="1:65" x14ac:dyDescent="0.2">
      <c r="A570" s="28">
        <f t="shared" si="170"/>
        <v>561</v>
      </c>
      <c r="B570" s="28" t="s">
        <v>1682</v>
      </c>
      <c r="C570" s="29" t="s">
        <v>1069</v>
      </c>
      <c r="D570" s="16" t="s">
        <v>1070</v>
      </c>
      <c r="E570" s="30">
        <f>'Bills at Current'!T570</f>
        <v>83</v>
      </c>
      <c r="F570" s="30">
        <f>'Bills at Current'!U570</f>
        <v>84</v>
      </c>
      <c r="G570" s="30">
        <f>'Bills at Current'!V570</f>
        <v>84</v>
      </c>
      <c r="H570" s="30">
        <f>'Bills at Current'!W570</f>
        <v>77</v>
      </c>
      <c r="I570" s="30">
        <f>'Bills at Current'!X570</f>
        <v>40</v>
      </c>
      <c r="J570" s="30">
        <f>'Bills at Current'!Y570</f>
        <v>110</v>
      </c>
      <c r="K570" s="30">
        <f>'Bills at Current'!Z570</f>
        <v>135</v>
      </c>
      <c r="L570" s="30">
        <f>'Bills at Current'!AA570</f>
        <v>186</v>
      </c>
      <c r="M570" s="30">
        <f>'Bills at Current'!AB570</f>
        <v>170</v>
      </c>
      <c r="N570" s="30">
        <f>'Bills at Current'!AC570</f>
        <v>148</v>
      </c>
      <c r="O570" s="30">
        <f>'Bills at Current'!AD570</f>
        <v>116</v>
      </c>
      <c r="P570" s="30">
        <f>'Bills at Current'!AE570</f>
        <v>72</v>
      </c>
      <c r="Q570" s="30">
        <f t="shared" si="171"/>
        <v>1305</v>
      </c>
      <c r="S570" s="31">
        <f t="shared" si="156"/>
        <v>14844.699999999999</v>
      </c>
      <c r="T570" s="31">
        <f t="shared" si="157"/>
        <v>9264.64</v>
      </c>
      <c r="U570" s="31">
        <f t="shared" si="155"/>
        <v>24109.339999999997</v>
      </c>
      <c r="W570" s="32">
        <f>IF(ISBLANK('Bills at Current'!F570),"",'Bills at Current'!F570)</f>
        <v>28560</v>
      </c>
      <c r="X570" s="32">
        <f>IF(ISBLANK('Bills at Current'!G570),"",'Bills at Current'!G570)</f>
        <v>32280</v>
      </c>
      <c r="Y570" s="32">
        <f>IF(ISBLANK('Bills at Current'!H570),"",'Bills at Current'!H570)</f>
        <v>30480</v>
      </c>
      <c r="Z570" s="32">
        <f>IF(ISBLANK('Bills at Current'!I570),"",'Bills at Current'!I570)</f>
        <v>15360</v>
      </c>
      <c r="AA570" s="32">
        <f>IF(ISBLANK('Bills at Current'!J570),"",'Bills at Current'!J570)</f>
        <v>20160</v>
      </c>
      <c r="AB570" s="32">
        <f>IF(ISBLANK('Bills at Current'!K570),"",'Bills at Current'!K570)</f>
        <v>29640</v>
      </c>
      <c r="AC570" s="32">
        <f>IF(ISBLANK('Bills at Current'!L570),"",'Bills at Current'!L570)</f>
        <v>34800</v>
      </c>
      <c r="AD570" s="32">
        <f>IF(ISBLANK('Bills at Current'!M570),"",'Bills at Current'!M570)</f>
        <v>36000</v>
      </c>
      <c r="AE570" s="32">
        <f>IF(ISBLANK('Bills at Current'!N570),"",'Bills at Current'!N570)</f>
        <v>45720</v>
      </c>
      <c r="AF570" s="32">
        <f>IF(ISBLANK('Bills at Current'!O570),"",'Bills at Current'!O570)</f>
        <v>34920</v>
      </c>
      <c r="AG570" s="32">
        <f>IF(ISBLANK('Bills at Current'!P570),"",'Bills at Current'!P570)</f>
        <v>23280</v>
      </c>
      <c r="AH570" s="32">
        <f>IF(ISBLANK('Bills at Current'!Q570),"",'Bills at Current'!Q570)</f>
        <v>20760</v>
      </c>
      <c r="AI570" s="33">
        <f t="shared" si="172"/>
        <v>351960</v>
      </c>
      <c r="AJ570" s="33"/>
      <c r="AK570" s="33">
        <f>'Bills at Current'!AH570</f>
        <v>0</v>
      </c>
      <c r="AL570" s="33">
        <f>'Bills at Current'!AI570</f>
        <v>0</v>
      </c>
      <c r="AM570" s="33">
        <f>'Bills at Current'!AJ570</f>
        <v>0</v>
      </c>
      <c r="AN570" s="33">
        <f>'Bills at Current'!AK570</f>
        <v>0</v>
      </c>
      <c r="AO570" s="33">
        <f>'Bills at Current'!AL570</f>
        <v>0</v>
      </c>
      <c r="AP570" s="33">
        <f>'Bills at Current'!AM570</f>
        <v>0</v>
      </c>
      <c r="AQ570" s="33">
        <f>'Bills at Current'!AN570</f>
        <v>0</v>
      </c>
      <c r="AR570" s="33">
        <f>'Bills at Current'!AO570</f>
        <v>0</v>
      </c>
      <c r="AS570" s="33">
        <f>'Bills at Current'!AP570</f>
        <v>0</v>
      </c>
      <c r="AT570" s="33">
        <f>'Bills at Current'!AQ570</f>
        <v>0</v>
      </c>
      <c r="AU570" s="33">
        <f>'Bills at Current'!AR570</f>
        <v>0</v>
      </c>
      <c r="AV570" s="33">
        <f>'Bills at Current'!AS570</f>
        <v>0</v>
      </c>
      <c r="AW570" s="33">
        <f t="shared" si="158"/>
        <v>0</v>
      </c>
      <c r="AY570" s="34">
        <f t="shared" si="159"/>
        <v>6594.7392</v>
      </c>
      <c r="AZ570" s="34"/>
      <c r="BA570" s="34">
        <f t="shared" si="160"/>
        <v>6056.6940000000004</v>
      </c>
      <c r="BB570" s="34"/>
      <c r="BC570" s="31">
        <f t="shared" si="173"/>
        <v>12651.433199999999</v>
      </c>
      <c r="BD570" s="34">
        <f t="shared" si="161"/>
        <v>899.28</v>
      </c>
      <c r="BF570" s="61">
        <f t="shared" si="162"/>
        <v>0</v>
      </c>
      <c r="BG570" s="70">
        <f t="shared" si="163"/>
        <v>0</v>
      </c>
      <c r="BH570" s="51">
        <f t="shared" si="164"/>
        <v>0</v>
      </c>
      <c r="BI570" s="31">
        <f t="shared" si="165"/>
        <v>37660.053199999995</v>
      </c>
      <c r="BJ570" s="31">
        <f t="shared" si="166"/>
        <v>4360.7843999999996</v>
      </c>
      <c r="BK570" s="31">
        <f t="shared" si="167"/>
        <v>1229.3962799999999</v>
      </c>
      <c r="BL570" s="31">
        <f t="shared" si="168"/>
        <v>200.35148302399998</v>
      </c>
      <c r="BM570" s="31">
        <f t="shared" si="169"/>
        <v>43450.585363023994</v>
      </c>
    </row>
    <row r="571" spans="1:65" x14ac:dyDescent="0.2">
      <c r="A571" s="28">
        <f t="shared" si="170"/>
        <v>562</v>
      </c>
      <c r="B571" s="28" t="s">
        <v>1682</v>
      </c>
      <c r="C571" s="29" t="s">
        <v>1258</v>
      </c>
      <c r="D571" s="16" t="s">
        <v>1259</v>
      </c>
      <c r="E571" s="30">
        <f>'Bills at Current'!T571</f>
        <v>152</v>
      </c>
      <c r="F571" s="30">
        <f>'Bills at Current'!U571</f>
        <v>148</v>
      </c>
      <c r="G571" s="30">
        <f>'Bills at Current'!V571</f>
        <v>155</v>
      </c>
      <c r="H571" s="30">
        <f>'Bills at Current'!W571</f>
        <v>62</v>
      </c>
      <c r="I571" s="30">
        <f>'Bills at Current'!X571</f>
        <v>76</v>
      </c>
      <c r="J571" s="30">
        <f>'Bills at Current'!Y571</f>
        <v>65</v>
      </c>
      <c r="K571" s="30">
        <f>'Bills at Current'!Z571</f>
        <v>71</v>
      </c>
      <c r="L571" s="30">
        <f>'Bills at Current'!AA571</f>
        <v>91</v>
      </c>
      <c r="M571" s="30">
        <f>'Bills at Current'!AB571</f>
        <v>103</v>
      </c>
      <c r="N571" s="30">
        <f>'Bills at Current'!AC571</f>
        <v>97</v>
      </c>
      <c r="O571" s="30">
        <f>'Bills at Current'!AD571</f>
        <v>81</v>
      </c>
      <c r="P571" s="30">
        <f>'Bills at Current'!AE571</f>
        <v>98</v>
      </c>
      <c r="Q571" s="30">
        <f t="shared" si="171"/>
        <v>1199</v>
      </c>
      <c r="S571" s="31">
        <f t="shared" si="156"/>
        <v>8151</v>
      </c>
      <c r="T571" s="31">
        <f t="shared" si="157"/>
        <v>11436.04</v>
      </c>
      <c r="U571" s="31">
        <f t="shared" si="155"/>
        <v>19587.04</v>
      </c>
      <c r="W571" s="32">
        <f>IF(ISBLANK('Bills at Current'!F571),"",'Bills at Current'!F571)</f>
        <v>47640</v>
      </c>
      <c r="X571" s="32">
        <f>IF(ISBLANK('Bills at Current'!G571),"",'Bills at Current'!G571)</f>
        <v>61320</v>
      </c>
      <c r="Y571" s="32">
        <f>IF(ISBLANK('Bills at Current'!H571),"",'Bills at Current'!H571)</f>
        <v>51720</v>
      </c>
      <c r="Z571" s="32">
        <f>IF(ISBLANK('Bills at Current'!I571),"",'Bills at Current'!I571)</f>
        <v>27720</v>
      </c>
      <c r="AA571" s="32">
        <f>IF(ISBLANK('Bills at Current'!J571),"",'Bills at Current'!J571)</f>
        <v>30360</v>
      </c>
      <c r="AB571" s="32">
        <f>IF(ISBLANK('Bills at Current'!K571),"",'Bills at Current'!K571)</f>
        <v>30840</v>
      </c>
      <c r="AC571" s="32">
        <f>IF(ISBLANK('Bills at Current'!L571),"",'Bills at Current'!L571)</f>
        <v>32160</v>
      </c>
      <c r="AD571" s="32">
        <f>IF(ISBLANK('Bills at Current'!M571),"",'Bills at Current'!M571)</f>
        <v>34200</v>
      </c>
      <c r="AE571" s="32">
        <f>IF(ISBLANK('Bills at Current'!N571),"",'Bills at Current'!N571)</f>
        <v>44400</v>
      </c>
      <c r="AF571" s="32">
        <f>IF(ISBLANK('Bills at Current'!O571),"",'Bills at Current'!O571)</f>
        <v>42480</v>
      </c>
      <c r="AG571" s="32">
        <f>IF(ISBLANK('Bills at Current'!P571),"",'Bills at Current'!P571)</f>
        <v>36240</v>
      </c>
      <c r="AH571" s="32">
        <f>IF(ISBLANK('Bills at Current'!Q571),"",'Bills at Current'!Q571)</f>
        <v>39000</v>
      </c>
      <c r="AI571" s="33">
        <f t="shared" si="172"/>
        <v>478080</v>
      </c>
      <c r="AJ571" s="33"/>
      <c r="AK571" s="33">
        <f>'Bills at Current'!AH571</f>
        <v>0</v>
      </c>
      <c r="AL571" s="33">
        <f>'Bills at Current'!AI571</f>
        <v>0</v>
      </c>
      <c r="AM571" s="33">
        <f>'Bills at Current'!AJ571</f>
        <v>0</v>
      </c>
      <c r="AN571" s="33">
        <f>'Bills at Current'!AK571</f>
        <v>0</v>
      </c>
      <c r="AO571" s="33">
        <f>'Bills at Current'!AL571</f>
        <v>0</v>
      </c>
      <c r="AP571" s="33">
        <f>'Bills at Current'!AM571</f>
        <v>0</v>
      </c>
      <c r="AQ571" s="33">
        <f>'Bills at Current'!AN571</f>
        <v>0</v>
      </c>
      <c r="AR571" s="33">
        <f>'Bills at Current'!AO571</f>
        <v>0</v>
      </c>
      <c r="AS571" s="33">
        <f>'Bills at Current'!AP571</f>
        <v>0</v>
      </c>
      <c r="AT571" s="33">
        <f>'Bills at Current'!AQ571</f>
        <v>0</v>
      </c>
      <c r="AU571" s="33">
        <f>'Bills at Current'!AR571</f>
        <v>0</v>
      </c>
      <c r="AV571" s="33">
        <f>'Bills at Current'!AS571</f>
        <v>0</v>
      </c>
      <c r="AW571" s="33">
        <f t="shared" si="158"/>
        <v>0</v>
      </c>
      <c r="AY571" s="34">
        <f t="shared" si="159"/>
        <v>6388.9920000000002</v>
      </c>
      <c r="AZ571" s="34"/>
      <c r="BA571" s="34">
        <f t="shared" si="160"/>
        <v>9902.6064000000006</v>
      </c>
      <c r="BB571" s="34"/>
      <c r="BC571" s="31">
        <f t="shared" si="173"/>
        <v>16291.598400000001</v>
      </c>
      <c r="BD571" s="34">
        <f t="shared" si="161"/>
        <v>899.28</v>
      </c>
      <c r="BF571" s="61">
        <f t="shared" si="162"/>
        <v>0</v>
      </c>
      <c r="BG571" s="70">
        <f t="shared" si="163"/>
        <v>0</v>
      </c>
      <c r="BH571" s="51">
        <f t="shared" si="164"/>
        <v>0</v>
      </c>
      <c r="BI571" s="31">
        <f t="shared" si="165"/>
        <v>36777.918400000002</v>
      </c>
      <c r="BJ571" s="31">
        <f t="shared" si="166"/>
        <v>5923.4111999999996</v>
      </c>
      <c r="BK571" s="31">
        <f t="shared" si="167"/>
        <v>1669.93344</v>
      </c>
      <c r="BL571" s="31">
        <f t="shared" si="168"/>
        <v>195.65852588800001</v>
      </c>
      <c r="BM571" s="31">
        <f t="shared" si="169"/>
        <v>44566.921565888006</v>
      </c>
    </row>
    <row r="572" spans="1:65" x14ac:dyDescent="0.2">
      <c r="A572" s="28">
        <f t="shared" si="170"/>
        <v>563</v>
      </c>
      <c r="B572" s="28" t="s">
        <v>1682</v>
      </c>
      <c r="C572" s="29" t="s">
        <v>1071</v>
      </c>
      <c r="D572" s="16" t="s">
        <v>1072</v>
      </c>
      <c r="E572" s="30">
        <f>'Bills at Current'!T572</f>
        <v>0</v>
      </c>
      <c r="F572" s="30">
        <f>'Bills at Current'!U572</f>
        <v>0</v>
      </c>
      <c r="G572" s="30">
        <f>'Bills at Current'!V572</f>
        <v>0</v>
      </c>
      <c r="H572" s="30">
        <f>'Bills at Current'!W572</f>
        <v>0</v>
      </c>
      <c r="I572" s="30">
        <f>'Bills at Current'!X572</f>
        <v>0</v>
      </c>
      <c r="J572" s="30">
        <f>'Bills at Current'!Y572</f>
        <v>0</v>
      </c>
      <c r="K572" s="30">
        <f>'Bills at Current'!Z572</f>
        <v>0</v>
      </c>
      <c r="L572" s="30">
        <f>'Bills at Current'!AA572</f>
        <v>0</v>
      </c>
      <c r="M572" s="30">
        <f>'Bills at Current'!AB572</f>
        <v>0</v>
      </c>
      <c r="N572" s="30">
        <f>'Bills at Current'!AC572</f>
        <v>0</v>
      </c>
      <c r="O572" s="30">
        <f>'Bills at Current'!AD572</f>
        <v>0</v>
      </c>
      <c r="P572" s="30">
        <f>'Bills at Current'!AE572</f>
        <v>0</v>
      </c>
      <c r="Q572" s="30">
        <f t="shared" si="171"/>
        <v>0</v>
      </c>
      <c r="S572" s="31">
        <f t="shared" si="156"/>
        <v>0</v>
      </c>
      <c r="T572" s="31">
        <f t="shared" si="157"/>
        <v>0</v>
      </c>
      <c r="U572" s="31">
        <f t="shared" si="155"/>
        <v>0</v>
      </c>
      <c r="W572" s="32">
        <f>IF(ISBLANK('Bills at Current'!F572),"",'Bills at Current'!F572)</f>
        <v>-80</v>
      </c>
      <c r="X572" s="32">
        <f>IF(ISBLANK('Bills at Current'!G572),"",'Bills at Current'!G572)</f>
        <v>80</v>
      </c>
      <c r="Y572" s="32">
        <f>IF(ISBLANK('Bills at Current'!H572),"",'Bills at Current'!H572)</f>
        <v>80</v>
      </c>
      <c r="Z572" s="32">
        <f>IF(ISBLANK('Bills at Current'!I572),"",'Bills at Current'!I572)</f>
        <v>160</v>
      </c>
      <c r="AA572" s="32">
        <f>IF(ISBLANK('Bills at Current'!J572),"",'Bills at Current'!J572)</f>
        <v>-80</v>
      </c>
      <c r="AB572" s="32">
        <f>IF(ISBLANK('Bills at Current'!K572),"",'Bills at Current'!K572)</f>
        <v>80</v>
      </c>
      <c r="AC572" s="32">
        <f>IF(ISBLANK('Bills at Current'!L572),"",'Bills at Current'!L572)</f>
        <v>40</v>
      </c>
      <c r="AD572" s="32">
        <f>IF(ISBLANK('Bills at Current'!M572),"",'Bills at Current'!M572)</f>
        <v>160</v>
      </c>
      <c r="AE572" s="32">
        <f>IF(ISBLANK('Bills at Current'!N572),"",'Bills at Current'!N572)</f>
        <v>120</v>
      </c>
      <c r="AF572" s="32">
        <f>IF(ISBLANK('Bills at Current'!O572),"",'Bills at Current'!O572)</f>
        <v>160</v>
      </c>
      <c r="AG572" s="32">
        <f>IF(ISBLANK('Bills at Current'!P572),"",'Bills at Current'!P572)</f>
        <v>160</v>
      </c>
      <c r="AH572" s="32">
        <f>IF(ISBLANK('Bills at Current'!Q572),"",'Bills at Current'!Q572)</f>
        <v>40</v>
      </c>
      <c r="AI572" s="33">
        <f t="shared" si="172"/>
        <v>920</v>
      </c>
      <c r="AJ572" s="33"/>
      <c r="AK572" s="33">
        <f>'Bills at Current'!AH572</f>
        <v>0</v>
      </c>
      <c r="AL572" s="33">
        <f>'Bills at Current'!AI572</f>
        <v>0</v>
      </c>
      <c r="AM572" s="33">
        <f>'Bills at Current'!AJ572</f>
        <v>0</v>
      </c>
      <c r="AN572" s="33">
        <f>'Bills at Current'!AK572</f>
        <v>0</v>
      </c>
      <c r="AO572" s="33">
        <f>'Bills at Current'!AL572</f>
        <v>0</v>
      </c>
      <c r="AP572" s="33">
        <f>'Bills at Current'!AM572</f>
        <v>0</v>
      </c>
      <c r="AQ572" s="33">
        <f>'Bills at Current'!AN572</f>
        <v>0</v>
      </c>
      <c r="AR572" s="33">
        <f>'Bills at Current'!AO572</f>
        <v>0</v>
      </c>
      <c r="AS572" s="33">
        <f>'Bills at Current'!AP572</f>
        <v>0</v>
      </c>
      <c r="AT572" s="33">
        <f>'Bills at Current'!AQ572</f>
        <v>0</v>
      </c>
      <c r="AU572" s="33">
        <f>'Bills at Current'!AR572</f>
        <v>0</v>
      </c>
      <c r="AV572" s="33">
        <f>'Bills at Current'!AS572</f>
        <v>0</v>
      </c>
      <c r="AW572" s="33">
        <f t="shared" si="158"/>
        <v>0</v>
      </c>
      <c r="AY572" s="34">
        <f t="shared" si="159"/>
        <v>18.048000000000002</v>
      </c>
      <c r="AZ572" s="34"/>
      <c r="BA572" s="34">
        <f t="shared" si="160"/>
        <v>15.303600000000001</v>
      </c>
      <c r="BB572" s="34"/>
      <c r="BC572" s="31">
        <f t="shared" si="173"/>
        <v>33.351600000000005</v>
      </c>
      <c r="BD572" s="34">
        <f t="shared" si="161"/>
        <v>749.4</v>
      </c>
      <c r="BF572" s="61">
        <f t="shared" si="162"/>
        <v>0</v>
      </c>
      <c r="BG572" s="70">
        <f t="shared" si="163"/>
        <v>0</v>
      </c>
      <c r="BH572" s="51">
        <f t="shared" si="164"/>
        <v>0</v>
      </c>
      <c r="BI572" s="31">
        <f t="shared" si="165"/>
        <v>782.75159999999994</v>
      </c>
      <c r="BJ572" s="31">
        <f t="shared" si="166"/>
        <v>11.3988</v>
      </c>
      <c r="BK572" s="31">
        <f t="shared" si="167"/>
        <v>3.2135600000000002</v>
      </c>
      <c r="BL572" s="31">
        <f t="shared" si="168"/>
        <v>4.1642385119999998</v>
      </c>
      <c r="BM572" s="31">
        <f t="shared" si="169"/>
        <v>801.52819851200002</v>
      </c>
    </row>
    <row r="573" spans="1:65" x14ac:dyDescent="0.2">
      <c r="A573" s="28">
        <f t="shared" si="170"/>
        <v>564</v>
      </c>
      <c r="B573" s="28" t="s">
        <v>1682</v>
      </c>
      <c r="C573" s="29" t="s">
        <v>1073</v>
      </c>
      <c r="D573" s="16" t="s">
        <v>1074</v>
      </c>
      <c r="E573" s="30">
        <f>'Bills at Current'!T573</f>
        <v>0</v>
      </c>
      <c r="F573" s="30">
        <f>'Bills at Current'!U573</f>
        <v>0</v>
      </c>
      <c r="G573" s="30">
        <f>'Bills at Current'!V573</f>
        <v>0</v>
      </c>
      <c r="H573" s="30">
        <f>'Bills at Current'!W573</f>
        <v>0</v>
      </c>
      <c r="I573" s="30">
        <f>'Bills at Current'!X573</f>
        <v>0</v>
      </c>
      <c r="J573" s="30">
        <f>'Bills at Current'!Y573</f>
        <v>0</v>
      </c>
      <c r="K573" s="30">
        <f>'Bills at Current'!Z573</f>
        <v>0</v>
      </c>
      <c r="L573" s="30">
        <f>'Bills at Current'!AA573</f>
        <v>1</v>
      </c>
      <c r="M573" s="30">
        <f>'Bills at Current'!AB573</f>
        <v>4</v>
      </c>
      <c r="N573" s="30">
        <f>'Bills at Current'!AC573</f>
        <v>0</v>
      </c>
      <c r="O573" s="30">
        <f>'Bills at Current'!AD573</f>
        <v>0</v>
      </c>
      <c r="P573" s="30">
        <f>'Bills at Current'!AE573</f>
        <v>0</v>
      </c>
      <c r="Q573" s="30">
        <f t="shared" si="171"/>
        <v>5</v>
      </c>
      <c r="S573" s="31">
        <f t="shared" si="156"/>
        <v>123.5</v>
      </c>
      <c r="T573" s="31">
        <f t="shared" si="157"/>
        <v>0</v>
      </c>
      <c r="U573" s="31">
        <f t="shared" si="155"/>
        <v>123.5</v>
      </c>
      <c r="W573" s="32">
        <f>IF(ISBLANK('Bills at Current'!F573),"",'Bills at Current'!F573)</f>
        <v>1197</v>
      </c>
      <c r="X573" s="32">
        <f>IF(ISBLANK('Bills at Current'!G573),"",'Bills at Current'!G573)</f>
        <v>1304</v>
      </c>
      <c r="Y573" s="32">
        <f>IF(ISBLANK('Bills at Current'!H573),"",'Bills at Current'!H573)</f>
        <v>1127</v>
      </c>
      <c r="Z573" s="32">
        <f>IF(ISBLANK('Bills at Current'!I573),"",'Bills at Current'!I573)</f>
        <v>567</v>
      </c>
      <c r="AA573" s="32">
        <f>IF(ISBLANK('Bills at Current'!J573),"",'Bills at Current'!J573)</f>
        <v>510</v>
      </c>
      <c r="AB573" s="32">
        <f>IF(ISBLANK('Bills at Current'!K573),"",'Bills at Current'!K573)</f>
        <v>618</v>
      </c>
      <c r="AC573" s="32">
        <f>IF(ISBLANK('Bills at Current'!L573),"",'Bills at Current'!L573)</f>
        <v>1989</v>
      </c>
      <c r="AD573" s="32">
        <f>IF(ISBLANK('Bills at Current'!M573),"",'Bills at Current'!M573)</f>
        <v>2487</v>
      </c>
      <c r="AE573" s="32">
        <f>IF(ISBLANK('Bills at Current'!N573),"",'Bills at Current'!N573)</f>
        <v>3270</v>
      </c>
      <c r="AF573" s="32">
        <f>IF(ISBLANK('Bills at Current'!O573),"",'Bills at Current'!O573)</f>
        <v>1720</v>
      </c>
      <c r="AG573" s="32">
        <f>IF(ISBLANK('Bills at Current'!P573),"",'Bills at Current'!P573)</f>
        <v>1169</v>
      </c>
      <c r="AH573" s="32">
        <f>IF(ISBLANK('Bills at Current'!Q573),"",'Bills at Current'!Q573)</f>
        <v>919</v>
      </c>
      <c r="AI573" s="33">
        <f t="shared" si="172"/>
        <v>16877</v>
      </c>
      <c r="AJ573" s="33"/>
      <c r="AK573" s="33">
        <f>'Bills at Current'!AH573</f>
        <v>0</v>
      </c>
      <c r="AL573" s="33">
        <f>'Bills at Current'!AI573</f>
        <v>0</v>
      </c>
      <c r="AM573" s="33">
        <f>'Bills at Current'!AJ573</f>
        <v>0</v>
      </c>
      <c r="AN573" s="33">
        <f>'Bills at Current'!AK573</f>
        <v>0</v>
      </c>
      <c r="AO573" s="33">
        <f>'Bills at Current'!AL573</f>
        <v>0</v>
      </c>
      <c r="AP573" s="33">
        <f>'Bills at Current'!AM573</f>
        <v>0</v>
      </c>
      <c r="AQ573" s="33">
        <f>'Bills at Current'!AN573</f>
        <v>0</v>
      </c>
      <c r="AR573" s="33">
        <f>'Bills at Current'!AO573</f>
        <v>0</v>
      </c>
      <c r="AS573" s="33">
        <f>'Bills at Current'!AP573</f>
        <v>0</v>
      </c>
      <c r="AT573" s="33">
        <f>'Bills at Current'!AQ573</f>
        <v>0</v>
      </c>
      <c r="AU573" s="33">
        <f>'Bills at Current'!AR573</f>
        <v>0</v>
      </c>
      <c r="AV573" s="33">
        <f>'Bills at Current'!AS573</f>
        <v>0</v>
      </c>
      <c r="AW573" s="33">
        <f t="shared" si="158"/>
        <v>0</v>
      </c>
      <c r="AY573" s="34">
        <f t="shared" si="159"/>
        <v>377.38368000000003</v>
      </c>
      <c r="AZ573" s="34"/>
      <c r="BA573" s="34">
        <f t="shared" si="160"/>
        <v>250.53759000000002</v>
      </c>
      <c r="BB573" s="34"/>
      <c r="BC573" s="31">
        <f t="shared" si="173"/>
        <v>627.92127000000005</v>
      </c>
      <c r="BD573" s="34">
        <f t="shared" si="161"/>
        <v>899.28</v>
      </c>
      <c r="BF573" s="61">
        <f t="shared" si="162"/>
        <v>0</v>
      </c>
      <c r="BG573" s="70">
        <f t="shared" si="163"/>
        <v>0</v>
      </c>
      <c r="BH573" s="51">
        <f t="shared" si="164"/>
        <v>0</v>
      </c>
      <c r="BI573" s="31">
        <f t="shared" si="165"/>
        <v>1650.70127</v>
      </c>
      <c r="BJ573" s="31">
        <f t="shared" si="166"/>
        <v>209.10603</v>
      </c>
      <c r="BK573" s="31">
        <f t="shared" si="167"/>
        <v>58.951360999999999</v>
      </c>
      <c r="BL573" s="31">
        <f t="shared" si="168"/>
        <v>8.7817307564</v>
      </c>
      <c r="BM573" s="31">
        <f t="shared" si="169"/>
        <v>1927.5403917563999</v>
      </c>
    </row>
    <row r="574" spans="1:65" x14ac:dyDescent="0.2">
      <c r="A574" s="28">
        <f t="shared" si="170"/>
        <v>565</v>
      </c>
      <c r="B574" s="28" t="s">
        <v>1682</v>
      </c>
      <c r="C574" s="29" t="s">
        <v>1075</v>
      </c>
      <c r="D574" s="16" t="s">
        <v>1076</v>
      </c>
      <c r="E574" s="30">
        <f>'Bills at Current'!T574</f>
        <v>35</v>
      </c>
      <c r="F574" s="30">
        <f>'Bills at Current'!U574</f>
        <v>34</v>
      </c>
      <c r="G574" s="30">
        <f>'Bills at Current'!V574</f>
        <v>35</v>
      </c>
      <c r="H574" s="30">
        <f>'Bills at Current'!W574</f>
        <v>28</v>
      </c>
      <c r="I574" s="30">
        <f>'Bills at Current'!X574</f>
        <v>0</v>
      </c>
      <c r="J574" s="30">
        <f>'Bills at Current'!Y574</f>
        <v>3</v>
      </c>
      <c r="K574" s="30">
        <f>'Bills at Current'!Z574</f>
        <v>35</v>
      </c>
      <c r="L574" s="30">
        <f>'Bills at Current'!AA574</f>
        <v>9</v>
      </c>
      <c r="M574" s="30">
        <f>'Bills at Current'!AB574</f>
        <v>12</v>
      </c>
      <c r="N574" s="30">
        <f>'Bills at Current'!AC574</f>
        <v>40</v>
      </c>
      <c r="O574" s="30">
        <f>'Bills at Current'!AD574</f>
        <v>36</v>
      </c>
      <c r="P574" s="30">
        <f>'Bills at Current'!AE574</f>
        <v>25</v>
      </c>
      <c r="Q574" s="30">
        <f t="shared" si="171"/>
        <v>292</v>
      </c>
      <c r="S574" s="31">
        <f t="shared" si="156"/>
        <v>1457.3</v>
      </c>
      <c r="T574" s="31">
        <f t="shared" si="157"/>
        <v>3066.28</v>
      </c>
      <c r="U574" s="31">
        <f t="shared" si="155"/>
        <v>4523.58</v>
      </c>
      <c r="W574" s="32">
        <f>IF(ISBLANK('Bills at Current'!F574),"",'Bills at Current'!F574)</f>
        <v>9200</v>
      </c>
      <c r="X574" s="32">
        <f>IF(ISBLANK('Bills at Current'!G574),"",'Bills at Current'!G574)</f>
        <v>12300</v>
      </c>
      <c r="Y574" s="32">
        <f>IF(ISBLANK('Bills at Current'!H574),"",'Bills at Current'!H574)</f>
        <v>11100</v>
      </c>
      <c r="Z574" s="32">
        <f>IF(ISBLANK('Bills at Current'!I574),"",'Bills at Current'!I574)</f>
        <v>4200</v>
      </c>
      <c r="AA574" s="32">
        <f>IF(ISBLANK('Bills at Current'!J574),"",'Bills at Current'!J574)</f>
        <v>2300</v>
      </c>
      <c r="AB574" s="32">
        <f>IF(ISBLANK('Bills at Current'!K574),"",'Bills at Current'!K574)</f>
        <v>2700</v>
      </c>
      <c r="AC574" s="32">
        <f>IF(ISBLANK('Bills at Current'!L574),"",'Bills at Current'!L574)</f>
        <v>5900</v>
      </c>
      <c r="AD574" s="32">
        <f>IF(ISBLANK('Bills at Current'!M574),"",'Bills at Current'!M574)</f>
        <v>3200</v>
      </c>
      <c r="AE574" s="32">
        <f>IF(ISBLANK('Bills at Current'!N574),"",'Bills at Current'!N574)</f>
        <v>5100</v>
      </c>
      <c r="AF574" s="32">
        <f>IF(ISBLANK('Bills at Current'!O574),"",'Bills at Current'!O574)</f>
        <v>10300</v>
      </c>
      <c r="AG574" s="32">
        <f>IF(ISBLANK('Bills at Current'!P574),"",'Bills at Current'!P574)</f>
        <v>5600</v>
      </c>
      <c r="AH574" s="32">
        <f>IF(ISBLANK('Bills at Current'!Q574),"",'Bills at Current'!Q574)</f>
        <v>5500</v>
      </c>
      <c r="AI574" s="33">
        <f t="shared" si="172"/>
        <v>77400</v>
      </c>
      <c r="AJ574" s="33"/>
      <c r="AK574" s="33">
        <f>'Bills at Current'!AH574</f>
        <v>0</v>
      </c>
      <c r="AL574" s="33">
        <f>'Bills at Current'!AI574</f>
        <v>0</v>
      </c>
      <c r="AM574" s="33">
        <f>'Bills at Current'!AJ574</f>
        <v>0</v>
      </c>
      <c r="AN574" s="33">
        <f>'Bills at Current'!AK574</f>
        <v>0</v>
      </c>
      <c r="AO574" s="33">
        <f>'Bills at Current'!AL574</f>
        <v>0</v>
      </c>
      <c r="AP574" s="33">
        <f>'Bills at Current'!AM574</f>
        <v>0</v>
      </c>
      <c r="AQ574" s="33">
        <f>'Bills at Current'!AN574</f>
        <v>0</v>
      </c>
      <c r="AR574" s="33">
        <f>'Bills at Current'!AO574</f>
        <v>0</v>
      </c>
      <c r="AS574" s="33">
        <f>'Bills at Current'!AP574</f>
        <v>0</v>
      </c>
      <c r="AT574" s="33">
        <f>'Bills at Current'!AQ574</f>
        <v>0</v>
      </c>
      <c r="AU574" s="33">
        <f>'Bills at Current'!AR574</f>
        <v>0</v>
      </c>
      <c r="AV574" s="33">
        <f>'Bills at Current'!AS574</f>
        <v>0</v>
      </c>
      <c r="AW574" s="33">
        <f t="shared" si="158"/>
        <v>0</v>
      </c>
      <c r="AY574" s="34">
        <f t="shared" si="159"/>
        <v>762.52800000000002</v>
      </c>
      <c r="AZ574" s="34"/>
      <c r="BA574" s="34">
        <f t="shared" si="160"/>
        <v>1780.5150000000001</v>
      </c>
      <c r="BB574" s="34"/>
      <c r="BC574" s="31">
        <f t="shared" si="173"/>
        <v>2543.0430000000001</v>
      </c>
      <c r="BD574" s="34">
        <f t="shared" si="161"/>
        <v>899.28</v>
      </c>
      <c r="BF574" s="61">
        <f t="shared" si="162"/>
        <v>0</v>
      </c>
      <c r="BG574" s="70">
        <f t="shared" si="163"/>
        <v>0</v>
      </c>
      <c r="BH574" s="51">
        <f t="shared" si="164"/>
        <v>0</v>
      </c>
      <c r="BI574" s="31">
        <f t="shared" si="165"/>
        <v>7965.9029999999993</v>
      </c>
      <c r="BJ574" s="31">
        <f t="shared" si="166"/>
        <v>958.98599999999999</v>
      </c>
      <c r="BK574" s="31">
        <f t="shared" si="167"/>
        <v>270.35820000000001</v>
      </c>
      <c r="BL574" s="31">
        <f t="shared" si="168"/>
        <v>42.37860396</v>
      </c>
      <c r="BM574" s="31">
        <f t="shared" si="169"/>
        <v>9237.6258039599998</v>
      </c>
    </row>
    <row r="575" spans="1:65" x14ac:dyDescent="0.2">
      <c r="A575" s="28">
        <f t="shared" si="170"/>
        <v>566</v>
      </c>
      <c r="B575" s="28" t="s">
        <v>1682</v>
      </c>
      <c r="C575" s="29" t="s">
        <v>1077</v>
      </c>
      <c r="D575" s="16" t="s">
        <v>1078</v>
      </c>
      <c r="E575" s="30">
        <f>'Bills at Current'!T575</f>
        <v>46</v>
      </c>
      <c r="F575" s="30">
        <f>'Bills at Current'!U575</f>
        <v>46</v>
      </c>
      <c r="G575" s="30">
        <f>'Bills at Current'!V575</f>
        <v>46</v>
      </c>
      <c r="H575" s="30">
        <f>'Bills at Current'!W575</f>
        <v>45</v>
      </c>
      <c r="I575" s="30">
        <f>'Bills at Current'!X575</f>
        <v>0</v>
      </c>
      <c r="J575" s="30">
        <f>'Bills at Current'!Y575</f>
        <v>29</v>
      </c>
      <c r="K575" s="30">
        <f>'Bills at Current'!Z575</f>
        <v>24</v>
      </c>
      <c r="L575" s="30">
        <f>'Bills at Current'!AA575</f>
        <v>37</v>
      </c>
      <c r="M575" s="30">
        <f>'Bills at Current'!AB575</f>
        <v>35</v>
      </c>
      <c r="N575" s="30">
        <f>'Bills at Current'!AC575</f>
        <v>31</v>
      </c>
      <c r="O575" s="30">
        <f>'Bills at Current'!AD575</f>
        <v>24</v>
      </c>
      <c r="P575" s="30">
        <f>'Bills at Current'!AE575</f>
        <v>28</v>
      </c>
      <c r="Q575" s="30">
        <f t="shared" si="171"/>
        <v>391</v>
      </c>
      <c r="S575" s="31">
        <f t="shared" si="156"/>
        <v>3087.5</v>
      </c>
      <c r="T575" s="31">
        <f t="shared" si="157"/>
        <v>3500.56</v>
      </c>
      <c r="U575" s="31">
        <f t="shared" si="155"/>
        <v>6588.0599999999995</v>
      </c>
      <c r="W575" s="32">
        <f>IF(ISBLANK('Bills at Current'!F575),"",'Bills at Current'!F575)</f>
        <v>13500</v>
      </c>
      <c r="X575" s="32">
        <f>IF(ISBLANK('Bills at Current'!G575),"",'Bills at Current'!G575)</f>
        <v>16700</v>
      </c>
      <c r="Y575" s="32">
        <f>IF(ISBLANK('Bills at Current'!H575),"",'Bills at Current'!H575)</f>
        <v>16200</v>
      </c>
      <c r="Z575" s="32">
        <f>IF(ISBLANK('Bills at Current'!I575),"",'Bills at Current'!I575)</f>
        <v>7400</v>
      </c>
      <c r="AA575" s="32">
        <f>IF(ISBLANK('Bills at Current'!J575),"",'Bills at Current'!J575)</f>
        <v>6700</v>
      </c>
      <c r="AB575" s="32">
        <f>IF(ISBLANK('Bills at Current'!K575),"",'Bills at Current'!K575)</f>
        <v>8700</v>
      </c>
      <c r="AC575" s="32">
        <f>IF(ISBLANK('Bills at Current'!L575),"",'Bills at Current'!L575)</f>
        <v>14900</v>
      </c>
      <c r="AD575" s="32">
        <f>IF(ISBLANK('Bills at Current'!M575),"",'Bills at Current'!M575)</f>
        <v>14900</v>
      </c>
      <c r="AE575" s="32">
        <f>IF(ISBLANK('Bills at Current'!N575),"",'Bills at Current'!N575)</f>
        <v>15200</v>
      </c>
      <c r="AF575" s="32">
        <f>IF(ISBLANK('Bills at Current'!O575),"",'Bills at Current'!O575)</f>
        <v>11600</v>
      </c>
      <c r="AG575" s="32">
        <f>IF(ISBLANK('Bills at Current'!P575),"",'Bills at Current'!P575)</f>
        <v>9800</v>
      </c>
      <c r="AH575" s="32">
        <f>IF(ISBLANK('Bills at Current'!Q575),"",'Bills at Current'!Q575)</f>
        <v>7700</v>
      </c>
      <c r="AI575" s="33">
        <f t="shared" si="172"/>
        <v>143300</v>
      </c>
      <c r="AJ575" s="33"/>
      <c r="AK575" s="33">
        <f>'Bills at Current'!AH575</f>
        <v>0</v>
      </c>
      <c r="AL575" s="33">
        <f>'Bills at Current'!AI575</f>
        <v>0</v>
      </c>
      <c r="AM575" s="33">
        <f>'Bills at Current'!AJ575</f>
        <v>0</v>
      </c>
      <c r="AN575" s="33">
        <f>'Bills at Current'!AK575</f>
        <v>0</v>
      </c>
      <c r="AO575" s="33">
        <f>'Bills at Current'!AL575</f>
        <v>0</v>
      </c>
      <c r="AP575" s="33">
        <f>'Bills at Current'!AM575</f>
        <v>0</v>
      </c>
      <c r="AQ575" s="33">
        <f>'Bills at Current'!AN575</f>
        <v>0</v>
      </c>
      <c r="AR575" s="33">
        <f>'Bills at Current'!AO575</f>
        <v>0</v>
      </c>
      <c r="AS575" s="33">
        <f>'Bills at Current'!AP575</f>
        <v>0</v>
      </c>
      <c r="AT575" s="33">
        <f>'Bills at Current'!AQ575</f>
        <v>0</v>
      </c>
      <c r="AU575" s="33">
        <f>'Bills at Current'!AR575</f>
        <v>0</v>
      </c>
      <c r="AV575" s="33">
        <f>'Bills at Current'!AS575</f>
        <v>0</v>
      </c>
      <c r="AW575" s="33">
        <f t="shared" si="158"/>
        <v>0</v>
      </c>
      <c r="AY575" s="34">
        <f t="shared" si="159"/>
        <v>2422.944</v>
      </c>
      <c r="AZ575" s="34"/>
      <c r="BA575" s="34">
        <f t="shared" si="160"/>
        <v>2636.9280000000003</v>
      </c>
      <c r="BB575" s="34"/>
      <c r="BC575" s="31">
        <f t="shared" si="173"/>
        <v>5059.8720000000003</v>
      </c>
      <c r="BD575" s="34">
        <f t="shared" si="161"/>
        <v>899.28</v>
      </c>
      <c r="BF575" s="61">
        <f t="shared" si="162"/>
        <v>0</v>
      </c>
      <c r="BG575" s="70">
        <f t="shared" si="163"/>
        <v>0</v>
      </c>
      <c r="BH575" s="51">
        <f t="shared" si="164"/>
        <v>0</v>
      </c>
      <c r="BI575" s="31">
        <f t="shared" si="165"/>
        <v>12547.212000000001</v>
      </c>
      <c r="BJ575" s="31">
        <f t="shared" si="166"/>
        <v>1775.4870000000001</v>
      </c>
      <c r="BK575" s="31">
        <f t="shared" si="167"/>
        <v>500.54689999999999</v>
      </c>
      <c r="BL575" s="31">
        <f t="shared" si="168"/>
        <v>66.751167840000008</v>
      </c>
      <c r="BM575" s="31">
        <f t="shared" si="169"/>
        <v>14889.99706784</v>
      </c>
    </row>
    <row r="576" spans="1:65" x14ac:dyDescent="0.2">
      <c r="A576" s="28">
        <f t="shared" si="170"/>
        <v>567</v>
      </c>
      <c r="B576" s="28" t="s">
        <v>1682</v>
      </c>
      <c r="C576" s="29" t="s">
        <v>1079</v>
      </c>
      <c r="D576" s="16" t="s">
        <v>1080</v>
      </c>
      <c r="E576" s="30">
        <f>'Bills at Current'!T576</f>
        <v>86</v>
      </c>
      <c r="F576" s="30">
        <f>'Bills at Current'!U576</f>
        <v>82</v>
      </c>
      <c r="G576" s="30">
        <f>'Bills at Current'!V576</f>
        <v>85</v>
      </c>
      <c r="H576" s="30">
        <f>'Bills at Current'!W576</f>
        <v>78</v>
      </c>
      <c r="I576" s="30">
        <f>'Bills at Current'!X576</f>
        <v>104</v>
      </c>
      <c r="J576" s="30">
        <f>'Bills at Current'!Y576</f>
        <v>128</v>
      </c>
      <c r="K576" s="30">
        <f>'Bills at Current'!Z576</f>
        <v>144</v>
      </c>
      <c r="L576" s="30">
        <f>'Bills at Current'!AA576</f>
        <v>206</v>
      </c>
      <c r="M576" s="30">
        <f>'Bills at Current'!AB576</f>
        <v>180</v>
      </c>
      <c r="N576" s="30">
        <f>'Bills at Current'!AC576</f>
        <v>122</v>
      </c>
      <c r="O576" s="30">
        <f>'Bills at Current'!AD576</f>
        <v>72</v>
      </c>
      <c r="P576" s="30">
        <f>'Bills at Current'!AE576</f>
        <v>68</v>
      </c>
      <c r="Q576" s="30">
        <f t="shared" si="171"/>
        <v>1355</v>
      </c>
      <c r="S576" s="31">
        <f t="shared" si="156"/>
        <v>16252.6</v>
      </c>
      <c r="T576" s="31">
        <f t="shared" si="157"/>
        <v>9172.52</v>
      </c>
      <c r="U576" s="31">
        <f t="shared" si="155"/>
        <v>25425.120000000003</v>
      </c>
      <c r="W576" s="32">
        <f>IF(ISBLANK('Bills at Current'!F576),"",'Bills at Current'!F576)</f>
        <v>27300</v>
      </c>
      <c r="X576" s="32">
        <f>IF(ISBLANK('Bills at Current'!G576),"",'Bills at Current'!G576)</f>
        <v>28500</v>
      </c>
      <c r="Y576" s="32">
        <f>IF(ISBLANK('Bills at Current'!H576),"",'Bills at Current'!H576)</f>
        <v>28800</v>
      </c>
      <c r="Z576" s="32">
        <f>IF(ISBLANK('Bills at Current'!I576),"",'Bills at Current'!I576)</f>
        <v>17100</v>
      </c>
      <c r="AA576" s="32">
        <f>IF(ISBLANK('Bills at Current'!J576),"",'Bills at Current'!J576)</f>
        <v>23700</v>
      </c>
      <c r="AB576" s="32">
        <f>IF(ISBLANK('Bills at Current'!K576),"",'Bills at Current'!K576)</f>
        <v>41100</v>
      </c>
      <c r="AC576" s="32">
        <f>IF(ISBLANK('Bills at Current'!L576),"",'Bills at Current'!L576)</f>
        <v>60000</v>
      </c>
      <c r="AD576" s="32">
        <f>IF(ISBLANK('Bills at Current'!M576),"",'Bills at Current'!M576)</f>
        <v>64200</v>
      </c>
      <c r="AE576" s="32">
        <f>IF(ISBLANK('Bills at Current'!N576),"",'Bills at Current'!N576)</f>
        <v>61800</v>
      </c>
      <c r="AF576" s="32">
        <f>IF(ISBLANK('Bills at Current'!O576),"",'Bills at Current'!O576)</f>
        <v>33900</v>
      </c>
      <c r="AG576" s="32">
        <f>IF(ISBLANK('Bills at Current'!P576),"",'Bills at Current'!P576)</f>
        <v>24600</v>
      </c>
      <c r="AH576" s="32">
        <f>IF(ISBLANK('Bills at Current'!Q576),"",'Bills at Current'!Q576)</f>
        <v>22800</v>
      </c>
      <c r="AI576" s="33">
        <f t="shared" si="172"/>
        <v>433800</v>
      </c>
      <c r="AJ576" s="33"/>
      <c r="AK576" s="33">
        <f>'Bills at Current'!AH576</f>
        <v>0</v>
      </c>
      <c r="AL576" s="33">
        <f>'Bills at Current'!AI576</f>
        <v>0</v>
      </c>
      <c r="AM576" s="33">
        <f>'Bills at Current'!AJ576</f>
        <v>0</v>
      </c>
      <c r="AN576" s="33">
        <f>'Bills at Current'!AK576</f>
        <v>0</v>
      </c>
      <c r="AO576" s="33">
        <f>'Bills at Current'!AL576</f>
        <v>0</v>
      </c>
      <c r="AP576" s="33">
        <f>'Bills at Current'!AM576</f>
        <v>0</v>
      </c>
      <c r="AQ576" s="33">
        <f>'Bills at Current'!AN576</f>
        <v>0</v>
      </c>
      <c r="AR576" s="33">
        <f>'Bills at Current'!AO576</f>
        <v>0</v>
      </c>
      <c r="AS576" s="33">
        <f>'Bills at Current'!AP576</f>
        <v>0</v>
      </c>
      <c r="AT576" s="33">
        <f>'Bills at Current'!AQ576</f>
        <v>0</v>
      </c>
      <c r="AU576" s="33">
        <f>'Bills at Current'!AR576</f>
        <v>0</v>
      </c>
      <c r="AV576" s="33">
        <f>'Bills at Current'!AS576</f>
        <v>0</v>
      </c>
      <c r="AW576" s="33">
        <f t="shared" si="158"/>
        <v>0</v>
      </c>
      <c r="AY576" s="34">
        <f t="shared" si="159"/>
        <v>10246.752</v>
      </c>
      <c r="AZ576" s="34"/>
      <c r="BA576" s="34">
        <f t="shared" si="160"/>
        <v>6083.1810000000005</v>
      </c>
      <c r="BB576" s="34"/>
      <c r="BC576" s="31">
        <f t="shared" si="173"/>
        <v>16329.933000000001</v>
      </c>
      <c r="BD576" s="34">
        <f t="shared" si="161"/>
        <v>899.28</v>
      </c>
      <c r="BF576" s="61">
        <f t="shared" si="162"/>
        <v>0</v>
      </c>
      <c r="BG576" s="70">
        <f t="shared" si="163"/>
        <v>0</v>
      </c>
      <c r="BH576" s="51">
        <f t="shared" si="164"/>
        <v>0</v>
      </c>
      <c r="BI576" s="31">
        <f t="shared" si="165"/>
        <v>42654.332999999999</v>
      </c>
      <c r="BJ576" s="31">
        <f t="shared" si="166"/>
        <v>5374.7820000000002</v>
      </c>
      <c r="BK576" s="31">
        <f t="shared" si="167"/>
        <v>1515.2634</v>
      </c>
      <c r="BL576" s="31">
        <f t="shared" si="168"/>
        <v>226.92105156</v>
      </c>
      <c r="BM576" s="31">
        <f t="shared" si="169"/>
        <v>49771.29945156</v>
      </c>
    </row>
    <row r="577" spans="1:65" x14ac:dyDescent="0.2">
      <c r="A577" s="28">
        <f t="shared" si="170"/>
        <v>568</v>
      </c>
      <c r="B577" s="28" t="s">
        <v>1682</v>
      </c>
      <c r="C577" s="29" t="s">
        <v>1408</v>
      </c>
      <c r="D577" s="16" t="s">
        <v>1426</v>
      </c>
      <c r="E577" s="30">
        <f>'Bills at Current'!T577</f>
        <v>0</v>
      </c>
      <c r="F577" s="30">
        <f>'Bills at Current'!U577</f>
        <v>0</v>
      </c>
      <c r="G577" s="30">
        <f>'Bills at Current'!V577</f>
        <v>0</v>
      </c>
      <c r="H577" s="30">
        <f>'Bills at Current'!W577</f>
        <v>0</v>
      </c>
      <c r="I577" s="30">
        <f>'Bills at Current'!X577</f>
        <v>0</v>
      </c>
      <c r="J577" s="30">
        <f>'Bills at Current'!Y577</f>
        <v>0</v>
      </c>
      <c r="K577" s="30">
        <f>'Bills at Current'!Z577</f>
        <v>0</v>
      </c>
      <c r="L577" s="30">
        <f>'Bills at Current'!AA577</f>
        <v>0</v>
      </c>
      <c r="M577" s="30">
        <f>'Bills at Current'!AB577</f>
        <v>0</v>
      </c>
      <c r="N577" s="30">
        <f>'Bills at Current'!AC577</f>
        <v>0</v>
      </c>
      <c r="O577" s="30">
        <f>'Bills at Current'!AD577</f>
        <v>0</v>
      </c>
      <c r="P577" s="30">
        <f>'Bills at Current'!AE577</f>
        <v>0</v>
      </c>
      <c r="Q577" s="30">
        <f t="shared" si="171"/>
        <v>0</v>
      </c>
      <c r="S577" s="31">
        <f t="shared" si="156"/>
        <v>0</v>
      </c>
      <c r="T577" s="31">
        <f t="shared" si="157"/>
        <v>0</v>
      </c>
      <c r="U577" s="31">
        <f t="shared" si="155"/>
        <v>0</v>
      </c>
      <c r="W577" s="32">
        <f>IF(ISBLANK('Bills at Current'!F577),"",'Bills at Current'!F577)</f>
        <v>1694</v>
      </c>
      <c r="X577" s="32">
        <f>IF(ISBLANK('Bills at Current'!G577),"",'Bills at Current'!G577)</f>
        <v>1289</v>
      </c>
      <c r="Y577" s="32">
        <f>IF(ISBLANK('Bills at Current'!H577),"",'Bills at Current'!H577)</f>
        <v>1262</v>
      </c>
      <c r="Z577" s="32">
        <f>IF(ISBLANK('Bills at Current'!I577),"",'Bills at Current'!I577)</f>
        <v>1396</v>
      </c>
      <c r="AA577" s="32">
        <f>IF(ISBLANK('Bills at Current'!J577),"",'Bills at Current'!J577)</f>
        <v>1056</v>
      </c>
      <c r="AB577" s="32">
        <f>IF(ISBLANK('Bills at Current'!K577),"",'Bills at Current'!K577)</f>
        <v>629</v>
      </c>
      <c r="AC577" s="32">
        <f>IF(ISBLANK('Bills at Current'!L577),"",'Bills at Current'!L577)</f>
        <v>95</v>
      </c>
      <c r="AD577" s="32">
        <f>IF(ISBLANK('Bills at Current'!M577),"",'Bills at Current'!M577)</f>
        <v>89</v>
      </c>
      <c r="AE577" s="32">
        <f>IF(ISBLANK('Bills at Current'!N577),"",'Bills at Current'!N577)</f>
        <v>97</v>
      </c>
      <c r="AF577" s="32">
        <f>IF(ISBLANK('Bills at Current'!O577),"",'Bills at Current'!O577)</f>
        <v>0</v>
      </c>
      <c r="AG577" s="32">
        <f>IF(ISBLANK('Bills at Current'!P577),"",'Bills at Current'!P577)</f>
        <v>164</v>
      </c>
      <c r="AH577" s="32">
        <f>IF(ISBLANK('Bills at Current'!Q577),"",'Bills at Current'!Q577)</f>
        <v>113</v>
      </c>
      <c r="AI577" s="33">
        <f t="shared" si="172"/>
        <v>7884</v>
      </c>
      <c r="AJ577" s="33"/>
      <c r="AK577" s="33">
        <f>'Bills at Current'!AH577</f>
        <v>0</v>
      </c>
      <c r="AL577" s="33">
        <f>'Bills at Current'!AI577</f>
        <v>0</v>
      </c>
      <c r="AM577" s="33">
        <f>'Bills at Current'!AJ577</f>
        <v>0</v>
      </c>
      <c r="AN577" s="33">
        <f>'Bills at Current'!AK577</f>
        <v>0</v>
      </c>
      <c r="AO577" s="33">
        <f>'Bills at Current'!AL577</f>
        <v>0</v>
      </c>
      <c r="AP577" s="33">
        <f>'Bills at Current'!AM577</f>
        <v>0</v>
      </c>
      <c r="AQ577" s="33">
        <f>'Bills at Current'!AN577</f>
        <v>0</v>
      </c>
      <c r="AR577" s="33">
        <f>'Bills at Current'!AO577</f>
        <v>0</v>
      </c>
      <c r="AS577" s="33">
        <f>'Bills at Current'!AP577</f>
        <v>0</v>
      </c>
      <c r="AT577" s="33">
        <f>'Bills at Current'!AQ577</f>
        <v>0</v>
      </c>
      <c r="AU577" s="33">
        <f>'Bills at Current'!AR577</f>
        <v>0</v>
      </c>
      <c r="AV577" s="33">
        <f>'Bills at Current'!AS577</f>
        <v>0</v>
      </c>
      <c r="AW577" s="33">
        <f t="shared" si="158"/>
        <v>0</v>
      </c>
      <c r="AY577" s="34">
        <f t="shared" si="159"/>
        <v>41.059199999999997</v>
      </c>
      <c r="AZ577" s="34"/>
      <c r="BA577" s="34">
        <f t="shared" si="160"/>
        <v>205.24482</v>
      </c>
      <c r="BB577" s="34"/>
      <c r="BC577" s="31">
        <f t="shared" si="173"/>
        <v>246.30402000000001</v>
      </c>
      <c r="BD577" s="34">
        <f t="shared" si="161"/>
        <v>899.28</v>
      </c>
      <c r="BF577" s="61">
        <f t="shared" si="162"/>
        <v>0</v>
      </c>
      <c r="BG577" s="70">
        <f t="shared" si="163"/>
        <v>0</v>
      </c>
      <c r="BH577" s="51">
        <f t="shared" si="164"/>
        <v>0</v>
      </c>
      <c r="BI577" s="31">
        <f t="shared" si="165"/>
        <v>1145.58402</v>
      </c>
      <c r="BJ577" s="31">
        <f t="shared" si="166"/>
        <v>97.682760000000002</v>
      </c>
      <c r="BK577" s="31">
        <f t="shared" si="167"/>
        <v>27.538812</v>
      </c>
      <c r="BL577" s="31">
        <f t="shared" si="168"/>
        <v>6.0945069863999999</v>
      </c>
      <c r="BM577" s="31">
        <f t="shared" si="169"/>
        <v>1276.9000989863998</v>
      </c>
    </row>
    <row r="578" spans="1:65" x14ac:dyDescent="0.2">
      <c r="A578" s="28">
        <f t="shared" si="170"/>
        <v>569</v>
      </c>
      <c r="B578" s="28" t="s">
        <v>1682</v>
      </c>
      <c r="C578" s="29" t="s">
        <v>1081</v>
      </c>
      <c r="D578" s="16" t="s">
        <v>1082</v>
      </c>
      <c r="E578" s="30">
        <f>'Bills at Current'!T578</f>
        <v>11</v>
      </c>
      <c r="F578" s="30">
        <f>'Bills at Current'!U578</f>
        <v>10</v>
      </c>
      <c r="G578" s="30">
        <f>'Bills at Current'!V578</f>
        <v>10</v>
      </c>
      <c r="H578" s="30">
        <f>'Bills at Current'!W578</f>
        <v>9</v>
      </c>
      <c r="I578" s="30">
        <f>'Bills at Current'!X578</f>
        <v>0</v>
      </c>
      <c r="J578" s="30">
        <f>'Bills at Current'!Y578</f>
        <v>3</v>
      </c>
      <c r="K578" s="30">
        <f>'Bills at Current'!Z578</f>
        <v>12</v>
      </c>
      <c r="L578" s="30">
        <f>'Bills at Current'!AA578</f>
        <v>8</v>
      </c>
      <c r="M578" s="30">
        <f>'Bills at Current'!AB578</f>
        <v>12</v>
      </c>
      <c r="N578" s="30">
        <f>'Bills at Current'!AC578</f>
        <v>10</v>
      </c>
      <c r="O578" s="30">
        <f>'Bills at Current'!AD578</f>
        <v>9</v>
      </c>
      <c r="P578" s="30">
        <f>'Bills at Current'!AE578</f>
        <v>6</v>
      </c>
      <c r="Q578" s="30">
        <f t="shared" si="171"/>
        <v>100</v>
      </c>
      <c r="S578" s="31">
        <f t="shared" si="156"/>
        <v>864.5</v>
      </c>
      <c r="T578" s="31">
        <f t="shared" si="157"/>
        <v>855.4</v>
      </c>
      <c r="U578" s="31">
        <f t="shared" si="155"/>
        <v>1719.9</v>
      </c>
      <c r="W578" s="32">
        <f>IF(ISBLANK('Bills at Current'!F578),"",'Bills at Current'!F578)</f>
        <v>7800</v>
      </c>
      <c r="X578" s="32">
        <f>IF(ISBLANK('Bills at Current'!G578),"",'Bills at Current'!G578)</f>
        <v>7700</v>
      </c>
      <c r="Y578" s="32">
        <f>IF(ISBLANK('Bills at Current'!H578),"",'Bills at Current'!H578)</f>
        <v>7500</v>
      </c>
      <c r="Z578" s="32">
        <f>IF(ISBLANK('Bills at Current'!I578),"",'Bills at Current'!I578)</f>
        <v>5200</v>
      </c>
      <c r="AA578" s="32">
        <f>IF(ISBLANK('Bills at Current'!J578),"",'Bills at Current'!J578)</f>
        <v>5200</v>
      </c>
      <c r="AB578" s="32">
        <f>IF(ISBLANK('Bills at Current'!K578),"",'Bills at Current'!K578)</f>
        <v>6100</v>
      </c>
      <c r="AC578" s="32">
        <f>IF(ISBLANK('Bills at Current'!L578),"",'Bills at Current'!L578)</f>
        <v>6500</v>
      </c>
      <c r="AD578" s="32">
        <f>IF(ISBLANK('Bills at Current'!M578),"",'Bills at Current'!M578)</f>
        <v>6400</v>
      </c>
      <c r="AE578" s="32">
        <f>IF(ISBLANK('Bills at Current'!N578),"",'Bills at Current'!N578)</f>
        <v>7300</v>
      </c>
      <c r="AF578" s="32">
        <f>IF(ISBLANK('Bills at Current'!O578),"",'Bills at Current'!O578)</f>
        <v>8200</v>
      </c>
      <c r="AG578" s="32">
        <f>IF(ISBLANK('Bills at Current'!P578),"",'Bills at Current'!P578)</f>
        <v>7100</v>
      </c>
      <c r="AH578" s="32">
        <f>IF(ISBLANK('Bills at Current'!Q578),"",'Bills at Current'!Q578)</f>
        <v>6000</v>
      </c>
      <c r="AI578" s="33">
        <f t="shared" si="172"/>
        <v>81000</v>
      </c>
      <c r="AJ578" s="33"/>
      <c r="AK578" s="33">
        <f>'Bills at Current'!AH578</f>
        <v>0</v>
      </c>
      <c r="AL578" s="33">
        <f>'Bills at Current'!AI578</f>
        <v>0</v>
      </c>
      <c r="AM578" s="33">
        <f>'Bills at Current'!AJ578</f>
        <v>0</v>
      </c>
      <c r="AN578" s="33">
        <f>'Bills at Current'!AK578</f>
        <v>0</v>
      </c>
      <c r="AO578" s="33">
        <f>'Bills at Current'!AL578</f>
        <v>0</v>
      </c>
      <c r="AP578" s="33">
        <f>'Bills at Current'!AM578</f>
        <v>0</v>
      </c>
      <c r="AQ578" s="33">
        <f>'Bills at Current'!AN578</f>
        <v>0</v>
      </c>
      <c r="AR578" s="33">
        <f>'Bills at Current'!AO578</f>
        <v>0</v>
      </c>
      <c r="AS578" s="33">
        <f>'Bills at Current'!AP578</f>
        <v>0</v>
      </c>
      <c r="AT578" s="33">
        <f>'Bills at Current'!AQ578</f>
        <v>0</v>
      </c>
      <c r="AU578" s="33">
        <f>'Bills at Current'!AR578</f>
        <v>0</v>
      </c>
      <c r="AV578" s="33">
        <f>'Bills at Current'!AS578</f>
        <v>0</v>
      </c>
      <c r="AW578" s="33">
        <f t="shared" si="158"/>
        <v>0</v>
      </c>
      <c r="AY578" s="34">
        <f t="shared" si="159"/>
        <v>1186.6559999999999</v>
      </c>
      <c r="AZ578" s="34"/>
      <c r="BA578" s="34">
        <f t="shared" si="160"/>
        <v>1609.8210000000001</v>
      </c>
      <c r="BB578" s="34"/>
      <c r="BC578" s="31">
        <f t="shared" si="173"/>
        <v>2796.4769999999999</v>
      </c>
      <c r="BD578" s="34">
        <f t="shared" si="161"/>
        <v>899.28</v>
      </c>
      <c r="BF578" s="61">
        <f t="shared" si="162"/>
        <v>0</v>
      </c>
      <c r="BG578" s="70">
        <f t="shared" si="163"/>
        <v>0</v>
      </c>
      <c r="BH578" s="51">
        <f t="shared" si="164"/>
        <v>0</v>
      </c>
      <c r="BI578" s="31">
        <f t="shared" si="165"/>
        <v>5415.6570000000002</v>
      </c>
      <c r="BJ578" s="31">
        <f t="shared" si="166"/>
        <v>1003.59</v>
      </c>
      <c r="BK578" s="31">
        <f t="shared" si="167"/>
        <v>282.93299999999999</v>
      </c>
      <c r="BL578" s="31">
        <f t="shared" si="168"/>
        <v>28.81129524</v>
      </c>
      <c r="BM578" s="31">
        <f t="shared" si="169"/>
        <v>6730.99129524</v>
      </c>
    </row>
    <row r="579" spans="1:65" x14ac:dyDescent="0.2">
      <c r="A579" s="28">
        <f t="shared" si="170"/>
        <v>570</v>
      </c>
      <c r="B579" s="28" t="s">
        <v>1682</v>
      </c>
      <c r="C579" s="29" t="s">
        <v>1083</v>
      </c>
      <c r="D579" s="16" t="s">
        <v>1084</v>
      </c>
      <c r="E579" s="30">
        <f>'Bills at Current'!T579</f>
        <v>0</v>
      </c>
      <c r="F579" s="30">
        <f>'Bills at Current'!U579</f>
        <v>0</v>
      </c>
      <c r="G579" s="30">
        <f>'Bills at Current'!V579</f>
        <v>0</v>
      </c>
      <c r="H579" s="30">
        <f>'Bills at Current'!W579</f>
        <v>0</v>
      </c>
      <c r="I579" s="30">
        <f>'Bills at Current'!X579</f>
        <v>0</v>
      </c>
      <c r="J579" s="30">
        <f>'Bills at Current'!Y579</f>
        <v>0</v>
      </c>
      <c r="K579" s="30">
        <f>'Bills at Current'!Z579</f>
        <v>0</v>
      </c>
      <c r="L579" s="30">
        <f>'Bills at Current'!AA579</f>
        <v>0</v>
      </c>
      <c r="M579" s="30">
        <f>'Bills at Current'!AB579</f>
        <v>0</v>
      </c>
      <c r="N579" s="30">
        <f>'Bills at Current'!AC579</f>
        <v>0</v>
      </c>
      <c r="O579" s="30">
        <f>'Bills at Current'!AD579</f>
        <v>0</v>
      </c>
      <c r="P579" s="30">
        <f>'Bills at Current'!AE579</f>
        <v>0</v>
      </c>
      <c r="Q579" s="30">
        <f t="shared" si="171"/>
        <v>0</v>
      </c>
      <c r="S579" s="31">
        <f t="shared" si="156"/>
        <v>0</v>
      </c>
      <c r="T579" s="31">
        <f t="shared" si="157"/>
        <v>0</v>
      </c>
      <c r="U579" s="31">
        <f t="shared" si="155"/>
        <v>0</v>
      </c>
      <c r="W579" s="32">
        <f>IF(ISBLANK('Bills at Current'!F579),"",'Bills at Current'!F579)</f>
        <v>38</v>
      </c>
      <c r="X579" s="32">
        <f>IF(ISBLANK('Bills at Current'!G579),"",'Bills at Current'!G579)</f>
        <v>34</v>
      </c>
      <c r="Y579" s="32">
        <f>IF(ISBLANK('Bills at Current'!H579),"",'Bills at Current'!H579)</f>
        <v>33</v>
      </c>
      <c r="Z579" s="32">
        <f>IF(ISBLANK('Bills at Current'!I579),"",'Bills at Current'!I579)</f>
        <v>39</v>
      </c>
      <c r="AA579" s="32">
        <f>IF(ISBLANK('Bills at Current'!J579),"",'Bills at Current'!J579)</f>
        <v>35</v>
      </c>
      <c r="AB579" s="32">
        <f>IF(ISBLANK('Bills at Current'!K579),"",'Bills at Current'!K579)</f>
        <v>37</v>
      </c>
      <c r="AC579" s="32">
        <f>IF(ISBLANK('Bills at Current'!L579),"",'Bills at Current'!L579)</f>
        <v>42</v>
      </c>
      <c r="AD579" s="32">
        <f>IF(ISBLANK('Bills at Current'!M579),"",'Bills at Current'!M579)</f>
        <v>36</v>
      </c>
      <c r="AE579" s="32">
        <f>IF(ISBLANK('Bills at Current'!N579),"",'Bills at Current'!N579)</f>
        <v>41</v>
      </c>
      <c r="AF579" s="32">
        <f>IF(ISBLANK('Bills at Current'!O579),"",'Bills at Current'!O579)</f>
        <v>18</v>
      </c>
      <c r="AG579" s="32">
        <f>IF(ISBLANK('Bills at Current'!P579),"",'Bills at Current'!P579)</f>
        <v>14</v>
      </c>
      <c r="AH579" s="32">
        <f>IF(ISBLANK('Bills at Current'!Q579),"",'Bills at Current'!Q579)</f>
        <v>13</v>
      </c>
      <c r="AI579" s="33">
        <f t="shared" si="172"/>
        <v>380</v>
      </c>
      <c r="AJ579" s="33"/>
      <c r="AK579" s="33">
        <f>'Bills at Current'!AH579</f>
        <v>0</v>
      </c>
      <c r="AL579" s="33">
        <f>'Bills at Current'!AI579</f>
        <v>0</v>
      </c>
      <c r="AM579" s="33">
        <f>'Bills at Current'!AJ579</f>
        <v>0</v>
      </c>
      <c r="AN579" s="33">
        <f>'Bills at Current'!AK579</f>
        <v>0</v>
      </c>
      <c r="AO579" s="33">
        <f>'Bills at Current'!AL579</f>
        <v>0</v>
      </c>
      <c r="AP579" s="33">
        <f>'Bills at Current'!AM579</f>
        <v>0</v>
      </c>
      <c r="AQ579" s="33">
        <f>'Bills at Current'!AN579</f>
        <v>0</v>
      </c>
      <c r="AR579" s="33">
        <f>'Bills at Current'!AO579</f>
        <v>0</v>
      </c>
      <c r="AS579" s="33">
        <f>'Bills at Current'!AP579</f>
        <v>0</v>
      </c>
      <c r="AT579" s="33">
        <f>'Bills at Current'!AQ579</f>
        <v>0</v>
      </c>
      <c r="AU579" s="33">
        <f>'Bills at Current'!AR579</f>
        <v>0</v>
      </c>
      <c r="AV579" s="33">
        <f>'Bills at Current'!AS579</f>
        <v>0</v>
      </c>
      <c r="AW579" s="33">
        <f t="shared" si="158"/>
        <v>0</v>
      </c>
      <c r="AY579" s="34">
        <f t="shared" si="159"/>
        <v>7.0387199999999996</v>
      </c>
      <c r="AZ579" s="34"/>
      <c r="BA579" s="34">
        <f t="shared" si="160"/>
        <v>6.59232</v>
      </c>
      <c r="BB579" s="34"/>
      <c r="BC579" s="31">
        <f t="shared" si="173"/>
        <v>13.631039999999999</v>
      </c>
      <c r="BD579" s="34">
        <f t="shared" si="161"/>
        <v>899.28</v>
      </c>
      <c r="BF579" s="61">
        <f t="shared" si="162"/>
        <v>0</v>
      </c>
      <c r="BG579" s="70">
        <f t="shared" si="163"/>
        <v>0</v>
      </c>
      <c r="BH579" s="51">
        <f t="shared" si="164"/>
        <v>0</v>
      </c>
      <c r="BI579" s="31">
        <f t="shared" si="165"/>
        <v>912.91103999999996</v>
      </c>
      <c r="BJ579" s="31">
        <f t="shared" si="166"/>
        <v>4.7081999999999997</v>
      </c>
      <c r="BK579" s="31">
        <f t="shared" si="167"/>
        <v>1.32734</v>
      </c>
      <c r="BL579" s="31">
        <f t="shared" si="168"/>
        <v>4.8566867328000001</v>
      </c>
      <c r="BM579" s="31">
        <f t="shared" si="169"/>
        <v>923.80326673280001</v>
      </c>
    </row>
    <row r="580" spans="1:65" x14ac:dyDescent="0.2">
      <c r="A580" s="28">
        <f t="shared" si="170"/>
        <v>571</v>
      </c>
      <c r="B580" s="28" t="s">
        <v>1682</v>
      </c>
      <c r="C580" s="29" t="s">
        <v>1085</v>
      </c>
      <c r="D580" s="16" t="s">
        <v>1086</v>
      </c>
      <c r="E580" s="30">
        <f>'Bills at Current'!T580</f>
        <v>0</v>
      </c>
      <c r="F580" s="30">
        <f>'Bills at Current'!U580</f>
        <v>0</v>
      </c>
      <c r="G580" s="30">
        <f>'Bills at Current'!V580</f>
        <v>4</v>
      </c>
      <c r="H580" s="30">
        <f>'Bills at Current'!W580</f>
        <v>4</v>
      </c>
      <c r="I580" s="30">
        <f>'Bills at Current'!X580</f>
        <v>8</v>
      </c>
      <c r="J580" s="30">
        <f>'Bills at Current'!Y580</f>
        <v>8</v>
      </c>
      <c r="K580" s="30">
        <f>'Bills at Current'!Z580</f>
        <v>8</v>
      </c>
      <c r="L580" s="30">
        <f>'Bills at Current'!AA580</f>
        <v>9</v>
      </c>
      <c r="M580" s="30">
        <f>'Bills at Current'!AB580</f>
        <v>9</v>
      </c>
      <c r="N580" s="30">
        <f>'Bills at Current'!AC580</f>
        <v>8</v>
      </c>
      <c r="O580" s="30">
        <f>'Bills at Current'!AD580</f>
        <v>7</v>
      </c>
      <c r="P580" s="30">
        <f>'Bills at Current'!AE580</f>
        <v>5</v>
      </c>
      <c r="Q580" s="30">
        <f t="shared" si="171"/>
        <v>70</v>
      </c>
      <c r="S580" s="31">
        <f t="shared" si="156"/>
        <v>839.8</v>
      </c>
      <c r="T580" s="31">
        <f t="shared" si="157"/>
        <v>473.76</v>
      </c>
      <c r="U580" s="31">
        <f t="shared" si="155"/>
        <v>1313.56</v>
      </c>
      <c r="W580" s="32">
        <f>IF(ISBLANK('Bills at Current'!F580),"",'Bills at Current'!F580)</f>
        <v>4574</v>
      </c>
      <c r="X580" s="32">
        <f>IF(ISBLANK('Bills at Current'!G580),"",'Bills at Current'!G580)</f>
        <v>4607</v>
      </c>
      <c r="Y580" s="32">
        <f>IF(ISBLANK('Bills at Current'!H580),"",'Bills at Current'!H580)</f>
        <v>4597</v>
      </c>
      <c r="Z580" s="32">
        <f>IF(ISBLANK('Bills at Current'!I580),"",'Bills at Current'!I580)</f>
        <v>4395</v>
      </c>
      <c r="AA580" s="32">
        <f>IF(ISBLANK('Bills at Current'!J580),"",'Bills at Current'!J580)</f>
        <v>6018</v>
      </c>
      <c r="AB580" s="32">
        <f>IF(ISBLANK('Bills at Current'!K580),"",'Bills at Current'!K580)</f>
        <v>6494</v>
      </c>
      <c r="AC580" s="32">
        <f>IF(ISBLANK('Bills at Current'!L580),"",'Bills at Current'!L580)</f>
        <v>8231</v>
      </c>
      <c r="AD580" s="32">
        <f>IF(ISBLANK('Bills at Current'!M580),"",'Bills at Current'!M580)</f>
        <v>7800</v>
      </c>
      <c r="AE580" s="32">
        <f>IF(ISBLANK('Bills at Current'!N580),"",'Bills at Current'!N580)</f>
        <v>7633</v>
      </c>
      <c r="AF580" s="32">
        <f>IF(ISBLANK('Bills at Current'!O580),"",'Bills at Current'!O580)</f>
        <v>5374</v>
      </c>
      <c r="AG580" s="32">
        <f>IF(ISBLANK('Bills at Current'!P580),"",'Bills at Current'!P580)</f>
        <v>4470</v>
      </c>
      <c r="AH580" s="32">
        <f>IF(ISBLANK('Bills at Current'!Q580),"",'Bills at Current'!Q580)</f>
        <v>3865</v>
      </c>
      <c r="AI580" s="33">
        <f t="shared" si="172"/>
        <v>68058</v>
      </c>
      <c r="AJ580" s="33"/>
      <c r="AK580" s="33">
        <f>'Bills at Current'!AH580</f>
        <v>0</v>
      </c>
      <c r="AL580" s="33">
        <f>'Bills at Current'!AI580</f>
        <v>0</v>
      </c>
      <c r="AM580" s="33">
        <f>'Bills at Current'!AJ580</f>
        <v>0</v>
      </c>
      <c r="AN580" s="33">
        <f>'Bills at Current'!AK580</f>
        <v>0</v>
      </c>
      <c r="AO580" s="33">
        <f>'Bills at Current'!AL580</f>
        <v>0</v>
      </c>
      <c r="AP580" s="33">
        <f>'Bills at Current'!AM580</f>
        <v>0</v>
      </c>
      <c r="AQ580" s="33">
        <f>'Bills at Current'!AN580</f>
        <v>0</v>
      </c>
      <c r="AR580" s="33">
        <f>'Bills at Current'!AO580</f>
        <v>0</v>
      </c>
      <c r="AS580" s="33">
        <f>'Bills at Current'!AP580</f>
        <v>0</v>
      </c>
      <c r="AT580" s="33">
        <f>'Bills at Current'!AQ580</f>
        <v>0</v>
      </c>
      <c r="AU580" s="33">
        <f>'Bills at Current'!AR580</f>
        <v>0</v>
      </c>
      <c r="AV580" s="33">
        <f>'Bills at Current'!AS580</f>
        <v>0</v>
      </c>
      <c r="AW580" s="33">
        <f t="shared" si="158"/>
        <v>0</v>
      </c>
      <c r="AY580" s="34">
        <f t="shared" si="159"/>
        <v>1360.7289599999999</v>
      </c>
      <c r="AZ580" s="34"/>
      <c r="BA580" s="34">
        <f t="shared" si="160"/>
        <v>1115.3970000000002</v>
      </c>
      <c r="BB580" s="34"/>
      <c r="BC580" s="31">
        <f t="shared" si="173"/>
        <v>2476.1259600000003</v>
      </c>
      <c r="BD580" s="34">
        <f t="shared" si="161"/>
        <v>899.28</v>
      </c>
      <c r="BF580" s="61">
        <f t="shared" si="162"/>
        <v>0</v>
      </c>
      <c r="BG580" s="70">
        <f t="shared" si="163"/>
        <v>0</v>
      </c>
      <c r="BH580" s="51">
        <f t="shared" si="164"/>
        <v>0</v>
      </c>
      <c r="BI580" s="31">
        <f t="shared" si="165"/>
        <v>4688.9659600000005</v>
      </c>
      <c r="BJ580" s="31">
        <f t="shared" si="166"/>
        <v>843.23861999999997</v>
      </c>
      <c r="BK580" s="31">
        <f t="shared" si="167"/>
        <v>237.72659400000001</v>
      </c>
      <c r="BL580" s="31">
        <f t="shared" si="168"/>
        <v>24.945298907200002</v>
      </c>
      <c r="BM580" s="31">
        <f t="shared" si="169"/>
        <v>5794.8764729072</v>
      </c>
    </row>
    <row r="581" spans="1:65" x14ac:dyDescent="0.2">
      <c r="A581" s="28">
        <f t="shared" si="170"/>
        <v>572</v>
      </c>
      <c r="B581" s="28" t="s">
        <v>1682</v>
      </c>
      <c r="C581" s="29" t="s">
        <v>1087</v>
      </c>
      <c r="D581" s="16" t="s">
        <v>1088</v>
      </c>
      <c r="E581" s="30">
        <f>'Bills at Current'!T581</f>
        <v>0</v>
      </c>
      <c r="F581" s="30">
        <f>'Bills at Current'!U581</f>
        <v>0</v>
      </c>
      <c r="G581" s="30">
        <f>'Bills at Current'!V581</f>
        <v>0</v>
      </c>
      <c r="H581" s="30">
        <f>'Bills at Current'!W581</f>
        <v>0</v>
      </c>
      <c r="I581" s="30">
        <f>'Bills at Current'!X581</f>
        <v>0</v>
      </c>
      <c r="J581" s="30">
        <f>'Bills at Current'!Y581</f>
        <v>0</v>
      </c>
      <c r="K581" s="30">
        <f>'Bills at Current'!Z581</f>
        <v>0</v>
      </c>
      <c r="L581" s="30">
        <f>'Bills at Current'!AA581</f>
        <v>0</v>
      </c>
      <c r="M581" s="30">
        <f>'Bills at Current'!AB581</f>
        <v>0</v>
      </c>
      <c r="N581" s="30">
        <f>'Bills at Current'!AC581</f>
        <v>0</v>
      </c>
      <c r="O581" s="30">
        <f>'Bills at Current'!AD581</f>
        <v>0</v>
      </c>
      <c r="P581" s="30">
        <f>'Bills at Current'!AE581</f>
        <v>0</v>
      </c>
      <c r="Q581" s="30">
        <f t="shared" si="171"/>
        <v>0</v>
      </c>
      <c r="S581" s="31">
        <f t="shared" si="156"/>
        <v>0</v>
      </c>
      <c r="T581" s="31">
        <f t="shared" si="157"/>
        <v>0</v>
      </c>
      <c r="U581" s="31">
        <f t="shared" si="155"/>
        <v>0</v>
      </c>
      <c r="W581" s="32">
        <f>IF(ISBLANK('Bills at Current'!F581),"",'Bills at Current'!F581)</f>
        <v>4968</v>
      </c>
      <c r="X581" s="32">
        <f>IF(ISBLANK('Bills at Current'!G581),"",'Bills at Current'!G581)</f>
        <v>5495</v>
      </c>
      <c r="Y581" s="32">
        <f>IF(ISBLANK('Bills at Current'!H581),"",'Bills at Current'!H581)</f>
        <v>5110</v>
      </c>
      <c r="Z581" s="32">
        <f>IF(ISBLANK('Bills at Current'!I581),"",'Bills at Current'!I581)</f>
        <v>3812</v>
      </c>
      <c r="AA581" s="32">
        <f>IF(ISBLANK('Bills at Current'!J581),"",'Bills at Current'!J581)</f>
        <v>3315</v>
      </c>
      <c r="AB581" s="32">
        <f>IF(ISBLANK('Bills at Current'!K581),"",'Bills at Current'!K581)</f>
        <v>5627</v>
      </c>
      <c r="AC581" s="32">
        <f>IF(ISBLANK('Bills at Current'!L581),"",'Bills at Current'!L581)</f>
        <v>6250</v>
      </c>
      <c r="AD581" s="32">
        <f>IF(ISBLANK('Bills at Current'!M581),"",'Bills at Current'!M581)</f>
        <v>5953</v>
      </c>
      <c r="AE581" s="32">
        <f>IF(ISBLANK('Bills at Current'!N581),"",'Bills at Current'!N581)</f>
        <v>6757</v>
      </c>
      <c r="AF581" s="32">
        <f>IF(ISBLANK('Bills at Current'!O581),"",'Bills at Current'!O581)</f>
        <v>5340</v>
      </c>
      <c r="AG581" s="32">
        <f>IF(ISBLANK('Bills at Current'!P581),"",'Bills at Current'!P581)</f>
        <v>4176</v>
      </c>
      <c r="AH581" s="32">
        <f>IF(ISBLANK('Bills at Current'!Q581),"",'Bills at Current'!Q581)</f>
        <v>2713</v>
      </c>
      <c r="AI581" s="33">
        <f t="shared" si="172"/>
        <v>59516</v>
      </c>
      <c r="AJ581" s="33"/>
      <c r="AK581" s="33">
        <f>'Bills at Current'!AH581</f>
        <v>0</v>
      </c>
      <c r="AL581" s="33">
        <f>'Bills at Current'!AI581</f>
        <v>0</v>
      </c>
      <c r="AM581" s="33">
        <f>'Bills at Current'!AJ581</f>
        <v>0</v>
      </c>
      <c r="AN581" s="33">
        <f>'Bills at Current'!AK581</f>
        <v>0</v>
      </c>
      <c r="AO581" s="33">
        <f>'Bills at Current'!AL581</f>
        <v>0</v>
      </c>
      <c r="AP581" s="33">
        <f>'Bills at Current'!AM581</f>
        <v>0</v>
      </c>
      <c r="AQ581" s="33">
        <f>'Bills at Current'!AN581</f>
        <v>0</v>
      </c>
      <c r="AR581" s="33">
        <f>'Bills at Current'!AO581</f>
        <v>0</v>
      </c>
      <c r="AS581" s="33">
        <f>'Bills at Current'!AP581</f>
        <v>0</v>
      </c>
      <c r="AT581" s="33">
        <f>'Bills at Current'!AQ581</f>
        <v>0</v>
      </c>
      <c r="AU581" s="33">
        <f>'Bills at Current'!AR581</f>
        <v>0</v>
      </c>
      <c r="AV581" s="33">
        <f>'Bills at Current'!AS581</f>
        <v>0</v>
      </c>
      <c r="AW581" s="33">
        <f t="shared" si="158"/>
        <v>0</v>
      </c>
      <c r="AY581" s="34">
        <f t="shared" si="159"/>
        <v>1109.36544</v>
      </c>
      <c r="AZ581" s="34"/>
      <c r="BA581" s="34">
        <f t="shared" si="160"/>
        <v>1027.96047</v>
      </c>
      <c r="BB581" s="34"/>
      <c r="BC581" s="31">
        <f t="shared" si="173"/>
        <v>2137.32591</v>
      </c>
      <c r="BD581" s="34">
        <f t="shared" si="161"/>
        <v>899.28</v>
      </c>
      <c r="BF581" s="61">
        <f t="shared" si="162"/>
        <v>0</v>
      </c>
      <c r="BG581" s="70">
        <f t="shared" si="163"/>
        <v>0</v>
      </c>
      <c r="BH581" s="51">
        <f t="shared" si="164"/>
        <v>0</v>
      </c>
      <c r="BI581" s="31">
        <f t="shared" si="165"/>
        <v>3036.6059100000002</v>
      </c>
      <c r="BJ581" s="31">
        <f t="shared" si="166"/>
        <v>737.40323999999998</v>
      </c>
      <c r="BK581" s="31">
        <f t="shared" si="167"/>
        <v>207.889388</v>
      </c>
      <c r="BL581" s="31">
        <f t="shared" si="168"/>
        <v>16.154743441200001</v>
      </c>
      <c r="BM581" s="31">
        <f t="shared" si="169"/>
        <v>3998.0532814412004</v>
      </c>
    </row>
    <row r="582" spans="1:65" x14ac:dyDescent="0.2">
      <c r="A582" s="28">
        <f t="shared" si="170"/>
        <v>573</v>
      </c>
      <c r="B582" s="28" t="s">
        <v>1682</v>
      </c>
      <c r="C582" s="29" t="s">
        <v>1089</v>
      </c>
      <c r="D582" s="16" t="s">
        <v>1090</v>
      </c>
      <c r="E582" s="30">
        <f>'Bills at Current'!T582</f>
        <v>0</v>
      </c>
      <c r="F582" s="30">
        <f>'Bills at Current'!U582</f>
        <v>0</v>
      </c>
      <c r="G582" s="30">
        <f>'Bills at Current'!V582</f>
        <v>60</v>
      </c>
      <c r="H582" s="30">
        <f>'Bills at Current'!W582</f>
        <v>0</v>
      </c>
      <c r="I582" s="30">
        <f>'Bills at Current'!X582</f>
        <v>0</v>
      </c>
      <c r="J582" s="30">
        <f>'Bills at Current'!Y582</f>
        <v>0</v>
      </c>
      <c r="K582" s="30">
        <f>'Bills at Current'!Z582</f>
        <v>0</v>
      </c>
      <c r="L582" s="30">
        <f>'Bills at Current'!AA582</f>
        <v>0</v>
      </c>
      <c r="M582" s="30">
        <f>'Bills at Current'!AB582</f>
        <v>0</v>
      </c>
      <c r="N582" s="30">
        <f>'Bills at Current'!AC582</f>
        <v>0</v>
      </c>
      <c r="O582" s="30">
        <f>'Bills at Current'!AD582</f>
        <v>0</v>
      </c>
      <c r="P582" s="30">
        <f>'Bills at Current'!AE582</f>
        <v>0</v>
      </c>
      <c r="Q582" s="30">
        <f t="shared" si="171"/>
        <v>60</v>
      </c>
      <c r="S582" s="31">
        <f t="shared" si="156"/>
        <v>0</v>
      </c>
      <c r="T582" s="31">
        <f t="shared" si="157"/>
        <v>789.6</v>
      </c>
      <c r="U582" s="31">
        <f t="shared" si="155"/>
        <v>789.6</v>
      </c>
      <c r="W582" s="32">
        <f>IF(ISBLANK('Bills at Current'!F582),"",'Bills at Current'!F582)</f>
        <v>0</v>
      </c>
      <c r="X582" s="32">
        <f>IF(ISBLANK('Bills at Current'!G582),"",'Bills at Current'!G582)</f>
        <v>0</v>
      </c>
      <c r="Y582" s="32">
        <f>IF(ISBLANK('Bills at Current'!H582),"",'Bills at Current'!H582)</f>
        <v>0</v>
      </c>
      <c r="Z582" s="32">
        <f>IF(ISBLANK('Bills at Current'!I582),"",'Bills at Current'!I582)</f>
        <v>0</v>
      </c>
      <c r="AA582" s="32">
        <f>IF(ISBLANK('Bills at Current'!J582),"",'Bills at Current'!J582)</f>
        <v>0</v>
      </c>
      <c r="AB582" s="32">
        <f>IF(ISBLANK('Bills at Current'!K582),"",'Bills at Current'!K582)</f>
        <v>0</v>
      </c>
      <c r="AC582" s="32">
        <f>IF(ISBLANK('Bills at Current'!L582),"",'Bills at Current'!L582)</f>
        <v>0</v>
      </c>
      <c r="AD582" s="32">
        <f>IF(ISBLANK('Bills at Current'!M582),"",'Bills at Current'!M582)</f>
        <v>0</v>
      </c>
      <c r="AE582" s="32">
        <f>IF(ISBLANK('Bills at Current'!N582),"",'Bills at Current'!N582)</f>
        <v>0</v>
      </c>
      <c r="AF582" s="32">
        <f>IF(ISBLANK('Bills at Current'!O582),"",'Bills at Current'!O582)</f>
        <v>0</v>
      </c>
      <c r="AG582" s="32">
        <f>IF(ISBLANK('Bills at Current'!P582),"",'Bills at Current'!P582)</f>
        <v>0</v>
      </c>
      <c r="AH582" s="32">
        <f>IF(ISBLANK('Bills at Current'!Q582),"",'Bills at Current'!Q582)</f>
        <v>0</v>
      </c>
      <c r="AI582" s="33">
        <f t="shared" si="172"/>
        <v>0</v>
      </c>
      <c r="AJ582" s="33"/>
      <c r="AK582" s="33">
        <f>'Bills at Current'!AH582</f>
        <v>0</v>
      </c>
      <c r="AL582" s="33">
        <f>'Bills at Current'!AI582</f>
        <v>0</v>
      </c>
      <c r="AM582" s="33">
        <f>'Bills at Current'!AJ582</f>
        <v>0</v>
      </c>
      <c r="AN582" s="33">
        <f>'Bills at Current'!AK582</f>
        <v>0</v>
      </c>
      <c r="AO582" s="33">
        <f>'Bills at Current'!AL582</f>
        <v>0</v>
      </c>
      <c r="AP582" s="33">
        <f>'Bills at Current'!AM582</f>
        <v>0</v>
      </c>
      <c r="AQ582" s="33">
        <f>'Bills at Current'!AN582</f>
        <v>0</v>
      </c>
      <c r="AR582" s="33">
        <f>'Bills at Current'!AO582</f>
        <v>0</v>
      </c>
      <c r="AS582" s="33">
        <f>'Bills at Current'!AP582</f>
        <v>0</v>
      </c>
      <c r="AT582" s="33">
        <f>'Bills at Current'!AQ582</f>
        <v>0</v>
      </c>
      <c r="AU582" s="33">
        <f>'Bills at Current'!AR582</f>
        <v>0</v>
      </c>
      <c r="AV582" s="33">
        <f>'Bills at Current'!AS582</f>
        <v>0</v>
      </c>
      <c r="AW582" s="33">
        <f t="shared" si="158"/>
        <v>0</v>
      </c>
      <c r="AY582" s="34">
        <f t="shared" si="159"/>
        <v>0</v>
      </c>
      <c r="AZ582" s="34"/>
      <c r="BA582" s="34">
        <f t="shared" si="160"/>
        <v>0</v>
      </c>
      <c r="BB582" s="34"/>
      <c r="BC582" s="31">
        <f t="shared" si="173"/>
        <v>0</v>
      </c>
      <c r="BD582" s="34">
        <f t="shared" si="161"/>
        <v>899.28</v>
      </c>
      <c r="BF582" s="61">
        <f t="shared" si="162"/>
        <v>0</v>
      </c>
      <c r="BG582" s="70">
        <f t="shared" si="163"/>
        <v>0</v>
      </c>
      <c r="BH582" s="51">
        <f t="shared" si="164"/>
        <v>0</v>
      </c>
      <c r="BI582" s="31">
        <f t="shared" si="165"/>
        <v>1688.88</v>
      </c>
      <c r="BJ582" s="31">
        <f t="shared" si="166"/>
        <v>0</v>
      </c>
      <c r="BK582" s="31">
        <f t="shared" si="167"/>
        <v>0</v>
      </c>
      <c r="BL582" s="31">
        <f t="shared" si="168"/>
        <v>8.9848416000000011</v>
      </c>
      <c r="BM582" s="31">
        <f t="shared" si="169"/>
        <v>1697.8648416000001</v>
      </c>
    </row>
    <row r="583" spans="1:65" x14ac:dyDescent="0.2">
      <c r="A583" s="28">
        <f t="shared" si="170"/>
        <v>574</v>
      </c>
      <c r="B583" s="28" t="s">
        <v>1682</v>
      </c>
      <c r="C583" s="29" t="s">
        <v>1091</v>
      </c>
      <c r="D583" s="16" t="s">
        <v>1092</v>
      </c>
      <c r="E583" s="30">
        <f>'Bills at Current'!T583</f>
        <v>0</v>
      </c>
      <c r="F583" s="30">
        <f>'Bills at Current'!U583</f>
        <v>0</v>
      </c>
      <c r="G583" s="30">
        <f>'Bills at Current'!V583</f>
        <v>0</v>
      </c>
      <c r="H583" s="30">
        <f>'Bills at Current'!W583</f>
        <v>0</v>
      </c>
      <c r="I583" s="30">
        <f>'Bills at Current'!X583</f>
        <v>0</v>
      </c>
      <c r="J583" s="30">
        <f>'Bills at Current'!Y583</f>
        <v>0</v>
      </c>
      <c r="K583" s="30">
        <f>'Bills at Current'!Z583</f>
        <v>0</v>
      </c>
      <c r="L583" s="30">
        <f>'Bills at Current'!AA583</f>
        <v>0</v>
      </c>
      <c r="M583" s="30">
        <f>'Bills at Current'!AB583</f>
        <v>0</v>
      </c>
      <c r="N583" s="30">
        <f>'Bills at Current'!AC583</f>
        <v>0</v>
      </c>
      <c r="O583" s="30">
        <f>'Bills at Current'!AD583</f>
        <v>0</v>
      </c>
      <c r="P583" s="30">
        <f>'Bills at Current'!AE583</f>
        <v>0</v>
      </c>
      <c r="Q583" s="30">
        <f t="shared" si="171"/>
        <v>0</v>
      </c>
      <c r="S583" s="31">
        <f t="shared" si="156"/>
        <v>0</v>
      </c>
      <c r="T583" s="31">
        <f t="shared" si="157"/>
        <v>0</v>
      </c>
      <c r="U583" s="31">
        <f t="shared" si="155"/>
        <v>0</v>
      </c>
      <c r="W583" s="32" t="str">
        <f>IF(ISBLANK('Bills at Current'!F583),"",'Bills at Current'!F583)</f>
        <v/>
      </c>
      <c r="X583" s="32" t="str">
        <f>IF(ISBLANK('Bills at Current'!G583),"",'Bills at Current'!G583)</f>
        <v/>
      </c>
      <c r="Y583" s="32" t="str">
        <f>IF(ISBLANK('Bills at Current'!H583),"",'Bills at Current'!H583)</f>
        <v/>
      </c>
      <c r="Z583" s="32" t="str">
        <f>IF(ISBLANK('Bills at Current'!I583),"",'Bills at Current'!I583)</f>
        <v/>
      </c>
      <c r="AA583" s="32" t="str">
        <f>IF(ISBLANK('Bills at Current'!J583),"",'Bills at Current'!J583)</f>
        <v/>
      </c>
      <c r="AB583" s="32" t="str">
        <f>IF(ISBLANK('Bills at Current'!K583),"",'Bills at Current'!K583)</f>
        <v/>
      </c>
      <c r="AC583" s="32" t="str">
        <f>IF(ISBLANK('Bills at Current'!L583),"",'Bills at Current'!L583)</f>
        <v/>
      </c>
      <c r="AD583" s="32" t="str">
        <f>IF(ISBLANK('Bills at Current'!M583),"",'Bills at Current'!M583)</f>
        <v/>
      </c>
      <c r="AE583" s="32" t="str">
        <f>IF(ISBLANK('Bills at Current'!N583),"",'Bills at Current'!N583)</f>
        <v/>
      </c>
      <c r="AF583" s="32" t="str">
        <f>IF(ISBLANK('Bills at Current'!O583),"",'Bills at Current'!O583)</f>
        <v/>
      </c>
      <c r="AG583" s="32" t="str">
        <f>IF(ISBLANK('Bills at Current'!P583),"",'Bills at Current'!P583)</f>
        <v/>
      </c>
      <c r="AH583" s="32" t="str">
        <f>IF(ISBLANK('Bills at Current'!Q583),"",'Bills at Current'!Q583)</f>
        <v/>
      </c>
      <c r="AI583" s="33">
        <f t="shared" si="172"/>
        <v>0</v>
      </c>
      <c r="AJ583" s="33"/>
      <c r="AK583" s="33">
        <f>'Bills at Current'!AH583</f>
        <v>0</v>
      </c>
      <c r="AL583" s="33">
        <f>'Bills at Current'!AI583</f>
        <v>0</v>
      </c>
      <c r="AM583" s="33">
        <f>'Bills at Current'!AJ583</f>
        <v>0</v>
      </c>
      <c r="AN583" s="33">
        <f>'Bills at Current'!AK583</f>
        <v>0</v>
      </c>
      <c r="AO583" s="33">
        <f>'Bills at Current'!AL583</f>
        <v>0</v>
      </c>
      <c r="AP583" s="33">
        <f>'Bills at Current'!AM583</f>
        <v>0</v>
      </c>
      <c r="AQ583" s="33">
        <f>'Bills at Current'!AN583</f>
        <v>0</v>
      </c>
      <c r="AR583" s="33">
        <f>'Bills at Current'!AO583</f>
        <v>0</v>
      </c>
      <c r="AS583" s="33">
        <f>'Bills at Current'!AP583</f>
        <v>0</v>
      </c>
      <c r="AT583" s="33">
        <f>'Bills at Current'!AQ583</f>
        <v>0</v>
      </c>
      <c r="AU583" s="33">
        <f>'Bills at Current'!AR583</f>
        <v>0</v>
      </c>
      <c r="AV583" s="33">
        <f>'Bills at Current'!AS583</f>
        <v>0</v>
      </c>
      <c r="AW583" s="33">
        <f t="shared" si="158"/>
        <v>0</v>
      </c>
      <c r="AY583" s="34">
        <f t="shared" si="159"/>
        <v>0</v>
      </c>
      <c r="AZ583" s="34"/>
      <c r="BA583" s="34">
        <f t="shared" si="160"/>
        <v>0</v>
      </c>
      <c r="BB583" s="34"/>
      <c r="BC583" s="31">
        <f t="shared" si="173"/>
        <v>0</v>
      </c>
      <c r="BD583" s="34">
        <f t="shared" si="161"/>
        <v>0</v>
      </c>
      <c r="BF583" s="61">
        <f t="shared" si="162"/>
        <v>0</v>
      </c>
      <c r="BG583" s="70">
        <f t="shared" si="163"/>
        <v>0</v>
      </c>
      <c r="BH583" s="51">
        <f t="shared" si="164"/>
        <v>0</v>
      </c>
      <c r="BI583" s="31">
        <f t="shared" si="165"/>
        <v>0</v>
      </c>
      <c r="BJ583" s="31">
        <f t="shared" si="166"/>
        <v>0</v>
      </c>
      <c r="BK583" s="31">
        <f t="shared" si="167"/>
        <v>0</v>
      </c>
      <c r="BL583" s="31">
        <f t="shared" si="168"/>
        <v>0</v>
      </c>
      <c r="BM583" s="31">
        <f t="shared" si="169"/>
        <v>0</v>
      </c>
    </row>
    <row r="584" spans="1:65" x14ac:dyDescent="0.2">
      <c r="A584" s="28">
        <f t="shared" si="170"/>
        <v>575</v>
      </c>
      <c r="B584" s="28" t="s">
        <v>1682</v>
      </c>
      <c r="C584" s="29" t="s">
        <v>1093</v>
      </c>
      <c r="D584" s="16" t="s">
        <v>1094</v>
      </c>
      <c r="E584" s="30">
        <f>'Bills at Current'!T584</f>
        <v>266</v>
      </c>
      <c r="F584" s="30">
        <f>'Bills at Current'!U584</f>
        <v>238</v>
      </c>
      <c r="G584" s="30">
        <f>'Bills at Current'!V584</f>
        <v>251</v>
      </c>
      <c r="H584" s="30">
        <f>'Bills at Current'!W584</f>
        <v>212</v>
      </c>
      <c r="I584" s="30">
        <f>'Bills at Current'!X584</f>
        <v>103</v>
      </c>
      <c r="J584" s="30">
        <f>'Bills at Current'!Y584</f>
        <v>144</v>
      </c>
      <c r="K584" s="30">
        <f>'Bills at Current'!Z584</f>
        <v>252</v>
      </c>
      <c r="L584" s="30">
        <f>'Bills at Current'!AA584</f>
        <v>481</v>
      </c>
      <c r="M584" s="30">
        <f>'Bills at Current'!AB584</f>
        <v>481</v>
      </c>
      <c r="N584" s="30">
        <f>'Bills at Current'!AC584</f>
        <v>487</v>
      </c>
      <c r="O584" s="30">
        <f>'Bills at Current'!AD584</f>
        <v>386</v>
      </c>
      <c r="P584" s="30">
        <f>'Bills at Current'!AE584</f>
        <v>275</v>
      </c>
      <c r="Q584" s="30">
        <f t="shared" si="171"/>
        <v>3576</v>
      </c>
      <c r="S584" s="31">
        <f t="shared" si="156"/>
        <v>33542.6</v>
      </c>
      <c r="T584" s="31">
        <f t="shared" si="157"/>
        <v>29188.880000000001</v>
      </c>
      <c r="U584" s="31">
        <f t="shared" ref="U584:U640" si="174">SUM(S584:T584)</f>
        <v>62731.479999999996</v>
      </c>
      <c r="W584" s="32">
        <f>IF(ISBLANK('Bills at Current'!F584),"",'Bills at Current'!F584)</f>
        <v>71000</v>
      </c>
      <c r="X584" s="32">
        <f>IF(ISBLANK('Bills at Current'!G584),"",'Bills at Current'!G584)</f>
        <v>84000</v>
      </c>
      <c r="Y584" s="32">
        <f>IF(ISBLANK('Bills at Current'!H584),"",'Bills at Current'!H584)</f>
        <v>77500</v>
      </c>
      <c r="Z584" s="32">
        <f>IF(ISBLANK('Bills at Current'!I584),"",'Bills at Current'!I584)</f>
        <v>39500</v>
      </c>
      <c r="AA584" s="32">
        <f>IF(ISBLANK('Bills at Current'!J584),"",'Bills at Current'!J584)</f>
        <v>45000</v>
      </c>
      <c r="AB584" s="32">
        <f>IF(ISBLANK('Bills at Current'!K584),"",'Bills at Current'!K584)</f>
        <v>51000</v>
      </c>
      <c r="AC584" s="32">
        <f>IF(ISBLANK('Bills at Current'!L584),"",'Bills at Current'!L584)</f>
        <v>74500</v>
      </c>
      <c r="AD584" s="32">
        <f>IF(ISBLANK('Bills at Current'!M584),"",'Bills at Current'!M584)</f>
        <v>99500</v>
      </c>
      <c r="AE584" s="32">
        <f>IF(ISBLANK('Bills at Current'!N584),"",'Bills at Current'!N584)</f>
        <v>125500</v>
      </c>
      <c r="AF584" s="32">
        <f>IF(ISBLANK('Bills at Current'!O584),"",'Bills at Current'!O584)</f>
        <v>104000</v>
      </c>
      <c r="AG584" s="32">
        <f>IF(ISBLANK('Bills at Current'!P584),"",'Bills at Current'!P584)</f>
        <v>66500</v>
      </c>
      <c r="AH584" s="32">
        <f>IF(ISBLANK('Bills at Current'!Q584),"",'Bills at Current'!Q584)</f>
        <v>57500</v>
      </c>
      <c r="AI584" s="33">
        <f t="shared" si="172"/>
        <v>895500</v>
      </c>
      <c r="AJ584" s="33"/>
      <c r="AK584" s="33">
        <f>'Bills at Current'!AH584</f>
        <v>0</v>
      </c>
      <c r="AL584" s="33">
        <f>'Bills at Current'!AI584</f>
        <v>0</v>
      </c>
      <c r="AM584" s="33">
        <f>'Bills at Current'!AJ584</f>
        <v>0</v>
      </c>
      <c r="AN584" s="33">
        <f>'Bills at Current'!AK584</f>
        <v>0</v>
      </c>
      <c r="AO584" s="33">
        <f>'Bills at Current'!AL584</f>
        <v>0</v>
      </c>
      <c r="AP584" s="33">
        <f>'Bills at Current'!AM584</f>
        <v>0</v>
      </c>
      <c r="AQ584" s="33">
        <f>'Bills at Current'!AN584</f>
        <v>0</v>
      </c>
      <c r="AR584" s="33">
        <f>'Bills at Current'!AO584</f>
        <v>0</v>
      </c>
      <c r="AS584" s="33">
        <f>'Bills at Current'!AP584</f>
        <v>0</v>
      </c>
      <c r="AT584" s="33">
        <f>'Bills at Current'!AQ584</f>
        <v>0</v>
      </c>
      <c r="AU584" s="33">
        <f>'Bills at Current'!AR584</f>
        <v>0</v>
      </c>
      <c r="AV584" s="33">
        <f>'Bills at Current'!AS584</f>
        <v>0</v>
      </c>
      <c r="AW584" s="33">
        <f t="shared" si="158"/>
        <v>0</v>
      </c>
      <c r="AY584" s="34">
        <f t="shared" si="159"/>
        <v>15814.56</v>
      </c>
      <c r="AZ584" s="34"/>
      <c r="BA584" s="34">
        <f t="shared" si="160"/>
        <v>16039.35</v>
      </c>
      <c r="BB584" s="34"/>
      <c r="BC584" s="31">
        <f t="shared" si="173"/>
        <v>31853.91</v>
      </c>
      <c r="BD584" s="34">
        <f t="shared" si="161"/>
        <v>899.28</v>
      </c>
      <c r="BF584" s="61">
        <f t="shared" si="162"/>
        <v>0</v>
      </c>
      <c r="BG584" s="70">
        <f t="shared" si="163"/>
        <v>0</v>
      </c>
      <c r="BH584" s="51">
        <f t="shared" si="164"/>
        <v>0</v>
      </c>
      <c r="BI584" s="31">
        <f t="shared" si="165"/>
        <v>95484.67</v>
      </c>
      <c r="BJ584" s="31">
        <f t="shared" si="166"/>
        <v>11095.245000000001</v>
      </c>
      <c r="BK584" s="31">
        <f t="shared" si="167"/>
        <v>3127.9814999999999</v>
      </c>
      <c r="BL584" s="31">
        <f t="shared" si="168"/>
        <v>507.9784444</v>
      </c>
      <c r="BM584" s="31">
        <f t="shared" si="169"/>
        <v>110215.87494439998</v>
      </c>
    </row>
    <row r="585" spans="1:65" x14ac:dyDescent="0.2">
      <c r="A585" s="28">
        <f t="shared" si="170"/>
        <v>576</v>
      </c>
      <c r="B585" s="28" t="s">
        <v>1682</v>
      </c>
      <c r="C585" s="29" t="s">
        <v>1095</v>
      </c>
      <c r="D585" s="16" t="s">
        <v>1096</v>
      </c>
      <c r="E585" s="30">
        <f>'Bills at Current'!T585</f>
        <v>55</v>
      </c>
      <c r="F585" s="30">
        <f>'Bills at Current'!U585</f>
        <v>47</v>
      </c>
      <c r="G585" s="30">
        <f>'Bills at Current'!V585</f>
        <v>46</v>
      </c>
      <c r="H585" s="30">
        <f>'Bills at Current'!W585</f>
        <v>67</v>
      </c>
      <c r="I585" s="30">
        <f>'Bills at Current'!X585</f>
        <v>72</v>
      </c>
      <c r="J585" s="30">
        <f>'Bills at Current'!Y585</f>
        <v>98</v>
      </c>
      <c r="K585" s="30">
        <f>'Bills at Current'!Z585</f>
        <v>74</v>
      </c>
      <c r="L585" s="30">
        <f>'Bills at Current'!AA585</f>
        <v>82</v>
      </c>
      <c r="M585" s="30">
        <f>'Bills at Current'!AB585</f>
        <v>87</v>
      </c>
      <c r="N585" s="30">
        <f>'Bills at Current'!AC585</f>
        <v>73</v>
      </c>
      <c r="O585" s="30">
        <f>'Bills at Current'!AD585</f>
        <v>60</v>
      </c>
      <c r="P585" s="30">
        <f>'Bills at Current'!AE585</f>
        <v>44</v>
      </c>
      <c r="Q585" s="30">
        <f t="shared" si="171"/>
        <v>805</v>
      </c>
      <c r="S585" s="31">
        <f t="shared" si="156"/>
        <v>8422.6999999999989</v>
      </c>
      <c r="T585" s="31">
        <f t="shared" si="157"/>
        <v>6106.24</v>
      </c>
      <c r="U585" s="31">
        <f t="shared" si="174"/>
        <v>14528.939999999999</v>
      </c>
      <c r="W585" s="32">
        <f>IF(ISBLANK('Bills at Current'!F585),"",'Bills at Current'!F585)</f>
        <v>24880</v>
      </c>
      <c r="X585" s="32">
        <f>IF(ISBLANK('Bills at Current'!G585),"",'Bills at Current'!G585)</f>
        <v>26640</v>
      </c>
      <c r="Y585" s="32">
        <f>IF(ISBLANK('Bills at Current'!H585),"",'Bills at Current'!H585)</f>
        <v>25400</v>
      </c>
      <c r="Z585" s="32">
        <f>IF(ISBLANK('Bills at Current'!I585),"",'Bills at Current'!I585)</f>
        <v>22400</v>
      </c>
      <c r="AA585" s="32">
        <f>IF(ISBLANK('Bills at Current'!J585),"",'Bills at Current'!J585)</f>
        <v>25160</v>
      </c>
      <c r="AB585" s="32">
        <f>IF(ISBLANK('Bills at Current'!K585),"",'Bills at Current'!K585)</f>
        <v>34680</v>
      </c>
      <c r="AC585" s="32">
        <f>IF(ISBLANK('Bills at Current'!L585),"",'Bills at Current'!L585)</f>
        <v>33960</v>
      </c>
      <c r="AD585" s="32">
        <f>IF(ISBLANK('Bills at Current'!M585),"",'Bills at Current'!M585)</f>
        <v>43440</v>
      </c>
      <c r="AE585" s="32">
        <f>IF(ISBLANK('Bills at Current'!N585),"",'Bills at Current'!N585)</f>
        <v>40840</v>
      </c>
      <c r="AF585" s="32">
        <f>IF(ISBLANK('Bills at Current'!O585),"",'Bills at Current'!O585)</f>
        <v>31200</v>
      </c>
      <c r="AG585" s="32">
        <f>IF(ISBLANK('Bills at Current'!P585),"",'Bills at Current'!P585)</f>
        <v>27640</v>
      </c>
      <c r="AH585" s="32">
        <f>IF(ISBLANK('Bills at Current'!Q585),"",'Bills at Current'!Q585)</f>
        <v>17280</v>
      </c>
      <c r="AI585" s="33">
        <f t="shared" si="172"/>
        <v>353520</v>
      </c>
      <c r="AJ585" s="33"/>
      <c r="AK585" s="33">
        <f>'Bills at Current'!AH585</f>
        <v>0</v>
      </c>
      <c r="AL585" s="33">
        <f>'Bills at Current'!AI585</f>
        <v>0</v>
      </c>
      <c r="AM585" s="33">
        <f>'Bills at Current'!AJ585</f>
        <v>0</v>
      </c>
      <c r="AN585" s="33">
        <f>'Bills at Current'!AK585</f>
        <v>0</v>
      </c>
      <c r="AO585" s="33">
        <f>'Bills at Current'!AL585</f>
        <v>0</v>
      </c>
      <c r="AP585" s="33">
        <f>'Bills at Current'!AM585</f>
        <v>0</v>
      </c>
      <c r="AQ585" s="33">
        <f>'Bills at Current'!AN585</f>
        <v>0</v>
      </c>
      <c r="AR585" s="33">
        <f>'Bills at Current'!AO585</f>
        <v>0</v>
      </c>
      <c r="AS585" s="33">
        <f>'Bills at Current'!AP585</f>
        <v>0</v>
      </c>
      <c r="AT585" s="33">
        <f>'Bills at Current'!AQ585</f>
        <v>0</v>
      </c>
      <c r="AU585" s="33">
        <f>'Bills at Current'!AR585</f>
        <v>0</v>
      </c>
      <c r="AV585" s="33">
        <f>'Bills at Current'!AS585</f>
        <v>0</v>
      </c>
      <c r="AW585" s="33">
        <f t="shared" si="158"/>
        <v>0</v>
      </c>
      <c r="AY585" s="34">
        <f t="shared" si="159"/>
        <v>6899.7503999999999</v>
      </c>
      <c r="AZ585" s="34"/>
      <c r="BA585" s="34">
        <f t="shared" si="160"/>
        <v>5903.6580000000004</v>
      </c>
      <c r="BB585" s="34"/>
      <c r="BC585" s="31">
        <f t="shared" si="173"/>
        <v>12803.4084</v>
      </c>
      <c r="BD585" s="34">
        <f t="shared" si="161"/>
        <v>899.28</v>
      </c>
      <c r="BF585" s="61">
        <f t="shared" si="162"/>
        <v>0</v>
      </c>
      <c r="BG585" s="70">
        <f t="shared" si="163"/>
        <v>0</v>
      </c>
      <c r="BH585" s="51">
        <f t="shared" si="164"/>
        <v>0</v>
      </c>
      <c r="BI585" s="31">
        <f t="shared" si="165"/>
        <v>28231.628399999998</v>
      </c>
      <c r="BJ585" s="31">
        <f t="shared" si="166"/>
        <v>4380.1127999999999</v>
      </c>
      <c r="BK585" s="31">
        <f t="shared" si="167"/>
        <v>1234.84536</v>
      </c>
      <c r="BL585" s="31">
        <f t="shared" si="168"/>
        <v>150.192263088</v>
      </c>
      <c r="BM585" s="31">
        <f t="shared" si="169"/>
        <v>33996.778823087996</v>
      </c>
    </row>
    <row r="586" spans="1:65" x14ac:dyDescent="0.2">
      <c r="A586" s="28">
        <f t="shared" si="170"/>
        <v>577</v>
      </c>
      <c r="B586" s="28" t="s">
        <v>1682</v>
      </c>
      <c r="C586" s="29" t="s">
        <v>1097</v>
      </c>
      <c r="D586" s="16" t="s">
        <v>1098</v>
      </c>
      <c r="E586" s="30">
        <f>'Bills at Current'!T586</f>
        <v>153</v>
      </c>
      <c r="F586" s="30">
        <f>'Bills at Current'!U586</f>
        <v>153</v>
      </c>
      <c r="G586" s="30">
        <f>'Bills at Current'!V586</f>
        <v>124</v>
      </c>
      <c r="H586" s="30">
        <f>'Bills at Current'!W586</f>
        <v>124</v>
      </c>
      <c r="I586" s="30">
        <f>'Bills at Current'!X586</f>
        <v>117</v>
      </c>
      <c r="J586" s="30">
        <f>'Bills at Current'!Y586</f>
        <v>132</v>
      </c>
      <c r="K586" s="30">
        <f>'Bills at Current'!Z586</f>
        <v>78</v>
      </c>
      <c r="L586" s="30">
        <f>'Bills at Current'!AA586</f>
        <v>84</v>
      </c>
      <c r="M586" s="30">
        <f>'Bills at Current'!AB586</f>
        <v>73</v>
      </c>
      <c r="N586" s="30">
        <f>'Bills at Current'!AC586</f>
        <v>57</v>
      </c>
      <c r="O586" s="30">
        <f>'Bills at Current'!AD586</f>
        <v>58</v>
      </c>
      <c r="P586" s="30">
        <f>'Bills at Current'!AE586</f>
        <v>51</v>
      </c>
      <c r="Q586" s="30">
        <f t="shared" si="171"/>
        <v>1204</v>
      </c>
      <c r="S586" s="31">
        <f t="shared" ref="S586:S649" si="175">SUMIF($E$8:$P$8,"S",$E586:$P586)*IF(B586="Secondary",$S$7,$S$8)+SUMIF($AK$8:$AV$8,"S",$AK586:$AV586)*IF(B586="Secondary",$S$7,$S$8)</f>
        <v>9064.9</v>
      </c>
      <c r="T586" s="31">
        <f t="shared" ref="T586:T649" si="176">SUMIF($E$8:$P$8,"W",$E586:$P586)*IF(B586="Secondary",$T$7,$T$8)+SUMIF($AK$8:$AV$8,"W",$AK586:$AV586)*IF(B586="Secondary",$T$7,$T$8)</f>
        <v>11014.92</v>
      </c>
      <c r="U586" s="31">
        <f t="shared" si="174"/>
        <v>20079.82</v>
      </c>
      <c r="W586" s="32">
        <f>IF(ISBLANK('Bills at Current'!F586),"",'Bills at Current'!F586)</f>
        <v>26000</v>
      </c>
      <c r="X586" s="32">
        <f>IF(ISBLANK('Bills at Current'!G586),"",'Bills at Current'!G586)</f>
        <v>35000</v>
      </c>
      <c r="Y586" s="32">
        <f>IF(ISBLANK('Bills at Current'!H586),"",'Bills at Current'!H586)</f>
        <v>33600</v>
      </c>
      <c r="Z586" s="32">
        <f>IF(ISBLANK('Bills at Current'!I586),"",'Bills at Current'!I586)</f>
        <v>0</v>
      </c>
      <c r="AA586" s="32">
        <f>IF(ISBLANK('Bills at Current'!J586),"",'Bills at Current'!J586)</f>
        <v>32800</v>
      </c>
      <c r="AB586" s="32">
        <f>IF(ISBLANK('Bills at Current'!K586),"",'Bills at Current'!K586)</f>
        <v>31200</v>
      </c>
      <c r="AC586" s="32">
        <f>IF(ISBLANK('Bills at Current'!L586),"",'Bills at Current'!L586)</f>
        <v>4200</v>
      </c>
      <c r="AD586" s="32">
        <f>IF(ISBLANK('Bills at Current'!M586),"",'Bills at Current'!M586)</f>
        <v>21800</v>
      </c>
      <c r="AE586" s="32">
        <f>IF(ISBLANK('Bills at Current'!N586),"",'Bills at Current'!N586)</f>
        <v>22200</v>
      </c>
      <c r="AF586" s="32">
        <f>IF(ISBLANK('Bills at Current'!O586),"",'Bills at Current'!O586)</f>
        <v>21000</v>
      </c>
      <c r="AG586" s="32">
        <f>IF(ISBLANK('Bills at Current'!P586),"",'Bills at Current'!P586)</f>
        <v>15800</v>
      </c>
      <c r="AH586" s="32">
        <f>IF(ISBLANK('Bills at Current'!Q586),"",'Bills at Current'!Q586)</f>
        <v>15000</v>
      </c>
      <c r="AI586" s="33">
        <f t="shared" si="172"/>
        <v>258600</v>
      </c>
      <c r="AJ586" s="33"/>
      <c r="AK586" s="33">
        <f>'Bills at Current'!AH586</f>
        <v>0</v>
      </c>
      <c r="AL586" s="33">
        <f>'Bills at Current'!AI586</f>
        <v>0</v>
      </c>
      <c r="AM586" s="33">
        <f>'Bills at Current'!AJ586</f>
        <v>0</v>
      </c>
      <c r="AN586" s="33">
        <f>'Bills at Current'!AK586</f>
        <v>0</v>
      </c>
      <c r="AO586" s="33">
        <f>'Bills at Current'!AL586</f>
        <v>0</v>
      </c>
      <c r="AP586" s="33">
        <f>'Bills at Current'!AM586</f>
        <v>0</v>
      </c>
      <c r="AQ586" s="33">
        <f>'Bills at Current'!AN586</f>
        <v>0</v>
      </c>
      <c r="AR586" s="33">
        <f>'Bills at Current'!AO586</f>
        <v>0</v>
      </c>
      <c r="AS586" s="33">
        <f>'Bills at Current'!AP586</f>
        <v>0</v>
      </c>
      <c r="AT586" s="33">
        <f>'Bills at Current'!AQ586</f>
        <v>0</v>
      </c>
      <c r="AU586" s="33">
        <f>'Bills at Current'!AR586</f>
        <v>0</v>
      </c>
      <c r="AV586" s="33">
        <f>'Bills at Current'!AS586</f>
        <v>0</v>
      </c>
      <c r="AW586" s="33">
        <f t="shared" ref="AW586:AW649" si="177">SUM(AK586:AV586)</f>
        <v>0</v>
      </c>
      <c r="AY586" s="34">
        <f t="shared" ref="AY586:AY649" si="178">SUMIF($W$8:$AH$8,"S",$W586:$AH586)*AY$6</f>
        <v>3582.5280000000002</v>
      </c>
      <c r="AZ586" s="34"/>
      <c r="BA586" s="34">
        <f t="shared" ref="BA586:BA649" si="179">SUMIF($W$8:$AH$8,"w",$W586:$AH586)*BA$6</f>
        <v>5273.8560000000007</v>
      </c>
      <c r="BB586" s="34"/>
      <c r="BC586" s="31">
        <f t="shared" si="173"/>
        <v>8856.3840000000018</v>
      </c>
      <c r="BD586" s="34">
        <f t="shared" ref="BD586:BD649" si="180">$BD$6*COUNTIF(W586:AH586,"&gt;-1")</f>
        <v>899.28</v>
      </c>
      <c r="BF586" s="61">
        <f t="shared" ref="BF586:BF649" si="181">(U586+BC586+BD586)*$BF$7</f>
        <v>0</v>
      </c>
      <c r="BG586" s="70">
        <f t="shared" ref="BG586:BG649" si="182">Q586*$BG$7</f>
        <v>0</v>
      </c>
      <c r="BH586" s="51">
        <f t="shared" ref="BH586:BH649" si="183">Q586*$BH$7</f>
        <v>0</v>
      </c>
      <c r="BI586" s="31">
        <f t="shared" ref="BI586:BI649" si="184">SUM(U586,BC586,BD586,BF586:BH586)</f>
        <v>29835.484</v>
      </c>
      <c r="BJ586" s="31">
        <f t="shared" ref="BJ586:BJ649" si="185">$AI586*$BJ$6</f>
        <v>3204.0540000000001</v>
      </c>
      <c r="BK586" s="31">
        <f t="shared" ref="BK586:BK649" si="186">$AI586*$BK$6</f>
        <v>903.28980000000001</v>
      </c>
      <c r="BL586" s="31">
        <f t="shared" ref="BL586:BL837" si="187">$BI586*$BL$6</f>
        <v>158.72477488000001</v>
      </c>
      <c r="BM586" s="31">
        <f t="shared" ref="BM586:BM613" si="188">SUM(BI586:BL586)</f>
        <v>34101.552574879999</v>
      </c>
    </row>
    <row r="587" spans="1:65" x14ac:dyDescent="0.2">
      <c r="A587" s="28">
        <f t="shared" ref="A587:A650" si="189">A586+1</f>
        <v>578</v>
      </c>
      <c r="B587" s="28" t="s">
        <v>1682</v>
      </c>
      <c r="C587" s="29" t="s">
        <v>1099</v>
      </c>
      <c r="D587" s="16" t="s">
        <v>1100</v>
      </c>
      <c r="E587" s="30">
        <f>'Bills at Current'!T587</f>
        <v>0</v>
      </c>
      <c r="F587" s="30">
        <f>'Bills at Current'!U587</f>
        <v>0</v>
      </c>
      <c r="G587" s="30">
        <f>'Bills at Current'!V587</f>
        <v>0</v>
      </c>
      <c r="H587" s="30">
        <f>'Bills at Current'!W587</f>
        <v>0</v>
      </c>
      <c r="I587" s="30">
        <f>'Bills at Current'!X587</f>
        <v>0</v>
      </c>
      <c r="J587" s="30">
        <f>'Bills at Current'!Y587</f>
        <v>0</v>
      </c>
      <c r="K587" s="30">
        <f>'Bills at Current'!Z587</f>
        <v>0</v>
      </c>
      <c r="L587" s="30">
        <f>'Bills at Current'!AA587</f>
        <v>0</v>
      </c>
      <c r="M587" s="30">
        <f>'Bills at Current'!AB587</f>
        <v>0</v>
      </c>
      <c r="N587" s="30">
        <f>'Bills at Current'!AC587</f>
        <v>0</v>
      </c>
      <c r="O587" s="30">
        <f>'Bills at Current'!AD587</f>
        <v>0</v>
      </c>
      <c r="P587" s="30">
        <f>'Bills at Current'!AE587</f>
        <v>0</v>
      </c>
      <c r="Q587" s="30">
        <f t="shared" si="171"/>
        <v>0</v>
      </c>
      <c r="S587" s="31">
        <f t="shared" si="175"/>
        <v>0</v>
      </c>
      <c r="T587" s="31">
        <f t="shared" si="176"/>
        <v>0</v>
      </c>
      <c r="U587" s="31">
        <f t="shared" si="174"/>
        <v>0</v>
      </c>
      <c r="W587" s="32">
        <f>IF(ISBLANK('Bills at Current'!F587),"",'Bills at Current'!F587)</f>
        <v>0</v>
      </c>
      <c r="X587" s="32">
        <f>IF(ISBLANK('Bills at Current'!G587),"",'Bills at Current'!G587)</f>
        <v>2</v>
      </c>
      <c r="Y587" s="32">
        <f>IF(ISBLANK('Bills at Current'!H587),"",'Bills at Current'!H587)</f>
        <v>3</v>
      </c>
      <c r="Z587" s="32">
        <f>IF(ISBLANK('Bills at Current'!I587),"",'Bills at Current'!I587)</f>
        <v>2</v>
      </c>
      <c r="AA587" s="32">
        <f>IF(ISBLANK('Bills at Current'!J587),"",'Bills at Current'!J587)</f>
        <v>3</v>
      </c>
      <c r="AB587" s="32">
        <f>IF(ISBLANK('Bills at Current'!K587),"",'Bills at Current'!K587)</f>
        <v>2</v>
      </c>
      <c r="AC587" s="32">
        <f>IF(ISBLANK('Bills at Current'!L587),"",'Bills at Current'!L587)</f>
        <v>3</v>
      </c>
      <c r="AD587" s="32">
        <f>IF(ISBLANK('Bills at Current'!M587),"",'Bills at Current'!M587)</f>
        <v>3</v>
      </c>
      <c r="AE587" s="32">
        <f>IF(ISBLANK('Bills at Current'!N587),"",'Bills at Current'!N587)</f>
        <v>2</v>
      </c>
      <c r="AF587" s="32">
        <f>IF(ISBLANK('Bills at Current'!O587),"",'Bills at Current'!O587)</f>
        <v>3</v>
      </c>
      <c r="AG587" s="32">
        <f>IF(ISBLANK('Bills at Current'!P587),"",'Bills at Current'!P587)</f>
        <v>2</v>
      </c>
      <c r="AH587" s="32">
        <f>IF(ISBLANK('Bills at Current'!Q587),"",'Bills at Current'!Q587)</f>
        <v>2</v>
      </c>
      <c r="AI587" s="33">
        <f t="shared" si="172"/>
        <v>27</v>
      </c>
      <c r="AJ587" s="33"/>
      <c r="AK587" s="33">
        <f>'Bills at Current'!AH587</f>
        <v>0</v>
      </c>
      <c r="AL587" s="33">
        <f>'Bills at Current'!AI587</f>
        <v>0</v>
      </c>
      <c r="AM587" s="33">
        <f>'Bills at Current'!AJ587</f>
        <v>0</v>
      </c>
      <c r="AN587" s="33">
        <f>'Bills at Current'!AK587</f>
        <v>0</v>
      </c>
      <c r="AO587" s="33">
        <f>'Bills at Current'!AL587</f>
        <v>0</v>
      </c>
      <c r="AP587" s="33">
        <f>'Bills at Current'!AM587</f>
        <v>0</v>
      </c>
      <c r="AQ587" s="33">
        <f>'Bills at Current'!AN587</f>
        <v>0</v>
      </c>
      <c r="AR587" s="33">
        <f>'Bills at Current'!AO587</f>
        <v>0</v>
      </c>
      <c r="AS587" s="33">
        <f>'Bills at Current'!AP587</f>
        <v>0</v>
      </c>
      <c r="AT587" s="33">
        <f>'Bills at Current'!AQ587</f>
        <v>0</v>
      </c>
      <c r="AU587" s="33">
        <f>'Bills at Current'!AR587</f>
        <v>0</v>
      </c>
      <c r="AV587" s="33">
        <f>'Bills at Current'!AS587</f>
        <v>0</v>
      </c>
      <c r="AW587" s="33">
        <f t="shared" si="177"/>
        <v>0</v>
      </c>
      <c r="AY587" s="34">
        <f t="shared" si="178"/>
        <v>0.45119999999999999</v>
      </c>
      <c r="AZ587" s="34"/>
      <c r="BA587" s="34">
        <f t="shared" si="179"/>
        <v>0.50031000000000003</v>
      </c>
      <c r="BB587" s="34"/>
      <c r="BC587" s="31">
        <f t="shared" si="173"/>
        <v>0.95151000000000008</v>
      </c>
      <c r="BD587" s="34">
        <f t="shared" si="180"/>
        <v>899.28</v>
      </c>
      <c r="BF587" s="61">
        <f t="shared" si="181"/>
        <v>0</v>
      </c>
      <c r="BG587" s="70">
        <f t="shared" si="182"/>
        <v>0</v>
      </c>
      <c r="BH587" s="51">
        <f t="shared" si="183"/>
        <v>0</v>
      </c>
      <c r="BI587" s="31">
        <f t="shared" si="184"/>
        <v>900.23150999999996</v>
      </c>
      <c r="BJ587" s="31">
        <f t="shared" si="185"/>
        <v>0.33452999999999999</v>
      </c>
      <c r="BK587" s="31">
        <f t="shared" si="186"/>
        <v>9.4311000000000006E-2</v>
      </c>
      <c r="BL587" s="31">
        <f t="shared" si="187"/>
        <v>4.7892316332</v>
      </c>
      <c r="BM587" s="31">
        <f t="shared" si="188"/>
        <v>905.44958263319984</v>
      </c>
    </row>
    <row r="588" spans="1:65" x14ac:dyDescent="0.2">
      <c r="A588" s="28">
        <f t="shared" si="189"/>
        <v>579</v>
      </c>
      <c r="B588" s="28" t="s">
        <v>1682</v>
      </c>
      <c r="C588" s="29" t="s">
        <v>1408</v>
      </c>
      <c r="D588" s="16" t="s">
        <v>1427</v>
      </c>
      <c r="E588" s="30">
        <f>'Bills at Current'!T588</f>
        <v>0</v>
      </c>
      <c r="F588" s="30">
        <f>'Bills at Current'!U588</f>
        <v>0</v>
      </c>
      <c r="G588" s="30">
        <f>'Bills at Current'!V588</f>
        <v>0</v>
      </c>
      <c r="H588" s="30">
        <f>'Bills at Current'!W588</f>
        <v>0</v>
      </c>
      <c r="I588" s="30">
        <f>'Bills at Current'!X588</f>
        <v>0</v>
      </c>
      <c r="J588" s="30">
        <f>'Bills at Current'!Y588</f>
        <v>0</v>
      </c>
      <c r="K588" s="30">
        <f>'Bills at Current'!Z588</f>
        <v>0</v>
      </c>
      <c r="L588" s="30">
        <f>'Bills at Current'!AA588</f>
        <v>0</v>
      </c>
      <c r="M588" s="30">
        <f>'Bills at Current'!AB588</f>
        <v>0</v>
      </c>
      <c r="N588" s="30">
        <f>'Bills at Current'!AC588</f>
        <v>0</v>
      </c>
      <c r="O588" s="30">
        <f>'Bills at Current'!AD588</f>
        <v>0</v>
      </c>
      <c r="P588" s="30">
        <f>'Bills at Current'!AE588</f>
        <v>0</v>
      </c>
      <c r="Q588" s="30">
        <f t="shared" ref="Q588:Q651" si="190">SUM(E588:P588)</f>
        <v>0</v>
      </c>
      <c r="S588" s="31">
        <f t="shared" si="175"/>
        <v>0</v>
      </c>
      <c r="T588" s="31">
        <f t="shared" si="176"/>
        <v>0</v>
      </c>
      <c r="U588" s="31">
        <f t="shared" si="174"/>
        <v>0</v>
      </c>
      <c r="W588" s="32">
        <f>IF(ISBLANK('Bills at Current'!F588),"",'Bills at Current'!F588)</f>
        <v>2142</v>
      </c>
      <c r="X588" s="32">
        <f>IF(ISBLANK('Bills at Current'!G588),"",'Bills at Current'!G588)</f>
        <v>1666</v>
      </c>
      <c r="Y588" s="32">
        <f>IF(ISBLANK('Bills at Current'!H588),"",'Bills at Current'!H588)</f>
        <v>1536</v>
      </c>
      <c r="Z588" s="32">
        <f>IF(ISBLANK('Bills at Current'!I588),"",'Bills at Current'!I588)</f>
        <v>1207</v>
      </c>
      <c r="AA588" s="32">
        <f>IF(ISBLANK('Bills at Current'!J588),"",'Bills at Current'!J588)</f>
        <v>1161</v>
      </c>
      <c r="AB588" s="32">
        <f>IF(ISBLANK('Bills at Current'!K588),"",'Bills at Current'!K588)</f>
        <v>721</v>
      </c>
      <c r="AC588" s="32">
        <f>IF(ISBLANK('Bills at Current'!L588),"",'Bills at Current'!L588)</f>
        <v>370</v>
      </c>
      <c r="AD588" s="32">
        <f>IF(ISBLANK('Bills at Current'!M588),"",'Bills at Current'!M588)</f>
        <v>306</v>
      </c>
      <c r="AE588" s="32">
        <f>IF(ISBLANK('Bills at Current'!N588),"",'Bills at Current'!N588)</f>
        <v>279</v>
      </c>
      <c r="AF588" s="32">
        <f>IF(ISBLANK('Bills at Current'!O588),"",'Bills at Current'!O588)</f>
        <v>0</v>
      </c>
      <c r="AG588" s="32">
        <f>IF(ISBLANK('Bills at Current'!P588),"",'Bills at Current'!P588)</f>
        <v>341</v>
      </c>
      <c r="AH588" s="32">
        <f>IF(ISBLANK('Bills at Current'!Q588),"",'Bills at Current'!Q588)</f>
        <v>148</v>
      </c>
      <c r="AI588" s="33">
        <f t="shared" ref="AI588:AI651" si="191">SUM(W588:AH588)</f>
        <v>9877</v>
      </c>
      <c r="AJ588" s="33"/>
      <c r="AK588" s="33">
        <f>'Bills at Current'!AH588</f>
        <v>0</v>
      </c>
      <c r="AL588" s="33">
        <f>'Bills at Current'!AI588</f>
        <v>0</v>
      </c>
      <c r="AM588" s="33">
        <f>'Bills at Current'!AJ588</f>
        <v>0</v>
      </c>
      <c r="AN588" s="33">
        <f>'Bills at Current'!AK588</f>
        <v>0</v>
      </c>
      <c r="AO588" s="33">
        <f>'Bills at Current'!AL588</f>
        <v>0</v>
      </c>
      <c r="AP588" s="33">
        <f>'Bills at Current'!AM588</f>
        <v>0</v>
      </c>
      <c r="AQ588" s="33">
        <f>'Bills at Current'!AN588</f>
        <v>0</v>
      </c>
      <c r="AR588" s="33">
        <f>'Bills at Current'!AO588</f>
        <v>0</v>
      </c>
      <c r="AS588" s="33">
        <f>'Bills at Current'!AP588</f>
        <v>0</v>
      </c>
      <c r="AT588" s="33">
        <f>'Bills at Current'!AQ588</f>
        <v>0</v>
      </c>
      <c r="AU588" s="33">
        <f>'Bills at Current'!AR588</f>
        <v>0</v>
      </c>
      <c r="AV588" s="33">
        <f>'Bills at Current'!AS588</f>
        <v>0</v>
      </c>
      <c r="AW588" s="33">
        <f t="shared" si="177"/>
        <v>0</v>
      </c>
      <c r="AY588" s="34">
        <f t="shared" si="178"/>
        <v>75.621120000000005</v>
      </c>
      <c r="AZ588" s="34"/>
      <c r="BA588" s="34">
        <f t="shared" si="179"/>
        <v>241.35543000000001</v>
      </c>
      <c r="BB588" s="34"/>
      <c r="BC588" s="31">
        <f t="shared" ref="BC588:BC640" si="192">SUM(AY588:BB588)</f>
        <v>316.97655000000003</v>
      </c>
      <c r="BD588" s="34">
        <f t="shared" si="180"/>
        <v>899.28</v>
      </c>
      <c r="BF588" s="61">
        <f t="shared" si="181"/>
        <v>0</v>
      </c>
      <c r="BG588" s="70">
        <f t="shared" si="182"/>
        <v>0</v>
      </c>
      <c r="BH588" s="51">
        <f t="shared" si="183"/>
        <v>0</v>
      </c>
      <c r="BI588" s="31">
        <f t="shared" si="184"/>
        <v>1216.2565500000001</v>
      </c>
      <c r="BJ588" s="31">
        <f t="shared" si="185"/>
        <v>122.37603</v>
      </c>
      <c r="BK588" s="31">
        <f t="shared" si="186"/>
        <v>34.500360999999998</v>
      </c>
      <c r="BL588" s="31">
        <f t="shared" si="187"/>
        <v>6.4704848460000006</v>
      </c>
      <c r="BM588" s="31">
        <f t="shared" si="188"/>
        <v>1379.6034258459999</v>
      </c>
    </row>
    <row r="589" spans="1:65" x14ac:dyDescent="0.2">
      <c r="A589" s="28">
        <f t="shared" si="189"/>
        <v>580</v>
      </c>
      <c r="B589" s="28" t="s">
        <v>1682</v>
      </c>
      <c r="C589" s="29" t="s">
        <v>1101</v>
      </c>
      <c r="D589" s="16" t="s">
        <v>1102</v>
      </c>
      <c r="E589" s="30">
        <f>'Bills at Current'!T589</f>
        <v>0</v>
      </c>
      <c r="F589" s="30">
        <f>'Bills at Current'!U589</f>
        <v>0</v>
      </c>
      <c r="G589" s="30">
        <f>'Bills at Current'!V589</f>
        <v>0</v>
      </c>
      <c r="H589" s="30">
        <f>'Bills at Current'!W589</f>
        <v>0</v>
      </c>
      <c r="I589" s="30">
        <f>'Bills at Current'!X589</f>
        <v>0</v>
      </c>
      <c r="J589" s="30">
        <f>'Bills at Current'!Y589</f>
        <v>0</v>
      </c>
      <c r="K589" s="30">
        <f>'Bills at Current'!Z589</f>
        <v>0</v>
      </c>
      <c r="L589" s="30">
        <f>'Bills at Current'!AA589</f>
        <v>0</v>
      </c>
      <c r="M589" s="30">
        <f>'Bills at Current'!AB589</f>
        <v>0</v>
      </c>
      <c r="N589" s="30">
        <f>'Bills at Current'!AC589</f>
        <v>0</v>
      </c>
      <c r="O589" s="30">
        <f>'Bills at Current'!AD589</f>
        <v>0</v>
      </c>
      <c r="P589" s="30">
        <f>'Bills at Current'!AE589</f>
        <v>0</v>
      </c>
      <c r="Q589" s="30">
        <f t="shared" si="190"/>
        <v>0</v>
      </c>
      <c r="S589" s="31">
        <f t="shared" si="175"/>
        <v>0</v>
      </c>
      <c r="T589" s="31">
        <f t="shared" si="176"/>
        <v>0</v>
      </c>
      <c r="U589" s="31">
        <f t="shared" si="174"/>
        <v>0</v>
      </c>
      <c r="W589" s="32">
        <f>IF(ISBLANK('Bills at Current'!F589),"",'Bills at Current'!F589)</f>
        <v>1250</v>
      </c>
      <c r="X589" s="32">
        <f>IF(ISBLANK('Bills at Current'!G589),"",'Bills at Current'!G589)</f>
        <v>1276</v>
      </c>
      <c r="Y589" s="32">
        <f>IF(ISBLANK('Bills at Current'!H589),"",'Bills at Current'!H589)</f>
        <v>1135</v>
      </c>
      <c r="Z589" s="32">
        <f>IF(ISBLANK('Bills at Current'!I589),"",'Bills at Current'!I589)</f>
        <v>855</v>
      </c>
      <c r="AA589" s="32">
        <f>IF(ISBLANK('Bills at Current'!J589),"",'Bills at Current'!J589)</f>
        <v>930</v>
      </c>
      <c r="AB589" s="32">
        <f>IF(ISBLANK('Bills at Current'!K589),"",'Bills at Current'!K589)</f>
        <v>1547</v>
      </c>
      <c r="AC589" s="32">
        <f>IF(ISBLANK('Bills at Current'!L589),"",'Bills at Current'!L589)</f>
        <v>2044</v>
      </c>
      <c r="AD589" s="32">
        <f>IF(ISBLANK('Bills at Current'!M589),"",'Bills at Current'!M589)</f>
        <v>2010</v>
      </c>
      <c r="AE589" s="32">
        <f>IF(ISBLANK('Bills at Current'!N589),"",'Bills at Current'!N589)</f>
        <v>1906</v>
      </c>
      <c r="AF589" s="32">
        <f>IF(ISBLANK('Bills at Current'!O589),"",'Bills at Current'!O589)</f>
        <v>1279</v>
      </c>
      <c r="AG589" s="32">
        <f>IF(ISBLANK('Bills at Current'!P589),"",'Bills at Current'!P589)</f>
        <v>942</v>
      </c>
      <c r="AH589" s="32">
        <f>IF(ISBLANK('Bills at Current'!Q589),"",'Bills at Current'!Q589)</f>
        <v>667</v>
      </c>
      <c r="AI589" s="33">
        <f t="shared" si="191"/>
        <v>15841</v>
      </c>
      <c r="AJ589" s="33"/>
      <c r="AK589" s="33">
        <f>'Bills at Current'!AH589</f>
        <v>0</v>
      </c>
      <c r="AL589" s="33">
        <f>'Bills at Current'!AI589</f>
        <v>0</v>
      </c>
      <c r="AM589" s="33">
        <f>'Bills at Current'!AJ589</f>
        <v>0</v>
      </c>
      <c r="AN589" s="33">
        <f>'Bills at Current'!AK589</f>
        <v>0</v>
      </c>
      <c r="AO589" s="33">
        <f>'Bills at Current'!AL589</f>
        <v>0</v>
      </c>
      <c r="AP589" s="33">
        <f>'Bills at Current'!AM589</f>
        <v>0</v>
      </c>
      <c r="AQ589" s="33">
        <f>'Bills at Current'!AN589</f>
        <v>0</v>
      </c>
      <c r="AR589" s="33">
        <f>'Bills at Current'!AO589</f>
        <v>0</v>
      </c>
      <c r="AS589" s="33">
        <f>'Bills at Current'!AP589</f>
        <v>0</v>
      </c>
      <c r="AT589" s="33">
        <f>'Bills at Current'!AQ589</f>
        <v>0</v>
      </c>
      <c r="AU589" s="33">
        <f>'Bills at Current'!AR589</f>
        <v>0</v>
      </c>
      <c r="AV589" s="33">
        <f>'Bills at Current'!AS589</f>
        <v>0</v>
      </c>
      <c r="AW589" s="33">
        <f t="shared" si="177"/>
        <v>0</v>
      </c>
      <c r="AY589" s="34">
        <f t="shared" si="178"/>
        <v>338.71584000000001</v>
      </c>
      <c r="AZ589" s="34"/>
      <c r="BA589" s="34">
        <f t="shared" si="179"/>
        <v>245.26962</v>
      </c>
      <c r="BB589" s="34"/>
      <c r="BC589" s="31">
        <f t="shared" si="192"/>
        <v>583.98545999999999</v>
      </c>
      <c r="BD589" s="34">
        <f t="shared" si="180"/>
        <v>899.28</v>
      </c>
      <c r="BF589" s="61">
        <f t="shared" si="181"/>
        <v>0</v>
      </c>
      <c r="BG589" s="70">
        <f t="shared" si="182"/>
        <v>0</v>
      </c>
      <c r="BH589" s="51">
        <f t="shared" si="183"/>
        <v>0</v>
      </c>
      <c r="BI589" s="31">
        <f t="shared" si="184"/>
        <v>1483.2654600000001</v>
      </c>
      <c r="BJ589" s="31">
        <f t="shared" si="185"/>
        <v>196.26999000000001</v>
      </c>
      <c r="BK589" s="31">
        <f t="shared" si="186"/>
        <v>55.332613000000002</v>
      </c>
      <c r="BL589" s="31">
        <f t="shared" si="187"/>
        <v>7.8909722472000006</v>
      </c>
      <c r="BM589" s="31">
        <f t="shared" si="188"/>
        <v>1742.7590352472</v>
      </c>
    </row>
    <row r="590" spans="1:65" x14ac:dyDescent="0.2">
      <c r="A590" s="28">
        <f t="shared" si="189"/>
        <v>581</v>
      </c>
      <c r="B590" s="28" t="s">
        <v>1682</v>
      </c>
      <c r="C590" s="29" t="s">
        <v>1103</v>
      </c>
      <c r="D590" s="16" t="s">
        <v>1104</v>
      </c>
      <c r="E590" s="30">
        <f>'Bills at Current'!T590</f>
        <v>192</v>
      </c>
      <c r="F590" s="30">
        <f>'Bills at Current'!U590</f>
        <v>201</v>
      </c>
      <c r="G590" s="30">
        <f>'Bills at Current'!V590</f>
        <v>179</v>
      </c>
      <c r="H590" s="30">
        <f>'Bills at Current'!W590</f>
        <v>88</v>
      </c>
      <c r="I590" s="30">
        <f>'Bills at Current'!X590</f>
        <v>111</v>
      </c>
      <c r="J590" s="30">
        <f>'Bills at Current'!Y590</f>
        <v>77</v>
      </c>
      <c r="K590" s="30">
        <f>'Bills at Current'!Z590</f>
        <v>80</v>
      </c>
      <c r="L590" s="30">
        <f>'Bills at Current'!AA590</f>
        <v>111</v>
      </c>
      <c r="M590" s="30">
        <f>'Bills at Current'!AB590</f>
        <v>107</v>
      </c>
      <c r="N590" s="30">
        <f>'Bills at Current'!AC590</f>
        <v>102</v>
      </c>
      <c r="O590" s="30">
        <f>'Bills at Current'!AD590</f>
        <v>79</v>
      </c>
      <c r="P590" s="30">
        <f>'Bills at Current'!AE590</f>
        <v>91</v>
      </c>
      <c r="Q590" s="30">
        <f t="shared" si="190"/>
        <v>1418</v>
      </c>
      <c r="S590" s="31">
        <f t="shared" si="175"/>
        <v>9262.5</v>
      </c>
      <c r="T590" s="31">
        <f t="shared" si="176"/>
        <v>13725.880000000001</v>
      </c>
      <c r="U590" s="31">
        <f t="shared" si="174"/>
        <v>22988.38</v>
      </c>
      <c r="W590" s="32">
        <f>IF(ISBLANK('Bills at Current'!F590),"",'Bills at Current'!F590)</f>
        <v>59462</v>
      </c>
      <c r="X590" s="32">
        <f>IF(ISBLANK('Bills at Current'!G590),"",'Bills at Current'!G590)</f>
        <v>66007</v>
      </c>
      <c r="Y590" s="32">
        <f>IF(ISBLANK('Bills at Current'!H590),"",'Bills at Current'!H590)</f>
        <v>61819</v>
      </c>
      <c r="Z590" s="32">
        <f>IF(ISBLANK('Bills at Current'!I590),"",'Bills at Current'!I590)</f>
        <v>39702</v>
      </c>
      <c r="AA590" s="32">
        <f>IF(ISBLANK('Bills at Current'!J590),"",'Bills at Current'!J590)</f>
        <v>42962</v>
      </c>
      <c r="AB590" s="32">
        <f>IF(ISBLANK('Bills at Current'!K590),"",'Bills at Current'!K590)</f>
        <v>39029</v>
      </c>
      <c r="AC590" s="32">
        <f>IF(ISBLANK('Bills at Current'!L590),"",'Bills at Current'!L590)</f>
        <v>45761</v>
      </c>
      <c r="AD590" s="32">
        <f>IF(ISBLANK('Bills at Current'!M590),"",'Bills at Current'!M590)</f>
        <v>53814</v>
      </c>
      <c r="AE590" s="32">
        <f>IF(ISBLANK('Bills at Current'!N590),"",'Bills at Current'!N590)</f>
        <v>60101</v>
      </c>
      <c r="AF590" s="32">
        <f>IF(ISBLANK('Bills at Current'!O590),"",'Bills at Current'!O590)</f>
        <v>54624</v>
      </c>
      <c r="AG590" s="32">
        <f>IF(ISBLANK('Bills at Current'!P590),"",'Bills at Current'!P590)</f>
        <v>35789</v>
      </c>
      <c r="AH590" s="32">
        <f>IF(ISBLANK('Bills at Current'!Q590),"",'Bills at Current'!Q590)</f>
        <v>38273</v>
      </c>
      <c r="AI590" s="33">
        <f t="shared" si="191"/>
        <v>597343</v>
      </c>
      <c r="AJ590" s="33"/>
      <c r="AK590" s="33">
        <f>'Bills at Current'!AH590</f>
        <v>0</v>
      </c>
      <c r="AL590" s="33">
        <f>'Bills at Current'!AI590</f>
        <v>0</v>
      </c>
      <c r="AM590" s="33">
        <f>'Bills at Current'!AJ590</f>
        <v>0</v>
      </c>
      <c r="AN590" s="33">
        <f>'Bills at Current'!AK590</f>
        <v>0</v>
      </c>
      <c r="AO590" s="33">
        <f>'Bills at Current'!AL590</f>
        <v>0</v>
      </c>
      <c r="AP590" s="33">
        <f>'Bills at Current'!AM590</f>
        <v>0</v>
      </c>
      <c r="AQ590" s="33">
        <f>'Bills at Current'!AN590</f>
        <v>0</v>
      </c>
      <c r="AR590" s="33">
        <f>'Bills at Current'!AO590</f>
        <v>0</v>
      </c>
      <c r="AS590" s="33">
        <f>'Bills at Current'!AP590</f>
        <v>0</v>
      </c>
      <c r="AT590" s="33">
        <f>'Bills at Current'!AQ590</f>
        <v>0</v>
      </c>
      <c r="AU590" s="33">
        <f>'Bills at Current'!AR590</f>
        <v>0</v>
      </c>
      <c r="AV590" s="33">
        <f>'Bills at Current'!AS590</f>
        <v>0</v>
      </c>
      <c r="AW590" s="33">
        <f t="shared" si="177"/>
        <v>0</v>
      </c>
      <c r="AY590" s="34">
        <f t="shared" si="178"/>
        <v>8965.5696000000007</v>
      </c>
      <c r="AZ590" s="34"/>
      <c r="BA590" s="34">
        <f t="shared" si="179"/>
        <v>11731.91634</v>
      </c>
      <c r="BB590" s="34"/>
      <c r="BC590" s="31">
        <f t="shared" si="192"/>
        <v>20697.485939999999</v>
      </c>
      <c r="BD590" s="34">
        <f t="shared" si="180"/>
        <v>899.28</v>
      </c>
      <c r="BF590" s="61">
        <f t="shared" si="181"/>
        <v>0</v>
      </c>
      <c r="BG590" s="70">
        <f t="shared" si="182"/>
        <v>0</v>
      </c>
      <c r="BH590" s="51">
        <f t="shared" si="183"/>
        <v>0</v>
      </c>
      <c r="BI590" s="31">
        <f t="shared" si="184"/>
        <v>44585.145940000002</v>
      </c>
      <c r="BJ590" s="31">
        <f t="shared" si="185"/>
        <v>7401.0797700000003</v>
      </c>
      <c r="BK590" s="31">
        <f t="shared" si="186"/>
        <v>2086.5190990000001</v>
      </c>
      <c r="BL590" s="31">
        <f t="shared" si="187"/>
        <v>237.19297640080001</v>
      </c>
      <c r="BM590" s="31">
        <f t="shared" si="188"/>
        <v>54309.937785400798</v>
      </c>
    </row>
    <row r="591" spans="1:65" x14ac:dyDescent="0.2">
      <c r="A591" s="28">
        <f t="shared" si="189"/>
        <v>582</v>
      </c>
      <c r="B591" s="28" t="s">
        <v>1682</v>
      </c>
      <c r="C591" s="29" t="s">
        <v>1105</v>
      </c>
      <c r="D591" s="16" t="s">
        <v>1106</v>
      </c>
      <c r="E591" s="30">
        <f>'Bills at Current'!T591</f>
        <v>0</v>
      </c>
      <c r="F591" s="30">
        <f>'Bills at Current'!U591</f>
        <v>0</v>
      </c>
      <c r="G591" s="30">
        <f>'Bills at Current'!V591</f>
        <v>0</v>
      </c>
      <c r="H591" s="30">
        <f>'Bills at Current'!W591</f>
        <v>0</v>
      </c>
      <c r="I591" s="30">
        <f>'Bills at Current'!X591</f>
        <v>0</v>
      </c>
      <c r="J591" s="30">
        <f>'Bills at Current'!Y591</f>
        <v>0</v>
      </c>
      <c r="K591" s="30">
        <f>'Bills at Current'!Z591</f>
        <v>0</v>
      </c>
      <c r="L591" s="30">
        <f>'Bills at Current'!AA591</f>
        <v>0</v>
      </c>
      <c r="M591" s="30">
        <f>'Bills at Current'!AB591</f>
        <v>0</v>
      </c>
      <c r="N591" s="30">
        <f>'Bills at Current'!AC591</f>
        <v>0</v>
      </c>
      <c r="O591" s="30">
        <f>'Bills at Current'!AD591</f>
        <v>0</v>
      </c>
      <c r="P591" s="30">
        <f>'Bills at Current'!AE591</f>
        <v>0</v>
      </c>
      <c r="Q591" s="30">
        <f t="shared" si="190"/>
        <v>0</v>
      </c>
      <c r="S591" s="31">
        <f t="shared" si="175"/>
        <v>0</v>
      </c>
      <c r="T591" s="31">
        <f t="shared" si="176"/>
        <v>0</v>
      </c>
      <c r="U591" s="31">
        <f t="shared" si="174"/>
        <v>0</v>
      </c>
      <c r="W591" s="32">
        <f>IF(ISBLANK('Bills at Current'!F591),"",'Bills at Current'!F591)</f>
        <v>1900</v>
      </c>
      <c r="X591" s="32">
        <f>IF(ISBLANK('Bills at Current'!G591),"",'Bills at Current'!G591)</f>
        <v>1700</v>
      </c>
      <c r="Y591" s="32">
        <f>IF(ISBLANK('Bills at Current'!H591),"",'Bills at Current'!H591)</f>
        <v>1200</v>
      </c>
      <c r="Z591" s="32">
        <f>IF(ISBLANK('Bills at Current'!I591),"",'Bills at Current'!I591)</f>
        <v>100</v>
      </c>
      <c r="AA591" s="32">
        <f>IF(ISBLANK('Bills at Current'!J591),"",'Bills at Current'!J591)</f>
        <v>100</v>
      </c>
      <c r="AB591" s="32">
        <f>IF(ISBLANK('Bills at Current'!K591),"",'Bills at Current'!K591)</f>
        <v>100</v>
      </c>
      <c r="AC591" s="32">
        <f>IF(ISBLANK('Bills at Current'!L591),"",'Bills at Current'!L591)</f>
        <v>1000</v>
      </c>
      <c r="AD591" s="32">
        <f>IF(ISBLANK('Bills at Current'!M591),"",'Bills at Current'!M591)</f>
        <v>1200</v>
      </c>
      <c r="AE591" s="32">
        <f>IF(ISBLANK('Bills at Current'!N591),"",'Bills at Current'!N591)</f>
        <v>800</v>
      </c>
      <c r="AF591" s="32">
        <f>IF(ISBLANK('Bills at Current'!O591),"",'Bills at Current'!O591)</f>
        <v>700</v>
      </c>
      <c r="AG591" s="32">
        <f>IF(ISBLANK('Bills at Current'!P591),"",'Bills at Current'!P591)</f>
        <v>100</v>
      </c>
      <c r="AH591" s="32">
        <f>IF(ISBLANK('Bills at Current'!Q591),"",'Bills at Current'!Q591)</f>
        <v>500</v>
      </c>
      <c r="AI591" s="33">
        <f t="shared" si="191"/>
        <v>9400</v>
      </c>
      <c r="AJ591" s="33"/>
      <c r="AK591" s="33">
        <f>'Bills at Current'!AH591</f>
        <v>0</v>
      </c>
      <c r="AL591" s="33">
        <f>'Bills at Current'!AI591</f>
        <v>0</v>
      </c>
      <c r="AM591" s="33">
        <f>'Bills at Current'!AJ591</f>
        <v>0</v>
      </c>
      <c r="AN591" s="33">
        <f>'Bills at Current'!AK591</f>
        <v>0</v>
      </c>
      <c r="AO591" s="33">
        <f>'Bills at Current'!AL591</f>
        <v>0</v>
      </c>
      <c r="AP591" s="33">
        <f>'Bills at Current'!AM591</f>
        <v>0</v>
      </c>
      <c r="AQ591" s="33">
        <f>'Bills at Current'!AN591</f>
        <v>0</v>
      </c>
      <c r="AR591" s="33">
        <f>'Bills at Current'!AO591</f>
        <v>0</v>
      </c>
      <c r="AS591" s="33">
        <f>'Bills at Current'!AP591</f>
        <v>0</v>
      </c>
      <c r="AT591" s="33">
        <f>'Bills at Current'!AQ591</f>
        <v>0</v>
      </c>
      <c r="AU591" s="33">
        <f>'Bills at Current'!AR591</f>
        <v>0</v>
      </c>
      <c r="AV591" s="33">
        <f>'Bills at Current'!AS591</f>
        <v>0</v>
      </c>
      <c r="AW591" s="33">
        <f t="shared" si="177"/>
        <v>0</v>
      </c>
      <c r="AY591" s="34">
        <f t="shared" si="178"/>
        <v>139.87200000000001</v>
      </c>
      <c r="AZ591" s="34"/>
      <c r="BA591" s="34">
        <f t="shared" si="179"/>
        <v>185.40900000000002</v>
      </c>
      <c r="BB591" s="34"/>
      <c r="BC591" s="31">
        <f t="shared" si="192"/>
        <v>325.28100000000006</v>
      </c>
      <c r="BD591" s="34">
        <f t="shared" si="180"/>
        <v>899.28</v>
      </c>
      <c r="BF591" s="61">
        <f t="shared" si="181"/>
        <v>0</v>
      </c>
      <c r="BG591" s="70">
        <f t="shared" si="182"/>
        <v>0</v>
      </c>
      <c r="BH591" s="51">
        <f t="shared" si="183"/>
        <v>0</v>
      </c>
      <c r="BI591" s="31">
        <f t="shared" si="184"/>
        <v>1224.5610000000001</v>
      </c>
      <c r="BJ591" s="31">
        <f t="shared" si="185"/>
        <v>116.46599999999999</v>
      </c>
      <c r="BK591" s="31">
        <f t="shared" si="186"/>
        <v>32.834200000000003</v>
      </c>
      <c r="BL591" s="31">
        <f t="shared" si="187"/>
        <v>6.5146645200000011</v>
      </c>
      <c r="BM591" s="31">
        <f t="shared" si="188"/>
        <v>1380.3758645200001</v>
      </c>
    </row>
    <row r="592" spans="1:65" x14ac:dyDescent="0.2">
      <c r="A592" s="28">
        <f t="shared" si="189"/>
        <v>583</v>
      </c>
      <c r="B592" s="28" t="s">
        <v>1682</v>
      </c>
      <c r="C592" s="29" t="s">
        <v>1107</v>
      </c>
      <c r="D592" s="16" t="s">
        <v>1108</v>
      </c>
      <c r="E592" s="30">
        <f>'Bills at Current'!T592</f>
        <v>0</v>
      </c>
      <c r="F592" s="30">
        <f>'Bills at Current'!U592</f>
        <v>0</v>
      </c>
      <c r="G592" s="30">
        <f>'Bills at Current'!V592</f>
        <v>0</v>
      </c>
      <c r="H592" s="30">
        <f>'Bills at Current'!W592</f>
        <v>0</v>
      </c>
      <c r="I592" s="30">
        <f>'Bills at Current'!X592</f>
        <v>0</v>
      </c>
      <c r="J592" s="30">
        <f>'Bills at Current'!Y592</f>
        <v>0</v>
      </c>
      <c r="K592" s="30">
        <f>'Bills at Current'!Z592</f>
        <v>0</v>
      </c>
      <c r="L592" s="30">
        <f>'Bills at Current'!AA592</f>
        <v>0</v>
      </c>
      <c r="M592" s="30">
        <f>'Bills at Current'!AB592</f>
        <v>0</v>
      </c>
      <c r="N592" s="30">
        <f>'Bills at Current'!AC592</f>
        <v>0</v>
      </c>
      <c r="O592" s="30">
        <f>'Bills at Current'!AD592</f>
        <v>0</v>
      </c>
      <c r="P592" s="30">
        <f>'Bills at Current'!AE592</f>
        <v>0</v>
      </c>
      <c r="Q592" s="30">
        <f t="shared" si="190"/>
        <v>0</v>
      </c>
      <c r="S592" s="31">
        <f t="shared" si="175"/>
        <v>0</v>
      </c>
      <c r="T592" s="31">
        <f t="shared" si="176"/>
        <v>0</v>
      </c>
      <c r="U592" s="31">
        <f t="shared" si="174"/>
        <v>0</v>
      </c>
      <c r="W592" s="32">
        <f>IF(ISBLANK('Bills at Current'!F592),"",'Bills at Current'!F592)</f>
        <v>0</v>
      </c>
      <c r="X592" s="32">
        <f>IF(ISBLANK('Bills at Current'!G592),"",'Bills at Current'!G592)</f>
        <v>0</v>
      </c>
      <c r="Y592" s="32">
        <f>IF(ISBLANK('Bills at Current'!H592),"",'Bills at Current'!H592)</f>
        <v>0</v>
      </c>
      <c r="Z592" s="32">
        <f>IF(ISBLANK('Bills at Current'!I592),"",'Bills at Current'!I592)</f>
        <v>109</v>
      </c>
      <c r="AA592" s="32">
        <f>IF(ISBLANK('Bills at Current'!J592),"",'Bills at Current'!J592)</f>
        <v>202</v>
      </c>
      <c r="AB592" s="32">
        <f>IF(ISBLANK('Bills at Current'!K592),"",'Bills at Current'!K592)</f>
        <v>109</v>
      </c>
      <c r="AC592" s="32">
        <f>IF(ISBLANK('Bills at Current'!L592),"",'Bills at Current'!L592)</f>
        <v>0</v>
      </c>
      <c r="AD592" s="32">
        <f>IF(ISBLANK('Bills at Current'!M592),"",'Bills at Current'!M592)</f>
        <v>0</v>
      </c>
      <c r="AE592" s="32">
        <f>IF(ISBLANK('Bills at Current'!N592),"",'Bills at Current'!N592)</f>
        <v>0</v>
      </c>
      <c r="AF592" s="32">
        <f>IF(ISBLANK('Bills at Current'!O592),"",'Bills at Current'!O592)</f>
        <v>0</v>
      </c>
      <c r="AG592" s="32">
        <f>IF(ISBLANK('Bills at Current'!P592),"",'Bills at Current'!P592)</f>
        <v>0</v>
      </c>
      <c r="AH592" s="32">
        <f>IF(ISBLANK('Bills at Current'!Q592),"",'Bills at Current'!Q592)</f>
        <v>99</v>
      </c>
      <c r="AI592" s="33">
        <f t="shared" si="191"/>
        <v>519</v>
      </c>
      <c r="AJ592" s="33"/>
      <c r="AK592" s="33">
        <f>'Bills at Current'!AH592</f>
        <v>0</v>
      </c>
      <c r="AL592" s="33">
        <f>'Bills at Current'!AI592</f>
        <v>0</v>
      </c>
      <c r="AM592" s="33">
        <f>'Bills at Current'!AJ592</f>
        <v>0</v>
      </c>
      <c r="AN592" s="33">
        <f>'Bills at Current'!AK592</f>
        <v>0</v>
      </c>
      <c r="AO592" s="33">
        <f>'Bills at Current'!AL592</f>
        <v>0</v>
      </c>
      <c r="AP592" s="33">
        <f>'Bills at Current'!AM592</f>
        <v>0</v>
      </c>
      <c r="AQ592" s="33">
        <f>'Bills at Current'!AN592</f>
        <v>0</v>
      </c>
      <c r="AR592" s="33">
        <f>'Bills at Current'!AO592</f>
        <v>0</v>
      </c>
      <c r="AS592" s="33">
        <f>'Bills at Current'!AP592</f>
        <v>0</v>
      </c>
      <c r="AT592" s="33">
        <f>'Bills at Current'!AQ592</f>
        <v>0</v>
      </c>
      <c r="AU592" s="33">
        <f>'Bills at Current'!AR592</f>
        <v>0</v>
      </c>
      <c r="AV592" s="33">
        <f>'Bills at Current'!AS592</f>
        <v>0</v>
      </c>
      <c r="AW592" s="33">
        <f t="shared" si="177"/>
        <v>0</v>
      </c>
      <c r="AY592" s="34">
        <f t="shared" si="178"/>
        <v>4.9180799999999998</v>
      </c>
      <c r="AZ592" s="34"/>
      <c r="BA592" s="34">
        <f t="shared" si="179"/>
        <v>12.0663</v>
      </c>
      <c r="BB592" s="34"/>
      <c r="BC592" s="31">
        <f t="shared" si="192"/>
        <v>16.984380000000002</v>
      </c>
      <c r="BD592" s="34">
        <f t="shared" si="180"/>
        <v>899.28</v>
      </c>
      <c r="BF592" s="61">
        <f t="shared" si="181"/>
        <v>0</v>
      </c>
      <c r="BG592" s="70">
        <f t="shared" si="182"/>
        <v>0</v>
      </c>
      <c r="BH592" s="51">
        <f t="shared" si="183"/>
        <v>0</v>
      </c>
      <c r="BI592" s="31">
        <f t="shared" si="184"/>
        <v>916.26437999999996</v>
      </c>
      <c r="BJ592" s="31">
        <f t="shared" si="185"/>
        <v>6.4304100000000002</v>
      </c>
      <c r="BK592" s="31">
        <f t="shared" si="186"/>
        <v>1.812867</v>
      </c>
      <c r="BL592" s="31">
        <f t="shared" si="187"/>
        <v>4.8745265016000001</v>
      </c>
      <c r="BM592" s="31">
        <f t="shared" si="188"/>
        <v>929.38218350160003</v>
      </c>
    </row>
    <row r="593" spans="1:65" x14ac:dyDescent="0.2">
      <c r="A593" s="28">
        <f t="shared" si="189"/>
        <v>584</v>
      </c>
      <c r="B593" s="28" t="s">
        <v>1682</v>
      </c>
      <c r="C593" s="29" t="s">
        <v>1109</v>
      </c>
      <c r="D593" s="16" t="s">
        <v>1110</v>
      </c>
      <c r="E593" s="30">
        <f>'Bills at Current'!T593</f>
        <v>0</v>
      </c>
      <c r="F593" s="30">
        <f>'Bills at Current'!U593</f>
        <v>0</v>
      </c>
      <c r="G593" s="30">
        <f>'Bills at Current'!V593</f>
        <v>0</v>
      </c>
      <c r="H593" s="30">
        <f>'Bills at Current'!W593</f>
        <v>0</v>
      </c>
      <c r="I593" s="30">
        <f>'Bills at Current'!X593</f>
        <v>0</v>
      </c>
      <c r="J593" s="30">
        <f>'Bills at Current'!Y593</f>
        <v>0</v>
      </c>
      <c r="K593" s="30">
        <f>'Bills at Current'!Z593</f>
        <v>0</v>
      </c>
      <c r="L593" s="30">
        <f>'Bills at Current'!AA593</f>
        <v>0</v>
      </c>
      <c r="M593" s="30">
        <f>'Bills at Current'!AB593</f>
        <v>0</v>
      </c>
      <c r="N593" s="30">
        <f>'Bills at Current'!AC593</f>
        <v>0</v>
      </c>
      <c r="O593" s="30">
        <f>'Bills at Current'!AD593</f>
        <v>0</v>
      </c>
      <c r="P593" s="30">
        <f>'Bills at Current'!AE593</f>
        <v>0</v>
      </c>
      <c r="Q593" s="30">
        <f t="shared" si="190"/>
        <v>0</v>
      </c>
      <c r="S593" s="31">
        <f t="shared" si="175"/>
        <v>0</v>
      </c>
      <c r="T593" s="31">
        <f t="shared" si="176"/>
        <v>0</v>
      </c>
      <c r="U593" s="31">
        <f t="shared" si="174"/>
        <v>0</v>
      </c>
      <c r="W593" s="32">
        <f>IF(ISBLANK('Bills at Current'!F593),"",'Bills at Current'!F593)</f>
        <v>193</v>
      </c>
      <c r="X593" s="32">
        <f>IF(ISBLANK('Bills at Current'!G593),"",'Bills at Current'!G593)</f>
        <v>219</v>
      </c>
      <c r="Y593" s="32">
        <f>IF(ISBLANK('Bills at Current'!H593),"",'Bills at Current'!H593)</f>
        <v>240</v>
      </c>
      <c r="Z593" s="32">
        <f>IF(ISBLANK('Bills at Current'!I593),"",'Bills at Current'!I593)</f>
        <v>179</v>
      </c>
      <c r="AA593" s="32">
        <f>IF(ISBLANK('Bills at Current'!J593),"",'Bills at Current'!J593)</f>
        <v>160</v>
      </c>
      <c r="AB593" s="32">
        <f>IF(ISBLANK('Bills at Current'!K593),"",'Bills at Current'!K593)</f>
        <v>187</v>
      </c>
      <c r="AC593" s="32">
        <f>IF(ISBLANK('Bills at Current'!L593),"",'Bills at Current'!L593)</f>
        <v>282</v>
      </c>
      <c r="AD593" s="32">
        <f>IF(ISBLANK('Bills at Current'!M593),"",'Bills at Current'!M593)</f>
        <v>267</v>
      </c>
      <c r="AE593" s="32">
        <f>IF(ISBLANK('Bills at Current'!N593),"",'Bills at Current'!N593)</f>
        <v>274</v>
      </c>
      <c r="AF593" s="32">
        <f>IF(ISBLANK('Bills at Current'!O593),"",'Bills at Current'!O593)</f>
        <v>241</v>
      </c>
      <c r="AG593" s="32">
        <f>IF(ISBLANK('Bills at Current'!P593),"",'Bills at Current'!P593)</f>
        <v>158</v>
      </c>
      <c r="AH593" s="32">
        <f>IF(ISBLANK('Bills at Current'!Q593),"",'Bills at Current'!Q593)</f>
        <v>172</v>
      </c>
      <c r="AI593" s="33">
        <f t="shared" si="191"/>
        <v>2572</v>
      </c>
      <c r="AJ593" s="33"/>
      <c r="AK593" s="33">
        <f>'Bills at Current'!AH593</f>
        <v>0</v>
      </c>
      <c r="AL593" s="33">
        <f>'Bills at Current'!AI593</f>
        <v>0</v>
      </c>
      <c r="AM593" s="33">
        <f>'Bills at Current'!AJ593</f>
        <v>0</v>
      </c>
      <c r="AN593" s="33">
        <f>'Bills at Current'!AK593</f>
        <v>0</v>
      </c>
      <c r="AO593" s="33">
        <f>'Bills at Current'!AL593</f>
        <v>0</v>
      </c>
      <c r="AP593" s="33">
        <f>'Bills at Current'!AM593</f>
        <v>0</v>
      </c>
      <c r="AQ593" s="33">
        <f>'Bills at Current'!AN593</f>
        <v>0</v>
      </c>
      <c r="AR593" s="33">
        <f>'Bills at Current'!AO593</f>
        <v>0</v>
      </c>
      <c r="AS593" s="33">
        <f>'Bills at Current'!AP593</f>
        <v>0</v>
      </c>
      <c r="AT593" s="33">
        <f>'Bills at Current'!AQ593</f>
        <v>0</v>
      </c>
      <c r="AU593" s="33">
        <f>'Bills at Current'!AR593</f>
        <v>0</v>
      </c>
      <c r="AV593" s="33">
        <f>'Bills at Current'!AS593</f>
        <v>0</v>
      </c>
      <c r="AW593" s="33">
        <f t="shared" si="177"/>
        <v>0</v>
      </c>
      <c r="AY593" s="34">
        <f t="shared" si="178"/>
        <v>45.571199999999997</v>
      </c>
      <c r="AZ593" s="34"/>
      <c r="BA593" s="34">
        <f t="shared" si="179"/>
        <v>45.969660000000005</v>
      </c>
      <c r="BB593" s="34"/>
      <c r="BC593" s="31">
        <f t="shared" si="192"/>
        <v>91.540860000000009</v>
      </c>
      <c r="BD593" s="34">
        <f t="shared" si="180"/>
        <v>899.28</v>
      </c>
      <c r="BF593" s="61">
        <f t="shared" si="181"/>
        <v>0</v>
      </c>
      <c r="BG593" s="70">
        <f t="shared" si="182"/>
        <v>0</v>
      </c>
      <c r="BH593" s="51">
        <f t="shared" si="183"/>
        <v>0</v>
      </c>
      <c r="BI593" s="31">
        <f t="shared" si="184"/>
        <v>990.82086000000004</v>
      </c>
      <c r="BJ593" s="31">
        <f t="shared" si="185"/>
        <v>31.867080000000001</v>
      </c>
      <c r="BK593" s="31">
        <f t="shared" si="186"/>
        <v>8.9839959999999994</v>
      </c>
      <c r="BL593" s="31">
        <f t="shared" si="187"/>
        <v>5.2711669751999999</v>
      </c>
      <c r="BM593" s="31">
        <f t="shared" si="188"/>
        <v>1036.9431029752</v>
      </c>
    </row>
    <row r="594" spans="1:65" x14ac:dyDescent="0.2">
      <c r="A594" s="28">
        <f t="shared" si="189"/>
        <v>585</v>
      </c>
      <c r="B594" s="28" t="s">
        <v>1682</v>
      </c>
      <c r="C594" s="29" t="s">
        <v>1111</v>
      </c>
      <c r="D594" s="16" t="s">
        <v>1112</v>
      </c>
      <c r="E594" s="30">
        <f>'Bills at Current'!T594</f>
        <v>206</v>
      </c>
      <c r="F594" s="30">
        <f>'Bills at Current'!U594</f>
        <v>216</v>
      </c>
      <c r="G594" s="30">
        <f>'Bills at Current'!V594</f>
        <v>202</v>
      </c>
      <c r="H594" s="30">
        <f>'Bills at Current'!W594</f>
        <v>192</v>
      </c>
      <c r="I594" s="30">
        <f>'Bills at Current'!X594</f>
        <v>132</v>
      </c>
      <c r="J594" s="30">
        <f>'Bills at Current'!Y594</f>
        <v>151</v>
      </c>
      <c r="K594" s="30">
        <f>'Bills at Current'!Z594</f>
        <v>151</v>
      </c>
      <c r="L594" s="30">
        <f>'Bills at Current'!AA594</f>
        <v>146</v>
      </c>
      <c r="M594" s="30">
        <f>'Bills at Current'!AB594</f>
        <v>175</v>
      </c>
      <c r="N594" s="30">
        <f>'Bills at Current'!AC594</f>
        <v>165</v>
      </c>
      <c r="O594" s="30">
        <f>'Bills at Current'!AD594</f>
        <v>130</v>
      </c>
      <c r="P594" s="30">
        <f>'Bills at Current'!AE594</f>
        <v>111</v>
      </c>
      <c r="Q594" s="30">
        <f t="shared" si="190"/>
        <v>1977</v>
      </c>
      <c r="S594" s="31">
        <f t="shared" si="175"/>
        <v>15388.1</v>
      </c>
      <c r="T594" s="31">
        <f t="shared" si="176"/>
        <v>17818.64</v>
      </c>
      <c r="U594" s="31">
        <f t="shared" si="174"/>
        <v>33206.74</v>
      </c>
      <c r="W594" s="32">
        <f>IF(ISBLANK('Bills at Current'!F594),"",'Bills at Current'!F594)</f>
        <v>42400</v>
      </c>
      <c r="X594" s="32">
        <f>IF(ISBLANK('Bills at Current'!G594),"",'Bills at Current'!G594)</f>
        <v>55000</v>
      </c>
      <c r="Y594" s="32">
        <f>IF(ISBLANK('Bills at Current'!H594),"",'Bills at Current'!H594)</f>
        <v>45200</v>
      </c>
      <c r="Z594" s="32">
        <f>IF(ISBLANK('Bills at Current'!I594),"",'Bills at Current'!I594)</f>
        <v>14000</v>
      </c>
      <c r="AA594" s="32">
        <f>IF(ISBLANK('Bills at Current'!J594),"",'Bills at Current'!J594)</f>
        <v>27200</v>
      </c>
      <c r="AB594" s="32">
        <f>IF(ISBLANK('Bills at Current'!K594),"",'Bills at Current'!K594)</f>
        <v>35600</v>
      </c>
      <c r="AC594" s="32">
        <f>IF(ISBLANK('Bills at Current'!L594),"",'Bills at Current'!L594)</f>
        <v>45800</v>
      </c>
      <c r="AD594" s="32">
        <f>IF(ISBLANK('Bills at Current'!M594),"",'Bills at Current'!M594)</f>
        <v>37000</v>
      </c>
      <c r="AE594" s="32">
        <f>IF(ISBLANK('Bills at Current'!N594),"",'Bills at Current'!N594)</f>
        <v>47200</v>
      </c>
      <c r="AF594" s="32">
        <f>IF(ISBLANK('Bills at Current'!O594),"",'Bills at Current'!O594)</f>
        <v>33800</v>
      </c>
      <c r="AG594" s="32">
        <f>IF(ISBLANK('Bills at Current'!P594),"",'Bills at Current'!P594)</f>
        <v>25200</v>
      </c>
      <c r="AH594" s="32">
        <f>IF(ISBLANK('Bills at Current'!Q594),"",'Bills at Current'!Q594)</f>
        <v>21200</v>
      </c>
      <c r="AI594" s="33">
        <f t="shared" si="191"/>
        <v>429600</v>
      </c>
      <c r="AJ594" s="33"/>
      <c r="AK594" s="33">
        <f>'Bills at Current'!AH594</f>
        <v>0</v>
      </c>
      <c r="AL594" s="33">
        <f>'Bills at Current'!AI594</f>
        <v>0</v>
      </c>
      <c r="AM594" s="33">
        <f>'Bills at Current'!AJ594</f>
        <v>0</v>
      </c>
      <c r="AN594" s="33">
        <f>'Bills at Current'!AK594</f>
        <v>0</v>
      </c>
      <c r="AO594" s="33">
        <f>'Bills at Current'!AL594</f>
        <v>0</v>
      </c>
      <c r="AP594" s="33">
        <f>'Bills at Current'!AM594</f>
        <v>0</v>
      </c>
      <c r="AQ594" s="33">
        <f>'Bills at Current'!AN594</f>
        <v>0</v>
      </c>
      <c r="AR594" s="33">
        <f>'Bills at Current'!AO594</f>
        <v>0</v>
      </c>
      <c r="AS594" s="33">
        <f>'Bills at Current'!AP594</f>
        <v>0</v>
      </c>
      <c r="AT594" s="33">
        <f>'Bills at Current'!AQ594</f>
        <v>0</v>
      </c>
      <c r="AU594" s="33">
        <f>'Bills at Current'!AR594</f>
        <v>0</v>
      </c>
      <c r="AV594" s="33">
        <f>'Bills at Current'!AS594</f>
        <v>0</v>
      </c>
      <c r="AW594" s="33">
        <f t="shared" si="177"/>
        <v>0</v>
      </c>
      <c r="AY594" s="34">
        <f t="shared" si="178"/>
        <v>7471.8720000000003</v>
      </c>
      <c r="AZ594" s="34"/>
      <c r="BA594" s="34">
        <f t="shared" si="179"/>
        <v>7769.52</v>
      </c>
      <c r="BB594" s="34"/>
      <c r="BC594" s="31">
        <f t="shared" si="192"/>
        <v>15241.392</v>
      </c>
      <c r="BD594" s="34">
        <f t="shared" si="180"/>
        <v>899.28</v>
      </c>
      <c r="BF594" s="61">
        <f t="shared" si="181"/>
        <v>0</v>
      </c>
      <c r="BG594" s="70">
        <f t="shared" si="182"/>
        <v>0</v>
      </c>
      <c r="BH594" s="51">
        <f t="shared" si="183"/>
        <v>0</v>
      </c>
      <c r="BI594" s="31">
        <f t="shared" si="184"/>
        <v>49347.411999999997</v>
      </c>
      <c r="BJ594" s="31">
        <f t="shared" si="185"/>
        <v>5322.7439999999997</v>
      </c>
      <c r="BK594" s="31">
        <f t="shared" si="186"/>
        <v>1500.5927999999999</v>
      </c>
      <c r="BL594" s="31">
        <f t="shared" si="187"/>
        <v>262.52823183999999</v>
      </c>
      <c r="BM594" s="31">
        <f t="shared" si="188"/>
        <v>56433.277031839993</v>
      </c>
    </row>
    <row r="595" spans="1:65" x14ac:dyDescent="0.2">
      <c r="A595" s="28">
        <f t="shared" si="189"/>
        <v>586</v>
      </c>
      <c r="B595" s="28" t="s">
        <v>1682</v>
      </c>
      <c r="C595" s="29" t="s">
        <v>1113</v>
      </c>
      <c r="D595" s="16" t="s">
        <v>1114</v>
      </c>
      <c r="E595" s="30">
        <f>'Bills at Current'!T595</f>
        <v>0</v>
      </c>
      <c r="F595" s="30">
        <f>'Bills at Current'!U595</f>
        <v>0</v>
      </c>
      <c r="G595" s="30">
        <f>'Bills at Current'!V595</f>
        <v>0</v>
      </c>
      <c r="H595" s="30">
        <f>'Bills at Current'!W595</f>
        <v>0</v>
      </c>
      <c r="I595" s="30">
        <f>'Bills at Current'!X595</f>
        <v>0</v>
      </c>
      <c r="J595" s="30">
        <f>'Bills at Current'!Y595</f>
        <v>0</v>
      </c>
      <c r="K595" s="30">
        <f>'Bills at Current'!Z595</f>
        <v>0</v>
      </c>
      <c r="L595" s="30">
        <f>'Bills at Current'!AA595</f>
        <v>0</v>
      </c>
      <c r="M595" s="30">
        <f>'Bills at Current'!AB595</f>
        <v>0</v>
      </c>
      <c r="N595" s="30">
        <f>'Bills at Current'!AC595</f>
        <v>0</v>
      </c>
      <c r="O595" s="30">
        <f>'Bills at Current'!AD595</f>
        <v>0</v>
      </c>
      <c r="P595" s="30">
        <f>'Bills at Current'!AE595</f>
        <v>0</v>
      </c>
      <c r="Q595" s="30">
        <f t="shared" si="190"/>
        <v>0</v>
      </c>
      <c r="S595" s="31">
        <f t="shared" si="175"/>
        <v>0</v>
      </c>
      <c r="T595" s="31">
        <f t="shared" si="176"/>
        <v>0</v>
      </c>
      <c r="U595" s="31">
        <f t="shared" si="174"/>
        <v>0</v>
      </c>
      <c r="W595" s="32">
        <f>IF(ISBLANK('Bills at Current'!F595),"",'Bills at Current'!F595)</f>
        <v>495</v>
      </c>
      <c r="X595" s="32">
        <f>IF(ISBLANK('Bills at Current'!G595),"",'Bills at Current'!G595)</f>
        <v>673</v>
      </c>
      <c r="Y595" s="32">
        <f>IF(ISBLANK('Bills at Current'!H595),"",'Bills at Current'!H595)</f>
        <v>627</v>
      </c>
      <c r="Z595" s="32">
        <f>IF(ISBLANK('Bills at Current'!I595),"",'Bills at Current'!I595)</f>
        <v>217</v>
      </c>
      <c r="AA595" s="32">
        <f>IF(ISBLANK('Bills at Current'!J595),"",'Bills at Current'!J595)</f>
        <v>193</v>
      </c>
      <c r="AB595" s="32">
        <f>IF(ISBLANK('Bills at Current'!K595),"",'Bills at Current'!K595)</f>
        <v>618</v>
      </c>
      <c r="AC595" s="32">
        <f>IF(ISBLANK('Bills at Current'!L595),"",'Bills at Current'!L595)</f>
        <v>1456</v>
      </c>
      <c r="AD595" s="32">
        <f>IF(ISBLANK('Bills at Current'!M595),"",'Bills at Current'!M595)</f>
        <v>1372</v>
      </c>
      <c r="AE595" s="32">
        <f>IF(ISBLANK('Bills at Current'!N595),"",'Bills at Current'!N595)</f>
        <v>1379</v>
      </c>
      <c r="AF595" s="32">
        <f>IF(ISBLANK('Bills at Current'!O595),"",'Bills at Current'!O595)</f>
        <v>748</v>
      </c>
      <c r="AG595" s="32">
        <f>IF(ISBLANK('Bills at Current'!P595),"",'Bills at Current'!P595)</f>
        <v>314</v>
      </c>
      <c r="AH595" s="32">
        <f>IF(ISBLANK('Bills at Current'!Q595),"",'Bills at Current'!Q595)</f>
        <v>146</v>
      </c>
      <c r="AI595" s="33">
        <f t="shared" si="191"/>
        <v>8238</v>
      </c>
      <c r="AJ595" s="33"/>
      <c r="AK595" s="33">
        <f>'Bills at Current'!AH595</f>
        <v>0</v>
      </c>
      <c r="AL595" s="33">
        <f>'Bills at Current'!AI595</f>
        <v>0</v>
      </c>
      <c r="AM595" s="33">
        <f>'Bills at Current'!AJ595</f>
        <v>0</v>
      </c>
      <c r="AN595" s="33">
        <f>'Bills at Current'!AK595</f>
        <v>0</v>
      </c>
      <c r="AO595" s="33">
        <f>'Bills at Current'!AL595</f>
        <v>0</v>
      </c>
      <c r="AP595" s="33">
        <f>'Bills at Current'!AM595</f>
        <v>0</v>
      </c>
      <c r="AQ595" s="33">
        <f>'Bills at Current'!AN595</f>
        <v>0</v>
      </c>
      <c r="AR595" s="33">
        <f>'Bills at Current'!AO595</f>
        <v>0</v>
      </c>
      <c r="AS595" s="33">
        <f>'Bills at Current'!AP595</f>
        <v>0</v>
      </c>
      <c r="AT595" s="33">
        <f>'Bills at Current'!AQ595</f>
        <v>0</v>
      </c>
      <c r="AU595" s="33">
        <f>'Bills at Current'!AR595</f>
        <v>0</v>
      </c>
      <c r="AV595" s="33">
        <f>'Bills at Current'!AS595</f>
        <v>0</v>
      </c>
      <c r="AW595" s="33">
        <f t="shared" si="177"/>
        <v>0</v>
      </c>
      <c r="AY595" s="34">
        <f t="shared" si="178"/>
        <v>217.70400000000001</v>
      </c>
      <c r="AZ595" s="34"/>
      <c r="BA595" s="34">
        <f t="shared" si="179"/>
        <v>100.44459000000001</v>
      </c>
      <c r="BB595" s="34"/>
      <c r="BC595" s="31">
        <f t="shared" si="192"/>
        <v>318.14859000000001</v>
      </c>
      <c r="BD595" s="34">
        <f t="shared" si="180"/>
        <v>899.28</v>
      </c>
      <c r="BF595" s="61">
        <f t="shared" si="181"/>
        <v>0</v>
      </c>
      <c r="BG595" s="70">
        <f t="shared" si="182"/>
        <v>0</v>
      </c>
      <c r="BH595" s="51">
        <f t="shared" si="183"/>
        <v>0</v>
      </c>
      <c r="BI595" s="31">
        <f t="shared" si="184"/>
        <v>1217.42859</v>
      </c>
      <c r="BJ595" s="31">
        <f t="shared" si="185"/>
        <v>102.06882</v>
      </c>
      <c r="BK595" s="31">
        <f t="shared" si="186"/>
        <v>28.775334000000001</v>
      </c>
      <c r="BL595" s="31">
        <f t="shared" si="187"/>
        <v>6.4767200988000004</v>
      </c>
      <c r="BM595" s="31">
        <f t="shared" si="188"/>
        <v>1354.7494640987998</v>
      </c>
    </row>
    <row r="596" spans="1:65" x14ac:dyDescent="0.2">
      <c r="A596" s="28">
        <f t="shared" si="189"/>
        <v>587</v>
      </c>
      <c r="B596" s="28" t="s">
        <v>1682</v>
      </c>
      <c r="C596" s="29" t="s">
        <v>1115</v>
      </c>
      <c r="D596" s="16" t="s">
        <v>1116</v>
      </c>
      <c r="E596" s="30">
        <f>'Bills at Current'!T596</f>
        <v>3</v>
      </c>
      <c r="F596" s="30">
        <f>'Bills at Current'!U596</f>
        <v>2</v>
      </c>
      <c r="G596" s="30">
        <f>'Bills at Current'!V596</f>
        <v>3</v>
      </c>
      <c r="H596" s="30">
        <f>'Bills at Current'!W596</f>
        <v>1</v>
      </c>
      <c r="I596" s="30">
        <f>'Bills at Current'!X596</f>
        <v>7</v>
      </c>
      <c r="J596" s="30">
        <f>'Bills at Current'!Y596</f>
        <v>5</v>
      </c>
      <c r="K596" s="30">
        <f>'Bills at Current'!Z596</f>
        <v>11</v>
      </c>
      <c r="L596" s="30">
        <f>'Bills at Current'!AA596</f>
        <v>12</v>
      </c>
      <c r="M596" s="30">
        <f>'Bills at Current'!AB596</f>
        <v>16</v>
      </c>
      <c r="N596" s="30">
        <f>'Bills at Current'!AC596</f>
        <v>13</v>
      </c>
      <c r="O596" s="30">
        <f>'Bills at Current'!AD596</f>
        <v>8</v>
      </c>
      <c r="P596" s="30">
        <f>'Bills at Current'!AE596</f>
        <v>1</v>
      </c>
      <c r="Q596" s="30">
        <f t="shared" si="190"/>
        <v>82</v>
      </c>
      <c r="S596" s="31">
        <f t="shared" si="175"/>
        <v>1086.8</v>
      </c>
      <c r="T596" s="31">
        <f t="shared" si="176"/>
        <v>500.08</v>
      </c>
      <c r="U596" s="31">
        <f t="shared" si="174"/>
        <v>1586.8799999999999</v>
      </c>
      <c r="W596" s="32">
        <f>IF(ISBLANK('Bills at Current'!F596),"",'Bills at Current'!F596)</f>
        <v>3800</v>
      </c>
      <c r="X596" s="32">
        <f>IF(ISBLANK('Bills at Current'!G596),"",'Bills at Current'!G596)</f>
        <v>4300</v>
      </c>
      <c r="Y596" s="32">
        <f>IF(ISBLANK('Bills at Current'!H596),"",'Bills at Current'!H596)</f>
        <v>3700</v>
      </c>
      <c r="Z596" s="32">
        <f>IF(ISBLANK('Bills at Current'!I596),"",'Bills at Current'!I596)</f>
        <v>3600</v>
      </c>
      <c r="AA596" s="32">
        <f>IF(ISBLANK('Bills at Current'!J596),"",'Bills at Current'!J596)</f>
        <v>4500</v>
      </c>
      <c r="AB596" s="32">
        <f>IF(ISBLANK('Bills at Current'!K596),"",'Bills at Current'!K596)</f>
        <v>1400</v>
      </c>
      <c r="AC596" s="32">
        <f>IF(ISBLANK('Bills at Current'!L596),"",'Bills at Current'!L596)</f>
        <v>5800</v>
      </c>
      <c r="AD596" s="32">
        <f>IF(ISBLANK('Bills at Current'!M596),"",'Bills at Current'!M596)</f>
        <v>7600</v>
      </c>
      <c r="AE596" s="32">
        <f>IF(ISBLANK('Bills at Current'!N596),"",'Bills at Current'!N596)</f>
        <v>8000</v>
      </c>
      <c r="AF596" s="32">
        <f>IF(ISBLANK('Bills at Current'!O596),"",'Bills at Current'!O596)</f>
        <v>5600</v>
      </c>
      <c r="AG596" s="32">
        <f>IF(ISBLANK('Bills at Current'!P596),"",'Bills at Current'!P596)</f>
        <v>4000</v>
      </c>
      <c r="AH596" s="32">
        <f>IF(ISBLANK('Bills at Current'!Q596),"",'Bills at Current'!Q596)</f>
        <v>2900</v>
      </c>
      <c r="AI596" s="33">
        <f t="shared" si="191"/>
        <v>55200</v>
      </c>
      <c r="AJ596" s="33"/>
      <c r="AK596" s="33">
        <f>'Bills at Current'!AH596</f>
        <v>0</v>
      </c>
      <c r="AL596" s="33">
        <f>'Bills at Current'!AI596</f>
        <v>0</v>
      </c>
      <c r="AM596" s="33">
        <f>'Bills at Current'!AJ596</f>
        <v>0</v>
      </c>
      <c r="AN596" s="33">
        <f>'Bills at Current'!AK596</f>
        <v>0</v>
      </c>
      <c r="AO596" s="33">
        <f>'Bills at Current'!AL596</f>
        <v>0</v>
      </c>
      <c r="AP596" s="33">
        <f>'Bills at Current'!AM596</f>
        <v>0</v>
      </c>
      <c r="AQ596" s="33">
        <f>'Bills at Current'!AN596</f>
        <v>0</v>
      </c>
      <c r="AR596" s="33">
        <f>'Bills at Current'!AO596</f>
        <v>0</v>
      </c>
      <c r="AS596" s="33">
        <f>'Bills at Current'!AP596</f>
        <v>0</v>
      </c>
      <c r="AT596" s="33">
        <f>'Bills at Current'!AQ596</f>
        <v>0</v>
      </c>
      <c r="AU596" s="33">
        <f>'Bills at Current'!AR596</f>
        <v>0</v>
      </c>
      <c r="AV596" s="33">
        <f>'Bills at Current'!AS596</f>
        <v>0</v>
      </c>
      <c r="AW596" s="33">
        <f t="shared" si="177"/>
        <v>0</v>
      </c>
      <c r="AY596" s="34">
        <f t="shared" si="178"/>
        <v>1028.7360000000001</v>
      </c>
      <c r="AZ596" s="34"/>
      <c r="BA596" s="34">
        <f t="shared" si="179"/>
        <v>953.53200000000004</v>
      </c>
      <c r="BB596" s="34"/>
      <c r="BC596" s="31">
        <f t="shared" si="192"/>
        <v>1982.268</v>
      </c>
      <c r="BD596" s="34">
        <f t="shared" si="180"/>
        <v>899.28</v>
      </c>
      <c r="BF596" s="61">
        <f t="shared" si="181"/>
        <v>0</v>
      </c>
      <c r="BG596" s="70">
        <f t="shared" si="182"/>
        <v>0</v>
      </c>
      <c r="BH596" s="51">
        <f t="shared" si="183"/>
        <v>0</v>
      </c>
      <c r="BI596" s="31">
        <f t="shared" si="184"/>
        <v>4468.4279999999999</v>
      </c>
      <c r="BJ596" s="31">
        <f t="shared" si="185"/>
        <v>683.928</v>
      </c>
      <c r="BK596" s="31">
        <f t="shared" si="186"/>
        <v>192.81360000000001</v>
      </c>
      <c r="BL596" s="31">
        <f t="shared" si="187"/>
        <v>23.772036960000001</v>
      </c>
      <c r="BM596" s="31">
        <f t="shared" si="188"/>
        <v>5368.9416369600003</v>
      </c>
    </row>
    <row r="597" spans="1:65" x14ac:dyDescent="0.2">
      <c r="A597" s="28">
        <f t="shared" si="189"/>
        <v>588</v>
      </c>
      <c r="B597" s="28" t="s">
        <v>1682</v>
      </c>
      <c r="C597" s="29" t="s">
        <v>1408</v>
      </c>
      <c r="D597" s="16" t="s">
        <v>1428</v>
      </c>
      <c r="E597" s="30">
        <f>'Bills at Current'!T597</f>
        <v>0</v>
      </c>
      <c r="F597" s="30">
        <f>'Bills at Current'!U597</f>
        <v>0</v>
      </c>
      <c r="G597" s="30">
        <f>'Bills at Current'!V597</f>
        <v>0</v>
      </c>
      <c r="H597" s="30">
        <f>'Bills at Current'!W597</f>
        <v>0</v>
      </c>
      <c r="I597" s="30">
        <f>'Bills at Current'!X597</f>
        <v>0</v>
      </c>
      <c r="J597" s="30">
        <f>'Bills at Current'!Y597</f>
        <v>0</v>
      </c>
      <c r="K597" s="30">
        <f>'Bills at Current'!Z597</f>
        <v>0</v>
      </c>
      <c r="L597" s="30">
        <f>'Bills at Current'!AA597</f>
        <v>0</v>
      </c>
      <c r="M597" s="30">
        <f>'Bills at Current'!AB597</f>
        <v>0</v>
      </c>
      <c r="N597" s="30">
        <f>'Bills at Current'!AC597</f>
        <v>0</v>
      </c>
      <c r="O597" s="30">
        <f>'Bills at Current'!AD597</f>
        <v>0</v>
      </c>
      <c r="P597" s="30">
        <f>'Bills at Current'!AE597</f>
        <v>0</v>
      </c>
      <c r="Q597" s="30">
        <f t="shared" si="190"/>
        <v>0</v>
      </c>
      <c r="S597" s="31">
        <f t="shared" si="175"/>
        <v>0</v>
      </c>
      <c r="T597" s="31">
        <f t="shared" si="176"/>
        <v>0</v>
      </c>
      <c r="U597" s="31">
        <f t="shared" si="174"/>
        <v>0</v>
      </c>
      <c r="W597" s="32">
        <f>IF(ISBLANK('Bills at Current'!F597),"",'Bills at Current'!F597)</f>
        <v>639</v>
      </c>
      <c r="X597" s="32">
        <f>IF(ISBLANK('Bills at Current'!G597),"",'Bills at Current'!G597)</f>
        <v>533</v>
      </c>
      <c r="Y597" s="32">
        <f>IF(ISBLANK('Bills at Current'!H597),"",'Bills at Current'!H597)</f>
        <v>420</v>
      </c>
      <c r="Z597" s="32">
        <f>IF(ISBLANK('Bills at Current'!I597),"",'Bills at Current'!I597)</f>
        <v>228</v>
      </c>
      <c r="AA597" s="32">
        <f>IF(ISBLANK('Bills at Current'!J597),"",'Bills at Current'!J597)</f>
        <v>150</v>
      </c>
      <c r="AB597" s="32">
        <f>IF(ISBLANK('Bills at Current'!K597),"",'Bills at Current'!K597)</f>
        <v>31</v>
      </c>
      <c r="AC597" s="32">
        <f>IF(ISBLANK('Bills at Current'!L597),"",'Bills at Current'!L597)</f>
        <v>30</v>
      </c>
      <c r="AD597" s="32">
        <f>IF(ISBLANK('Bills at Current'!M597),"",'Bills at Current'!M597)</f>
        <v>28</v>
      </c>
      <c r="AE597" s="32">
        <f>IF(ISBLANK('Bills at Current'!N597),"",'Bills at Current'!N597)</f>
        <v>32</v>
      </c>
      <c r="AF597" s="32">
        <f>IF(ISBLANK('Bills at Current'!O597),"",'Bills at Current'!O597)</f>
        <v>0</v>
      </c>
      <c r="AG597" s="32">
        <f>IF(ISBLANK('Bills at Current'!P597),"",'Bills at Current'!P597)</f>
        <v>55</v>
      </c>
      <c r="AH597" s="32">
        <f>IF(ISBLANK('Bills at Current'!Q597),"",'Bills at Current'!Q597)</f>
        <v>53</v>
      </c>
      <c r="AI597" s="33">
        <f t="shared" si="191"/>
        <v>2199</v>
      </c>
      <c r="AJ597" s="33"/>
      <c r="AK597" s="33">
        <f>'Bills at Current'!AH597</f>
        <v>0</v>
      </c>
      <c r="AL597" s="33">
        <f>'Bills at Current'!AI597</f>
        <v>0</v>
      </c>
      <c r="AM597" s="33">
        <f>'Bills at Current'!AJ597</f>
        <v>0</v>
      </c>
      <c r="AN597" s="33">
        <f>'Bills at Current'!AK597</f>
        <v>0</v>
      </c>
      <c r="AO597" s="33">
        <f>'Bills at Current'!AL597</f>
        <v>0</v>
      </c>
      <c r="AP597" s="33">
        <f>'Bills at Current'!AM597</f>
        <v>0</v>
      </c>
      <c r="AQ597" s="33">
        <f>'Bills at Current'!AN597</f>
        <v>0</v>
      </c>
      <c r="AR597" s="33">
        <f>'Bills at Current'!AO597</f>
        <v>0</v>
      </c>
      <c r="AS597" s="33">
        <f>'Bills at Current'!AP597</f>
        <v>0</v>
      </c>
      <c r="AT597" s="33">
        <f>'Bills at Current'!AQ597</f>
        <v>0</v>
      </c>
      <c r="AU597" s="33">
        <f>'Bills at Current'!AR597</f>
        <v>0</v>
      </c>
      <c r="AV597" s="33">
        <f>'Bills at Current'!AS597</f>
        <v>0</v>
      </c>
      <c r="AW597" s="33">
        <f t="shared" si="177"/>
        <v>0</v>
      </c>
      <c r="AY597" s="34">
        <f t="shared" si="178"/>
        <v>5.4595200000000004</v>
      </c>
      <c r="AZ597" s="34"/>
      <c r="BA597" s="34">
        <f t="shared" si="179"/>
        <v>61.155540000000002</v>
      </c>
      <c r="BB597" s="34"/>
      <c r="BC597" s="31">
        <f t="shared" si="192"/>
        <v>66.61506</v>
      </c>
      <c r="BD597" s="34">
        <f t="shared" si="180"/>
        <v>899.28</v>
      </c>
      <c r="BF597" s="61">
        <f t="shared" si="181"/>
        <v>0</v>
      </c>
      <c r="BG597" s="70">
        <f t="shared" si="182"/>
        <v>0</v>
      </c>
      <c r="BH597" s="51">
        <f t="shared" si="183"/>
        <v>0</v>
      </c>
      <c r="BI597" s="31">
        <f t="shared" si="184"/>
        <v>965.89505999999994</v>
      </c>
      <c r="BJ597" s="31">
        <f t="shared" si="185"/>
        <v>27.245609999999999</v>
      </c>
      <c r="BK597" s="31">
        <f t="shared" si="186"/>
        <v>7.6811069999999999</v>
      </c>
      <c r="BL597" s="31">
        <f t="shared" si="187"/>
        <v>5.1385617192000002</v>
      </c>
      <c r="BM597" s="31">
        <f t="shared" si="188"/>
        <v>1005.9603387192</v>
      </c>
    </row>
    <row r="598" spans="1:65" x14ac:dyDescent="0.2">
      <c r="A598" s="28">
        <f t="shared" si="189"/>
        <v>589</v>
      </c>
      <c r="B598" s="28" t="s">
        <v>1682</v>
      </c>
      <c r="C598" s="29" t="s">
        <v>313</v>
      </c>
      <c r="D598" s="16" t="s">
        <v>314</v>
      </c>
      <c r="E598" s="30">
        <f>'Bills at Current'!T598</f>
        <v>0</v>
      </c>
      <c r="F598" s="30">
        <f>'Bills at Current'!U598</f>
        <v>0</v>
      </c>
      <c r="G598" s="30">
        <f>'Bills at Current'!V598</f>
        <v>0</v>
      </c>
      <c r="H598" s="30">
        <f>'Bills at Current'!W598</f>
        <v>0</v>
      </c>
      <c r="I598" s="30">
        <f>'Bills at Current'!X598</f>
        <v>0</v>
      </c>
      <c r="J598" s="30">
        <f>'Bills at Current'!Y598</f>
        <v>0</v>
      </c>
      <c r="K598" s="30">
        <f>'Bills at Current'!Z598</f>
        <v>0</v>
      </c>
      <c r="L598" s="30">
        <f>'Bills at Current'!AA598</f>
        <v>0</v>
      </c>
      <c r="M598" s="30">
        <f>'Bills at Current'!AB598</f>
        <v>0</v>
      </c>
      <c r="N598" s="30">
        <f>'Bills at Current'!AC598</f>
        <v>0</v>
      </c>
      <c r="O598" s="30">
        <f>'Bills at Current'!AD598</f>
        <v>0</v>
      </c>
      <c r="P598" s="30">
        <f>'Bills at Current'!AE598</f>
        <v>0</v>
      </c>
      <c r="Q598" s="30">
        <f t="shared" si="190"/>
        <v>0</v>
      </c>
      <c r="S598" s="31">
        <f t="shared" si="175"/>
        <v>0</v>
      </c>
      <c r="T598" s="31">
        <f t="shared" si="176"/>
        <v>0</v>
      </c>
      <c r="U598" s="31">
        <f t="shared" si="174"/>
        <v>0</v>
      </c>
      <c r="W598" s="32">
        <f>IF(ISBLANK('Bills at Current'!F598),"",'Bills at Current'!F598)</f>
        <v>0</v>
      </c>
      <c r="X598" s="32">
        <f>IF(ISBLANK('Bills at Current'!G598),"",'Bills at Current'!G598)</f>
        <v>0</v>
      </c>
      <c r="Y598" s="32">
        <f>IF(ISBLANK('Bills at Current'!H598),"",'Bills at Current'!H598)</f>
        <v>0</v>
      </c>
      <c r="Z598" s="32">
        <f>IF(ISBLANK('Bills at Current'!I598),"",'Bills at Current'!I598)</f>
        <v>0</v>
      </c>
      <c r="AA598" s="32">
        <f>IF(ISBLANK('Bills at Current'!J598),"",'Bills at Current'!J598)</f>
        <v>0</v>
      </c>
      <c r="AB598" s="32">
        <f>IF(ISBLANK('Bills at Current'!K598),"",'Bills at Current'!K598)</f>
        <v>0</v>
      </c>
      <c r="AC598" s="32">
        <f>IF(ISBLANK('Bills at Current'!L598),"",'Bills at Current'!L598)</f>
        <v>0</v>
      </c>
      <c r="AD598" s="32">
        <f>IF(ISBLANK('Bills at Current'!M598),"",'Bills at Current'!M598)</f>
        <v>0</v>
      </c>
      <c r="AE598" s="32">
        <f>IF(ISBLANK('Bills at Current'!N598),"",'Bills at Current'!N598)</f>
        <v>2073</v>
      </c>
      <c r="AF598" s="32">
        <f>IF(ISBLANK('Bills at Current'!O598),"",'Bills at Current'!O598)</f>
        <v>0</v>
      </c>
      <c r="AG598" s="32">
        <f>IF(ISBLANK('Bills at Current'!P598),"",'Bills at Current'!P598)</f>
        <v>-2073</v>
      </c>
      <c r="AH598" s="32">
        <f>IF(ISBLANK('Bills at Current'!Q598),"",'Bills at Current'!Q598)</f>
        <v>0</v>
      </c>
      <c r="AI598" s="33">
        <f t="shared" si="191"/>
        <v>0</v>
      </c>
      <c r="AJ598" s="33"/>
      <c r="AK598" s="33">
        <f>'Bills at Current'!AH598</f>
        <v>0</v>
      </c>
      <c r="AL598" s="33">
        <f>'Bills at Current'!AI598</f>
        <v>0</v>
      </c>
      <c r="AM598" s="33">
        <f>'Bills at Current'!AJ598</f>
        <v>0</v>
      </c>
      <c r="AN598" s="33">
        <f>'Bills at Current'!AK598</f>
        <v>0</v>
      </c>
      <c r="AO598" s="33">
        <f>'Bills at Current'!AL598</f>
        <v>0</v>
      </c>
      <c r="AP598" s="33">
        <f>'Bills at Current'!AM598</f>
        <v>0</v>
      </c>
      <c r="AQ598" s="33">
        <f>'Bills at Current'!AN598</f>
        <v>0</v>
      </c>
      <c r="AR598" s="33">
        <f>'Bills at Current'!AO598</f>
        <v>0</v>
      </c>
      <c r="AS598" s="33">
        <f>'Bills at Current'!AP598</f>
        <v>0</v>
      </c>
      <c r="AT598" s="33">
        <f>'Bills at Current'!AQ598</f>
        <v>0</v>
      </c>
      <c r="AU598" s="33">
        <f>'Bills at Current'!AR598</f>
        <v>0</v>
      </c>
      <c r="AV598" s="33">
        <f>'Bills at Current'!AS598</f>
        <v>0</v>
      </c>
      <c r="AW598" s="33">
        <f t="shared" si="177"/>
        <v>0</v>
      </c>
      <c r="AY598" s="34">
        <f t="shared" si="178"/>
        <v>93.533760000000001</v>
      </c>
      <c r="AZ598" s="34"/>
      <c r="BA598" s="34">
        <f t="shared" si="179"/>
        <v>-61.008390000000006</v>
      </c>
      <c r="BB598" s="34"/>
      <c r="BC598" s="31">
        <f t="shared" si="192"/>
        <v>32.525369999999995</v>
      </c>
      <c r="BD598" s="34">
        <f t="shared" si="180"/>
        <v>824.33999999999992</v>
      </c>
      <c r="BF598" s="61">
        <f t="shared" si="181"/>
        <v>0</v>
      </c>
      <c r="BG598" s="70">
        <f t="shared" si="182"/>
        <v>0</v>
      </c>
      <c r="BH598" s="51">
        <f t="shared" si="183"/>
        <v>0</v>
      </c>
      <c r="BI598" s="31">
        <f t="shared" si="184"/>
        <v>856.86536999999987</v>
      </c>
      <c r="BJ598" s="31">
        <f t="shared" si="185"/>
        <v>0</v>
      </c>
      <c r="BK598" s="31">
        <f t="shared" si="186"/>
        <v>0</v>
      </c>
      <c r="BL598" s="31">
        <f t="shared" si="187"/>
        <v>4.5585237683999997</v>
      </c>
      <c r="BM598" s="31">
        <f t="shared" si="188"/>
        <v>861.42389376839992</v>
      </c>
    </row>
    <row r="599" spans="1:65" x14ac:dyDescent="0.2">
      <c r="A599" s="28">
        <f t="shared" si="189"/>
        <v>590</v>
      </c>
      <c r="B599" s="28" t="s">
        <v>1682</v>
      </c>
      <c r="C599" s="29" t="s">
        <v>1117</v>
      </c>
      <c r="D599" s="16" t="s">
        <v>1118</v>
      </c>
      <c r="E599" s="30">
        <f>'Bills at Current'!T599</f>
        <v>8</v>
      </c>
      <c r="F599" s="30">
        <f>'Bills at Current'!U599</f>
        <v>10</v>
      </c>
      <c r="G599" s="30">
        <f>'Bills at Current'!V599</f>
        <v>10</v>
      </c>
      <c r="H599" s="30">
        <f>'Bills at Current'!W599</f>
        <v>4</v>
      </c>
      <c r="I599" s="30">
        <f>'Bills at Current'!X599</f>
        <v>2</v>
      </c>
      <c r="J599" s="30">
        <f>'Bills at Current'!Y599</f>
        <v>22</v>
      </c>
      <c r="K599" s="30">
        <f>'Bills at Current'!Z599</f>
        <v>51</v>
      </c>
      <c r="L599" s="30">
        <f>'Bills at Current'!AA599</f>
        <v>43</v>
      </c>
      <c r="M599" s="30">
        <f>'Bills at Current'!AB599</f>
        <v>43</v>
      </c>
      <c r="N599" s="30">
        <f>'Bills at Current'!AC599</f>
        <v>26</v>
      </c>
      <c r="O599" s="30">
        <f>'Bills at Current'!AD599</f>
        <v>20</v>
      </c>
      <c r="P599" s="30">
        <f>'Bills at Current'!AE599</f>
        <v>9</v>
      </c>
      <c r="Q599" s="30">
        <f t="shared" si="190"/>
        <v>248</v>
      </c>
      <c r="S599" s="31">
        <f t="shared" si="175"/>
        <v>3927.2999999999997</v>
      </c>
      <c r="T599" s="31">
        <f t="shared" si="176"/>
        <v>1171.24</v>
      </c>
      <c r="U599" s="31">
        <f t="shared" si="174"/>
        <v>5098.54</v>
      </c>
      <c r="W599" s="32">
        <f>IF(ISBLANK('Bills at Current'!F599),"",'Bills at Current'!F599)</f>
        <v>6400</v>
      </c>
      <c r="X599" s="32">
        <f>IF(ISBLANK('Bills at Current'!G599),"",'Bills at Current'!G599)</f>
        <v>6560</v>
      </c>
      <c r="Y599" s="32">
        <f>IF(ISBLANK('Bills at Current'!H599),"",'Bills at Current'!H599)</f>
        <v>6600</v>
      </c>
      <c r="Z599" s="32">
        <f>IF(ISBLANK('Bills at Current'!I599),"",'Bills at Current'!I599)</f>
        <v>4400</v>
      </c>
      <c r="AA599" s="32">
        <f>IF(ISBLANK('Bills at Current'!J599),"",'Bills at Current'!J599)</f>
        <v>3520</v>
      </c>
      <c r="AB599" s="32">
        <f>IF(ISBLANK('Bills at Current'!K599),"",'Bills at Current'!K599)</f>
        <v>6560</v>
      </c>
      <c r="AC599" s="32">
        <f>IF(ISBLANK('Bills at Current'!L599),"",'Bills at Current'!L599)</f>
        <v>10040</v>
      </c>
      <c r="AD599" s="32">
        <f>IF(ISBLANK('Bills at Current'!M599),"",'Bills at Current'!M599)</f>
        <v>11160</v>
      </c>
      <c r="AE599" s="32">
        <f>IF(ISBLANK('Bills at Current'!N599),"",'Bills at Current'!N599)</f>
        <v>9720</v>
      </c>
      <c r="AF599" s="32">
        <f>IF(ISBLANK('Bills at Current'!O599),"",'Bills at Current'!O599)</f>
        <v>4480</v>
      </c>
      <c r="AG599" s="32">
        <f>IF(ISBLANK('Bills at Current'!P599),"",'Bills at Current'!P599)</f>
        <v>5480</v>
      </c>
      <c r="AH599" s="32">
        <f>IF(ISBLANK('Bills at Current'!Q599),"",'Bills at Current'!Q599)</f>
        <v>4720</v>
      </c>
      <c r="AI599" s="33">
        <f t="shared" si="191"/>
        <v>79640</v>
      </c>
      <c r="AJ599" s="33"/>
      <c r="AK599" s="33">
        <f>'Bills at Current'!AH599</f>
        <v>0</v>
      </c>
      <c r="AL599" s="33">
        <f>'Bills at Current'!AI599</f>
        <v>0</v>
      </c>
      <c r="AM599" s="33">
        <f>'Bills at Current'!AJ599</f>
        <v>0</v>
      </c>
      <c r="AN599" s="33">
        <f>'Bills at Current'!AK599</f>
        <v>0</v>
      </c>
      <c r="AO599" s="33">
        <f>'Bills at Current'!AL599</f>
        <v>0</v>
      </c>
      <c r="AP599" s="33">
        <f>'Bills at Current'!AM599</f>
        <v>0</v>
      </c>
      <c r="AQ599" s="33">
        <f>'Bills at Current'!AN599</f>
        <v>0</v>
      </c>
      <c r="AR599" s="33">
        <f>'Bills at Current'!AO599</f>
        <v>0</v>
      </c>
      <c r="AS599" s="33">
        <f>'Bills at Current'!AP599</f>
        <v>0</v>
      </c>
      <c r="AT599" s="33">
        <f>'Bills at Current'!AQ599</f>
        <v>0</v>
      </c>
      <c r="AU599" s="33">
        <f>'Bills at Current'!AR599</f>
        <v>0</v>
      </c>
      <c r="AV599" s="33">
        <f>'Bills at Current'!AS599</f>
        <v>0</v>
      </c>
      <c r="AW599" s="33">
        <f t="shared" si="177"/>
        <v>0</v>
      </c>
      <c r="AY599" s="34">
        <f t="shared" si="178"/>
        <v>1691.0976000000001</v>
      </c>
      <c r="AZ599" s="34"/>
      <c r="BA599" s="34">
        <f t="shared" si="179"/>
        <v>1240.7688000000001</v>
      </c>
      <c r="BB599" s="34"/>
      <c r="BC599" s="31">
        <f t="shared" si="192"/>
        <v>2931.8663999999999</v>
      </c>
      <c r="BD599" s="34">
        <f t="shared" si="180"/>
        <v>899.28</v>
      </c>
      <c r="BF599" s="61">
        <f t="shared" si="181"/>
        <v>0</v>
      </c>
      <c r="BG599" s="70">
        <f t="shared" si="182"/>
        <v>0</v>
      </c>
      <c r="BH599" s="51">
        <f t="shared" si="183"/>
        <v>0</v>
      </c>
      <c r="BI599" s="31">
        <f t="shared" si="184"/>
        <v>8929.6864000000005</v>
      </c>
      <c r="BJ599" s="31">
        <f t="shared" si="185"/>
        <v>986.7396</v>
      </c>
      <c r="BK599" s="31">
        <f t="shared" si="186"/>
        <v>278.18252000000001</v>
      </c>
      <c r="BL599" s="31">
        <f t="shared" si="187"/>
        <v>47.505931648000001</v>
      </c>
      <c r="BM599" s="31">
        <f t="shared" si="188"/>
        <v>10242.114451648002</v>
      </c>
    </row>
    <row r="600" spans="1:65" x14ac:dyDescent="0.2">
      <c r="A600" s="28">
        <f t="shared" si="189"/>
        <v>591</v>
      </c>
      <c r="B600" s="28" t="s">
        <v>1682</v>
      </c>
      <c r="C600" s="29" t="s">
        <v>1119</v>
      </c>
      <c r="D600" s="16" t="s">
        <v>1120</v>
      </c>
      <c r="E600" s="30">
        <f>'Bills at Current'!T600</f>
        <v>0</v>
      </c>
      <c r="F600" s="30">
        <f>'Bills at Current'!U600</f>
        <v>0</v>
      </c>
      <c r="G600" s="30">
        <f>'Bills at Current'!V600</f>
        <v>0</v>
      </c>
      <c r="H600" s="30">
        <f>'Bills at Current'!W600</f>
        <v>0</v>
      </c>
      <c r="I600" s="30">
        <f>'Bills at Current'!X600</f>
        <v>0</v>
      </c>
      <c r="J600" s="30">
        <f>'Bills at Current'!Y600</f>
        <v>0</v>
      </c>
      <c r="K600" s="30">
        <f>'Bills at Current'!Z600</f>
        <v>0</v>
      </c>
      <c r="L600" s="30">
        <f>'Bills at Current'!AA600</f>
        <v>0</v>
      </c>
      <c r="M600" s="30">
        <f>'Bills at Current'!AB600</f>
        <v>0</v>
      </c>
      <c r="N600" s="30">
        <f>'Bills at Current'!AC600</f>
        <v>0</v>
      </c>
      <c r="O600" s="30">
        <f>'Bills at Current'!AD600</f>
        <v>0</v>
      </c>
      <c r="P600" s="30">
        <f>'Bills at Current'!AE600</f>
        <v>0</v>
      </c>
      <c r="Q600" s="30">
        <f t="shared" si="190"/>
        <v>0</v>
      </c>
      <c r="S600" s="31">
        <f t="shared" si="175"/>
        <v>0</v>
      </c>
      <c r="T600" s="31">
        <f t="shared" si="176"/>
        <v>0</v>
      </c>
      <c r="U600" s="31">
        <f t="shared" si="174"/>
        <v>0</v>
      </c>
      <c r="W600" s="32">
        <f>IF(ISBLANK('Bills at Current'!F600),"",'Bills at Current'!F600)</f>
        <v>1419</v>
      </c>
      <c r="X600" s="32">
        <f>IF(ISBLANK('Bills at Current'!G600),"",'Bills at Current'!G600)</f>
        <v>1370</v>
      </c>
      <c r="Y600" s="32">
        <f>IF(ISBLANK('Bills at Current'!H600),"",'Bills at Current'!H600)</f>
        <v>1510</v>
      </c>
      <c r="Z600" s="32">
        <f>IF(ISBLANK('Bills at Current'!I600),"",'Bills at Current'!I600)</f>
        <v>1289</v>
      </c>
      <c r="AA600" s="32">
        <f>IF(ISBLANK('Bills at Current'!J600),"",'Bills at Current'!J600)</f>
        <v>1670</v>
      </c>
      <c r="AB600" s="32">
        <f>IF(ISBLANK('Bills at Current'!K600),"",'Bills at Current'!K600)</f>
        <v>3027</v>
      </c>
      <c r="AC600" s="32">
        <f>IF(ISBLANK('Bills at Current'!L600),"",'Bills at Current'!L600)</f>
        <v>3757</v>
      </c>
      <c r="AD600" s="32">
        <f>IF(ISBLANK('Bills at Current'!M600),"",'Bills at Current'!M600)</f>
        <v>3058</v>
      </c>
      <c r="AE600" s="32">
        <f>IF(ISBLANK('Bills at Current'!N600),"",'Bills at Current'!N600)</f>
        <v>2754</v>
      </c>
      <c r="AF600" s="32">
        <f>IF(ISBLANK('Bills at Current'!O600),"",'Bills at Current'!O600)</f>
        <v>1828</v>
      </c>
      <c r="AG600" s="32">
        <f>IF(ISBLANK('Bills at Current'!P600),"",'Bills at Current'!P600)</f>
        <v>1155</v>
      </c>
      <c r="AH600" s="32">
        <f>IF(ISBLANK('Bills at Current'!Q600),"",'Bills at Current'!Q600)</f>
        <v>1324</v>
      </c>
      <c r="AI600" s="33">
        <f t="shared" si="191"/>
        <v>24161</v>
      </c>
      <c r="AJ600" s="33"/>
      <c r="AK600" s="33">
        <f>'Bills at Current'!AH600</f>
        <v>0</v>
      </c>
      <c r="AL600" s="33">
        <f>'Bills at Current'!AI600</f>
        <v>0</v>
      </c>
      <c r="AM600" s="33">
        <f>'Bills at Current'!AJ600</f>
        <v>0</v>
      </c>
      <c r="AN600" s="33">
        <f>'Bills at Current'!AK600</f>
        <v>0</v>
      </c>
      <c r="AO600" s="33">
        <f>'Bills at Current'!AL600</f>
        <v>0</v>
      </c>
      <c r="AP600" s="33">
        <f>'Bills at Current'!AM600</f>
        <v>0</v>
      </c>
      <c r="AQ600" s="33">
        <f>'Bills at Current'!AN600</f>
        <v>0</v>
      </c>
      <c r="AR600" s="33">
        <f>'Bills at Current'!AO600</f>
        <v>0</v>
      </c>
      <c r="AS600" s="33">
        <f>'Bills at Current'!AP600</f>
        <v>0</v>
      </c>
      <c r="AT600" s="33">
        <f>'Bills at Current'!AQ600</f>
        <v>0</v>
      </c>
      <c r="AU600" s="33">
        <f>'Bills at Current'!AR600</f>
        <v>0</v>
      </c>
      <c r="AV600" s="33">
        <f>'Bills at Current'!AS600</f>
        <v>0</v>
      </c>
      <c r="AW600" s="33">
        <f t="shared" si="177"/>
        <v>0</v>
      </c>
      <c r="AY600" s="34">
        <f t="shared" si="178"/>
        <v>568.33151999999995</v>
      </c>
      <c r="AZ600" s="34"/>
      <c r="BA600" s="34">
        <f t="shared" si="179"/>
        <v>340.35795000000002</v>
      </c>
      <c r="BB600" s="34"/>
      <c r="BC600" s="31">
        <f t="shared" si="192"/>
        <v>908.68947000000003</v>
      </c>
      <c r="BD600" s="34">
        <f t="shared" si="180"/>
        <v>899.28</v>
      </c>
      <c r="BF600" s="61">
        <f t="shared" si="181"/>
        <v>0</v>
      </c>
      <c r="BG600" s="70">
        <f t="shared" si="182"/>
        <v>0</v>
      </c>
      <c r="BH600" s="51">
        <f t="shared" si="183"/>
        <v>0</v>
      </c>
      <c r="BI600" s="31">
        <f t="shared" si="184"/>
        <v>1807.96947</v>
      </c>
      <c r="BJ600" s="31">
        <f t="shared" si="185"/>
        <v>299.35478999999998</v>
      </c>
      <c r="BK600" s="31">
        <f t="shared" si="186"/>
        <v>84.394373000000002</v>
      </c>
      <c r="BL600" s="31">
        <f t="shared" si="187"/>
        <v>9.6183975803999999</v>
      </c>
      <c r="BM600" s="31">
        <f t="shared" si="188"/>
        <v>2201.3370305804001</v>
      </c>
    </row>
    <row r="601" spans="1:65" x14ac:dyDescent="0.2">
      <c r="A601" s="28">
        <f t="shared" si="189"/>
        <v>592</v>
      </c>
      <c r="B601" s="28" t="s">
        <v>1682</v>
      </c>
      <c r="C601" s="29" t="s">
        <v>1121</v>
      </c>
      <c r="D601" s="16" t="s">
        <v>1122</v>
      </c>
      <c r="E601" s="30">
        <f>'Bills at Current'!T601</f>
        <v>24</v>
      </c>
      <c r="F601" s="30">
        <f>'Bills at Current'!U601</f>
        <v>21</v>
      </c>
      <c r="G601" s="30">
        <f>'Bills at Current'!V601</f>
        <v>23</v>
      </c>
      <c r="H601" s="30">
        <f>'Bills at Current'!W601</f>
        <v>22</v>
      </c>
      <c r="I601" s="30">
        <f>'Bills at Current'!X601</f>
        <v>48</v>
      </c>
      <c r="J601" s="30">
        <f>'Bills at Current'!Y601</f>
        <v>67</v>
      </c>
      <c r="K601" s="30">
        <f>'Bills at Current'!Z601</f>
        <v>100</v>
      </c>
      <c r="L601" s="30">
        <f>'Bills at Current'!AA601</f>
        <v>134</v>
      </c>
      <c r="M601" s="30">
        <f>'Bills at Current'!AB601</f>
        <v>118</v>
      </c>
      <c r="N601" s="30">
        <f>'Bills at Current'!AC601</f>
        <v>100</v>
      </c>
      <c r="O601" s="30">
        <f>'Bills at Current'!AD601</f>
        <v>48</v>
      </c>
      <c r="P601" s="30">
        <f>'Bills at Current'!AE601</f>
        <v>26</v>
      </c>
      <c r="Q601" s="30">
        <f t="shared" si="190"/>
        <v>731</v>
      </c>
      <c r="S601" s="31">
        <f t="shared" si="175"/>
        <v>10349.299999999999</v>
      </c>
      <c r="T601" s="31">
        <f t="shared" si="176"/>
        <v>4105.92</v>
      </c>
      <c r="U601" s="31">
        <f t="shared" si="174"/>
        <v>14455.22</v>
      </c>
      <c r="W601" s="32">
        <f>IF(ISBLANK('Bills at Current'!F601),"",'Bills at Current'!F601)</f>
        <v>12840</v>
      </c>
      <c r="X601" s="32">
        <f>IF(ISBLANK('Bills at Current'!G601),"",'Bills at Current'!G601)</f>
        <v>13720</v>
      </c>
      <c r="Y601" s="32">
        <f>IF(ISBLANK('Bills at Current'!H601),"",'Bills at Current'!H601)</f>
        <v>12200</v>
      </c>
      <c r="Z601" s="32">
        <f>IF(ISBLANK('Bills at Current'!I601),"",'Bills at Current'!I601)</f>
        <v>8960</v>
      </c>
      <c r="AA601" s="32">
        <f>IF(ISBLANK('Bills at Current'!J601),"",'Bills at Current'!J601)</f>
        <v>12280</v>
      </c>
      <c r="AB601" s="32">
        <f>IF(ISBLANK('Bills at Current'!K601),"",'Bills at Current'!K601)</f>
        <v>19800</v>
      </c>
      <c r="AC601" s="32">
        <f>IF(ISBLANK('Bills at Current'!L601),"",'Bills at Current'!L601)</f>
        <v>26720</v>
      </c>
      <c r="AD601" s="32">
        <f>IF(ISBLANK('Bills at Current'!M601),"",'Bills at Current'!M601)</f>
        <v>27760</v>
      </c>
      <c r="AE601" s="32">
        <f>IF(ISBLANK('Bills at Current'!N601),"",'Bills at Current'!N601)</f>
        <v>27720</v>
      </c>
      <c r="AF601" s="32">
        <f>IF(ISBLANK('Bills at Current'!O601),"",'Bills at Current'!O601)</f>
        <v>14440</v>
      </c>
      <c r="AG601" s="32">
        <f>IF(ISBLANK('Bills at Current'!P601),"",'Bills at Current'!P601)</f>
        <v>12000</v>
      </c>
      <c r="AH601" s="32">
        <f>IF(ISBLANK('Bills at Current'!Q601),"",'Bills at Current'!Q601)</f>
        <v>9960</v>
      </c>
      <c r="AI601" s="33">
        <f t="shared" si="191"/>
        <v>198400</v>
      </c>
      <c r="AJ601" s="33"/>
      <c r="AK601" s="33">
        <f>'Bills at Current'!AH601</f>
        <v>0</v>
      </c>
      <c r="AL601" s="33">
        <f>'Bills at Current'!AI601</f>
        <v>0</v>
      </c>
      <c r="AM601" s="33">
        <f>'Bills at Current'!AJ601</f>
        <v>0</v>
      </c>
      <c r="AN601" s="33">
        <f>'Bills at Current'!AK601</f>
        <v>0</v>
      </c>
      <c r="AO601" s="33">
        <f>'Bills at Current'!AL601</f>
        <v>0</v>
      </c>
      <c r="AP601" s="33">
        <f>'Bills at Current'!AM601</f>
        <v>0</v>
      </c>
      <c r="AQ601" s="33">
        <f>'Bills at Current'!AN601</f>
        <v>0</v>
      </c>
      <c r="AR601" s="33">
        <f>'Bills at Current'!AO601</f>
        <v>0</v>
      </c>
      <c r="AS601" s="33">
        <f>'Bills at Current'!AP601</f>
        <v>0</v>
      </c>
      <c r="AT601" s="33">
        <f>'Bills at Current'!AQ601</f>
        <v>0</v>
      </c>
      <c r="AU601" s="33">
        <f>'Bills at Current'!AR601</f>
        <v>0</v>
      </c>
      <c r="AV601" s="33">
        <f>'Bills at Current'!AS601</f>
        <v>0</v>
      </c>
      <c r="AW601" s="33">
        <f t="shared" si="177"/>
        <v>0</v>
      </c>
      <c r="AY601" s="34">
        <f t="shared" si="178"/>
        <v>4602.24</v>
      </c>
      <c r="AZ601" s="34"/>
      <c r="BA601" s="34">
        <f t="shared" si="179"/>
        <v>2837.0520000000001</v>
      </c>
      <c r="BB601" s="34"/>
      <c r="BC601" s="31">
        <f t="shared" si="192"/>
        <v>7439.2919999999995</v>
      </c>
      <c r="BD601" s="34">
        <f t="shared" si="180"/>
        <v>899.28</v>
      </c>
      <c r="BF601" s="61">
        <f t="shared" si="181"/>
        <v>0</v>
      </c>
      <c r="BG601" s="70">
        <f t="shared" si="182"/>
        <v>0</v>
      </c>
      <c r="BH601" s="51">
        <f t="shared" si="183"/>
        <v>0</v>
      </c>
      <c r="BI601" s="31">
        <f t="shared" si="184"/>
        <v>22793.791999999998</v>
      </c>
      <c r="BJ601" s="31">
        <f t="shared" si="185"/>
        <v>2458.1759999999999</v>
      </c>
      <c r="BK601" s="31">
        <f t="shared" si="186"/>
        <v>693.01120000000003</v>
      </c>
      <c r="BL601" s="31">
        <f t="shared" si="187"/>
        <v>121.26297344</v>
      </c>
      <c r="BM601" s="31">
        <f t="shared" si="188"/>
        <v>26066.242173439998</v>
      </c>
    </row>
    <row r="602" spans="1:65" x14ac:dyDescent="0.2">
      <c r="A602" s="28">
        <f t="shared" si="189"/>
        <v>593</v>
      </c>
      <c r="B602" s="28" t="s">
        <v>1682</v>
      </c>
      <c r="C602" s="29" t="s">
        <v>1123</v>
      </c>
      <c r="D602" s="16" t="s">
        <v>1124</v>
      </c>
      <c r="E602" s="30">
        <f>'Bills at Current'!T602</f>
        <v>0</v>
      </c>
      <c r="F602" s="30">
        <f>'Bills at Current'!U602</f>
        <v>0</v>
      </c>
      <c r="G602" s="30">
        <f>'Bills at Current'!V602</f>
        <v>0</v>
      </c>
      <c r="H602" s="30">
        <f>'Bills at Current'!W602</f>
        <v>0</v>
      </c>
      <c r="I602" s="30">
        <f>'Bills at Current'!X602</f>
        <v>0</v>
      </c>
      <c r="J602" s="30">
        <f>'Bills at Current'!Y602</f>
        <v>0</v>
      </c>
      <c r="K602" s="30">
        <f>'Bills at Current'!Z602</f>
        <v>0</v>
      </c>
      <c r="L602" s="30">
        <f>'Bills at Current'!AA602</f>
        <v>0</v>
      </c>
      <c r="M602" s="30">
        <f>'Bills at Current'!AB602</f>
        <v>0</v>
      </c>
      <c r="N602" s="30">
        <f>'Bills at Current'!AC602</f>
        <v>0</v>
      </c>
      <c r="O602" s="30">
        <f>'Bills at Current'!AD602</f>
        <v>0</v>
      </c>
      <c r="P602" s="30">
        <f>'Bills at Current'!AE602</f>
        <v>0</v>
      </c>
      <c r="Q602" s="30">
        <f t="shared" si="190"/>
        <v>0</v>
      </c>
      <c r="S602" s="31">
        <f t="shared" si="175"/>
        <v>0</v>
      </c>
      <c r="T602" s="31">
        <f t="shared" si="176"/>
        <v>0</v>
      </c>
      <c r="U602" s="31">
        <f t="shared" si="174"/>
        <v>0</v>
      </c>
      <c r="W602" s="32">
        <f>IF(ISBLANK('Bills at Current'!F602),"",'Bills at Current'!F602)</f>
        <v>198</v>
      </c>
      <c r="X602" s="32">
        <f>IF(ISBLANK('Bills at Current'!G602),"",'Bills at Current'!G602)</f>
        <v>184</v>
      </c>
      <c r="Y602" s="32">
        <f>IF(ISBLANK('Bills at Current'!H602),"",'Bills at Current'!H602)</f>
        <v>170</v>
      </c>
      <c r="Z602" s="32">
        <f>IF(ISBLANK('Bills at Current'!I602),"",'Bills at Current'!I602)</f>
        <v>298</v>
      </c>
      <c r="AA602" s="32">
        <f>IF(ISBLANK('Bills at Current'!J602),"",'Bills at Current'!J602)</f>
        <v>427</v>
      </c>
      <c r="AB602" s="32">
        <f>IF(ISBLANK('Bills at Current'!K602),"",'Bills at Current'!K602)</f>
        <v>511</v>
      </c>
      <c r="AC602" s="32">
        <f>IF(ISBLANK('Bills at Current'!L602),"",'Bills at Current'!L602)</f>
        <v>214</v>
      </c>
      <c r="AD602" s="32">
        <f>IF(ISBLANK('Bills at Current'!M602),"",'Bills at Current'!M602)</f>
        <v>263</v>
      </c>
      <c r="AE602" s="32">
        <f>IF(ISBLANK('Bills at Current'!N602),"",'Bills at Current'!N602)</f>
        <v>94</v>
      </c>
      <c r="AF602" s="32">
        <f>IF(ISBLANK('Bills at Current'!O602),"",'Bills at Current'!O602)</f>
        <v>223</v>
      </c>
      <c r="AG602" s="32">
        <f>IF(ISBLANK('Bills at Current'!P602),"",'Bills at Current'!P602)</f>
        <v>190</v>
      </c>
      <c r="AH602" s="32">
        <f>IF(ISBLANK('Bills at Current'!Q602),"",'Bills at Current'!Q602)</f>
        <v>158</v>
      </c>
      <c r="AI602" s="33">
        <f t="shared" si="191"/>
        <v>2930</v>
      </c>
      <c r="AJ602" s="33"/>
      <c r="AK602" s="33">
        <f>'Bills at Current'!AH602</f>
        <v>0</v>
      </c>
      <c r="AL602" s="33">
        <f>'Bills at Current'!AI602</f>
        <v>0</v>
      </c>
      <c r="AM602" s="33">
        <f>'Bills at Current'!AJ602</f>
        <v>0</v>
      </c>
      <c r="AN602" s="33">
        <f>'Bills at Current'!AK602</f>
        <v>0</v>
      </c>
      <c r="AO602" s="33">
        <f>'Bills at Current'!AL602</f>
        <v>0</v>
      </c>
      <c r="AP602" s="33">
        <f>'Bills at Current'!AM602</f>
        <v>0</v>
      </c>
      <c r="AQ602" s="33">
        <f>'Bills at Current'!AN602</f>
        <v>0</v>
      </c>
      <c r="AR602" s="33">
        <f>'Bills at Current'!AO602</f>
        <v>0</v>
      </c>
      <c r="AS602" s="33">
        <f>'Bills at Current'!AP602</f>
        <v>0</v>
      </c>
      <c r="AT602" s="33">
        <f>'Bills at Current'!AQ602</f>
        <v>0</v>
      </c>
      <c r="AU602" s="33">
        <f>'Bills at Current'!AR602</f>
        <v>0</v>
      </c>
      <c r="AV602" s="33">
        <f>'Bills at Current'!AS602</f>
        <v>0</v>
      </c>
      <c r="AW602" s="33">
        <f t="shared" si="177"/>
        <v>0</v>
      </c>
      <c r="AY602" s="34">
        <f t="shared" si="178"/>
        <v>48.819839999999999</v>
      </c>
      <c r="AZ602" s="34"/>
      <c r="BA602" s="34">
        <f t="shared" si="179"/>
        <v>54.38664</v>
      </c>
      <c r="BB602" s="34"/>
      <c r="BC602" s="31">
        <f t="shared" si="192"/>
        <v>103.20648</v>
      </c>
      <c r="BD602" s="34">
        <f t="shared" si="180"/>
        <v>899.28</v>
      </c>
      <c r="BF602" s="61">
        <f t="shared" si="181"/>
        <v>0</v>
      </c>
      <c r="BG602" s="70">
        <f t="shared" si="182"/>
        <v>0</v>
      </c>
      <c r="BH602" s="51">
        <f t="shared" si="183"/>
        <v>0</v>
      </c>
      <c r="BI602" s="31">
        <f t="shared" si="184"/>
        <v>1002.48648</v>
      </c>
      <c r="BJ602" s="31">
        <f t="shared" si="185"/>
        <v>36.302700000000002</v>
      </c>
      <c r="BK602" s="31">
        <f t="shared" si="186"/>
        <v>10.234489999999999</v>
      </c>
      <c r="BL602" s="31">
        <f t="shared" si="187"/>
        <v>5.3332280736</v>
      </c>
      <c r="BM602" s="31">
        <f t="shared" si="188"/>
        <v>1054.3568980736</v>
      </c>
    </row>
    <row r="603" spans="1:65" x14ac:dyDescent="0.2">
      <c r="A603" s="28">
        <f t="shared" si="189"/>
        <v>594</v>
      </c>
      <c r="B603" s="28" t="s">
        <v>1682</v>
      </c>
      <c r="C603" s="29" t="s">
        <v>1125</v>
      </c>
      <c r="D603" s="16" t="s">
        <v>1126</v>
      </c>
      <c r="E603" s="30">
        <f>'Bills at Current'!T603</f>
        <v>123</v>
      </c>
      <c r="F603" s="30">
        <f>'Bills at Current'!U603</f>
        <v>153</v>
      </c>
      <c r="G603" s="30">
        <f>'Bills at Current'!V603</f>
        <v>168</v>
      </c>
      <c r="H603" s="30">
        <f>'Bills at Current'!W603</f>
        <v>146</v>
      </c>
      <c r="I603" s="30">
        <f>'Bills at Current'!X603</f>
        <v>179</v>
      </c>
      <c r="J603" s="30">
        <f>'Bills at Current'!Y603</f>
        <v>234</v>
      </c>
      <c r="K603" s="30">
        <f>'Bills at Current'!Z603</f>
        <v>222</v>
      </c>
      <c r="L603" s="30">
        <f>'Bills at Current'!AA603</f>
        <v>257</v>
      </c>
      <c r="M603" s="30">
        <f>'Bills at Current'!AB603</f>
        <v>305</v>
      </c>
      <c r="N603" s="30">
        <f>'Bills at Current'!AC603</f>
        <v>268</v>
      </c>
      <c r="O603" s="30">
        <f>'Bills at Current'!AD603</f>
        <v>243</v>
      </c>
      <c r="P603" s="30">
        <f>'Bills at Current'!AE603</f>
        <v>117</v>
      </c>
      <c r="Q603" s="30">
        <f t="shared" si="190"/>
        <v>2415</v>
      </c>
      <c r="S603" s="31">
        <f t="shared" si="175"/>
        <v>25144.6</v>
      </c>
      <c r="T603" s="31">
        <f t="shared" si="176"/>
        <v>18384.52</v>
      </c>
      <c r="U603" s="31">
        <f t="shared" si="174"/>
        <v>43529.119999999995</v>
      </c>
      <c r="W603" s="32">
        <f>IF(ISBLANK('Bills at Current'!F603),"",'Bills at Current'!F603)</f>
        <v>42840</v>
      </c>
      <c r="X603" s="32">
        <f>IF(ISBLANK('Bills at Current'!G603),"",'Bills at Current'!G603)</f>
        <v>39720</v>
      </c>
      <c r="Y603" s="32">
        <f>IF(ISBLANK('Bills at Current'!H603),"",'Bills at Current'!H603)</f>
        <v>38640</v>
      </c>
      <c r="Z603" s="32">
        <f>IF(ISBLANK('Bills at Current'!I603),"",'Bills at Current'!I603)</f>
        <v>19920</v>
      </c>
      <c r="AA603" s="32">
        <f>IF(ISBLANK('Bills at Current'!J603),"",'Bills at Current'!J603)</f>
        <v>35040</v>
      </c>
      <c r="AB603" s="32">
        <f>IF(ISBLANK('Bills at Current'!K603),"",'Bills at Current'!K603)</f>
        <v>57000</v>
      </c>
      <c r="AC603" s="32">
        <f>IF(ISBLANK('Bills at Current'!L603),"",'Bills at Current'!L603)</f>
        <v>79080</v>
      </c>
      <c r="AD603" s="32">
        <f>IF(ISBLANK('Bills at Current'!M603),"",'Bills at Current'!M603)</f>
        <v>78360</v>
      </c>
      <c r="AE603" s="32">
        <f>IF(ISBLANK('Bills at Current'!N603),"",'Bills at Current'!N603)</f>
        <v>80760</v>
      </c>
      <c r="AF603" s="32">
        <f>IF(ISBLANK('Bills at Current'!O603),"",'Bills at Current'!O603)</f>
        <v>48240</v>
      </c>
      <c r="AG603" s="32">
        <f>IF(ISBLANK('Bills at Current'!P603),"",'Bills at Current'!P603)</f>
        <v>28800</v>
      </c>
      <c r="AH603" s="32">
        <f>IF(ISBLANK('Bills at Current'!Q603),"",'Bills at Current'!Q603)</f>
        <v>36360</v>
      </c>
      <c r="AI603" s="33">
        <f t="shared" si="191"/>
        <v>584760</v>
      </c>
      <c r="AJ603" s="33"/>
      <c r="AK603" s="33">
        <f>'Bills at Current'!AH603</f>
        <v>0</v>
      </c>
      <c r="AL603" s="33">
        <f>'Bills at Current'!AI603</f>
        <v>0</v>
      </c>
      <c r="AM603" s="33">
        <f>'Bills at Current'!AJ603</f>
        <v>0</v>
      </c>
      <c r="AN603" s="33">
        <f>'Bills at Current'!AK603</f>
        <v>0</v>
      </c>
      <c r="AO603" s="33">
        <f>'Bills at Current'!AL603</f>
        <v>0</v>
      </c>
      <c r="AP603" s="33">
        <f>'Bills at Current'!AM603</f>
        <v>0</v>
      </c>
      <c r="AQ603" s="33">
        <f>'Bills at Current'!AN603</f>
        <v>0</v>
      </c>
      <c r="AR603" s="33">
        <f>'Bills at Current'!AO603</f>
        <v>0</v>
      </c>
      <c r="AS603" s="33">
        <f>'Bills at Current'!AP603</f>
        <v>0</v>
      </c>
      <c r="AT603" s="33">
        <f>'Bills at Current'!AQ603</f>
        <v>0</v>
      </c>
      <c r="AU603" s="33">
        <f>'Bills at Current'!AR603</f>
        <v>0</v>
      </c>
      <c r="AV603" s="33">
        <f>'Bills at Current'!AS603</f>
        <v>0</v>
      </c>
      <c r="AW603" s="33">
        <f t="shared" si="177"/>
        <v>0</v>
      </c>
      <c r="AY603" s="34">
        <f t="shared" si="178"/>
        <v>13319.424000000001</v>
      </c>
      <c r="AZ603" s="34"/>
      <c r="BA603" s="34">
        <f t="shared" si="179"/>
        <v>8521.7507999999998</v>
      </c>
      <c r="BB603" s="34"/>
      <c r="BC603" s="31">
        <f t="shared" si="192"/>
        <v>21841.174800000001</v>
      </c>
      <c r="BD603" s="34">
        <f t="shared" si="180"/>
        <v>899.28</v>
      </c>
      <c r="BF603" s="61">
        <f t="shared" si="181"/>
        <v>0</v>
      </c>
      <c r="BG603" s="70">
        <f t="shared" si="182"/>
        <v>0</v>
      </c>
      <c r="BH603" s="51">
        <f t="shared" si="183"/>
        <v>0</v>
      </c>
      <c r="BI603" s="31">
        <f t="shared" si="184"/>
        <v>66269.574800000002</v>
      </c>
      <c r="BJ603" s="31">
        <f t="shared" si="185"/>
        <v>7245.1764000000003</v>
      </c>
      <c r="BK603" s="31">
        <f t="shared" si="186"/>
        <v>2042.5666799999999</v>
      </c>
      <c r="BL603" s="31">
        <f t="shared" si="187"/>
        <v>352.55413793600002</v>
      </c>
      <c r="BM603" s="31">
        <f t="shared" si="188"/>
        <v>75909.872017935995</v>
      </c>
    </row>
    <row r="604" spans="1:65" x14ac:dyDescent="0.2">
      <c r="A604" s="28">
        <f t="shared" si="189"/>
        <v>595</v>
      </c>
      <c r="B604" s="28" t="s">
        <v>1682</v>
      </c>
      <c r="C604" s="29" t="s">
        <v>1127</v>
      </c>
      <c r="D604" s="16" t="s">
        <v>1128</v>
      </c>
      <c r="E604" s="30">
        <f>'Bills at Current'!T604</f>
        <v>45</v>
      </c>
      <c r="F604" s="30">
        <f>'Bills at Current'!U604</f>
        <v>45</v>
      </c>
      <c r="G604" s="30">
        <f>'Bills at Current'!V604</f>
        <v>36</v>
      </c>
      <c r="H604" s="30">
        <f>'Bills at Current'!W604</f>
        <v>0</v>
      </c>
      <c r="I604" s="30">
        <f>'Bills at Current'!X604</f>
        <v>2</v>
      </c>
      <c r="J604" s="30">
        <f>'Bills at Current'!Y604</f>
        <v>20</v>
      </c>
      <c r="K604" s="30">
        <f>'Bills at Current'!Z604</f>
        <v>18</v>
      </c>
      <c r="L604" s="30">
        <f>'Bills at Current'!AA604</f>
        <v>25</v>
      </c>
      <c r="M604" s="30">
        <f>'Bills at Current'!AB604</f>
        <v>22</v>
      </c>
      <c r="N604" s="30">
        <f>'Bills at Current'!AC604</f>
        <v>14</v>
      </c>
      <c r="O604" s="30">
        <f>'Bills at Current'!AD604</f>
        <v>9</v>
      </c>
      <c r="P604" s="30">
        <f>'Bills at Current'!AE604</f>
        <v>2</v>
      </c>
      <c r="Q604" s="30">
        <f t="shared" si="190"/>
        <v>238</v>
      </c>
      <c r="S604" s="31">
        <f t="shared" si="175"/>
        <v>2099.5</v>
      </c>
      <c r="T604" s="31">
        <f t="shared" si="176"/>
        <v>2013.48</v>
      </c>
      <c r="U604" s="31">
        <f t="shared" si="174"/>
        <v>4112.9799999999996</v>
      </c>
      <c r="W604" s="32">
        <f>IF(ISBLANK('Bills at Current'!F604),"",'Bills at Current'!F604)</f>
        <v>7920</v>
      </c>
      <c r="X604" s="32">
        <f>IF(ISBLANK('Bills at Current'!G604),"",'Bills at Current'!G604)</f>
        <v>9840</v>
      </c>
      <c r="Y604" s="32">
        <f>IF(ISBLANK('Bills at Current'!H604),"",'Bills at Current'!H604)</f>
        <v>8880</v>
      </c>
      <c r="Z604" s="32">
        <f>IF(ISBLANK('Bills at Current'!I604),"",'Bills at Current'!I604)</f>
        <v>3600</v>
      </c>
      <c r="AA604" s="32">
        <f>IF(ISBLANK('Bills at Current'!J604),"",'Bills at Current'!J604)</f>
        <v>4440</v>
      </c>
      <c r="AB604" s="32">
        <f>IF(ISBLANK('Bills at Current'!K604),"",'Bills at Current'!K604)</f>
        <v>6480</v>
      </c>
      <c r="AC604" s="32">
        <f>IF(ISBLANK('Bills at Current'!L604),"",'Bills at Current'!L604)</f>
        <v>8520</v>
      </c>
      <c r="AD604" s="32">
        <f>IF(ISBLANK('Bills at Current'!M604),"",'Bills at Current'!M604)</f>
        <v>10320</v>
      </c>
      <c r="AE604" s="32">
        <f>IF(ISBLANK('Bills at Current'!N604),"",'Bills at Current'!N604)</f>
        <v>10800</v>
      </c>
      <c r="AF604" s="32">
        <f>IF(ISBLANK('Bills at Current'!O604),"",'Bills at Current'!O604)</f>
        <v>7080</v>
      </c>
      <c r="AG604" s="32">
        <f>IF(ISBLANK('Bills at Current'!P604),"",'Bills at Current'!P604)</f>
        <v>5040</v>
      </c>
      <c r="AH604" s="32">
        <f>IF(ISBLANK('Bills at Current'!Q604),"",'Bills at Current'!Q604)</f>
        <v>5160</v>
      </c>
      <c r="AI604" s="33">
        <f t="shared" si="191"/>
        <v>88080</v>
      </c>
      <c r="AJ604" s="33"/>
      <c r="AK604" s="33">
        <f>'Bills at Current'!AH604</f>
        <v>0</v>
      </c>
      <c r="AL604" s="33">
        <f>'Bills at Current'!AI604</f>
        <v>0</v>
      </c>
      <c r="AM604" s="33">
        <f>'Bills at Current'!AJ604</f>
        <v>0</v>
      </c>
      <c r="AN604" s="33">
        <f>'Bills at Current'!AK604</f>
        <v>0</v>
      </c>
      <c r="AO604" s="33">
        <f>'Bills at Current'!AL604</f>
        <v>0</v>
      </c>
      <c r="AP604" s="33">
        <f>'Bills at Current'!AM604</f>
        <v>0</v>
      </c>
      <c r="AQ604" s="33">
        <f>'Bills at Current'!AN604</f>
        <v>0</v>
      </c>
      <c r="AR604" s="33">
        <f>'Bills at Current'!AO604</f>
        <v>0</v>
      </c>
      <c r="AS604" s="33">
        <f>'Bills at Current'!AP604</f>
        <v>0</v>
      </c>
      <c r="AT604" s="33">
        <f>'Bills at Current'!AQ604</f>
        <v>0</v>
      </c>
      <c r="AU604" s="33">
        <f>'Bills at Current'!AR604</f>
        <v>0</v>
      </c>
      <c r="AV604" s="33">
        <f>'Bills at Current'!AS604</f>
        <v>0</v>
      </c>
      <c r="AW604" s="33">
        <f t="shared" si="177"/>
        <v>0</v>
      </c>
      <c r="AY604" s="34">
        <f t="shared" si="178"/>
        <v>1629.7344000000001</v>
      </c>
      <c r="BA604" s="34">
        <f t="shared" si="179"/>
        <v>1529.1828</v>
      </c>
      <c r="BC604" s="31">
        <f t="shared" si="192"/>
        <v>3158.9171999999999</v>
      </c>
      <c r="BD604" s="34">
        <f t="shared" si="180"/>
        <v>899.28</v>
      </c>
      <c r="BF604" s="61">
        <f t="shared" si="181"/>
        <v>0</v>
      </c>
      <c r="BG604" s="70">
        <f t="shared" si="182"/>
        <v>0</v>
      </c>
      <c r="BH604" s="51">
        <f t="shared" si="183"/>
        <v>0</v>
      </c>
      <c r="BI604" s="31">
        <f t="shared" si="184"/>
        <v>8171.1771999999992</v>
      </c>
      <c r="BJ604" s="31">
        <f t="shared" si="185"/>
        <v>1091.3112000000001</v>
      </c>
      <c r="BK604" s="31">
        <f t="shared" si="186"/>
        <v>307.66343999999998</v>
      </c>
      <c r="BL604" s="31">
        <f t="shared" si="187"/>
        <v>43.470662703999999</v>
      </c>
      <c r="BM604" s="31">
        <f t="shared" si="188"/>
        <v>9613.6225027039982</v>
      </c>
    </row>
    <row r="605" spans="1:65" x14ac:dyDescent="0.2">
      <c r="A605" s="28">
        <f t="shared" si="189"/>
        <v>596</v>
      </c>
      <c r="B605" s="28" t="s">
        <v>1682</v>
      </c>
      <c r="C605" s="29" t="s">
        <v>1129</v>
      </c>
      <c r="D605" s="16" t="s">
        <v>1130</v>
      </c>
      <c r="E605" s="30">
        <f>'Bills at Current'!T605</f>
        <v>39</v>
      </c>
      <c r="F605" s="30">
        <f>'Bills at Current'!U605</f>
        <v>37</v>
      </c>
      <c r="G605" s="30">
        <f>'Bills at Current'!V605</f>
        <v>39</v>
      </c>
      <c r="H605" s="30">
        <f>'Bills at Current'!W605</f>
        <v>37</v>
      </c>
      <c r="I605" s="30">
        <f>'Bills at Current'!X605</f>
        <v>0</v>
      </c>
      <c r="J605" s="30">
        <f>'Bills at Current'!Y605</f>
        <v>38</v>
      </c>
      <c r="K605" s="30">
        <f>'Bills at Current'!Z605</f>
        <v>28</v>
      </c>
      <c r="L605" s="30">
        <f>'Bills at Current'!AA605</f>
        <v>28</v>
      </c>
      <c r="M605" s="30">
        <f>'Bills at Current'!AB605</f>
        <v>33</v>
      </c>
      <c r="N605" s="30">
        <f>'Bills at Current'!AC605</f>
        <v>30</v>
      </c>
      <c r="O605" s="30">
        <f>'Bills at Current'!AD605</f>
        <v>18</v>
      </c>
      <c r="P605" s="30">
        <f>'Bills at Current'!AE605</f>
        <v>9</v>
      </c>
      <c r="Q605" s="30">
        <f t="shared" si="190"/>
        <v>336</v>
      </c>
      <c r="S605" s="31">
        <f t="shared" si="175"/>
        <v>3136.9</v>
      </c>
      <c r="T605" s="31">
        <f t="shared" si="176"/>
        <v>2750.44</v>
      </c>
      <c r="U605" s="31">
        <f t="shared" si="174"/>
        <v>5887.34</v>
      </c>
      <c r="W605" s="32">
        <f>IF(ISBLANK('Bills at Current'!F605),"",'Bills at Current'!F605)</f>
        <v>11280</v>
      </c>
      <c r="X605" s="32">
        <f>IF(ISBLANK('Bills at Current'!G605),"",'Bills at Current'!G605)</f>
        <v>15280</v>
      </c>
      <c r="Y605" s="32">
        <f>IF(ISBLANK('Bills at Current'!H605),"",'Bills at Current'!H605)</f>
        <v>14000</v>
      </c>
      <c r="Z605" s="32">
        <f>IF(ISBLANK('Bills at Current'!I605),"",'Bills at Current'!I605)</f>
        <v>8560</v>
      </c>
      <c r="AA605" s="32">
        <f>IF(ISBLANK('Bills at Current'!J605),"",'Bills at Current'!J605)</f>
        <v>6000</v>
      </c>
      <c r="AB605" s="32">
        <f>IF(ISBLANK('Bills at Current'!K605),"",'Bills at Current'!K605)</f>
        <v>8000</v>
      </c>
      <c r="AC605" s="32">
        <f>IF(ISBLANK('Bills at Current'!L605),"",'Bills at Current'!L605)</f>
        <v>11920</v>
      </c>
      <c r="AD605" s="32">
        <f>IF(ISBLANK('Bills at Current'!M605),"",'Bills at Current'!M605)</f>
        <v>12480</v>
      </c>
      <c r="AE605" s="32">
        <f>IF(ISBLANK('Bills at Current'!N605),"",'Bills at Current'!N605)</f>
        <v>12160</v>
      </c>
      <c r="AF605" s="32">
        <f>IF(ISBLANK('Bills at Current'!O605),"",'Bills at Current'!O605)</f>
        <v>11120</v>
      </c>
      <c r="AG605" s="32">
        <f>IF(ISBLANK('Bills at Current'!P605),"",'Bills at Current'!P605)</f>
        <v>7360</v>
      </c>
      <c r="AH605" s="32">
        <f>IF(ISBLANK('Bills at Current'!Q605),"",'Bills at Current'!Q605)</f>
        <v>7360</v>
      </c>
      <c r="AI605" s="33">
        <f t="shared" si="191"/>
        <v>125520</v>
      </c>
      <c r="AJ605" s="33"/>
      <c r="AK605" s="33">
        <f>'Bills at Current'!AH605</f>
        <v>0</v>
      </c>
      <c r="AL605" s="33">
        <f>'Bills at Current'!AI605</f>
        <v>0</v>
      </c>
      <c r="AM605" s="33">
        <f>'Bills at Current'!AJ605</f>
        <v>0</v>
      </c>
      <c r="AN605" s="33">
        <f>'Bills at Current'!AK605</f>
        <v>0</v>
      </c>
      <c r="AO605" s="33">
        <f>'Bills at Current'!AL605</f>
        <v>0</v>
      </c>
      <c r="AP605" s="33">
        <f>'Bills at Current'!AM605</f>
        <v>0</v>
      </c>
      <c r="AQ605" s="33">
        <f>'Bills at Current'!AN605</f>
        <v>0</v>
      </c>
      <c r="AR605" s="33">
        <f>'Bills at Current'!AO605</f>
        <v>0</v>
      </c>
      <c r="AS605" s="33">
        <f>'Bills at Current'!AP605</f>
        <v>0</v>
      </c>
      <c r="AT605" s="33">
        <f>'Bills at Current'!AQ605</f>
        <v>0</v>
      </c>
      <c r="AU605" s="33">
        <f>'Bills at Current'!AR605</f>
        <v>0</v>
      </c>
      <c r="AV605" s="33">
        <f>'Bills at Current'!AS605</f>
        <v>0</v>
      </c>
      <c r="AW605" s="33">
        <f t="shared" si="177"/>
        <v>0</v>
      </c>
      <c r="AY605" s="34">
        <f t="shared" si="178"/>
        <v>2010.5472</v>
      </c>
      <c r="AZ605" s="34"/>
      <c r="BA605" s="34">
        <f t="shared" si="179"/>
        <v>2382.6528000000003</v>
      </c>
      <c r="BB605" s="34"/>
      <c r="BC605" s="31">
        <f t="shared" si="192"/>
        <v>4393.2000000000007</v>
      </c>
      <c r="BD605" s="34">
        <f t="shared" si="180"/>
        <v>899.28</v>
      </c>
      <c r="BF605" s="61">
        <f t="shared" si="181"/>
        <v>0</v>
      </c>
      <c r="BG605" s="70">
        <f t="shared" si="182"/>
        <v>0</v>
      </c>
      <c r="BH605" s="51">
        <f t="shared" si="183"/>
        <v>0</v>
      </c>
      <c r="BI605" s="31">
        <f t="shared" si="184"/>
        <v>11179.820000000002</v>
      </c>
      <c r="BJ605" s="31">
        <f t="shared" si="185"/>
        <v>1555.1928</v>
      </c>
      <c r="BK605" s="31">
        <f t="shared" si="186"/>
        <v>438.44135999999997</v>
      </c>
      <c r="BL605" s="31">
        <f t="shared" si="187"/>
        <v>59.47664240000001</v>
      </c>
      <c r="BM605" s="31">
        <f t="shared" si="188"/>
        <v>13232.930802400004</v>
      </c>
    </row>
    <row r="606" spans="1:65" x14ac:dyDescent="0.2">
      <c r="A606" s="28">
        <f t="shared" si="189"/>
        <v>597</v>
      </c>
      <c r="B606" s="28" t="s">
        <v>1682</v>
      </c>
      <c r="C606" s="29" t="s">
        <v>1131</v>
      </c>
      <c r="D606" s="16" t="s">
        <v>1132</v>
      </c>
      <c r="E606" s="30">
        <f>'Bills at Current'!T606</f>
        <v>235</v>
      </c>
      <c r="F606" s="30">
        <f>'Bills at Current'!U606</f>
        <v>249</v>
      </c>
      <c r="G606" s="30">
        <f>'Bills at Current'!V606</f>
        <v>211</v>
      </c>
      <c r="H606" s="30">
        <f>'Bills at Current'!W606</f>
        <v>99</v>
      </c>
      <c r="I606" s="30">
        <f>'Bills at Current'!X606</f>
        <v>98</v>
      </c>
      <c r="J606" s="30">
        <f>'Bills at Current'!Y606</f>
        <v>131</v>
      </c>
      <c r="K606" s="30">
        <f>'Bills at Current'!Z606</f>
        <v>337</v>
      </c>
      <c r="L606" s="30">
        <f>'Bills at Current'!AA606</f>
        <v>337</v>
      </c>
      <c r="M606" s="30">
        <f>'Bills at Current'!AB606</f>
        <v>379</v>
      </c>
      <c r="N606" s="30">
        <f>'Bills at Current'!AC606</f>
        <v>334</v>
      </c>
      <c r="O606" s="30">
        <f>'Bills at Current'!AD606</f>
        <v>184</v>
      </c>
      <c r="P606" s="30">
        <f>'Bills at Current'!AE606</f>
        <v>186</v>
      </c>
      <c r="Q606" s="30">
        <f t="shared" si="190"/>
        <v>2780</v>
      </c>
      <c r="S606" s="31">
        <f t="shared" si="175"/>
        <v>29244.799999999999</v>
      </c>
      <c r="T606" s="31">
        <f t="shared" si="176"/>
        <v>21003.360000000001</v>
      </c>
      <c r="U606" s="31">
        <f t="shared" si="174"/>
        <v>50248.160000000003</v>
      </c>
      <c r="W606" s="32">
        <f>IF(ISBLANK('Bills at Current'!F606),"",'Bills at Current'!F606)</f>
        <v>60600</v>
      </c>
      <c r="X606" s="32">
        <f>IF(ISBLANK('Bills at Current'!G606),"",'Bills at Current'!G606)</f>
        <v>69480</v>
      </c>
      <c r="Y606" s="32">
        <f>IF(ISBLANK('Bills at Current'!H606),"",'Bills at Current'!H606)</f>
        <v>61560</v>
      </c>
      <c r="Z606" s="32">
        <f>IF(ISBLANK('Bills at Current'!I606),"",'Bills at Current'!I606)</f>
        <v>30600</v>
      </c>
      <c r="AA606" s="32">
        <f>IF(ISBLANK('Bills at Current'!J606),"",'Bills at Current'!J606)</f>
        <v>33480</v>
      </c>
      <c r="AB606" s="32">
        <f>IF(ISBLANK('Bills at Current'!K606),"",'Bills at Current'!K606)</f>
        <v>41880</v>
      </c>
      <c r="AC606" s="32">
        <f>IF(ISBLANK('Bills at Current'!L606),"",'Bills at Current'!L606)</f>
        <v>51720</v>
      </c>
      <c r="AD606" s="32">
        <f>IF(ISBLANK('Bills at Current'!M606),"",'Bills at Current'!M606)</f>
        <v>68880</v>
      </c>
      <c r="AE606" s="32">
        <f>IF(ISBLANK('Bills at Current'!N606),"",'Bills at Current'!N606)</f>
        <v>103320</v>
      </c>
      <c r="AF606" s="32">
        <f>IF(ISBLANK('Bills at Current'!O606),"",'Bills at Current'!O606)</f>
        <v>60000</v>
      </c>
      <c r="AG606" s="32">
        <f>IF(ISBLANK('Bills at Current'!P606),"",'Bills at Current'!P606)</f>
        <v>46560</v>
      </c>
      <c r="AH606" s="32">
        <f>IF(ISBLANK('Bills at Current'!Q606),"",'Bills at Current'!Q606)</f>
        <v>51840</v>
      </c>
      <c r="AI606" s="33">
        <f t="shared" si="191"/>
        <v>679920</v>
      </c>
      <c r="AJ606" s="33"/>
      <c r="AK606" s="33">
        <f>'Bills at Current'!AH606</f>
        <v>0</v>
      </c>
      <c r="AL606" s="33">
        <f>'Bills at Current'!AI606</f>
        <v>0</v>
      </c>
      <c r="AM606" s="33">
        <f>'Bills at Current'!AJ606</f>
        <v>0</v>
      </c>
      <c r="AN606" s="33">
        <f>'Bills at Current'!AK606</f>
        <v>0</v>
      </c>
      <c r="AO606" s="33">
        <f>'Bills at Current'!AL606</f>
        <v>0</v>
      </c>
      <c r="AP606" s="33">
        <f>'Bills at Current'!AM606</f>
        <v>0</v>
      </c>
      <c r="AQ606" s="33">
        <f>'Bills at Current'!AN606</f>
        <v>0</v>
      </c>
      <c r="AR606" s="33">
        <f>'Bills at Current'!AO606</f>
        <v>0</v>
      </c>
      <c r="AS606" s="33">
        <f>'Bills at Current'!AP606</f>
        <v>0</v>
      </c>
      <c r="AT606" s="33">
        <f>'Bills at Current'!AQ606</f>
        <v>0</v>
      </c>
      <c r="AU606" s="33">
        <f>'Bills at Current'!AR606</f>
        <v>0</v>
      </c>
      <c r="AV606" s="33">
        <f>'Bills at Current'!AS606</f>
        <v>0</v>
      </c>
      <c r="AW606" s="33">
        <f t="shared" si="177"/>
        <v>0</v>
      </c>
      <c r="AY606" s="34">
        <f t="shared" si="178"/>
        <v>11992.896000000001</v>
      </c>
      <c r="AZ606" s="34"/>
      <c r="BA606" s="34">
        <f t="shared" si="179"/>
        <v>12187.551600000001</v>
      </c>
      <c r="BB606" s="34"/>
      <c r="BC606" s="31">
        <f t="shared" si="192"/>
        <v>24180.4476</v>
      </c>
      <c r="BD606" s="34">
        <f t="shared" si="180"/>
        <v>899.28</v>
      </c>
      <c r="BF606" s="61">
        <f t="shared" si="181"/>
        <v>0</v>
      </c>
      <c r="BG606" s="70">
        <f t="shared" si="182"/>
        <v>0</v>
      </c>
      <c r="BH606" s="51">
        <f t="shared" si="183"/>
        <v>0</v>
      </c>
      <c r="BI606" s="31">
        <f t="shared" si="184"/>
        <v>75327.887600000002</v>
      </c>
      <c r="BJ606" s="31">
        <f t="shared" si="185"/>
        <v>8424.2088000000003</v>
      </c>
      <c r="BK606" s="31">
        <f t="shared" si="186"/>
        <v>2374.96056</v>
      </c>
      <c r="BL606" s="31">
        <f t="shared" si="187"/>
        <v>400.74436203200003</v>
      </c>
      <c r="BM606" s="31">
        <f t="shared" si="188"/>
        <v>86527.801322032014</v>
      </c>
    </row>
    <row r="607" spans="1:65" x14ac:dyDescent="0.2">
      <c r="A607" s="28">
        <f t="shared" si="189"/>
        <v>598</v>
      </c>
      <c r="B607" s="28" t="s">
        <v>1682</v>
      </c>
      <c r="C607" s="29" t="s">
        <v>1133</v>
      </c>
      <c r="D607" s="16" t="s">
        <v>1134</v>
      </c>
      <c r="E607" s="30">
        <f>'Bills at Current'!T607</f>
        <v>233</v>
      </c>
      <c r="F607" s="30">
        <f>'Bills at Current'!U607</f>
        <v>211</v>
      </c>
      <c r="G607" s="30">
        <f>'Bills at Current'!V607</f>
        <v>219</v>
      </c>
      <c r="H607" s="30">
        <f>'Bills at Current'!W607</f>
        <v>280</v>
      </c>
      <c r="I607" s="30">
        <f>'Bills at Current'!X607</f>
        <v>92</v>
      </c>
      <c r="J607" s="30">
        <f>'Bills at Current'!Y607</f>
        <v>226</v>
      </c>
      <c r="K607" s="30">
        <f>'Bills at Current'!Z607</f>
        <v>325</v>
      </c>
      <c r="L607" s="30">
        <f>'Bills at Current'!AA607</f>
        <v>347</v>
      </c>
      <c r="M607" s="30">
        <f>'Bills at Current'!AB607</f>
        <v>347</v>
      </c>
      <c r="N607" s="30">
        <f>'Bills at Current'!AC607</f>
        <v>255</v>
      </c>
      <c r="O607" s="30">
        <f>'Bills at Current'!AD607</f>
        <v>320</v>
      </c>
      <c r="P607" s="30">
        <f>'Bills at Current'!AE607</f>
        <v>171</v>
      </c>
      <c r="Q607" s="30">
        <f t="shared" si="190"/>
        <v>3026</v>
      </c>
      <c r="S607" s="31">
        <f t="shared" si="175"/>
        <v>30751.5</v>
      </c>
      <c r="T607" s="31">
        <f t="shared" si="176"/>
        <v>23437.96</v>
      </c>
      <c r="U607" s="31">
        <f t="shared" si="174"/>
        <v>54189.46</v>
      </c>
      <c r="W607" s="32">
        <f>IF(ISBLANK('Bills at Current'!F607),"",'Bills at Current'!F607)</f>
        <v>60000</v>
      </c>
      <c r="X607" s="32">
        <f>IF(ISBLANK('Bills at Current'!G607),"",'Bills at Current'!G607)</f>
        <v>71760</v>
      </c>
      <c r="Y607" s="32">
        <f>IF(ISBLANK('Bills at Current'!H607),"",'Bills at Current'!H607)</f>
        <v>64560</v>
      </c>
      <c r="Z607" s="32">
        <f>IF(ISBLANK('Bills at Current'!I607),"",'Bills at Current'!I607)</f>
        <v>44280</v>
      </c>
      <c r="AA607" s="32">
        <f>IF(ISBLANK('Bills at Current'!J607),"",'Bills at Current'!J607)</f>
        <v>37080</v>
      </c>
      <c r="AB607" s="32">
        <f>IF(ISBLANK('Bills at Current'!K607),"",'Bills at Current'!K607)</f>
        <v>64680</v>
      </c>
      <c r="AC607" s="32">
        <f>IF(ISBLANK('Bills at Current'!L607),"",'Bills at Current'!L607)</f>
        <v>76680</v>
      </c>
      <c r="AD607" s="32">
        <f>IF(ISBLANK('Bills at Current'!M607),"",'Bills at Current'!M607)</f>
        <v>97320</v>
      </c>
      <c r="AE607" s="32">
        <f>IF(ISBLANK('Bills at Current'!N607),"",'Bills at Current'!N607)</f>
        <v>81480</v>
      </c>
      <c r="AF607" s="32">
        <f>IF(ISBLANK('Bills at Current'!O607),"",'Bills at Current'!O607)</f>
        <v>58920</v>
      </c>
      <c r="AG607" s="32">
        <f>IF(ISBLANK('Bills at Current'!P607),"",'Bills at Current'!P607)</f>
        <v>60120</v>
      </c>
      <c r="AH607" s="32">
        <f>IF(ISBLANK('Bills at Current'!Q607),"",'Bills at Current'!Q607)</f>
        <v>43440</v>
      </c>
      <c r="AI607" s="33">
        <f t="shared" si="191"/>
        <v>760320</v>
      </c>
      <c r="AJ607" s="33"/>
      <c r="AK607" s="33">
        <f>'Bills at Current'!AH607</f>
        <v>0</v>
      </c>
      <c r="AL607" s="33">
        <f>'Bills at Current'!AI607</f>
        <v>0</v>
      </c>
      <c r="AM607" s="33">
        <f>'Bills at Current'!AJ607</f>
        <v>0</v>
      </c>
      <c r="AN607" s="33">
        <f>'Bills at Current'!AK607</f>
        <v>0</v>
      </c>
      <c r="AO607" s="33">
        <f>'Bills at Current'!AL607</f>
        <v>0</v>
      </c>
      <c r="AP607" s="33">
        <f>'Bills at Current'!AM607</f>
        <v>0</v>
      </c>
      <c r="AQ607" s="33">
        <f>'Bills at Current'!AN607</f>
        <v>0</v>
      </c>
      <c r="AR607" s="33">
        <f>'Bills at Current'!AO607</f>
        <v>0</v>
      </c>
      <c r="AS607" s="33">
        <f>'Bills at Current'!AP607</f>
        <v>0</v>
      </c>
      <c r="AT607" s="33">
        <f>'Bills at Current'!AQ607</f>
        <v>0</v>
      </c>
      <c r="AU607" s="33">
        <f>'Bills at Current'!AR607</f>
        <v>0</v>
      </c>
      <c r="AV607" s="33">
        <f>'Bills at Current'!AS607</f>
        <v>0</v>
      </c>
      <c r="AW607" s="33">
        <f t="shared" si="177"/>
        <v>0</v>
      </c>
      <c r="AY607" s="34">
        <f t="shared" si="178"/>
        <v>14445.619200000001</v>
      </c>
      <c r="AZ607" s="34"/>
      <c r="BA607" s="34">
        <f t="shared" si="179"/>
        <v>12953.908800000001</v>
      </c>
      <c r="BB607" s="34"/>
      <c r="BC607" s="31">
        <f t="shared" si="192"/>
        <v>27399.528000000002</v>
      </c>
      <c r="BD607" s="34">
        <f t="shared" si="180"/>
        <v>899.28</v>
      </c>
      <c r="BF607" s="61">
        <f t="shared" si="181"/>
        <v>0</v>
      </c>
      <c r="BG607" s="70">
        <f t="shared" si="182"/>
        <v>0</v>
      </c>
      <c r="BH607" s="51">
        <f t="shared" si="183"/>
        <v>0</v>
      </c>
      <c r="BI607" s="31">
        <f t="shared" si="184"/>
        <v>82488.267999999996</v>
      </c>
      <c r="BJ607" s="31">
        <f t="shared" si="185"/>
        <v>9420.3647999999994</v>
      </c>
      <c r="BK607" s="31">
        <f t="shared" si="186"/>
        <v>2655.7977599999999</v>
      </c>
      <c r="BL607" s="31">
        <f t="shared" si="187"/>
        <v>438.83758575999997</v>
      </c>
      <c r="BM607" s="31">
        <f t="shared" si="188"/>
        <v>95003.268145759997</v>
      </c>
    </row>
    <row r="608" spans="1:65" x14ac:dyDescent="0.2">
      <c r="A608" s="28">
        <f t="shared" si="189"/>
        <v>599</v>
      </c>
      <c r="B608" s="28" t="s">
        <v>1682</v>
      </c>
      <c r="C608" s="29" t="s">
        <v>1135</v>
      </c>
      <c r="D608" s="16" t="s">
        <v>1136</v>
      </c>
      <c r="E608" s="30">
        <f>'Bills at Current'!T608</f>
        <v>50</v>
      </c>
      <c r="F608" s="30">
        <f>'Bills at Current'!U608</f>
        <v>44</v>
      </c>
      <c r="G608" s="30">
        <f>'Bills at Current'!V608</f>
        <v>45</v>
      </c>
      <c r="H608" s="30">
        <f>'Bills at Current'!W608</f>
        <v>44</v>
      </c>
      <c r="I608" s="30">
        <f>'Bills at Current'!X608</f>
        <v>39</v>
      </c>
      <c r="J608" s="30">
        <f>'Bills at Current'!Y608</f>
        <v>16</v>
      </c>
      <c r="K608" s="30">
        <f>'Bills at Current'!Z608</f>
        <v>24</v>
      </c>
      <c r="L608" s="30">
        <f>'Bills at Current'!AA608</f>
        <v>38</v>
      </c>
      <c r="M608" s="30">
        <f>'Bills at Current'!AB608</f>
        <v>40</v>
      </c>
      <c r="N608" s="30">
        <f>'Bills at Current'!AC608</f>
        <v>53</v>
      </c>
      <c r="O608" s="30">
        <f>'Bills at Current'!AD608</f>
        <v>45</v>
      </c>
      <c r="P608" s="30">
        <f>'Bills at Current'!AE608</f>
        <v>26</v>
      </c>
      <c r="Q608" s="30">
        <f t="shared" si="190"/>
        <v>464</v>
      </c>
      <c r="S608" s="31">
        <f t="shared" si="175"/>
        <v>2914.6</v>
      </c>
      <c r="T608" s="31">
        <f t="shared" si="176"/>
        <v>4553.3599999999997</v>
      </c>
      <c r="U608" s="31">
        <f t="shared" si="174"/>
        <v>7467.9599999999991</v>
      </c>
      <c r="W608" s="32">
        <f>IF(ISBLANK('Bills at Current'!F608),"",'Bills at Current'!F608)</f>
        <v>17250</v>
      </c>
      <c r="X608" s="32">
        <f>IF(ISBLANK('Bills at Current'!G608),"",'Bills at Current'!G608)</f>
        <v>20500</v>
      </c>
      <c r="Y608" s="32">
        <f>IF(ISBLANK('Bills at Current'!H608),"",'Bills at Current'!H608)</f>
        <v>19750</v>
      </c>
      <c r="Z608" s="32">
        <f>IF(ISBLANK('Bills at Current'!I608),"",'Bills at Current'!I608)</f>
        <v>12500</v>
      </c>
      <c r="AA608" s="32">
        <f>IF(ISBLANK('Bills at Current'!J608),"",'Bills at Current'!J608)</f>
        <v>7500</v>
      </c>
      <c r="AB608" s="32">
        <f>IF(ISBLANK('Bills at Current'!K608),"",'Bills at Current'!K608)</f>
        <v>6750</v>
      </c>
      <c r="AC608" s="32">
        <f>IF(ISBLANK('Bills at Current'!L608),"",'Bills at Current'!L608)</f>
        <v>11500</v>
      </c>
      <c r="AD608" s="32">
        <f>IF(ISBLANK('Bills at Current'!M608),"",'Bills at Current'!M608)</f>
        <v>12000</v>
      </c>
      <c r="AE608" s="32">
        <f>IF(ISBLANK('Bills at Current'!N608),"",'Bills at Current'!N608)</f>
        <v>16250</v>
      </c>
      <c r="AF608" s="32">
        <f>IF(ISBLANK('Bills at Current'!O608),"",'Bills at Current'!O608)</f>
        <v>14000</v>
      </c>
      <c r="AG608" s="32">
        <f>IF(ISBLANK('Bills at Current'!P608),"",'Bills at Current'!P608)</f>
        <v>10750</v>
      </c>
      <c r="AH608" s="32">
        <f>IF(ISBLANK('Bills at Current'!Q608),"",'Bills at Current'!Q608)</f>
        <v>11250</v>
      </c>
      <c r="AI608" s="33">
        <f t="shared" si="191"/>
        <v>160000</v>
      </c>
      <c r="AJ608" s="33"/>
      <c r="AK608" s="33">
        <f>'Bills at Current'!AH608</f>
        <v>0</v>
      </c>
      <c r="AL608" s="33">
        <f>'Bills at Current'!AI608</f>
        <v>0</v>
      </c>
      <c r="AM608" s="33">
        <f>'Bills at Current'!AJ608</f>
        <v>0</v>
      </c>
      <c r="AN608" s="33">
        <f>'Bills at Current'!AK608</f>
        <v>0</v>
      </c>
      <c r="AO608" s="33">
        <f>'Bills at Current'!AL608</f>
        <v>0</v>
      </c>
      <c r="AP608" s="33">
        <f>'Bills at Current'!AM608</f>
        <v>0</v>
      </c>
      <c r="AQ608" s="33">
        <f>'Bills at Current'!AN608</f>
        <v>0</v>
      </c>
      <c r="AR608" s="33">
        <f>'Bills at Current'!AO608</f>
        <v>0</v>
      </c>
      <c r="AS608" s="33">
        <f>'Bills at Current'!AP608</f>
        <v>0</v>
      </c>
      <c r="AT608" s="33">
        <f>'Bills at Current'!AQ608</f>
        <v>0</v>
      </c>
      <c r="AU608" s="33">
        <f>'Bills at Current'!AR608</f>
        <v>0</v>
      </c>
      <c r="AV608" s="33">
        <f>'Bills at Current'!AS608</f>
        <v>0</v>
      </c>
      <c r="AW608" s="33">
        <f t="shared" si="177"/>
        <v>0</v>
      </c>
      <c r="AY608" s="34">
        <f t="shared" si="178"/>
        <v>2098.08</v>
      </c>
      <c r="AZ608" s="34"/>
      <c r="BA608" s="34">
        <f t="shared" si="179"/>
        <v>3340.3050000000003</v>
      </c>
      <c r="BB608" s="34"/>
      <c r="BC608" s="31">
        <f t="shared" si="192"/>
        <v>5438.3850000000002</v>
      </c>
      <c r="BD608" s="34">
        <f t="shared" si="180"/>
        <v>899.28</v>
      </c>
      <c r="BF608" s="61">
        <f t="shared" si="181"/>
        <v>0</v>
      </c>
      <c r="BG608" s="70">
        <f t="shared" si="182"/>
        <v>0</v>
      </c>
      <c r="BH608" s="51">
        <f t="shared" si="183"/>
        <v>0</v>
      </c>
      <c r="BI608" s="31">
        <f t="shared" si="184"/>
        <v>13805.625</v>
      </c>
      <c r="BJ608" s="31">
        <f t="shared" si="185"/>
        <v>1982.4</v>
      </c>
      <c r="BK608" s="31">
        <f t="shared" si="186"/>
        <v>558.88</v>
      </c>
      <c r="BL608" s="31">
        <f t="shared" si="187"/>
        <v>73.445925000000003</v>
      </c>
      <c r="BM608" s="31">
        <f t="shared" si="188"/>
        <v>16420.350924999999</v>
      </c>
    </row>
    <row r="609" spans="1:65" x14ac:dyDescent="0.2">
      <c r="A609" s="28">
        <f t="shared" si="189"/>
        <v>600</v>
      </c>
      <c r="B609" s="28" t="s">
        <v>1682</v>
      </c>
      <c r="C609" s="29" t="s">
        <v>1137</v>
      </c>
      <c r="D609" s="16" t="s">
        <v>1138</v>
      </c>
      <c r="E609" s="30">
        <f>'Bills at Current'!T609</f>
        <v>33</v>
      </c>
      <c r="F609" s="30">
        <f>'Bills at Current'!U609</f>
        <v>35</v>
      </c>
      <c r="G609" s="30">
        <f>'Bills at Current'!V609</f>
        <v>33</v>
      </c>
      <c r="H609" s="30">
        <f>'Bills at Current'!W609</f>
        <v>29</v>
      </c>
      <c r="I609" s="30">
        <f>'Bills at Current'!X609</f>
        <v>29</v>
      </c>
      <c r="J609" s="30">
        <f>'Bills at Current'!Y609</f>
        <v>20</v>
      </c>
      <c r="K609" s="30">
        <f>'Bills at Current'!Z609</f>
        <v>57</v>
      </c>
      <c r="L609" s="30">
        <f>'Bills at Current'!AA609</f>
        <v>55</v>
      </c>
      <c r="M609" s="30">
        <f>'Bills at Current'!AB609</f>
        <v>50</v>
      </c>
      <c r="N609" s="30">
        <f>'Bills at Current'!AC609</f>
        <v>57</v>
      </c>
      <c r="O609" s="30">
        <f>'Bills at Current'!AD609</f>
        <v>9</v>
      </c>
      <c r="P609" s="30">
        <f>'Bills at Current'!AE609</f>
        <v>1</v>
      </c>
      <c r="Q609" s="30">
        <f t="shared" si="190"/>
        <v>408</v>
      </c>
      <c r="S609" s="31">
        <f t="shared" si="175"/>
        <v>4495.3999999999996</v>
      </c>
      <c r="T609" s="31">
        <f t="shared" si="176"/>
        <v>2974.16</v>
      </c>
      <c r="U609" s="31">
        <f t="shared" si="174"/>
        <v>7469.5599999999995</v>
      </c>
      <c r="W609" s="32">
        <f>IF(ISBLANK('Bills at Current'!F609),"",'Bills at Current'!F609)</f>
        <v>12040</v>
      </c>
      <c r="X609" s="32">
        <f>IF(ISBLANK('Bills at Current'!G609),"",'Bills at Current'!G609)</f>
        <v>14240</v>
      </c>
      <c r="Y609" s="32">
        <f>IF(ISBLANK('Bills at Current'!H609),"",'Bills at Current'!H609)</f>
        <v>11800</v>
      </c>
      <c r="Z609" s="32">
        <f>IF(ISBLANK('Bills at Current'!I609),"",'Bills at Current'!I609)</f>
        <v>4920</v>
      </c>
      <c r="AA609" s="32">
        <f>IF(ISBLANK('Bills at Current'!J609),"",'Bills at Current'!J609)</f>
        <v>7400</v>
      </c>
      <c r="AB609" s="32">
        <f>IF(ISBLANK('Bills at Current'!K609),"",'Bills at Current'!K609)</f>
        <v>5560</v>
      </c>
      <c r="AC609" s="32">
        <f>IF(ISBLANK('Bills at Current'!L609),"",'Bills at Current'!L609)</f>
        <v>6040</v>
      </c>
      <c r="AD609" s="32">
        <f>IF(ISBLANK('Bills at Current'!M609),"",'Bills at Current'!M609)</f>
        <v>8200</v>
      </c>
      <c r="AE609" s="32">
        <f>IF(ISBLANK('Bills at Current'!N609),"",'Bills at Current'!N609)</f>
        <v>7240</v>
      </c>
      <c r="AF609" s="32">
        <f>IF(ISBLANK('Bills at Current'!O609),"",'Bills at Current'!O609)</f>
        <v>9000</v>
      </c>
      <c r="AG609" s="32">
        <f>IF(ISBLANK('Bills at Current'!P609),"",'Bills at Current'!P609)</f>
        <v>5240</v>
      </c>
      <c r="AH609" s="32">
        <f>IF(ISBLANK('Bills at Current'!Q609),"",'Bills at Current'!Q609)</f>
        <v>5840</v>
      </c>
      <c r="AI609" s="33">
        <f t="shared" si="191"/>
        <v>97520</v>
      </c>
      <c r="AJ609" s="33"/>
      <c r="AK609" s="33">
        <f>'Bills at Current'!AH609</f>
        <v>0</v>
      </c>
      <c r="AL609" s="33">
        <f>'Bills at Current'!AI609</f>
        <v>0</v>
      </c>
      <c r="AM609" s="33">
        <f>'Bills at Current'!AJ609</f>
        <v>0</v>
      </c>
      <c r="AN609" s="33">
        <f>'Bills at Current'!AK609</f>
        <v>0</v>
      </c>
      <c r="AO609" s="33">
        <f>'Bills at Current'!AL609</f>
        <v>0</v>
      </c>
      <c r="AP609" s="33">
        <f>'Bills at Current'!AM609</f>
        <v>0</v>
      </c>
      <c r="AQ609" s="33">
        <f>'Bills at Current'!AN609</f>
        <v>0</v>
      </c>
      <c r="AR609" s="33">
        <f>'Bills at Current'!AO609</f>
        <v>0</v>
      </c>
      <c r="AS609" s="33">
        <f>'Bills at Current'!AP609</f>
        <v>0</v>
      </c>
      <c r="AT609" s="33">
        <f>'Bills at Current'!AQ609</f>
        <v>0</v>
      </c>
      <c r="AU609" s="33">
        <f>'Bills at Current'!AR609</f>
        <v>0</v>
      </c>
      <c r="AV609" s="33">
        <f>'Bills at Current'!AS609</f>
        <v>0</v>
      </c>
      <c r="AW609" s="33">
        <f t="shared" si="177"/>
        <v>0</v>
      </c>
      <c r="AY609" s="34">
        <f t="shared" si="178"/>
        <v>1220.0448000000001</v>
      </c>
      <c r="AZ609" s="34"/>
      <c r="BA609" s="34">
        <f t="shared" si="179"/>
        <v>2074.2264</v>
      </c>
      <c r="BB609" s="34"/>
      <c r="BC609" s="31">
        <f t="shared" si="192"/>
        <v>3294.2712000000001</v>
      </c>
      <c r="BD609" s="34">
        <f t="shared" si="180"/>
        <v>899.28</v>
      </c>
      <c r="BF609" s="61">
        <f t="shared" si="181"/>
        <v>0</v>
      </c>
      <c r="BG609" s="70">
        <f t="shared" si="182"/>
        <v>0</v>
      </c>
      <c r="BH609" s="51">
        <f t="shared" si="183"/>
        <v>0</v>
      </c>
      <c r="BI609" s="31">
        <f t="shared" si="184"/>
        <v>11663.111200000001</v>
      </c>
      <c r="BJ609" s="31">
        <f t="shared" si="185"/>
        <v>1208.2728</v>
      </c>
      <c r="BK609" s="31">
        <f t="shared" si="186"/>
        <v>340.63736</v>
      </c>
      <c r="BL609" s="31">
        <f t="shared" si="187"/>
        <v>62.047751584000004</v>
      </c>
      <c r="BM609" s="31">
        <f t="shared" si="188"/>
        <v>13274.069111584002</v>
      </c>
    </row>
    <row r="610" spans="1:65" x14ac:dyDescent="0.2">
      <c r="A610" s="28">
        <f t="shared" si="189"/>
        <v>601</v>
      </c>
      <c r="B610" s="28" t="s">
        <v>1682</v>
      </c>
      <c r="C610" s="29" t="s">
        <v>831</v>
      </c>
      <c r="D610" s="16" t="s">
        <v>832</v>
      </c>
      <c r="E610" s="30">
        <f>'Bills at Current'!T610</f>
        <v>59</v>
      </c>
      <c r="F610" s="30">
        <f>'Bills at Current'!U610</f>
        <v>54</v>
      </c>
      <c r="G610" s="30">
        <f>'Bills at Current'!V610</f>
        <v>59</v>
      </c>
      <c r="H610" s="30">
        <f>'Bills at Current'!W610</f>
        <v>76</v>
      </c>
      <c r="I610" s="30">
        <f>'Bills at Current'!X610</f>
        <v>20</v>
      </c>
      <c r="J610" s="30">
        <f>'Bills at Current'!Y610</f>
        <v>75</v>
      </c>
      <c r="K610" s="30">
        <f>'Bills at Current'!Z610</f>
        <v>52</v>
      </c>
      <c r="L610" s="30">
        <f>'Bills at Current'!AA610</f>
        <v>109</v>
      </c>
      <c r="M610" s="30">
        <f>'Bills at Current'!AB610</f>
        <v>102</v>
      </c>
      <c r="N610" s="30">
        <f>'Bills at Current'!AC610</f>
        <v>84</v>
      </c>
      <c r="O610" s="30">
        <f>'Bills at Current'!AD610</f>
        <v>63</v>
      </c>
      <c r="P610" s="30">
        <f>'Bills at Current'!AE610</f>
        <v>11</v>
      </c>
      <c r="Q610" s="30">
        <f t="shared" si="190"/>
        <v>764</v>
      </c>
      <c r="S610" s="31">
        <f t="shared" si="175"/>
        <v>8348.6</v>
      </c>
      <c r="T610" s="31">
        <f t="shared" si="176"/>
        <v>5606.16</v>
      </c>
      <c r="U610" s="31">
        <f t="shared" si="174"/>
        <v>13954.76</v>
      </c>
      <c r="W610" s="32">
        <f>IF(ISBLANK('Bills at Current'!F610),"",'Bills at Current'!F610)</f>
        <v>15960</v>
      </c>
      <c r="X610" s="32">
        <f>IF(ISBLANK('Bills at Current'!G610),"",'Bills at Current'!G610)</f>
        <v>19560</v>
      </c>
      <c r="Y610" s="32">
        <f>IF(ISBLANK('Bills at Current'!H610),"",'Bills at Current'!H610)</f>
        <v>19040</v>
      </c>
      <c r="Z610" s="32">
        <f>IF(ISBLANK('Bills at Current'!I610),"",'Bills at Current'!I610)</f>
        <v>10840</v>
      </c>
      <c r="AA610" s="32">
        <f>IF(ISBLANK('Bills at Current'!J610),"",'Bills at Current'!J610)</f>
        <v>6920</v>
      </c>
      <c r="AB610" s="32">
        <f>IF(ISBLANK('Bills at Current'!K610),"",'Bills at Current'!K610)</f>
        <v>10520</v>
      </c>
      <c r="AC610" s="32">
        <f>IF(ISBLANK('Bills at Current'!L610),"",'Bills at Current'!L610)</f>
        <v>13720</v>
      </c>
      <c r="AD610" s="32">
        <f>IF(ISBLANK('Bills at Current'!M610),"",'Bills at Current'!M610)</f>
        <v>20160</v>
      </c>
      <c r="AE610" s="32">
        <f>IF(ISBLANK('Bills at Current'!N610),"",'Bills at Current'!N610)</f>
        <v>22640</v>
      </c>
      <c r="AF610" s="32">
        <f>IF(ISBLANK('Bills at Current'!O610),"",'Bills at Current'!O610)</f>
        <v>16800</v>
      </c>
      <c r="AG610" s="32">
        <f>IF(ISBLANK('Bills at Current'!P610),"",'Bills at Current'!P610)</f>
        <v>9000</v>
      </c>
      <c r="AH610" s="32">
        <f>IF(ISBLANK('Bills at Current'!Q610),"",'Bills at Current'!Q610)</f>
        <v>5960</v>
      </c>
      <c r="AI610" s="33">
        <f t="shared" si="191"/>
        <v>171120</v>
      </c>
      <c r="AJ610" s="33"/>
      <c r="AK610" s="33">
        <f>'Bills at Current'!AH610</f>
        <v>0</v>
      </c>
      <c r="AL610" s="33">
        <f>'Bills at Current'!AI610</f>
        <v>0</v>
      </c>
      <c r="AM610" s="33">
        <f>'Bills at Current'!AJ610</f>
        <v>0</v>
      </c>
      <c r="AN610" s="33">
        <f>'Bills at Current'!AK610</f>
        <v>0</v>
      </c>
      <c r="AO610" s="33">
        <f>'Bills at Current'!AL610</f>
        <v>0</v>
      </c>
      <c r="AP610" s="33">
        <f>'Bills at Current'!AM610</f>
        <v>0</v>
      </c>
      <c r="AQ610" s="33">
        <f>'Bills at Current'!AN610</f>
        <v>0</v>
      </c>
      <c r="AR610" s="33">
        <f>'Bills at Current'!AO610</f>
        <v>0</v>
      </c>
      <c r="AS610" s="33">
        <f>'Bills at Current'!AP610</f>
        <v>0</v>
      </c>
      <c r="AT610" s="33">
        <f>'Bills at Current'!AQ610</f>
        <v>0</v>
      </c>
      <c r="AU610" s="33">
        <f>'Bills at Current'!AR610</f>
        <v>0</v>
      </c>
      <c r="AV610" s="33">
        <f>'Bills at Current'!AS610</f>
        <v>0</v>
      </c>
      <c r="AW610" s="33">
        <f t="shared" si="177"/>
        <v>0</v>
      </c>
      <c r="AY610" s="34">
        <f t="shared" si="178"/>
        <v>3024.8447999999999</v>
      </c>
      <c r="AZ610" s="34"/>
      <c r="BA610" s="34">
        <f t="shared" si="179"/>
        <v>3063.0744</v>
      </c>
      <c r="BB610" s="34"/>
      <c r="BC610" s="31">
        <f t="shared" si="192"/>
        <v>6087.9192000000003</v>
      </c>
      <c r="BD610" s="34">
        <f t="shared" si="180"/>
        <v>899.28</v>
      </c>
      <c r="BF610" s="61">
        <f t="shared" si="181"/>
        <v>0</v>
      </c>
      <c r="BG610" s="70">
        <f t="shared" si="182"/>
        <v>0</v>
      </c>
      <c r="BH610" s="51">
        <f t="shared" si="183"/>
        <v>0</v>
      </c>
      <c r="BI610" s="31">
        <f t="shared" si="184"/>
        <v>20941.959199999998</v>
      </c>
      <c r="BJ610" s="31">
        <f t="shared" si="185"/>
        <v>2120.1768000000002</v>
      </c>
      <c r="BK610" s="31">
        <f t="shared" si="186"/>
        <v>597.72216000000003</v>
      </c>
      <c r="BL610" s="31">
        <f t="shared" si="187"/>
        <v>111.41122294399999</v>
      </c>
      <c r="BM610" s="31">
        <f t="shared" si="188"/>
        <v>23771.269382944</v>
      </c>
    </row>
    <row r="611" spans="1:65" x14ac:dyDescent="0.2">
      <c r="A611" s="28">
        <f t="shared" si="189"/>
        <v>602</v>
      </c>
      <c r="B611" s="28" t="s">
        <v>1682</v>
      </c>
      <c r="C611" s="29" t="s">
        <v>1139</v>
      </c>
      <c r="D611" s="16" t="s">
        <v>1140</v>
      </c>
      <c r="E611" s="30">
        <f>'Bills at Current'!T611</f>
        <v>0</v>
      </c>
      <c r="F611" s="30">
        <f>'Bills at Current'!U611</f>
        <v>0</v>
      </c>
      <c r="G611" s="30">
        <f>'Bills at Current'!V611</f>
        <v>0</v>
      </c>
      <c r="H611" s="30">
        <f>'Bills at Current'!W611</f>
        <v>0</v>
      </c>
      <c r="I611" s="30">
        <f>'Bills at Current'!X611</f>
        <v>0</v>
      </c>
      <c r="J611" s="30">
        <f>'Bills at Current'!Y611</f>
        <v>0</v>
      </c>
      <c r="K611" s="30">
        <f>'Bills at Current'!Z611</f>
        <v>0</v>
      </c>
      <c r="L611" s="30">
        <f>'Bills at Current'!AA611</f>
        <v>0</v>
      </c>
      <c r="M611" s="30">
        <f>'Bills at Current'!AB611</f>
        <v>0</v>
      </c>
      <c r="N611" s="30">
        <f>'Bills at Current'!AC611</f>
        <v>0</v>
      </c>
      <c r="O611" s="30">
        <f>'Bills at Current'!AD611</f>
        <v>0</v>
      </c>
      <c r="P611" s="30">
        <f>'Bills at Current'!AE611</f>
        <v>0</v>
      </c>
      <c r="Q611" s="30">
        <f t="shared" si="190"/>
        <v>0</v>
      </c>
      <c r="S611" s="31">
        <f t="shared" si="175"/>
        <v>0</v>
      </c>
      <c r="T611" s="31">
        <f t="shared" si="176"/>
        <v>0</v>
      </c>
      <c r="U611" s="31">
        <f t="shared" si="174"/>
        <v>0</v>
      </c>
      <c r="W611" s="32">
        <f>IF(ISBLANK('Bills at Current'!F611),"",'Bills at Current'!F611)</f>
        <v>183</v>
      </c>
      <c r="X611" s="32">
        <f>IF(ISBLANK('Bills at Current'!G611),"",'Bills at Current'!G611)</f>
        <v>182</v>
      </c>
      <c r="Y611" s="32">
        <f>IF(ISBLANK('Bills at Current'!H611),"",'Bills at Current'!H611)</f>
        <v>162</v>
      </c>
      <c r="Z611" s="32">
        <f>IF(ISBLANK('Bills at Current'!I611),"",'Bills at Current'!I611)</f>
        <v>150</v>
      </c>
      <c r="AA611" s="32">
        <f>IF(ISBLANK('Bills at Current'!J611),"",'Bills at Current'!J611)</f>
        <v>157</v>
      </c>
      <c r="AB611" s="32">
        <f>IF(ISBLANK('Bills at Current'!K611),"",'Bills at Current'!K611)</f>
        <v>165</v>
      </c>
      <c r="AC611" s="32">
        <f>IF(ISBLANK('Bills at Current'!L611),"",'Bills at Current'!L611)</f>
        <v>157</v>
      </c>
      <c r="AD611" s="32">
        <f>IF(ISBLANK('Bills at Current'!M611),"",'Bills at Current'!M611)</f>
        <v>147</v>
      </c>
      <c r="AE611" s="32">
        <f>IF(ISBLANK('Bills at Current'!N611),"",'Bills at Current'!N611)</f>
        <v>188</v>
      </c>
      <c r="AF611" s="32">
        <f>IF(ISBLANK('Bills at Current'!O611),"",'Bills at Current'!O611)</f>
        <v>147</v>
      </c>
      <c r="AG611" s="32">
        <f>IF(ISBLANK('Bills at Current'!P611),"",'Bills at Current'!P611)</f>
        <v>150</v>
      </c>
      <c r="AH611" s="32">
        <f>IF(ISBLANK('Bills at Current'!Q611),"",'Bills at Current'!Q611)</f>
        <v>163</v>
      </c>
      <c r="AI611" s="33">
        <f t="shared" si="191"/>
        <v>1951</v>
      </c>
      <c r="AJ611" s="33"/>
      <c r="AK611" s="33">
        <f>'Bills at Current'!AH611</f>
        <v>0</v>
      </c>
      <c r="AL611" s="33">
        <f>'Bills at Current'!AI611</f>
        <v>0</v>
      </c>
      <c r="AM611" s="33">
        <f>'Bills at Current'!AJ611</f>
        <v>0</v>
      </c>
      <c r="AN611" s="33">
        <f>'Bills at Current'!AK611</f>
        <v>0</v>
      </c>
      <c r="AO611" s="33">
        <f>'Bills at Current'!AL611</f>
        <v>0</v>
      </c>
      <c r="AP611" s="33">
        <f>'Bills at Current'!AM611</f>
        <v>0</v>
      </c>
      <c r="AQ611" s="33">
        <f>'Bills at Current'!AN611</f>
        <v>0</v>
      </c>
      <c r="AR611" s="33">
        <f>'Bills at Current'!AO611</f>
        <v>0</v>
      </c>
      <c r="AS611" s="33">
        <f>'Bills at Current'!AP611</f>
        <v>0</v>
      </c>
      <c r="AT611" s="33">
        <f>'Bills at Current'!AQ611</f>
        <v>0</v>
      </c>
      <c r="AU611" s="33">
        <f>'Bills at Current'!AR611</f>
        <v>0</v>
      </c>
      <c r="AV611" s="33">
        <f>'Bills at Current'!AS611</f>
        <v>0</v>
      </c>
      <c r="AW611" s="33">
        <f t="shared" si="177"/>
        <v>0</v>
      </c>
      <c r="AY611" s="34">
        <f t="shared" si="178"/>
        <v>29.643840000000001</v>
      </c>
      <c r="AZ611" s="34"/>
      <c r="BA611" s="34">
        <f t="shared" si="179"/>
        <v>38.082419999999999</v>
      </c>
      <c r="BB611" s="34"/>
      <c r="BC611" s="31">
        <f t="shared" si="192"/>
        <v>67.726259999999996</v>
      </c>
      <c r="BD611" s="34">
        <f t="shared" si="180"/>
        <v>899.28</v>
      </c>
      <c r="BF611" s="61">
        <f t="shared" si="181"/>
        <v>0</v>
      </c>
      <c r="BG611" s="70">
        <f t="shared" si="182"/>
        <v>0</v>
      </c>
      <c r="BH611" s="51">
        <f t="shared" si="183"/>
        <v>0</v>
      </c>
      <c r="BI611" s="31">
        <f t="shared" si="184"/>
        <v>967.00626</v>
      </c>
      <c r="BJ611" s="31">
        <f t="shared" si="185"/>
        <v>24.172889999999999</v>
      </c>
      <c r="BK611" s="31">
        <f t="shared" si="186"/>
        <v>6.8148429999999998</v>
      </c>
      <c r="BL611" s="31">
        <f t="shared" si="187"/>
        <v>5.1444733031999998</v>
      </c>
      <c r="BM611" s="31">
        <f t="shared" si="188"/>
        <v>1003.1384663032001</v>
      </c>
    </row>
    <row r="612" spans="1:65" x14ac:dyDescent="0.2">
      <c r="A612" s="28">
        <f t="shared" si="189"/>
        <v>603</v>
      </c>
      <c r="B612" s="28" t="s">
        <v>1682</v>
      </c>
      <c r="C612" s="29" t="s">
        <v>1141</v>
      </c>
      <c r="D612" s="16" t="s">
        <v>1142</v>
      </c>
      <c r="E612" s="30">
        <f>'Bills at Current'!T612</f>
        <v>50</v>
      </c>
      <c r="F612" s="30">
        <f>'Bills at Current'!U612</f>
        <v>44</v>
      </c>
      <c r="G612" s="30">
        <f>'Bills at Current'!V612</f>
        <v>38</v>
      </c>
      <c r="H612" s="30">
        <f>'Bills at Current'!W612</f>
        <v>36</v>
      </c>
      <c r="I612" s="30">
        <f>'Bills at Current'!X612</f>
        <v>35</v>
      </c>
      <c r="J612" s="30">
        <f>'Bills at Current'!Y612</f>
        <v>60</v>
      </c>
      <c r="K612" s="30">
        <f>'Bills at Current'!Z612</f>
        <v>74</v>
      </c>
      <c r="L612" s="30">
        <f>'Bills at Current'!AA612</f>
        <v>82</v>
      </c>
      <c r="M612" s="30">
        <f>'Bills at Current'!AB612</f>
        <v>85</v>
      </c>
      <c r="N612" s="30">
        <f>'Bills at Current'!AC612</f>
        <v>74</v>
      </c>
      <c r="O612" s="30">
        <f>'Bills at Current'!AD612</f>
        <v>61</v>
      </c>
      <c r="P612" s="30">
        <f>'Bills at Current'!AE612</f>
        <v>44</v>
      </c>
      <c r="Q612" s="30">
        <f t="shared" si="190"/>
        <v>683</v>
      </c>
      <c r="S612" s="31">
        <f t="shared" si="175"/>
        <v>7434.7</v>
      </c>
      <c r="T612" s="31">
        <f t="shared" si="176"/>
        <v>5027.12</v>
      </c>
      <c r="U612" s="31">
        <f t="shared" si="174"/>
        <v>12461.82</v>
      </c>
      <c r="W612" s="32">
        <f>IF(ISBLANK('Bills at Current'!F612),"",'Bills at Current'!F612)</f>
        <v>23250</v>
      </c>
      <c r="X612" s="32">
        <f>IF(ISBLANK('Bills at Current'!G612),"",'Bills at Current'!G612)</f>
        <v>21750</v>
      </c>
      <c r="Y612" s="32">
        <f>IF(ISBLANK('Bills at Current'!H612),"",'Bills at Current'!H612)</f>
        <v>19000</v>
      </c>
      <c r="Z612" s="32">
        <f>IF(ISBLANK('Bills at Current'!I612),"",'Bills at Current'!I612)</f>
        <v>16250</v>
      </c>
      <c r="AA612" s="32">
        <f>IF(ISBLANK('Bills at Current'!J612),"",'Bills at Current'!J612)</f>
        <v>17250</v>
      </c>
      <c r="AB612" s="32">
        <f>IF(ISBLANK('Bills at Current'!K612),"",'Bills at Current'!K612)</f>
        <v>24250</v>
      </c>
      <c r="AC612" s="32">
        <f>IF(ISBLANK('Bills at Current'!L612),"",'Bills at Current'!L612)</f>
        <v>28000</v>
      </c>
      <c r="AD612" s="32">
        <f>IF(ISBLANK('Bills at Current'!M612),"",'Bills at Current'!M612)</f>
        <v>32250</v>
      </c>
      <c r="AE612" s="32">
        <f>IF(ISBLANK('Bills at Current'!N612),"",'Bills at Current'!N612)</f>
        <v>31500</v>
      </c>
      <c r="AF612" s="32">
        <f>IF(ISBLANK('Bills at Current'!O612),"",'Bills at Current'!O612)</f>
        <v>23750</v>
      </c>
      <c r="AG612" s="32">
        <f>IF(ISBLANK('Bills at Current'!P612),"",'Bills at Current'!P612)</f>
        <v>21000</v>
      </c>
      <c r="AH612" s="32">
        <f>IF(ISBLANK('Bills at Current'!Q612),"",'Bills at Current'!Q612)</f>
        <v>18750</v>
      </c>
      <c r="AI612" s="33">
        <f t="shared" si="191"/>
        <v>277000</v>
      </c>
      <c r="AJ612" s="33"/>
      <c r="AK612" s="33">
        <f>'Bills at Current'!AH612</f>
        <v>0</v>
      </c>
      <c r="AL612" s="33">
        <f>'Bills at Current'!AI612</f>
        <v>0</v>
      </c>
      <c r="AM612" s="33">
        <f>'Bills at Current'!AJ612</f>
        <v>0</v>
      </c>
      <c r="AN612" s="33">
        <f>'Bills at Current'!AK612</f>
        <v>0</v>
      </c>
      <c r="AO612" s="33">
        <f>'Bills at Current'!AL612</f>
        <v>0</v>
      </c>
      <c r="AP612" s="33">
        <f>'Bills at Current'!AM612</f>
        <v>0</v>
      </c>
      <c r="AQ612" s="33">
        <f>'Bills at Current'!AN612</f>
        <v>0</v>
      </c>
      <c r="AR612" s="33">
        <f>'Bills at Current'!AO612</f>
        <v>0</v>
      </c>
      <c r="AS612" s="33">
        <f>'Bills at Current'!AP612</f>
        <v>0</v>
      </c>
      <c r="AT612" s="33">
        <f>'Bills at Current'!AQ612</f>
        <v>0</v>
      </c>
      <c r="AU612" s="33">
        <f>'Bills at Current'!AR612</f>
        <v>0</v>
      </c>
      <c r="AV612" s="33">
        <f>'Bills at Current'!AS612</f>
        <v>0</v>
      </c>
      <c r="AW612" s="33">
        <f t="shared" si="177"/>
        <v>0</v>
      </c>
      <c r="AY612" s="34">
        <f t="shared" si="178"/>
        <v>5233.92</v>
      </c>
      <c r="AZ612" s="34"/>
      <c r="BA612" s="34">
        <f t="shared" si="179"/>
        <v>4738.2300000000005</v>
      </c>
      <c r="BB612" s="34"/>
      <c r="BC612" s="31">
        <f t="shared" si="192"/>
        <v>9972.1500000000015</v>
      </c>
      <c r="BD612" s="34">
        <f t="shared" si="180"/>
        <v>899.28</v>
      </c>
      <c r="BF612" s="61">
        <f t="shared" si="181"/>
        <v>0</v>
      </c>
      <c r="BG612" s="70">
        <f t="shared" si="182"/>
        <v>0</v>
      </c>
      <c r="BH612" s="51">
        <f t="shared" si="183"/>
        <v>0</v>
      </c>
      <c r="BI612" s="31">
        <f t="shared" si="184"/>
        <v>23333.25</v>
      </c>
      <c r="BJ612" s="31">
        <f t="shared" si="185"/>
        <v>3432.03</v>
      </c>
      <c r="BK612" s="31">
        <f t="shared" si="186"/>
        <v>967.56100000000004</v>
      </c>
      <c r="BL612" s="31">
        <f t="shared" si="187"/>
        <v>124.13289</v>
      </c>
      <c r="BM612" s="31">
        <f t="shared" si="188"/>
        <v>27856.973890000001</v>
      </c>
    </row>
    <row r="613" spans="1:65" x14ac:dyDescent="0.2">
      <c r="A613" s="28">
        <f t="shared" si="189"/>
        <v>604</v>
      </c>
      <c r="B613" s="28" t="s">
        <v>1682</v>
      </c>
      <c r="C613" s="29" t="s">
        <v>1143</v>
      </c>
      <c r="D613" s="16" t="s">
        <v>1144</v>
      </c>
      <c r="E613" s="30">
        <f>'Bills at Current'!T613</f>
        <v>40</v>
      </c>
      <c r="F613" s="30">
        <f>'Bills at Current'!U613</f>
        <v>48</v>
      </c>
      <c r="G613" s="30">
        <f>'Bills at Current'!V613</f>
        <v>46</v>
      </c>
      <c r="H613" s="30">
        <f>'Bills at Current'!W613</f>
        <v>32</v>
      </c>
      <c r="I613" s="30">
        <f>'Bills at Current'!X613</f>
        <v>23</v>
      </c>
      <c r="J613" s="30">
        <f>'Bills at Current'!Y613</f>
        <v>25</v>
      </c>
      <c r="K613" s="30">
        <f>'Bills at Current'!Z613</f>
        <v>34</v>
      </c>
      <c r="L613" s="30">
        <f>'Bills at Current'!AA613</f>
        <v>67</v>
      </c>
      <c r="M613" s="30">
        <f>'Bills at Current'!AB613</f>
        <v>70</v>
      </c>
      <c r="N613" s="30">
        <f>'Bills at Current'!AC613</f>
        <v>62</v>
      </c>
      <c r="O613" s="30">
        <f>'Bills at Current'!AD613</f>
        <v>46</v>
      </c>
      <c r="P613" s="30">
        <f>'Bills at Current'!AE613</f>
        <v>48</v>
      </c>
      <c r="Q613" s="30">
        <f t="shared" si="190"/>
        <v>541</v>
      </c>
      <c r="S613" s="31">
        <f t="shared" si="175"/>
        <v>4841.2</v>
      </c>
      <c r="T613" s="31">
        <f t="shared" si="176"/>
        <v>4540.2</v>
      </c>
      <c r="U613" s="31">
        <f t="shared" si="174"/>
        <v>9381.4</v>
      </c>
      <c r="W613" s="32">
        <f>IF(ISBLANK('Bills at Current'!F613),"",'Bills at Current'!F613)</f>
        <v>17280</v>
      </c>
      <c r="X613" s="32">
        <f>IF(ISBLANK('Bills at Current'!G613),"",'Bills at Current'!G613)</f>
        <v>17760</v>
      </c>
      <c r="Y613" s="32">
        <f>IF(ISBLANK('Bills at Current'!H613),"",'Bills at Current'!H613)</f>
        <v>17160</v>
      </c>
      <c r="Z613" s="32">
        <f>IF(ISBLANK('Bills at Current'!I613),"",'Bills at Current'!I613)</f>
        <v>8520</v>
      </c>
      <c r="AA613" s="32">
        <f>IF(ISBLANK('Bills at Current'!J613),"",'Bills at Current'!J613)</f>
        <v>6960</v>
      </c>
      <c r="AB613" s="32">
        <f>IF(ISBLANK('Bills at Current'!K613),"",'Bills at Current'!K613)</f>
        <v>9960</v>
      </c>
      <c r="AC613" s="32">
        <f>IF(ISBLANK('Bills at Current'!L613),"",'Bills at Current'!L613)</f>
        <v>14520</v>
      </c>
      <c r="AD613" s="32">
        <f>IF(ISBLANK('Bills at Current'!M613),"",'Bills at Current'!M613)</f>
        <v>17280</v>
      </c>
      <c r="AE613" s="32">
        <f>IF(ISBLANK('Bills at Current'!N613),"",'Bills at Current'!N613)</f>
        <v>20760</v>
      </c>
      <c r="AF613" s="32">
        <f>IF(ISBLANK('Bills at Current'!O613),"",'Bills at Current'!O613)</f>
        <v>12600</v>
      </c>
      <c r="AG613" s="32">
        <f>IF(ISBLANK('Bills at Current'!P613),"",'Bills at Current'!P613)</f>
        <v>11640</v>
      </c>
      <c r="AH613" s="32">
        <f>IF(ISBLANK('Bills at Current'!Q613),"",'Bills at Current'!Q613)</f>
        <v>12480</v>
      </c>
      <c r="AI613" s="33">
        <f t="shared" si="191"/>
        <v>166920</v>
      </c>
      <c r="AJ613" s="33"/>
      <c r="AK613" s="33">
        <f>'Bills at Current'!AH613</f>
        <v>0</v>
      </c>
      <c r="AL613" s="33">
        <f>'Bills at Current'!AI613</f>
        <v>0</v>
      </c>
      <c r="AM613" s="33">
        <f>'Bills at Current'!AJ613</f>
        <v>0</v>
      </c>
      <c r="AN613" s="33">
        <f>'Bills at Current'!AK613</f>
        <v>0</v>
      </c>
      <c r="AO613" s="33">
        <f>'Bills at Current'!AL613</f>
        <v>0</v>
      </c>
      <c r="AP613" s="33">
        <f>'Bills at Current'!AM613</f>
        <v>0</v>
      </c>
      <c r="AQ613" s="33">
        <f>'Bills at Current'!AN613</f>
        <v>0</v>
      </c>
      <c r="AR613" s="33">
        <f>'Bills at Current'!AO613</f>
        <v>0</v>
      </c>
      <c r="AS613" s="33">
        <f>'Bills at Current'!AP613</f>
        <v>0</v>
      </c>
      <c r="AT613" s="33">
        <f>'Bills at Current'!AQ613</f>
        <v>0</v>
      </c>
      <c r="AU613" s="33">
        <f>'Bills at Current'!AR613</f>
        <v>0</v>
      </c>
      <c r="AV613" s="33">
        <f>'Bills at Current'!AS613</f>
        <v>0</v>
      </c>
      <c r="AW613" s="33">
        <f t="shared" si="177"/>
        <v>0</v>
      </c>
      <c r="AY613" s="34">
        <f t="shared" si="178"/>
        <v>2820.9023999999999</v>
      </c>
      <c r="AZ613" s="34"/>
      <c r="BA613" s="34">
        <f t="shared" si="179"/>
        <v>3072.4920000000002</v>
      </c>
      <c r="BB613" s="34"/>
      <c r="BC613" s="31">
        <f t="shared" si="192"/>
        <v>5893.3944000000001</v>
      </c>
      <c r="BD613" s="34">
        <f t="shared" si="180"/>
        <v>899.28</v>
      </c>
      <c r="BF613" s="61">
        <f t="shared" si="181"/>
        <v>0</v>
      </c>
      <c r="BG613" s="70">
        <f t="shared" si="182"/>
        <v>0</v>
      </c>
      <c r="BH613" s="51">
        <f t="shared" si="183"/>
        <v>0</v>
      </c>
      <c r="BI613" s="31">
        <f t="shared" si="184"/>
        <v>16174.0744</v>
      </c>
      <c r="BJ613" s="31">
        <f t="shared" si="185"/>
        <v>2068.1388000000002</v>
      </c>
      <c r="BK613" s="31">
        <f t="shared" si="186"/>
        <v>583.05155999999999</v>
      </c>
      <c r="BL613" s="31">
        <f t="shared" si="187"/>
        <v>86.046075807999998</v>
      </c>
      <c r="BM613" s="31">
        <f t="shared" si="188"/>
        <v>18911.310835807999</v>
      </c>
    </row>
    <row r="614" spans="1:65" x14ac:dyDescent="0.2">
      <c r="A614" s="28">
        <f t="shared" si="189"/>
        <v>605</v>
      </c>
      <c r="B614" s="28" t="s">
        <v>1682</v>
      </c>
      <c r="C614" s="29" t="s">
        <v>1145</v>
      </c>
      <c r="D614" s="16" t="s">
        <v>1146</v>
      </c>
      <c r="E614" s="30">
        <f>'Bills at Current'!T614</f>
        <v>0</v>
      </c>
      <c r="F614" s="30">
        <f>'Bills at Current'!U614</f>
        <v>0</v>
      </c>
      <c r="G614" s="30">
        <f>'Bills at Current'!V614</f>
        <v>0</v>
      </c>
      <c r="H614" s="30">
        <f>'Bills at Current'!W614</f>
        <v>0</v>
      </c>
      <c r="I614" s="30">
        <f>'Bills at Current'!X614</f>
        <v>0</v>
      </c>
      <c r="J614" s="30">
        <f>'Bills at Current'!Y614</f>
        <v>0</v>
      </c>
      <c r="K614" s="30">
        <f>'Bills at Current'!Z614</f>
        <v>0</v>
      </c>
      <c r="L614" s="30">
        <f>'Bills at Current'!AA614</f>
        <v>0</v>
      </c>
      <c r="M614" s="30">
        <f>'Bills at Current'!AB614</f>
        <v>0</v>
      </c>
      <c r="N614" s="30">
        <f>'Bills at Current'!AC614</f>
        <v>0</v>
      </c>
      <c r="O614" s="30">
        <f>'Bills at Current'!AD614</f>
        <v>0</v>
      </c>
      <c r="P614" s="30">
        <f>'Bills at Current'!AE614</f>
        <v>0</v>
      </c>
      <c r="Q614" s="30">
        <f t="shared" si="190"/>
        <v>0</v>
      </c>
      <c r="S614" s="31">
        <f t="shared" si="175"/>
        <v>0</v>
      </c>
      <c r="T614" s="31">
        <f t="shared" si="176"/>
        <v>0</v>
      </c>
      <c r="U614" s="31">
        <f t="shared" si="174"/>
        <v>0</v>
      </c>
      <c r="W614" s="32">
        <f>IF(ISBLANK('Bills at Current'!F614),"",'Bills at Current'!F614)</f>
        <v>983</v>
      </c>
      <c r="X614" s="32">
        <f>IF(ISBLANK('Bills at Current'!G614),"",'Bills at Current'!G614)</f>
        <v>920</v>
      </c>
      <c r="Y614" s="32">
        <f>IF(ISBLANK('Bills at Current'!H614),"",'Bills at Current'!H614)</f>
        <v>980</v>
      </c>
      <c r="Z614" s="32">
        <f>IF(ISBLANK('Bills at Current'!I614),"",'Bills at Current'!I614)</f>
        <v>881</v>
      </c>
      <c r="AA614" s="32">
        <f>IF(ISBLANK('Bills at Current'!J614),"",'Bills at Current'!J614)</f>
        <v>1240</v>
      </c>
      <c r="AB614" s="32">
        <f>IF(ISBLANK('Bills at Current'!K614),"",'Bills at Current'!K614)</f>
        <v>1386</v>
      </c>
      <c r="AC614" s="32">
        <f>IF(ISBLANK('Bills at Current'!L614),"",'Bills at Current'!L614)</f>
        <v>2833</v>
      </c>
      <c r="AD614" s="32">
        <f>IF(ISBLANK('Bills at Current'!M614),"",'Bills at Current'!M614)</f>
        <v>1572</v>
      </c>
      <c r="AE614" s="32">
        <f>IF(ISBLANK('Bills at Current'!N614),"",'Bills at Current'!N614)</f>
        <v>0</v>
      </c>
      <c r="AF614" s="32">
        <f>IF(ISBLANK('Bills at Current'!O614),"",'Bills at Current'!O614)</f>
        <v>2266</v>
      </c>
      <c r="AG614" s="32">
        <f>IF(ISBLANK('Bills at Current'!P614),"",'Bills at Current'!P614)</f>
        <v>910</v>
      </c>
      <c r="AH614" s="32">
        <f>IF(ISBLANK('Bills at Current'!Q614),"",'Bills at Current'!Q614)</f>
        <v>814</v>
      </c>
      <c r="AI614" s="33">
        <f t="shared" si="191"/>
        <v>14785</v>
      </c>
      <c r="AJ614" s="33"/>
      <c r="AK614" s="33">
        <f>'Bills at Current'!AH614</f>
        <v>0</v>
      </c>
      <c r="AL614" s="33">
        <f>'Bills at Current'!AI614</f>
        <v>0</v>
      </c>
      <c r="AM614" s="33">
        <f>'Bills at Current'!AJ614</f>
        <v>0</v>
      </c>
      <c r="AN614" s="33">
        <f>'Bills at Current'!AK614</f>
        <v>0</v>
      </c>
      <c r="AO614" s="33">
        <f>'Bills at Current'!AL614</f>
        <v>0</v>
      </c>
      <c r="AP614" s="33">
        <f>'Bills at Current'!AM614</f>
        <v>0</v>
      </c>
      <c r="AQ614" s="33">
        <f>'Bills at Current'!AN614</f>
        <v>0</v>
      </c>
      <c r="AR614" s="33">
        <f>'Bills at Current'!AO614</f>
        <v>0</v>
      </c>
      <c r="AS614" s="33">
        <f>'Bills at Current'!AP614</f>
        <v>0</v>
      </c>
      <c r="AT614" s="33">
        <f>'Bills at Current'!AQ614</f>
        <v>0</v>
      </c>
      <c r="AU614" s="33">
        <f>'Bills at Current'!AR614</f>
        <v>0</v>
      </c>
      <c r="AV614" s="33">
        <f>'Bills at Current'!AS614</f>
        <v>0</v>
      </c>
      <c r="AW614" s="33">
        <f t="shared" si="177"/>
        <v>0</v>
      </c>
      <c r="AY614" s="34">
        <f t="shared" si="178"/>
        <v>261.28992</v>
      </c>
      <c r="AZ614" s="34"/>
      <c r="BA614" s="34">
        <f t="shared" si="179"/>
        <v>264.69342</v>
      </c>
      <c r="BB614" s="34"/>
      <c r="BC614" s="31">
        <f t="shared" si="192"/>
        <v>525.98334</v>
      </c>
      <c r="BD614" s="34">
        <f t="shared" si="180"/>
        <v>899.28</v>
      </c>
      <c r="BF614" s="61">
        <f t="shared" si="181"/>
        <v>0</v>
      </c>
      <c r="BG614" s="70">
        <f t="shared" si="182"/>
        <v>0</v>
      </c>
      <c r="BH614" s="51">
        <f t="shared" si="183"/>
        <v>0</v>
      </c>
      <c r="BI614" s="31">
        <f t="shared" si="184"/>
        <v>1425.26334</v>
      </c>
      <c r="BJ614" s="31">
        <f t="shared" si="185"/>
        <v>183.18615</v>
      </c>
      <c r="BK614" s="31">
        <f t="shared" si="186"/>
        <v>51.644005</v>
      </c>
      <c r="BL614" s="31">
        <f t="shared" si="187"/>
        <v>7.5824009688</v>
      </c>
      <c r="BM614" s="31">
        <f t="shared" ref="BM614:BM677" si="193">SUM(BI614:BL614)</f>
        <v>1667.6758959688</v>
      </c>
    </row>
    <row r="615" spans="1:65" x14ac:dyDescent="0.2">
      <c r="A615" s="28">
        <f t="shared" si="189"/>
        <v>606</v>
      </c>
      <c r="B615" s="28" t="s">
        <v>1682</v>
      </c>
      <c r="C615" s="29" t="s">
        <v>1147</v>
      </c>
      <c r="D615" s="16" t="s">
        <v>1148</v>
      </c>
      <c r="E615" s="30">
        <f>'Bills at Current'!T615</f>
        <v>246</v>
      </c>
      <c r="F615" s="30">
        <f>'Bills at Current'!U615</f>
        <v>254</v>
      </c>
      <c r="G615" s="30">
        <f>'Bills at Current'!V615</f>
        <v>227</v>
      </c>
      <c r="H615" s="30">
        <f>'Bills at Current'!W615</f>
        <v>303</v>
      </c>
      <c r="I615" s="30">
        <f>'Bills at Current'!X615</f>
        <v>140</v>
      </c>
      <c r="J615" s="30">
        <f>'Bills at Current'!Y615</f>
        <v>320</v>
      </c>
      <c r="K615" s="30">
        <f>'Bills at Current'!Z615</f>
        <v>343</v>
      </c>
      <c r="L615" s="30">
        <f>'Bills at Current'!AA615</f>
        <v>391</v>
      </c>
      <c r="M615" s="30">
        <f>'Bills at Current'!AB615</f>
        <v>385</v>
      </c>
      <c r="N615" s="30">
        <f>'Bills at Current'!AC615</f>
        <v>292</v>
      </c>
      <c r="O615" s="30">
        <f>'Bills at Current'!AD615</f>
        <v>195</v>
      </c>
      <c r="P615" s="30">
        <f>'Bills at Current'!AE615</f>
        <v>133</v>
      </c>
      <c r="Q615" s="30">
        <f t="shared" si="190"/>
        <v>3229</v>
      </c>
      <c r="S615" s="31">
        <f t="shared" si="175"/>
        <v>35543.299999999996</v>
      </c>
      <c r="T615" s="31">
        <f t="shared" si="176"/>
        <v>23556.400000000001</v>
      </c>
      <c r="U615" s="31">
        <f t="shared" si="174"/>
        <v>59099.7</v>
      </c>
      <c r="W615" s="32">
        <f>IF(ISBLANK('Bills at Current'!F615),"",'Bills at Current'!F615)</f>
        <v>53640</v>
      </c>
      <c r="X615" s="32">
        <f>IF(ISBLANK('Bills at Current'!G615),"",'Bills at Current'!G615)</f>
        <v>66000</v>
      </c>
      <c r="Y615" s="32">
        <f>IF(ISBLANK('Bills at Current'!H615),"",'Bills at Current'!H615)</f>
        <v>63600</v>
      </c>
      <c r="Z615" s="32">
        <f>IF(ISBLANK('Bills at Current'!I615),"",'Bills at Current'!I615)</f>
        <v>47400</v>
      </c>
      <c r="AA615" s="32">
        <f>IF(ISBLANK('Bills at Current'!J615),"",'Bills at Current'!J615)</f>
        <v>30000</v>
      </c>
      <c r="AB615" s="32">
        <f>IF(ISBLANK('Bills at Current'!K615),"",'Bills at Current'!K615)</f>
        <v>67680</v>
      </c>
      <c r="AC615" s="32">
        <f>IF(ISBLANK('Bills at Current'!L615),"",'Bills at Current'!L615)</f>
        <v>99360</v>
      </c>
      <c r="AD615" s="32">
        <f>IF(ISBLANK('Bills at Current'!M615),"",'Bills at Current'!M615)</f>
        <v>92880</v>
      </c>
      <c r="AE615" s="32">
        <f>IF(ISBLANK('Bills at Current'!N615),"",'Bills at Current'!N615)</f>
        <v>107280</v>
      </c>
      <c r="AF615" s="32">
        <f>IF(ISBLANK('Bills at Current'!O615),"",'Bills at Current'!O615)</f>
        <v>69720</v>
      </c>
      <c r="AG615" s="32">
        <f>IF(ISBLANK('Bills at Current'!P615),"",'Bills at Current'!P615)</f>
        <v>48600</v>
      </c>
      <c r="AH615" s="32">
        <f>IF(ISBLANK('Bills at Current'!Q615),"",'Bills at Current'!Q615)</f>
        <v>39600</v>
      </c>
      <c r="AI615" s="33">
        <f t="shared" si="191"/>
        <v>785760</v>
      </c>
      <c r="AJ615" s="33"/>
      <c r="AK615" s="33">
        <f>'Bills at Current'!AH615</f>
        <v>0</v>
      </c>
      <c r="AL615" s="33">
        <f>'Bills at Current'!AI615</f>
        <v>0</v>
      </c>
      <c r="AM615" s="33">
        <f>'Bills at Current'!AJ615</f>
        <v>0</v>
      </c>
      <c r="AN615" s="33">
        <f>'Bills at Current'!AK615</f>
        <v>0</v>
      </c>
      <c r="AO615" s="33">
        <f>'Bills at Current'!AL615</f>
        <v>0</v>
      </c>
      <c r="AP615" s="33">
        <f>'Bills at Current'!AM615</f>
        <v>0</v>
      </c>
      <c r="AQ615" s="33">
        <f>'Bills at Current'!AN615</f>
        <v>0</v>
      </c>
      <c r="AR615" s="33">
        <f>'Bills at Current'!AO615</f>
        <v>0</v>
      </c>
      <c r="AS615" s="33">
        <f>'Bills at Current'!AP615</f>
        <v>0</v>
      </c>
      <c r="AT615" s="33">
        <f>'Bills at Current'!AQ615</f>
        <v>0</v>
      </c>
      <c r="AU615" s="33">
        <f>'Bills at Current'!AR615</f>
        <v>0</v>
      </c>
      <c r="AV615" s="33">
        <f>'Bills at Current'!AS615</f>
        <v>0</v>
      </c>
      <c r="AW615" s="33">
        <f t="shared" si="177"/>
        <v>0</v>
      </c>
      <c r="AY615" s="34">
        <f t="shared" si="178"/>
        <v>16568.063999999998</v>
      </c>
      <c r="AZ615" s="34"/>
      <c r="BA615" s="34">
        <f t="shared" si="179"/>
        <v>12318.220800000001</v>
      </c>
      <c r="BB615" s="34"/>
      <c r="BC615" s="31">
        <f t="shared" si="192"/>
        <v>28886.284800000001</v>
      </c>
      <c r="BD615" s="34">
        <f t="shared" si="180"/>
        <v>899.28</v>
      </c>
      <c r="BF615" s="61">
        <f t="shared" si="181"/>
        <v>0</v>
      </c>
      <c r="BG615" s="70">
        <f t="shared" si="182"/>
        <v>0</v>
      </c>
      <c r="BH615" s="51">
        <f t="shared" si="183"/>
        <v>0</v>
      </c>
      <c r="BI615" s="31">
        <f t="shared" si="184"/>
        <v>88885.264800000004</v>
      </c>
      <c r="BJ615" s="31">
        <f t="shared" si="185"/>
        <v>9735.5663999999997</v>
      </c>
      <c r="BK615" s="31">
        <f t="shared" si="186"/>
        <v>2744.6596800000002</v>
      </c>
      <c r="BL615" s="31">
        <f t="shared" si="187"/>
        <v>472.86960873600003</v>
      </c>
      <c r="BM615" s="31">
        <f t="shared" si="193"/>
        <v>101838.360488736</v>
      </c>
    </row>
    <row r="616" spans="1:65" x14ac:dyDescent="0.2">
      <c r="A616" s="28">
        <f t="shared" si="189"/>
        <v>607</v>
      </c>
      <c r="B616" s="28" t="s">
        <v>1682</v>
      </c>
      <c r="C616" s="29" t="s">
        <v>1149</v>
      </c>
      <c r="D616" s="16" t="s">
        <v>1150</v>
      </c>
      <c r="E616" s="30">
        <f>'Bills at Current'!T616</f>
        <v>0</v>
      </c>
      <c r="F616" s="30">
        <f>'Bills at Current'!U616</f>
        <v>0</v>
      </c>
      <c r="G616" s="30">
        <f>'Bills at Current'!V616</f>
        <v>0</v>
      </c>
      <c r="H616" s="30">
        <f>'Bills at Current'!W616</f>
        <v>0</v>
      </c>
      <c r="I616" s="30">
        <f>'Bills at Current'!X616</f>
        <v>0</v>
      </c>
      <c r="J616" s="30">
        <f>'Bills at Current'!Y616</f>
        <v>1</v>
      </c>
      <c r="K616" s="30">
        <f>'Bills at Current'!Z616</f>
        <v>0</v>
      </c>
      <c r="L616" s="30">
        <f>'Bills at Current'!AA616</f>
        <v>0</v>
      </c>
      <c r="M616" s="30">
        <f>'Bills at Current'!AB616</f>
        <v>0</v>
      </c>
      <c r="N616" s="30">
        <f>'Bills at Current'!AC616</f>
        <v>0</v>
      </c>
      <c r="O616" s="30">
        <f>'Bills at Current'!AD616</f>
        <v>0</v>
      </c>
      <c r="P616" s="30">
        <f>'Bills at Current'!AE616</f>
        <v>0</v>
      </c>
      <c r="Q616" s="30">
        <f t="shared" si="190"/>
        <v>1</v>
      </c>
      <c r="S616" s="31">
        <f t="shared" si="175"/>
        <v>24.7</v>
      </c>
      <c r="T616" s="31">
        <f t="shared" si="176"/>
        <v>0</v>
      </c>
      <c r="U616" s="31">
        <f t="shared" si="174"/>
        <v>24.7</v>
      </c>
      <c r="W616" s="32">
        <f>IF(ISBLANK('Bills at Current'!F616),"",'Bills at Current'!F616)</f>
        <v>1645</v>
      </c>
      <c r="X616" s="32">
        <f>IF(ISBLANK('Bills at Current'!G616),"",'Bills at Current'!G616)</f>
        <v>1219</v>
      </c>
      <c r="Y616" s="32">
        <f>IF(ISBLANK('Bills at Current'!H616),"",'Bills at Current'!H616)</f>
        <v>1335</v>
      </c>
      <c r="Z616" s="32">
        <f>IF(ISBLANK('Bills at Current'!I616),"",'Bills at Current'!I616)</f>
        <v>1796</v>
      </c>
      <c r="AA616" s="32">
        <f>IF(ISBLANK('Bills at Current'!J616),"",'Bills at Current'!J616)</f>
        <v>1698</v>
      </c>
      <c r="AB616" s="32">
        <f>IF(ISBLANK('Bills at Current'!K616),"",'Bills at Current'!K616)</f>
        <v>1595</v>
      </c>
      <c r="AC616" s="32">
        <f>IF(ISBLANK('Bills at Current'!L616),"",'Bills at Current'!L616)</f>
        <v>1180</v>
      </c>
      <c r="AD616" s="32">
        <f>IF(ISBLANK('Bills at Current'!M616),"",'Bills at Current'!M616)</f>
        <v>1658</v>
      </c>
      <c r="AE616" s="32">
        <f>IF(ISBLANK('Bills at Current'!N616),"",'Bills at Current'!N616)</f>
        <v>2121</v>
      </c>
      <c r="AF616" s="32">
        <f>IF(ISBLANK('Bills at Current'!O616),"",'Bills at Current'!O616)</f>
        <v>1827</v>
      </c>
      <c r="AG616" s="32">
        <f>IF(ISBLANK('Bills at Current'!P616),"",'Bills at Current'!P616)</f>
        <v>1509</v>
      </c>
      <c r="AH616" s="32">
        <f>IF(ISBLANK('Bills at Current'!Q616),"",'Bills at Current'!Q616)</f>
        <v>553</v>
      </c>
      <c r="AI616" s="33">
        <f t="shared" si="191"/>
        <v>18136</v>
      </c>
      <c r="AJ616" s="33"/>
      <c r="AK616" s="33">
        <f>'Bills at Current'!AH616</f>
        <v>0</v>
      </c>
      <c r="AL616" s="33">
        <f>'Bills at Current'!AI616</f>
        <v>0</v>
      </c>
      <c r="AM616" s="33">
        <f>'Bills at Current'!AJ616</f>
        <v>0</v>
      </c>
      <c r="AN616" s="33">
        <f>'Bills at Current'!AK616</f>
        <v>0</v>
      </c>
      <c r="AO616" s="33">
        <f>'Bills at Current'!AL616</f>
        <v>0</v>
      </c>
      <c r="AP616" s="33">
        <f>'Bills at Current'!AM616</f>
        <v>0</v>
      </c>
      <c r="AQ616" s="33">
        <f>'Bills at Current'!AN616</f>
        <v>0</v>
      </c>
      <c r="AR616" s="33">
        <f>'Bills at Current'!AO616</f>
        <v>0</v>
      </c>
      <c r="AS616" s="33">
        <f>'Bills at Current'!AP616</f>
        <v>0</v>
      </c>
      <c r="AT616" s="33">
        <f>'Bills at Current'!AQ616</f>
        <v>0</v>
      </c>
      <c r="AU616" s="33">
        <f>'Bills at Current'!AR616</f>
        <v>0</v>
      </c>
      <c r="AV616" s="33">
        <f>'Bills at Current'!AS616</f>
        <v>0</v>
      </c>
      <c r="AW616" s="33">
        <f t="shared" si="177"/>
        <v>0</v>
      </c>
      <c r="AY616" s="34">
        <f t="shared" si="178"/>
        <v>295.71647999999999</v>
      </c>
      <c r="AZ616" s="34"/>
      <c r="BA616" s="34">
        <f t="shared" si="179"/>
        <v>340.85826000000003</v>
      </c>
      <c r="BB616" s="34"/>
      <c r="BC616" s="31">
        <f t="shared" si="192"/>
        <v>636.57474000000002</v>
      </c>
      <c r="BD616" s="34">
        <f t="shared" si="180"/>
        <v>899.28</v>
      </c>
      <c r="BF616" s="61">
        <f t="shared" si="181"/>
        <v>0</v>
      </c>
      <c r="BG616" s="70">
        <f t="shared" si="182"/>
        <v>0</v>
      </c>
      <c r="BH616" s="51">
        <f t="shared" si="183"/>
        <v>0</v>
      </c>
      <c r="BI616" s="31">
        <f t="shared" si="184"/>
        <v>1560.55474</v>
      </c>
      <c r="BJ616" s="31">
        <f t="shared" si="185"/>
        <v>224.70504</v>
      </c>
      <c r="BK616" s="31">
        <f t="shared" si="186"/>
        <v>63.349048000000003</v>
      </c>
      <c r="BL616" s="31">
        <f t="shared" si="187"/>
        <v>8.3021512168000005</v>
      </c>
      <c r="BM616" s="31">
        <f t="shared" si="193"/>
        <v>1856.9109792168001</v>
      </c>
    </row>
    <row r="617" spans="1:65" x14ac:dyDescent="0.2">
      <c r="A617" s="28">
        <f t="shared" si="189"/>
        <v>608</v>
      </c>
      <c r="B617" s="28" t="s">
        <v>1682</v>
      </c>
      <c r="C617" s="29" t="s">
        <v>1151</v>
      </c>
      <c r="D617" s="16" t="s">
        <v>1152</v>
      </c>
      <c r="E617" s="30">
        <f>'Bills at Current'!T617</f>
        <v>0</v>
      </c>
      <c r="F617" s="30">
        <f>'Bills at Current'!U617</f>
        <v>0</v>
      </c>
      <c r="G617" s="30">
        <f>'Bills at Current'!V617</f>
        <v>0</v>
      </c>
      <c r="H617" s="30">
        <f>'Bills at Current'!W617</f>
        <v>0</v>
      </c>
      <c r="I617" s="30">
        <f>'Bills at Current'!X617</f>
        <v>0</v>
      </c>
      <c r="J617" s="30">
        <f>'Bills at Current'!Y617</f>
        <v>0</v>
      </c>
      <c r="K617" s="30">
        <f>'Bills at Current'!Z617</f>
        <v>0</v>
      </c>
      <c r="L617" s="30">
        <f>'Bills at Current'!AA617</f>
        <v>0</v>
      </c>
      <c r="M617" s="30">
        <f>'Bills at Current'!AB617</f>
        <v>0</v>
      </c>
      <c r="N617" s="30">
        <f>'Bills at Current'!AC617</f>
        <v>0</v>
      </c>
      <c r="O617" s="30">
        <f>'Bills at Current'!AD617</f>
        <v>0</v>
      </c>
      <c r="P617" s="30">
        <f>'Bills at Current'!AE617</f>
        <v>0</v>
      </c>
      <c r="Q617" s="30">
        <f t="shared" si="190"/>
        <v>0</v>
      </c>
      <c r="S617" s="31">
        <f t="shared" si="175"/>
        <v>0</v>
      </c>
      <c r="T617" s="31">
        <f t="shared" si="176"/>
        <v>0</v>
      </c>
      <c r="U617" s="31">
        <f t="shared" si="174"/>
        <v>0</v>
      </c>
      <c r="W617" s="32" t="str">
        <f>IF(ISBLANK('Bills at Current'!F617),"",'Bills at Current'!F617)</f>
        <v/>
      </c>
      <c r="X617" s="32" t="str">
        <f>IF(ISBLANK('Bills at Current'!G617),"",'Bills at Current'!G617)</f>
        <v/>
      </c>
      <c r="Y617" s="32" t="str">
        <f>IF(ISBLANK('Bills at Current'!H617),"",'Bills at Current'!H617)</f>
        <v/>
      </c>
      <c r="Z617" s="32" t="str">
        <f>IF(ISBLANK('Bills at Current'!I617),"",'Bills at Current'!I617)</f>
        <v/>
      </c>
      <c r="AA617" s="32" t="str">
        <f>IF(ISBLANK('Bills at Current'!J617),"",'Bills at Current'!J617)</f>
        <v/>
      </c>
      <c r="AB617" s="32" t="str">
        <f>IF(ISBLANK('Bills at Current'!K617),"",'Bills at Current'!K617)</f>
        <v/>
      </c>
      <c r="AC617" s="32" t="str">
        <f>IF(ISBLANK('Bills at Current'!L617),"",'Bills at Current'!L617)</f>
        <v/>
      </c>
      <c r="AD617" s="32" t="str">
        <f>IF(ISBLANK('Bills at Current'!M617),"",'Bills at Current'!M617)</f>
        <v/>
      </c>
      <c r="AE617" s="32" t="str">
        <f>IF(ISBLANK('Bills at Current'!N617),"",'Bills at Current'!N617)</f>
        <v/>
      </c>
      <c r="AF617" s="32" t="str">
        <f>IF(ISBLANK('Bills at Current'!O617),"",'Bills at Current'!O617)</f>
        <v/>
      </c>
      <c r="AG617" s="32" t="str">
        <f>IF(ISBLANK('Bills at Current'!P617),"",'Bills at Current'!P617)</f>
        <v/>
      </c>
      <c r="AH617" s="32" t="str">
        <f>IF(ISBLANK('Bills at Current'!Q617),"",'Bills at Current'!Q617)</f>
        <v/>
      </c>
      <c r="AI617" s="33">
        <f t="shared" si="191"/>
        <v>0</v>
      </c>
      <c r="AJ617" s="33"/>
      <c r="AK617" s="33">
        <f>'Bills at Current'!AH617</f>
        <v>0</v>
      </c>
      <c r="AL617" s="33">
        <f>'Bills at Current'!AI617</f>
        <v>0</v>
      </c>
      <c r="AM617" s="33">
        <f>'Bills at Current'!AJ617</f>
        <v>0</v>
      </c>
      <c r="AN617" s="33">
        <f>'Bills at Current'!AK617</f>
        <v>0</v>
      </c>
      <c r="AO617" s="33">
        <f>'Bills at Current'!AL617</f>
        <v>0</v>
      </c>
      <c r="AP617" s="33">
        <f>'Bills at Current'!AM617</f>
        <v>0</v>
      </c>
      <c r="AQ617" s="33">
        <f>'Bills at Current'!AN617</f>
        <v>0</v>
      </c>
      <c r="AR617" s="33">
        <f>'Bills at Current'!AO617</f>
        <v>0</v>
      </c>
      <c r="AS617" s="33">
        <f>'Bills at Current'!AP617</f>
        <v>0</v>
      </c>
      <c r="AT617" s="33">
        <f>'Bills at Current'!AQ617</f>
        <v>0</v>
      </c>
      <c r="AU617" s="33">
        <f>'Bills at Current'!AR617</f>
        <v>0</v>
      </c>
      <c r="AV617" s="33">
        <f>'Bills at Current'!AS617</f>
        <v>0</v>
      </c>
      <c r="AW617" s="33">
        <f t="shared" si="177"/>
        <v>0</v>
      </c>
      <c r="AY617" s="34">
        <f t="shared" si="178"/>
        <v>0</v>
      </c>
      <c r="AZ617" s="34"/>
      <c r="BA617" s="34">
        <f t="shared" si="179"/>
        <v>0</v>
      </c>
      <c r="BB617" s="34"/>
      <c r="BC617" s="31">
        <f t="shared" si="192"/>
        <v>0</v>
      </c>
      <c r="BD617" s="34">
        <f t="shared" si="180"/>
        <v>0</v>
      </c>
      <c r="BF617" s="61">
        <f t="shared" si="181"/>
        <v>0</v>
      </c>
      <c r="BG617" s="70">
        <f t="shared" si="182"/>
        <v>0</v>
      </c>
      <c r="BH617" s="51">
        <f t="shared" si="183"/>
        <v>0</v>
      </c>
      <c r="BI617" s="31">
        <f t="shared" si="184"/>
        <v>0</v>
      </c>
      <c r="BJ617" s="31">
        <f t="shared" si="185"/>
        <v>0</v>
      </c>
      <c r="BK617" s="31">
        <f t="shared" si="186"/>
        <v>0</v>
      </c>
      <c r="BL617" s="31">
        <f t="shared" si="187"/>
        <v>0</v>
      </c>
      <c r="BM617" s="31">
        <f t="shared" si="193"/>
        <v>0</v>
      </c>
    </row>
    <row r="618" spans="1:65" x14ac:dyDescent="0.2">
      <c r="A618" s="28">
        <f t="shared" si="189"/>
        <v>609</v>
      </c>
      <c r="B618" s="28" t="s">
        <v>1682</v>
      </c>
      <c r="C618" s="29" t="s">
        <v>1153</v>
      </c>
      <c r="D618" s="16" t="s">
        <v>1154</v>
      </c>
      <c r="E618" s="30">
        <f>'Bills at Current'!T618</f>
        <v>11</v>
      </c>
      <c r="F618" s="30">
        <f>'Bills at Current'!U618</f>
        <v>12</v>
      </c>
      <c r="G618" s="30">
        <f>'Bills at Current'!V618</f>
        <v>13</v>
      </c>
      <c r="H618" s="30">
        <f>'Bills at Current'!W618</f>
        <v>5</v>
      </c>
      <c r="I618" s="30">
        <f>'Bills at Current'!X618</f>
        <v>6</v>
      </c>
      <c r="J618" s="30">
        <f>'Bills at Current'!Y618</f>
        <v>9</v>
      </c>
      <c r="K618" s="30">
        <f>'Bills at Current'!Z618</f>
        <v>9</v>
      </c>
      <c r="L618" s="30">
        <f>'Bills at Current'!AA618</f>
        <v>26</v>
      </c>
      <c r="M618" s="30">
        <f>'Bills at Current'!AB618</f>
        <v>25</v>
      </c>
      <c r="N618" s="30">
        <f>'Bills at Current'!AC618</f>
        <v>20</v>
      </c>
      <c r="O618" s="30">
        <f>'Bills at Current'!AD618</f>
        <v>16</v>
      </c>
      <c r="P618" s="30">
        <f>'Bills at Current'!AE618</f>
        <v>8</v>
      </c>
      <c r="Q618" s="30">
        <f t="shared" si="190"/>
        <v>160</v>
      </c>
      <c r="S618" s="31">
        <f t="shared" si="175"/>
        <v>1704.3</v>
      </c>
      <c r="T618" s="31">
        <f t="shared" si="176"/>
        <v>1197.56</v>
      </c>
      <c r="U618" s="31">
        <f t="shared" si="174"/>
        <v>2901.8599999999997</v>
      </c>
      <c r="W618" s="32">
        <f>IF(ISBLANK('Bills at Current'!F618),"",'Bills at Current'!F618)</f>
        <v>5440</v>
      </c>
      <c r="X618" s="32">
        <f>IF(ISBLANK('Bills at Current'!G618),"",'Bills at Current'!G618)</f>
        <v>6720</v>
      </c>
      <c r="Y618" s="32">
        <f>IF(ISBLANK('Bills at Current'!H618),"",'Bills at Current'!H618)</f>
        <v>6160</v>
      </c>
      <c r="Z618" s="32">
        <f>IF(ISBLANK('Bills at Current'!I618),"",'Bills at Current'!I618)</f>
        <v>3280</v>
      </c>
      <c r="AA618" s="32">
        <f>IF(ISBLANK('Bills at Current'!J618),"",'Bills at Current'!J618)</f>
        <v>3160</v>
      </c>
      <c r="AB618" s="32">
        <f>IF(ISBLANK('Bills at Current'!K618),"",'Bills at Current'!K618)</f>
        <v>3920</v>
      </c>
      <c r="AC618" s="32">
        <f>IF(ISBLANK('Bills at Current'!L618),"",'Bills at Current'!L618)</f>
        <v>2680</v>
      </c>
      <c r="AD618" s="32">
        <f>IF(ISBLANK('Bills at Current'!M618),"",'Bills at Current'!M618)</f>
        <v>5000</v>
      </c>
      <c r="AE618" s="32">
        <f>IF(ISBLANK('Bills at Current'!N618),"",'Bills at Current'!N618)</f>
        <v>7560</v>
      </c>
      <c r="AF618" s="32">
        <f>IF(ISBLANK('Bills at Current'!O618),"",'Bills at Current'!O618)</f>
        <v>4520</v>
      </c>
      <c r="AG618" s="32">
        <f>IF(ISBLANK('Bills at Current'!P618),"",'Bills at Current'!P618)</f>
        <v>5280</v>
      </c>
      <c r="AH618" s="32">
        <f>IF(ISBLANK('Bills at Current'!Q618),"",'Bills at Current'!Q618)</f>
        <v>4840</v>
      </c>
      <c r="AI618" s="33">
        <f t="shared" si="191"/>
        <v>58560</v>
      </c>
      <c r="AJ618" s="33"/>
      <c r="AK618" s="33">
        <f>'Bills at Current'!AH618</f>
        <v>0</v>
      </c>
      <c r="AL618" s="33">
        <f>'Bills at Current'!AI618</f>
        <v>0</v>
      </c>
      <c r="AM618" s="33">
        <f>'Bills at Current'!AJ618</f>
        <v>0</v>
      </c>
      <c r="AN618" s="33">
        <f>'Bills at Current'!AK618</f>
        <v>0</v>
      </c>
      <c r="AO618" s="33">
        <f>'Bills at Current'!AL618</f>
        <v>0</v>
      </c>
      <c r="AP618" s="33">
        <f>'Bills at Current'!AM618</f>
        <v>0</v>
      </c>
      <c r="AQ618" s="33">
        <f>'Bills at Current'!AN618</f>
        <v>0</v>
      </c>
      <c r="AR618" s="33">
        <f>'Bills at Current'!AO618</f>
        <v>0</v>
      </c>
      <c r="AS618" s="33">
        <f>'Bills at Current'!AP618</f>
        <v>0</v>
      </c>
      <c r="AT618" s="33">
        <f>'Bills at Current'!AQ618</f>
        <v>0</v>
      </c>
      <c r="AU618" s="33">
        <f>'Bills at Current'!AR618</f>
        <v>0</v>
      </c>
      <c r="AV618" s="33">
        <f>'Bills at Current'!AS618</f>
        <v>0</v>
      </c>
      <c r="AW618" s="33">
        <f t="shared" si="177"/>
        <v>0</v>
      </c>
      <c r="AY618" s="34">
        <f t="shared" si="178"/>
        <v>864.49919999999997</v>
      </c>
      <c r="AZ618" s="34"/>
      <c r="BA618" s="34">
        <f t="shared" si="179"/>
        <v>1159.5420000000001</v>
      </c>
      <c r="BB618" s="34"/>
      <c r="BC618" s="31">
        <f t="shared" si="192"/>
        <v>2024.0412000000001</v>
      </c>
      <c r="BD618" s="34">
        <f t="shared" si="180"/>
        <v>899.28</v>
      </c>
      <c r="BF618" s="61">
        <f t="shared" si="181"/>
        <v>0</v>
      </c>
      <c r="BG618" s="70">
        <f t="shared" si="182"/>
        <v>0</v>
      </c>
      <c r="BH618" s="51">
        <f t="shared" si="183"/>
        <v>0</v>
      </c>
      <c r="BI618" s="31">
        <f t="shared" si="184"/>
        <v>5825.1812</v>
      </c>
      <c r="BJ618" s="31">
        <f t="shared" si="185"/>
        <v>725.55840000000001</v>
      </c>
      <c r="BK618" s="31">
        <f t="shared" si="186"/>
        <v>204.55008000000001</v>
      </c>
      <c r="BL618" s="31">
        <f t="shared" si="187"/>
        <v>30.989963983999999</v>
      </c>
      <c r="BM618" s="31">
        <f t="shared" si="193"/>
        <v>6786.2796439839994</v>
      </c>
    </row>
    <row r="619" spans="1:65" x14ac:dyDescent="0.2">
      <c r="A619" s="28">
        <f t="shared" si="189"/>
        <v>610</v>
      </c>
      <c r="B619" s="28" t="s">
        <v>1682</v>
      </c>
      <c r="C619" s="29" t="s">
        <v>1155</v>
      </c>
      <c r="D619" s="16" t="s">
        <v>1156</v>
      </c>
      <c r="E619" s="30">
        <f>'Bills at Current'!T619</f>
        <v>30</v>
      </c>
      <c r="F619" s="30">
        <f>'Bills at Current'!U619</f>
        <v>30</v>
      </c>
      <c r="G619" s="30">
        <f>'Bills at Current'!V619</f>
        <v>29</v>
      </c>
      <c r="H619" s="30">
        <f>'Bills at Current'!W619</f>
        <v>33</v>
      </c>
      <c r="I619" s="30">
        <f>'Bills at Current'!X619</f>
        <v>53</v>
      </c>
      <c r="J619" s="30">
        <f>'Bills at Current'!Y619</f>
        <v>84</v>
      </c>
      <c r="K619" s="30">
        <f>'Bills at Current'!Z619</f>
        <v>118</v>
      </c>
      <c r="L619" s="30">
        <f>'Bills at Current'!AA619</f>
        <v>135</v>
      </c>
      <c r="M619" s="30">
        <f>'Bills at Current'!AB619</f>
        <v>122</v>
      </c>
      <c r="N619" s="30">
        <f>'Bills at Current'!AC619</f>
        <v>119</v>
      </c>
      <c r="O619" s="30">
        <f>'Bills at Current'!AD619</f>
        <v>63</v>
      </c>
      <c r="P619" s="30">
        <f>'Bills at Current'!AE619</f>
        <v>28</v>
      </c>
      <c r="Q619" s="30">
        <f t="shared" si="190"/>
        <v>844</v>
      </c>
      <c r="S619" s="31">
        <f t="shared" si="175"/>
        <v>11337.3</v>
      </c>
      <c r="T619" s="31">
        <f t="shared" si="176"/>
        <v>5066.6000000000004</v>
      </c>
      <c r="U619" s="31">
        <f t="shared" si="174"/>
        <v>16403.900000000001</v>
      </c>
      <c r="W619" s="32">
        <f>IF(ISBLANK('Bills at Current'!F619),"",'Bills at Current'!F619)</f>
        <v>13560</v>
      </c>
      <c r="X619" s="32">
        <f>IF(ISBLANK('Bills at Current'!G619),"",'Bills at Current'!G619)</f>
        <v>15240</v>
      </c>
      <c r="Y619" s="32">
        <f>IF(ISBLANK('Bills at Current'!H619),"",'Bills at Current'!H619)</f>
        <v>14400</v>
      </c>
      <c r="Z619" s="32">
        <f>IF(ISBLANK('Bills at Current'!I619),"",'Bills at Current'!I619)</f>
        <v>10080</v>
      </c>
      <c r="AA619" s="32">
        <f>IF(ISBLANK('Bills at Current'!J619),"",'Bills at Current'!J619)</f>
        <v>14640</v>
      </c>
      <c r="AB619" s="32">
        <f>IF(ISBLANK('Bills at Current'!K619),"",'Bills at Current'!K619)</f>
        <v>24600</v>
      </c>
      <c r="AC619" s="32">
        <f>IF(ISBLANK('Bills at Current'!L619),"",'Bills at Current'!L619)</f>
        <v>30120</v>
      </c>
      <c r="AD619" s="32">
        <f>IF(ISBLANK('Bills at Current'!M619),"",'Bills at Current'!M619)</f>
        <v>32520</v>
      </c>
      <c r="AE619" s="32">
        <f>IF(ISBLANK('Bills at Current'!N619),"",'Bills at Current'!N619)</f>
        <v>33480</v>
      </c>
      <c r="AF619" s="32">
        <f>IF(ISBLANK('Bills at Current'!O619),"",'Bills at Current'!O619)</f>
        <v>17640</v>
      </c>
      <c r="AG619" s="32">
        <f>IF(ISBLANK('Bills at Current'!P619),"",'Bills at Current'!P619)</f>
        <v>13560</v>
      </c>
      <c r="AH619" s="32">
        <f>IF(ISBLANK('Bills at Current'!Q619),"",'Bills at Current'!Q619)</f>
        <v>12360</v>
      </c>
      <c r="AI619" s="33">
        <f t="shared" si="191"/>
        <v>232200</v>
      </c>
      <c r="AJ619" s="33"/>
      <c r="AK619" s="33">
        <f>'Bills at Current'!AH619</f>
        <v>0</v>
      </c>
      <c r="AL619" s="33">
        <f>'Bills at Current'!AI619</f>
        <v>0</v>
      </c>
      <c r="AM619" s="33">
        <f>'Bills at Current'!AJ619</f>
        <v>0</v>
      </c>
      <c r="AN619" s="33">
        <f>'Bills at Current'!AK619</f>
        <v>0</v>
      </c>
      <c r="AO619" s="33">
        <f>'Bills at Current'!AL619</f>
        <v>0</v>
      </c>
      <c r="AP619" s="33">
        <f>'Bills at Current'!AM619</f>
        <v>0</v>
      </c>
      <c r="AQ619" s="33">
        <f>'Bills at Current'!AN619</f>
        <v>0</v>
      </c>
      <c r="AR619" s="33">
        <f>'Bills at Current'!AO619</f>
        <v>0</v>
      </c>
      <c r="AS619" s="33">
        <f>'Bills at Current'!AP619</f>
        <v>0</v>
      </c>
      <c r="AT619" s="33">
        <f>'Bills at Current'!AQ619</f>
        <v>0</v>
      </c>
      <c r="AU619" s="33">
        <f>'Bills at Current'!AR619</f>
        <v>0</v>
      </c>
      <c r="AV619" s="33">
        <f>'Bills at Current'!AS619</f>
        <v>0</v>
      </c>
      <c r="AW619" s="33">
        <f t="shared" si="177"/>
        <v>0</v>
      </c>
      <c r="AY619" s="34">
        <f t="shared" si="178"/>
        <v>5446.8864000000003</v>
      </c>
      <c r="AZ619" s="34"/>
      <c r="BA619" s="34">
        <f t="shared" si="179"/>
        <v>3280.8564000000001</v>
      </c>
      <c r="BB619" s="34"/>
      <c r="BC619" s="31">
        <f t="shared" si="192"/>
        <v>8727.7428</v>
      </c>
      <c r="BD619" s="34">
        <f t="shared" si="180"/>
        <v>899.28</v>
      </c>
      <c r="BF619" s="61">
        <f t="shared" si="181"/>
        <v>0</v>
      </c>
      <c r="BG619" s="70">
        <f t="shared" si="182"/>
        <v>0</v>
      </c>
      <c r="BH619" s="51">
        <f t="shared" si="183"/>
        <v>0</v>
      </c>
      <c r="BI619" s="31">
        <f t="shared" si="184"/>
        <v>26030.9228</v>
      </c>
      <c r="BJ619" s="31">
        <f t="shared" si="185"/>
        <v>2876.9580000000001</v>
      </c>
      <c r="BK619" s="31">
        <f t="shared" si="186"/>
        <v>811.07460000000003</v>
      </c>
      <c r="BL619" s="31">
        <f t="shared" si="187"/>
        <v>138.484509296</v>
      </c>
      <c r="BM619" s="31">
        <f t="shared" si="193"/>
        <v>29857.439909295997</v>
      </c>
    </row>
    <row r="620" spans="1:65" x14ac:dyDescent="0.2">
      <c r="A620" s="28">
        <f t="shared" si="189"/>
        <v>611</v>
      </c>
      <c r="B620" s="28" t="s">
        <v>1682</v>
      </c>
      <c r="C620" s="29" t="s">
        <v>1157</v>
      </c>
      <c r="D620" s="16" t="s">
        <v>1158</v>
      </c>
      <c r="E620" s="30">
        <f>'Bills at Current'!T620</f>
        <v>0</v>
      </c>
      <c r="F620" s="30">
        <f>'Bills at Current'!U620</f>
        <v>0</v>
      </c>
      <c r="G620" s="30">
        <f>'Bills at Current'!V620</f>
        <v>0</v>
      </c>
      <c r="H620" s="30">
        <f>'Bills at Current'!W620</f>
        <v>0</v>
      </c>
      <c r="I620" s="30">
        <f>'Bills at Current'!X620</f>
        <v>0</v>
      </c>
      <c r="J620" s="30">
        <f>'Bills at Current'!Y620</f>
        <v>0</v>
      </c>
      <c r="K620" s="30">
        <f>'Bills at Current'!Z620</f>
        <v>0</v>
      </c>
      <c r="L620" s="30">
        <f>'Bills at Current'!AA620</f>
        <v>0</v>
      </c>
      <c r="M620" s="30">
        <f>'Bills at Current'!AB620</f>
        <v>0</v>
      </c>
      <c r="N620" s="30">
        <f>'Bills at Current'!AC620</f>
        <v>0</v>
      </c>
      <c r="O620" s="30">
        <f>'Bills at Current'!AD620</f>
        <v>0</v>
      </c>
      <c r="P620" s="30">
        <f>'Bills at Current'!AE620</f>
        <v>0</v>
      </c>
      <c r="Q620" s="30">
        <f t="shared" si="190"/>
        <v>0</v>
      </c>
      <c r="S620" s="31">
        <f t="shared" si="175"/>
        <v>0</v>
      </c>
      <c r="T620" s="31">
        <f t="shared" si="176"/>
        <v>0</v>
      </c>
      <c r="U620" s="31">
        <f t="shared" si="174"/>
        <v>0</v>
      </c>
      <c r="W620" s="32">
        <f>IF(ISBLANK('Bills at Current'!F620),"",'Bills at Current'!F620)</f>
        <v>1680</v>
      </c>
      <c r="X620" s="32">
        <f>IF(ISBLANK('Bills at Current'!G620),"",'Bills at Current'!G620)</f>
        <v>1480</v>
      </c>
      <c r="Y620" s="32">
        <f>IF(ISBLANK('Bills at Current'!H620),"",'Bills at Current'!H620)</f>
        <v>2680</v>
      </c>
      <c r="Z620" s="32">
        <f>IF(ISBLANK('Bills at Current'!I620),"",'Bills at Current'!I620)</f>
        <v>1320</v>
      </c>
      <c r="AA620" s="32">
        <f>IF(ISBLANK('Bills at Current'!J620),"",'Bills at Current'!J620)</f>
        <v>1200</v>
      </c>
      <c r="AB620" s="32">
        <f>IF(ISBLANK('Bills at Current'!K620),"",'Bills at Current'!K620)</f>
        <v>1080</v>
      </c>
      <c r="AC620" s="32">
        <f>IF(ISBLANK('Bills at Current'!L620),"",'Bills at Current'!L620)</f>
        <v>1040</v>
      </c>
      <c r="AD620" s="32">
        <f>IF(ISBLANK('Bills at Current'!M620),"",'Bills at Current'!M620)</f>
        <v>800</v>
      </c>
      <c r="AE620" s="32">
        <f>IF(ISBLANK('Bills at Current'!N620),"",'Bills at Current'!N620)</f>
        <v>1040</v>
      </c>
      <c r="AF620" s="32">
        <f>IF(ISBLANK('Bills at Current'!O620),"",'Bills at Current'!O620)</f>
        <v>1000</v>
      </c>
      <c r="AG620" s="32">
        <f>IF(ISBLANK('Bills at Current'!P620),"",'Bills at Current'!P620)</f>
        <v>1120</v>
      </c>
      <c r="AH620" s="32">
        <f>IF(ISBLANK('Bills at Current'!Q620),"",'Bills at Current'!Q620)</f>
        <v>1040</v>
      </c>
      <c r="AI620" s="33">
        <f t="shared" si="191"/>
        <v>15480</v>
      </c>
      <c r="AJ620" s="33"/>
      <c r="AK620" s="33">
        <f>'Bills at Current'!AH620</f>
        <v>0</v>
      </c>
      <c r="AL620" s="33">
        <f>'Bills at Current'!AI620</f>
        <v>0</v>
      </c>
      <c r="AM620" s="33">
        <f>'Bills at Current'!AJ620</f>
        <v>0</v>
      </c>
      <c r="AN620" s="33">
        <f>'Bills at Current'!AK620</f>
        <v>0</v>
      </c>
      <c r="AO620" s="33">
        <f>'Bills at Current'!AL620</f>
        <v>0</v>
      </c>
      <c r="AP620" s="33">
        <f>'Bills at Current'!AM620</f>
        <v>0</v>
      </c>
      <c r="AQ620" s="33">
        <f>'Bills at Current'!AN620</f>
        <v>0</v>
      </c>
      <c r="AR620" s="33">
        <f>'Bills at Current'!AO620</f>
        <v>0</v>
      </c>
      <c r="AS620" s="33">
        <f>'Bills at Current'!AP620</f>
        <v>0</v>
      </c>
      <c r="AT620" s="33">
        <f>'Bills at Current'!AQ620</f>
        <v>0</v>
      </c>
      <c r="AU620" s="33">
        <f>'Bills at Current'!AR620</f>
        <v>0</v>
      </c>
      <c r="AV620" s="33">
        <f>'Bills at Current'!AS620</f>
        <v>0</v>
      </c>
      <c r="AW620" s="33">
        <f t="shared" si="177"/>
        <v>0</v>
      </c>
      <c r="AY620" s="34">
        <f t="shared" si="178"/>
        <v>178.67519999999999</v>
      </c>
      <c r="AZ620" s="34"/>
      <c r="BA620" s="34">
        <f t="shared" si="179"/>
        <v>339.03360000000004</v>
      </c>
      <c r="BB620" s="34"/>
      <c r="BC620" s="31">
        <f t="shared" si="192"/>
        <v>517.7088</v>
      </c>
      <c r="BD620" s="34">
        <f t="shared" si="180"/>
        <v>899.28</v>
      </c>
      <c r="BF620" s="61">
        <f t="shared" si="181"/>
        <v>0</v>
      </c>
      <c r="BG620" s="70">
        <f t="shared" si="182"/>
        <v>0</v>
      </c>
      <c r="BH620" s="51">
        <f t="shared" si="183"/>
        <v>0</v>
      </c>
      <c r="BI620" s="31">
        <f t="shared" si="184"/>
        <v>1416.9888000000001</v>
      </c>
      <c r="BJ620" s="31">
        <f t="shared" si="185"/>
        <v>191.7972</v>
      </c>
      <c r="BK620" s="31">
        <f t="shared" si="186"/>
        <v>54.071640000000002</v>
      </c>
      <c r="BL620" s="31">
        <f t="shared" si="187"/>
        <v>7.5383804160000007</v>
      </c>
      <c r="BM620" s="31">
        <f t="shared" si="193"/>
        <v>1670.3960204160003</v>
      </c>
    </row>
    <row r="621" spans="1:65" x14ac:dyDescent="0.2">
      <c r="A621" s="28">
        <f t="shared" si="189"/>
        <v>612</v>
      </c>
      <c r="B621" s="28" t="s">
        <v>1682</v>
      </c>
      <c r="C621" s="29" t="s">
        <v>1159</v>
      </c>
      <c r="D621" s="16" t="s">
        <v>1160</v>
      </c>
      <c r="E621" s="30">
        <f>'Bills at Current'!T621</f>
        <v>35</v>
      </c>
      <c r="F621" s="30">
        <f>'Bills at Current'!U621</f>
        <v>42</v>
      </c>
      <c r="G621" s="30">
        <f>'Bills at Current'!V621</f>
        <v>40</v>
      </c>
      <c r="H621" s="30">
        <f>'Bills at Current'!W621</f>
        <v>24</v>
      </c>
      <c r="I621" s="30">
        <f>'Bills at Current'!X621</f>
        <v>8</v>
      </c>
      <c r="J621" s="30">
        <f>'Bills at Current'!Y621</f>
        <v>19</v>
      </c>
      <c r="K621" s="30">
        <f>'Bills at Current'!Z621</f>
        <v>32</v>
      </c>
      <c r="L621" s="30">
        <f>'Bills at Current'!AA621</f>
        <v>2</v>
      </c>
      <c r="M621" s="30">
        <f>'Bills at Current'!AB621</f>
        <v>20</v>
      </c>
      <c r="N621" s="30">
        <f>'Bills at Current'!AC621</f>
        <v>32</v>
      </c>
      <c r="O621" s="30">
        <f>'Bills at Current'!AD621</f>
        <v>33</v>
      </c>
      <c r="P621" s="30">
        <f>'Bills at Current'!AE621</f>
        <v>23</v>
      </c>
      <c r="Q621" s="30">
        <f t="shared" si="190"/>
        <v>310</v>
      </c>
      <c r="S621" s="31">
        <f t="shared" si="175"/>
        <v>1803.1</v>
      </c>
      <c r="T621" s="31">
        <f t="shared" si="176"/>
        <v>3118.92</v>
      </c>
      <c r="U621" s="31">
        <f t="shared" si="174"/>
        <v>4922.0200000000004</v>
      </c>
      <c r="W621" s="32">
        <f>IF(ISBLANK('Bills at Current'!F621),"",'Bills at Current'!F621)</f>
        <v>10400</v>
      </c>
      <c r="X621" s="32">
        <f>IF(ISBLANK('Bills at Current'!G621),"",'Bills at Current'!G621)</f>
        <v>11680</v>
      </c>
      <c r="Y621" s="32">
        <f>IF(ISBLANK('Bills at Current'!H621),"",'Bills at Current'!H621)</f>
        <v>10480</v>
      </c>
      <c r="Z621" s="32">
        <f>IF(ISBLANK('Bills at Current'!I621),"",'Bills at Current'!I621)</f>
        <v>5000</v>
      </c>
      <c r="AA621" s="32">
        <f>IF(ISBLANK('Bills at Current'!J621),"",'Bills at Current'!J621)</f>
        <v>4240</v>
      </c>
      <c r="AB621" s="32">
        <f>IF(ISBLANK('Bills at Current'!K621),"",'Bills at Current'!K621)</f>
        <v>7920</v>
      </c>
      <c r="AC621" s="32">
        <f>IF(ISBLANK('Bills at Current'!L621),"",'Bills at Current'!L621)</f>
        <v>10480</v>
      </c>
      <c r="AD621" s="32">
        <f>IF(ISBLANK('Bills at Current'!M621),"",'Bills at Current'!M621)</f>
        <v>10320</v>
      </c>
      <c r="AE621" s="32">
        <f>IF(ISBLANK('Bills at Current'!N621),"",'Bills at Current'!N621)</f>
        <v>10080</v>
      </c>
      <c r="AF621" s="32">
        <f>IF(ISBLANK('Bills at Current'!O621),"",'Bills at Current'!O621)</f>
        <v>9320</v>
      </c>
      <c r="AG621" s="32">
        <f>IF(ISBLANK('Bills at Current'!P621),"",'Bills at Current'!P621)</f>
        <v>6720</v>
      </c>
      <c r="AH621" s="32">
        <f>IF(ISBLANK('Bills at Current'!Q621),"",'Bills at Current'!Q621)</f>
        <v>6480</v>
      </c>
      <c r="AI621" s="33">
        <f t="shared" si="191"/>
        <v>103120</v>
      </c>
      <c r="AJ621" s="33"/>
      <c r="AK621" s="33">
        <f>'Bills at Current'!AH621</f>
        <v>0</v>
      </c>
      <c r="AL621" s="33">
        <f>'Bills at Current'!AI621</f>
        <v>0</v>
      </c>
      <c r="AM621" s="33">
        <f>'Bills at Current'!AJ621</f>
        <v>0</v>
      </c>
      <c r="AN621" s="33">
        <f>'Bills at Current'!AK621</f>
        <v>0</v>
      </c>
      <c r="AO621" s="33">
        <f>'Bills at Current'!AL621</f>
        <v>0</v>
      </c>
      <c r="AP621" s="33">
        <f>'Bills at Current'!AM621</f>
        <v>0</v>
      </c>
      <c r="AQ621" s="33">
        <f>'Bills at Current'!AN621</f>
        <v>0</v>
      </c>
      <c r="AR621" s="33">
        <f>'Bills at Current'!AO621</f>
        <v>0</v>
      </c>
      <c r="AS621" s="33">
        <f>'Bills at Current'!AP621</f>
        <v>0</v>
      </c>
      <c r="AT621" s="33">
        <f>'Bills at Current'!AQ621</f>
        <v>0</v>
      </c>
      <c r="AU621" s="33">
        <f>'Bills at Current'!AR621</f>
        <v>0</v>
      </c>
      <c r="AV621" s="33">
        <f>'Bills at Current'!AS621</f>
        <v>0</v>
      </c>
      <c r="AW621" s="33">
        <f t="shared" si="177"/>
        <v>0</v>
      </c>
      <c r="AY621" s="34">
        <f t="shared" si="178"/>
        <v>1750.6559999999999</v>
      </c>
      <c r="AZ621" s="34"/>
      <c r="BA621" s="34">
        <f t="shared" si="179"/>
        <v>1892.9376</v>
      </c>
      <c r="BB621" s="34"/>
      <c r="BC621" s="31">
        <f t="shared" si="192"/>
        <v>3643.5936000000002</v>
      </c>
      <c r="BD621" s="34">
        <f t="shared" si="180"/>
        <v>899.28</v>
      </c>
      <c r="BF621" s="61">
        <f t="shared" si="181"/>
        <v>0</v>
      </c>
      <c r="BG621" s="70">
        <f t="shared" si="182"/>
        <v>0</v>
      </c>
      <c r="BH621" s="51">
        <f t="shared" si="183"/>
        <v>0</v>
      </c>
      <c r="BI621" s="31">
        <f t="shared" si="184"/>
        <v>9464.8936000000012</v>
      </c>
      <c r="BJ621" s="31">
        <f t="shared" si="185"/>
        <v>1277.6568</v>
      </c>
      <c r="BK621" s="31">
        <f t="shared" si="186"/>
        <v>360.19815999999997</v>
      </c>
      <c r="BL621" s="31">
        <f t="shared" si="187"/>
        <v>50.353233952000011</v>
      </c>
      <c r="BM621" s="31">
        <f t="shared" si="193"/>
        <v>11153.101793952002</v>
      </c>
    </row>
    <row r="622" spans="1:65" x14ac:dyDescent="0.2">
      <c r="A622" s="28">
        <f t="shared" si="189"/>
        <v>613</v>
      </c>
      <c r="B622" s="28" t="s">
        <v>1682</v>
      </c>
      <c r="C622" s="29" t="s">
        <v>1161</v>
      </c>
      <c r="D622" s="16" t="s">
        <v>1162</v>
      </c>
      <c r="E622" s="30">
        <f>'Bills at Current'!T622</f>
        <v>0</v>
      </c>
      <c r="F622" s="30">
        <f>'Bills at Current'!U622</f>
        <v>0</v>
      </c>
      <c r="G622" s="30">
        <f>'Bills at Current'!V622</f>
        <v>0</v>
      </c>
      <c r="H622" s="30">
        <f>'Bills at Current'!W622</f>
        <v>0</v>
      </c>
      <c r="I622" s="30">
        <f>'Bills at Current'!X622</f>
        <v>0</v>
      </c>
      <c r="J622" s="30">
        <f>'Bills at Current'!Y622</f>
        <v>0</v>
      </c>
      <c r="K622" s="30">
        <f>'Bills at Current'!Z622</f>
        <v>0</v>
      </c>
      <c r="L622" s="30">
        <f>'Bills at Current'!AA622</f>
        <v>0</v>
      </c>
      <c r="M622" s="30">
        <f>'Bills at Current'!AB622</f>
        <v>0</v>
      </c>
      <c r="N622" s="30">
        <f>'Bills at Current'!AC622</f>
        <v>0</v>
      </c>
      <c r="O622" s="30">
        <f>'Bills at Current'!AD622</f>
        <v>0</v>
      </c>
      <c r="P622" s="30">
        <f>'Bills at Current'!AE622</f>
        <v>0</v>
      </c>
      <c r="Q622" s="30">
        <f t="shared" si="190"/>
        <v>0</v>
      </c>
      <c r="S622" s="31">
        <f t="shared" si="175"/>
        <v>0</v>
      </c>
      <c r="T622" s="31">
        <f t="shared" si="176"/>
        <v>0</v>
      </c>
      <c r="U622" s="31">
        <f t="shared" si="174"/>
        <v>0</v>
      </c>
      <c r="W622" s="32">
        <f>IF(ISBLANK('Bills at Current'!F622),"",'Bills at Current'!F622)</f>
        <v>1640</v>
      </c>
      <c r="X622" s="32">
        <f>IF(ISBLANK('Bills at Current'!G622),"",'Bills at Current'!G622)</f>
        <v>400</v>
      </c>
      <c r="Y622" s="32">
        <f>IF(ISBLANK('Bills at Current'!H622),"",'Bills at Current'!H622)</f>
        <v>360</v>
      </c>
      <c r="Z622" s="32">
        <f>IF(ISBLANK('Bills at Current'!I622),"",'Bills at Current'!I622)</f>
        <v>440</v>
      </c>
      <c r="AA622" s="32">
        <f>IF(ISBLANK('Bills at Current'!J622),"",'Bills at Current'!J622)</f>
        <v>2200</v>
      </c>
      <c r="AB622" s="32">
        <f>IF(ISBLANK('Bills at Current'!K622),"",'Bills at Current'!K622)</f>
        <v>2880</v>
      </c>
      <c r="AC622" s="32">
        <f>IF(ISBLANK('Bills at Current'!L622),"",'Bills at Current'!L622)</f>
        <v>3840</v>
      </c>
      <c r="AD622" s="32">
        <f>IF(ISBLANK('Bills at Current'!M622),"",'Bills at Current'!M622)</f>
        <v>2960</v>
      </c>
      <c r="AE622" s="32">
        <f>IF(ISBLANK('Bills at Current'!N622),"",'Bills at Current'!N622)</f>
        <v>1640</v>
      </c>
      <c r="AF622" s="32">
        <f>IF(ISBLANK('Bills at Current'!O622),"",'Bills at Current'!O622)</f>
        <v>920</v>
      </c>
      <c r="AG622" s="32">
        <f>IF(ISBLANK('Bills at Current'!P622),"",'Bills at Current'!P622)</f>
        <v>200</v>
      </c>
      <c r="AH622" s="32">
        <f>IF(ISBLANK('Bills at Current'!Q622),"",'Bills at Current'!Q622)</f>
        <v>120</v>
      </c>
      <c r="AI622" s="33">
        <f t="shared" si="191"/>
        <v>17600</v>
      </c>
      <c r="AJ622" s="33"/>
      <c r="AK622" s="33">
        <f>'Bills at Current'!AH622</f>
        <v>0</v>
      </c>
      <c r="AL622" s="33">
        <f>'Bills at Current'!AI622</f>
        <v>0</v>
      </c>
      <c r="AM622" s="33">
        <f>'Bills at Current'!AJ622</f>
        <v>0</v>
      </c>
      <c r="AN622" s="33">
        <f>'Bills at Current'!AK622</f>
        <v>0</v>
      </c>
      <c r="AO622" s="33">
        <f>'Bills at Current'!AL622</f>
        <v>0</v>
      </c>
      <c r="AP622" s="33">
        <f>'Bills at Current'!AM622</f>
        <v>0</v>
      </c>
      <c r="AQ622" s="33">
        <f>'Bills at Current'!AN622</f>
        <v>0</v>
      </c>
      <c r="AR622" s="33">
        <f>'Bills at Current'!AO622</f>
        <v>0</v>
      </c>
      <c r="AS622" s="33">
        <f>'Bills at Current'!AP622</f>
        <v>0</v>
      </c>
      <c r="AT622" s="33">
        <f>'Bills at Current'!AQ622</f>
        <v>0</v>
      </c>
      <c r="AU622" s="33">
        <f>'Bills at Current'!AR622</f>
        <v>0</v>
      </c>
      <c r="AV622" s="33">
        <f>'Bills at Current'!AS622</f>
        <v>0</v>
      </c>
      <c r="AW622" s="33">
        <f t="shared" si="177"/>
        <v>0</v>
      </c>
      <c r="AY622" s="34">
        <f t="shared" si="178"/>
        <v>510.75839999999999</v>
      </c>
      <c r="AZ622" s="34"/>
      <c r="BA622" s="34">
        <f t="shared" si="179"/>
        <v>184.82040000000001</v>
      </c>
      <c r="BB622" s="34"/>
      <c r="BC622" s="31">
        <f t="shared" si="192"/>
        <v>695.5788</v>
      </c>
      <c r="BD622" s="34">
        <f t="shared" si="180"/>
        <v>899.28</v>
      </c>
      <c r="BF622" s="61">
        <f t="shared" si="181"/>
        <v>0</v>
      </c>
      <c r="BG622" s="70">
        <f t="shared" si="182"/>
        <v>0</v>
      </c>
      <c r="BH622" s="51">
        <f t="shared" si="183"/>
        <v>0</v>
      </c>
      <c r="BI622" s="31">
        <f t="shared" si="184"/>
        <v>1594.8588</v>
      </c>
      <c r="BJ622" s="31">
        <f t="shared" si="185"/>
        <v>218.06399999999999</v>
      </c>
      <c r="BK622" s="31">
        <f t="shared" si="186"/>
        <v>61.476799999999997</v>
      </c>
      <c r="BL622" s="31">
        <f t="shared" si="187"/>
        <v>8.484648816</v>
      </c>
      <c r="BM622" s="31">
        <f t="shared" si="193"/>
        <v>1882.8842488159999</v>
      </c>
    </row>
    <row r="623" spans="1:65" x14ac:dyDescent="0.2">
      <c r="A623" s="28">
        <f t="shared" si="189"/>
        <v>614</v>
      </c>
      <c r="B623" s="28" t="s">
        <v>1682</v>
      </c>
      <c r="C623" s="29" t="s">
        <v>1163</v>
      </c>
      <c r="D623" s="16" t="s">
        <v>1164</v>
      </c>
      <c r="E623" s="30">
        <f>'Bills at Current'!T623</f>
        <v>0</v>
      </c>
      <c r="F623" s="30">
        <f>'Bills at Current'!U623</f>
        <v>0</v>
      </c>
      <c r="G623" s="30">
        <f>'Bills at Current'!V623</f>
        <v>0</v>
      </c>
      <c r="H623" s="30">
        <f>'Bills at Current'!W623</f>
        <v>0</v>
      </c>
      <c r="I623" s="30">
        <f>'Bills at Current'!X623</f>
        <v>0</v>
      </c>
      <c r="J623" s="30">
        <f>'Bills at Current'!Y623</f>
        <v>0</v>
      </c>
      <c r="K623" s="30">
        <f>'Bills at Current'!Z623</f>
        <v>0</v>
      </c>
      <c r="L623" s="30">
        <f>'Bills at Current'!AA623</f>
        <v>0</v>
      </c>
      <c r="M623" s="30">
        <f>'Bills at Current'!AB623</f>
        <v>0</v>
      </c>
      <c r="N623" s="30">
        <f>'Bills at Current'!AC623</f>
        <v>0</v>
      </c>
      <c r="O623" s="30">
        <f>'Bills at Current'!AD623</f>
        <v>0</v>
      </c>
      <c r="P623" s="30">
        <f>'Bills at Current'!AE623</f>
        <v>0</v>
      </c>
      <c r="Q623" s="30">
        <f t="shared" si="190"/>
        <v>0</v>
      </c>
      <c r="S623" s="31">
        <f t="shared" si="175"/>
        <v>0</v>
      </c>
      <c r="T623" s="31">
        <f t="shared" si="176"/>
        <v>0</v>
      </c>
      <c r="U623" s="31">
        <f t="shared" si="174"/>
        <v>0</v>
      </c>
      <c r="W623" s="32">
        <f>IF(ISBLANK('Bills at Current'!F623),"",'Bills at Current'!F623)</f>
        <v>2</v>
      </c>
      <c r="X623" s="32">
        <f>IF(ISBLANK('Bills at Current'!G623),"",'Bills at Current'!G623)</f>
        <v>2</v>
      </c>
      <c r="Y623" s="32">
        <f>IF(ISBLANK('Bills at Current'!H623),"",'Bills at Current'!H623)</f>
        <v>2</v>
      </c>
      <c r="Z623" s="32">
        <f>IF(ISBLANK('Bills at Current'!I623),"",'Bills at Current'!I623)</f>
        <v>2</v>
      </c>
      <c r="AA623" s="32">
        <f>IF(ISBLANK('Bills at Current'!J623),"",'Bills at Current'!J623)</f>
        <v>2</v>
      </c>
      <c r="AB623" s="32">
        <f>IF(ISBLANK('Bills at Current'!K623),"",'Bills at Current'!K623)</f>
        <v>2</v>
      </c>
      <c r="AC623" s="32">
        <f>IF(ISBLANK('Bills at Current'!L623),"",'Bills at Current'!L623)</f>
        <v>3</v>
      </c>
      <c r="AD623" s="32">
        <f>IF(ISBLANK('Bills at Current'!M623),"",'Bills at Current'!M623)</f>
        <v>3</v>
      </c>
      <c r="AE623" s="32">
        <f>IF(ISBLANK('Bills at Current'!N623),"",'Bills at Current'!N623)</f>
        <v>3</v>
      </c>
      <c r="AF623" s="32">
        <f>IF(ISBLANK('Bills at Current'!O623),"",'Bills at Current'!O623)</f>
        <v>2</v>
      </c>
      <c r="AG623" s="32">
        <f>IF(ISBLANK('Bills at Current'!P623),"",'Bills at Current'!P623)</f>
        <v>3</v>
      </c>
      <c r="AH623" s="32">
        <f>IF(ISBLANK('Bills at Current'!Q623),"",'Bills at Current'!Q623)</f>
        <v>1</v>
      </c>
      <c r="AI623" s="33">
        <f t="shared" si="191"/>
        <v>27</v>
      </c>
      <c r="AJ623" s="33"/>
      <c r="AK623" s="33">
        <f>'Bills at Current'!AH623</f>
        <v>0</v>
      </c>
      <c r="AL623" s="33">
        <f>'Bills at Current'!AI623</f>
        <v>0</v>
      </c>
      <c r="AM623" s="33">
        <f>'Bills at Current'!AJ623</f>
        <v>0</v>
      </c>
      <c r="AN623" s="33">
        <f>'Bills at Current'!AK623</f>
        <v>0</v>
      </c>
      <c r="AO623" s="33">
        <f>'Bills at Current'!AL623</f>
        <v>0</v>
      </c>
      <c r="AP623" s="33">
        <f>'Bills at Current'!AM623</f>
        <v>0</v>
      </c>
      <c r="AQ623" s="33">
        <f>'Bills at Current'!AN623</f>
        <v>0</v>
      </c>
      <c r="AR623" s="33">
        <f>'Bills at Current'!AO623</f>
        <v>0</v>
      </c>
      <c r="AS623" s="33">
        <f>'Bills at Current'!AP623</f>
        <v>0</v>
      </c>
      <c r="AT623" s="33">
        <f>'Bills at Current'!AQ623</f>
        <v>0</v>
      </c>
      <c r="AU623" s="33">
        <f>'Bills at Current'!AR623</f>
        <v>0</v>
      </c>
      <c r="AV623" s="33">
        <f>'Bills at Current'!AS623</f>
        <v>0</v>
      </c>
      <c r="AW623" s="33">
        <f t="shared" si="177"/>
        <v>0</v>
      </c>
      <c r="AY623" s="34">
        <f t="shared" si="178"/>
        <v>0.49631999999999998</v>
      </c>
      <c r="AZ623" s="34"/>
      <c r="BA623" s="34">
        <f t="shared" si="179"/>
        <v>0.47088000000000002</v>
      </c>
      <c r="BB623" s="34"/>
      <c r="BC623" s="31">
        <f t="shared" si="192"/>
        <v>0.96720000000000006</v>
      </c>
      <c r="BD623" s="34">
        <f t="shared" si="180"/>
        <v>899.28</v>
      </c>
      <c r="BF623" s="61">
        <f t="shared" si="181"/>
        <v>0</v>
      </c>
      <c r="BG623" s="70">
        <f t="shared" si="182"/>
        <v>0</v>
      </c>
      <c r="BH623" s="51">
        <f t="shared" si="183"/>
        <v>0</v>
      </c>
      <c r="BI623" s="31">
        <f t="shared" si="184"/>
        <v>900.24720000000002</v>
      </c>
      <c r="BJ623" s="31">
        <f t="shared" si="185"/>
        <v>0.33452999999999999</v>
      </c>
      <c r="BK623" s="31">
        <f t="shared" si="186"/>
        <v>9.4311000000000006E-2</v>
      </c>
      <c r="BL623" s="31">
        <f t="shared" si="187"/>
        <v>4.7893151039999999</v>
      </c>
      <c r="BM623" s="31">
        <f t="shared" si="193"/>
        <v>905.46535610399997</v>
      </c>
    </row>
    <row r="624" spans="1:65" x14ac:dyDescent="0.2">
      <c r="A624" s="28">
        <f t="shared" si="189"/>
        <v>615</v>
      </c>
      <c r="B624" s="28" t="s">
        <v>1682</v>
      </c>
      <c r="C624" s="29" t="s">
        <v>1165</v>
      </c>
      <c r="D624" s="16" t="s">
        <v>1166</v>
      </c>
      <c r="E624" s="30">
        <f>'Bills at Current'!T624</f>
        <v>159</v>
      </c>
      <c r="F624" s="30">
        <f>'Bills at Current'!U624</f>
        <v>168</v>
      </c>
      <c r="G624" s="30">
        <f>'Bills at Current'!V624</f>
        <v>164</v>
      </c>
      <c r="H624" s="30">
        <f>'Bills at Current'!W624</f>
        <v>144</v>
      </c>
      <c r="I624" s="30">
        <f>'Bills at Current'!X624</f>
        <v>70</v>
      </c>
      <c r="J624" s="30">
        <f>'Bills at Current'!Y624</f>
        <v>65</v>
      </c>
      <c r="K624" s="30">
        <f>'Bills at Current'!Z624</f>
        <v>94</v>
      </c>
      <c r="L624" s="30">
        <f>'Bills at Current'!AA624</f>
        <v>126</v>
      </c>
      <c r="M624" s="30">
        <f>'Bills at Current'!AB624</f>
        <v>133</v>
      </c>
      <c r="N624" s="30">
        <f>'Bills at Current'!AC624</f>
        <v>131</v>
      </c>
      <c r="O624" s="30">
        <f>'Bills at Current'!AD624</f>
        <v>70</v>
      </c>
      <c r="P624" s="30">
        <f>'Bills at Current'!AE624</f>
        <v>55</v>
      </c>
      <c r="Q624" s="30">
        <f t="shared" si="190"/>
        <v>1379</v>
      </c>
      <c r="S624" s="31">
        <f t="shared" si="175"/>
        <v>10324.6</v>
      </c>
      <c r="T624" s="31">
        <f t="shared" si="176"/>
        <v>12646.76</v>
      </c>
      <c r="U624" s="31">
        <f t="shared" si="174"/>
        <v>22971.360000000001</v>
      </c>
      <c r="W624" s="32">
        <f>IF(ISBLANK('Bills at Current'!F624),"",'Bills at Current'!F624)</f>
        <v>42500</v>
      </c>
      <c r="X624" s="32">
        <f>IF(ISBLANK('Bills at Current'!G624),"",'Bills at Current'!G624)</f>
        <v>52750</v>
      </c>
      <c r="Y624" s="32">
        <f>IF(ISBLANK('Bills at Current'!H624),"",'Bills at Current'!H624)</f>
        <v>42250</v>
      </c>
      <c r="Z624" s="32">
        <f>IF(ISBLANK('Bills at Current'!I624),"",'Bills at Current'!I624)</f>
        <v>18250</v>
      </c>
      <c r="AA624" s="32">
        <f>IF(ISBLANK('Bills at Current'!J624),"",'Bills at Current'!J624)</f>
        <v>21250</v>
      </c>
      <c r="AB624" s="32">
        <f>IF(ISBLANK('Bills at Current'!K624),"",'Bills at Current'!K624)</f>
        <v>23750</v>
      </c>
      <c r="AC624" s="32">
        <f>IF(ISBLANK('Bills at Current'!L624),"",'Bills at Current'!L624)</f>
        <v>28500</v>
      </c>
      <c r="AD624" s="32">
        <f>IF(ISBLANK('Bills at Current'!M624),"",'Bills at Current'!M624)</f>
        <v>33000</v>
      </c>
      <c r="AE624" s="32">
        <f>IF(ISBLANK('Bills at Current'!N624),"",'Bills at Current'!N624)</f>
        <v>31500</v>
      </c>
      <c r="AF624" s="32">
        <f>IF(ISBLANK('Bills at Current'!O624),"",'Bills at Current'!O624)</f>
        <v>28000</v>
      </c>
      <c r="AG624" s="32">
        <f>IF(ISBLANK('Bills at Current'!P624),"",'Bills at Current'!P624)</f>
        <v>21500</v>
      </c>
      <c r="AH624" s="32">
        <f>IF(ISBLANK('Bills at Current'!Q624),"",'Bills at Current'!Q624)</f>
        <v>25500</v>
      </c>
      <c r="AI624" s="33">
        <f t="shared" si="191"/>
        <v>368750</v>
      </c>
      <c r="AJ624" s="33"/>
      <c r="AK624" s="33">
        <f>'Bills at Current'!AH624</f>
        <v>0</v>
      </c>
      <c r="AL624" s="33">
        <f>'Bills at Current'!AI624</f>
        <v>0</v>
      </c>
      <c r="AM624" s="33">
        <f>'Bills at Current'!AJ624</f>
        <v>0</v>
      </c>
      <c r="AN624" s="33">
        <f>'Bills at Current'!AK624</f>
        <v>0</v>
      </c>
      <c r="AO624" s="33">
        <f>'Bills at Current'!AL624</f>
        <v>0</v>
      </c>
      <c r="AP624" s="33">
        <f>'Bills at Current'!AM624</f>
        <v>0</v>
      </c>
      <c r="AQ624" s="33">
        <f>'Bills at Current'!AN624</f>
        <v>0</v>
      </c>
      <c r="AR624" s="33">
        <f>'Bills at Current'!AO624</f>
        <v>0</v>
      </c>
      <c r="AS624" s="33">
        <f>'Bills at Current'!AP624</f>
        <v>0</v>
      </c>
      <c r="AT624" s="33">
        <f>'Bills at Current'!AQ624</f>
        <v>0</v>
      </c>
      <c r="AU624" s="33">
        <f>'Bills at Current'!AR624</f>
        <v>0</v>
      </c>
      <c r="AV624" s="33">
        <f>'Bills at Current'!AS624</f>
        <v>0</v>
      </c>
      <c r="AW624" s="33">
        <f t="shared" si="177"/>
        <v>0</v>
      </c>
      <c r="AY624" s="34">
        <f t="shared" si="178"/>
        <v>5267.76</v>
      </c>
      <c r="AZ624" s="34"/>
      <c r="BA624" s="34">
        <f t="shared" si="179"/>
        <v>7416.3600000000006</v>
      </c>
      <c r="BB624" s="34"/>
      <c r="BC624" s="31">
        <f t="shared" si="192"/>
        <v>12684.12</v>
      </c>
      <c r="BD624" s="34">
        <f t="shared" si="180"/>
        <v>899.28</v>
      </c>
      <c r="BF624" s="61">
        <f t="shared" si="181"/>
        <v>0</v>
      </c>
      <c r="BG624" s="70">
        <f t="shared" si="182"/>
        <v>0</v>
      </c>
      <c r="BH624" s="51">
        <f t="shared" si="183"/>
        <v>0</v>
      </c>
      <c r="BI624" s="31">
        <f t="shared" si="184"/>
        <v>36554.76</v>
      </c>
      <c r="BJ624" s="31">
        <f t="shared" si="185"/>
        <v>4568.8125</v>
      </c>
      <c r="BK624" s="31">
        <f t="shared" si="186"/>
        <v>1288.04375</v>
      </c>
      <c r="BL624" s="31">
        <f t="shared" si="187"/>
        <v>194.4713232</v>
      </c>
      <c r="BM624" s="31">
        <f t="shared" si="193"/>
        <v>42606.087573199999</v>
      </c>
    </row>
    <row r="625" spans="1:65" x14ac:dyDescent="0.2">
      <c r="A625" s="28">
        <f t="shared" si="189"/>
        <v>616</v>
      </c>
      <c r="B625" s="28" t="s">
        <v>1682</v>
      </c>
      <c r="C625" s="29" t="s">
        <v>1561</v>
      </c>
      <c r="D625" s="16" t="s">
        <v>1581</v>
      </c>
      <c r="E625" s="30">
        <f>'Bills at Current'!T625</f>
        <v>0</v>
      </c>
      <c r="F625" s="30">
        <f>'Bills at Current'!U625</f>
        <v>0</v>
      </c>
      <c r="G625" s="30">
        <f>'Bills at Current'!V625</f>
        <v>0</v>
      </c>
      <c r="H625" s="30">
        <f>'Bills at Current'!W625</f>
        <v>0</v>
      </c>
      <c r="I625" s="30">
        <f>'Bills at Current'!X625</f>
        <v>0</v>
      </c>
      <c r="J625" s="30">
        <f>'Bills at Current'!Y625</f>
        <v>0</v>
      </c>
      <c r="K625" s="30">
        <f>'Bills at Current'!Z625</f>
        <v>0</v>
      </c>
      <c r="L625" s="30">
        <f>'Bills at Current'!AA625</f>
        <v>0</v>
      </c>
      <c r="M625" s="30">
        <f>'Bills at Current'!AB625</f>
        <v>0</v>
      </c>
      <c r="N625" s="30">
        <f>'Bills at Current'!AC625</f>
        <v>0</v>
      </c>
      <c r="O625" s="30">
        <f>'Bills at Current'!AD625</f>
        <v>0</v>
      </c>
      <c r="P625" s="30">
        <f>'Bills at Current'!AE625</f>
        <v>0</v>
      </c>
      <c r="Q625" s="30">
        <f t="shared" si="190"/>
        <v>0</v>
      </c>
      <c r="S625" s="31">
        <f t="shared" si="175"/>
        <v>0</v>
      </c>
      <c r="T625" s="31">
        <f t="shared" si="176"/>
        <v>0</v>
      </c>
      <c r="U625" s="31">
        <f t="shared" si="174"/>
        <v>0</v>
      </c>
      <c r="W625" s="32">
        <f>IF(ISBLANK('Bills at Current'!F625),"",'Bills at Current'!F625)</f>
        <v>4077</v>
      </c>
      <c r="X625" s="32">
        <f>IF(ISBLANK('Bills at Current'!G625),"",'Bills at Current'!G625)</f>
        <v>2836</v>
      </c>
      <c r="Y625" s="32">
        <f>IF(ISBLANK('Bills at Current'!H625),"",'Bills at Current'!H625)</f>
        <v>2219</v>
      </c>
      <c r="Z625" s="32">
        <f>IF(ISBLANK('Bills at Current'!I625),"",'Bills at Current'!I625)</f>
        <v>2682</v>
      </c>
      <c r="AA625" s="32">
        <f>IF(ISBLANK('Bills at Current'!J625),"",'Bills at Current'!J625)</f>
        <v>2463</v>
      </c>
      <c r="AB625" s="32">
        <f>IF(ISBLANK('Bills at Current'!K625),"",'Bills at Current'!K625)</f>
        <v>0</v>
      </c>
      <c r="AC625" s="32">
        <f>IF(ISBLANK('Bills at Current'!L625),"",'Bills at Current'!L625)</f>
        <v>2891</v>
      </c>
      <c r="AD625" s="32">
        <f>IF(ISBLANK('Bills at Current'!M625),"",'Bills at Current'!M625)</f>
        <v>2594</v>
      </c>
      <c r="AE625" s="32">
        <f>IF(ISBLANK('Bills at Current'!N625),"",'Bills at Current'!N625)</f>
        <v>2719</v>
      </c>
      <c r="AF625" s="32">
        <f>IF(ISBLANK('Bills at Current'!O625),"",'Bills at Current'!O625)</f>
        <v>1859</v>
      </c>
      <c r="AG625" s="32">
        <f>IF(ISBLANK('Bills at Current'!P625),"",'Bills at Current'!P625)</f>
        <v>1968</v>
      </c>
      <c r="AH625" s="32">
        <f>IF(ISBLANK('Bills at Current'!Q625),"",'Bills at Current'!Q625)</f>
        <v>2394</v>
      </c>
      <c r="AI625" s="33">
        <f t="shared" si="191"/>
        <v>28702</v>
      </c>
      <c r="AJ625" s="33"/>
      <c r="AK625" s="33">
        <f>'Bills at Current'!AH625</f>
        <v>0</v>
      </c>
      <c r="AL625" s="33">
        <f>'Bills at Current'!AI625</f>
        <v>0</v>
      </c>
      <c r="AM625" s="33">
        <f>'Bills at Current'!AJ625</f>
        <v>0</v>
      </c>
      <c r="AN625" s="33">
        <f>'Bills at Current'!AK625</f>
        <v>0</v>
      </c>
      <c r="AO625" s="33">
        <f>'Bills at Current'!AL625</f>
        <v>0</v>
      </c>
      <c r="AP625" s="33">
        <f>'Bills at Current'!AM625</f>
        <v>0</v>
      </c>
      <c r="AQ625" s="33">
        <f>'Bills at Current'!AN625</f>
        <v>0</v>
      </c>
      <c r="AR625" s="33">
        <f>'Bills at Current'!AO625</f>
        <v>0</v>
      </c>
      <c r="AS625" s="33">
        <f>'Bills at Current'!AP625</f>
        <v>0</v>
      </c>
      <c r="AT625" s="33">
        <f>'Bills at Current'!AQ625</f>
        <v>0</v>
      </c>
      <c r="AU625" s="33">
        <f>'Bills at Current'!AR625</f>
        <v>0</v>
      </c>
      <c r="AV625" s="33">
        <f>'Bills at Current'!AS625</f>
        <v>0</v>
      </c>
      <c r="AW625" s="33">
        <f t="shared" si="177"/>
        <v>0</v>
      </c>
      <c r="AY625" s="34">
        <f t="shared" si="178"/>
        <v>370.16448000000003</v>
      </c>
      <c r="AZ625" s="34"/>
      <c r="BA625" s="34">
        <f t="shared" si="179"/>
        <v>603.25614000000007</v>
      </c>
      <c r="BB625" s="34"/>
      <c r="BC625" s="31">
        <f t="shared" si="192"/>
        <v>973.4206200000001</v>
      </c>
      <c r="BD625" s="34">
        <f t="shared" si="180"/>
        <v>899.28</v>
      </c>
      <c r="BF625" s="61">
        <f t="shared" si="181"/>
        <v>0</v>
      </c>
      <c r="BG625" s="70">
        <f t="shared" si="182"/>
        <v>0</v>
      </c>
      <c r="BH625" s="51">
        <f t="shared" si="183"/>
        <v>0</v>
      </c>
      <c r="BI625" s="31">
        <f t="shared" si="184"/>
        <v>1872.7006200000001</v>
      </c>
      <c r="BJ625" s="31">
        <f t="shared" si="185"/>
        <v>355.61777999999998</v>
      </c>
      <c r="BK625" s="31">
        <f t="shared" si="186"/>
        <v>100.256086</v>
      </c>
      <c r="BL625" s="31">
        <f t="shared" si="187"/>
        <v>9.9627672984000011</v>
      </c>
      <c r="BM625" s="31">
        <f t="shared" si="193"/>
        <v>2338.5372532984002</v>
      </c>
    </row>
    <row r="626" spans="1:65" x14ac:dyDescent="0.2">
      <c r="A626" s="28">
        <f t="shared" si="189"/>
        <v>617</v>
      </c>
      <c r="B626" s="28" t="s">
        <v>1682</v>
      </c>
      <c r="C626" s="29" t="s">
        <v>1167</v>
      </c>
      <c r="D626" s="16" t="s">
        <v>1168</v>
      </c>
      <c r="E626" s="30">
        <f>'Bills at Current'!T626</f>
        <v>12</v>
      </c>
      <c r="F626" s="30">
        <f>'Bills at Current'!U626</f>
        <v>13</v>
      </c>
      <c r="G626" s="30">
        <f>'Bills at Current'!V626</f>
        <v>10</v>
      </c>
      <c r="H626" s="30">
        <f>'Bills at Current'!W626</f>
        <v>7</v>
      </c>
      <c r="I626" s="30">
        <f>'Bills at Current'!X626</f>
        <v>3</v>
      </c>
      <c r="J626" s="30">
        <f>'Bills at Current'!Y626</f>
        <v>0</v>
      </c>
      <c r="K626" s="30">
        <f>'Bills at Current'!Z626</f>
        <v>0</v>
      </c>
      <c r="L626" s="30">
        <f>'Bills at Current'!AA626</f>
        <v>0</v>
      </c>
      <c r="M626" s="30">
        <f>'Bills at Current'!AB626</f>
        <v>0</v>
      </c>
      <c r="N626" s="30">
        <f>'Bills at Current'!AC626</f>
        <v>0</v>
      </c>
      <c r="O626" s="30">
        <f>'Bills at Current'!AD626</f>
        <v>0</v>
      </c>
      <c r="P626" s="30">
        <f>'Bills at Current'!AE626</f>
        <v>2</v>
      </c>
      <c r="Q626" s="30">
        <f t="shared" si="190"/>
        <v>47</v>
      </c>
      <c r="S626" s="31">
        <f t="shared" si="175"/>
        <v>0</v>
      </c>
      <c r="T626" s="31">
        <f t="shared" si="176"/>
        <v>618.52</v>
      </c>
      <c r="U626" s="31">
        <f t="shared" si="174"/>
        <v>618.52</v>
      </c>
      <c r="W626" s="32">
        <f>IF(ISBLANK('Bills at Current'!F626),"",'Bills at Current'!F626)</f>
        <v>13219</v>
      </c>
      <c r="X626" s="32">
        <f>IF(ISBLANK('Bills at Current'!G626),"",'Bills at Current'!G626)</f>
        <v>10247</v>
      </c>
      <c r="Y626" s="32">
        <f>IF(ISBLANK('Bills at Current'!H626),"",'Bills at Current'!H626)</f>
        <v>10236</v>
      </c>
      <c r="Z626" s="32">
        <f>IF(ISBLANK('Bills at Current'!I626),"",'Bills at Current'!I626)</f>
        <v>8013</v>
      </c>
      <c r="AA626" s="32">
        <f>IF(ISBLANK('Bills at Current'!J626),"",'Bills at Current'!J626)</f>
        <v>6540</v>
      </c>
      <c r="AB626" s="32">
        <f>IF(ISBLANK('Bills at Current'!K626),"",'Bills at Current'!K626)</f>
        <v>6303</v>
      </c>
      <c r="AC626" s="32">
        <f>IF(ISBLANK('Bills at Current'!L626),"",'Bills at Current'!L626)</f>
        <v>6618</v>
      </c>
      <c r="AD626" s="32">
        <f>IF(ISBLANK('Bills at Current'!M626),"",'Bills at Current'!M626)</f>
        <v>5668</v>
      </c>
      <c r="AE626" s="32">
        <f>IF(ISBLANK('Bills at Current'!N626),"",'Bills at Current'!N626)</f>
        <v>5767</v>
      </c>
      <c r="AF626" s="32">
        <f>IF(ISBLANK('Bills at Current'!O626),"",'Bills at Current'!O626)</f>
        <v>7023</v>
      </c>
      <c r="AG626" s="32">
        <f>IF(ISBLANK('Bills at Current'!P626),"",'Bills at Current'!P626)</f>
        <v>5968</v>
      </c>
      <c r="AH626" s="32">
        <f>IF(ISBLANK('Bills at Current'!Q626),"",'Bills at Current'!Q626)</f>
        <v>7665</v>
      </c>
      <c r="AI626" s="33">
        <f t="shared" si="191"/>
        <v>93267</v>
      </c>
      <c r="AJ626" s="33"/>
      <c r="AK626" s="33">
        <f>'Bills at Current'!AH626</f>
        <v>0</v>
      </c>
      <c r="AL626" s="33">
        <f>'Bills at Current'!AI626</f>
        <v>0</v>
      </c>
      <c r="AM626" s="33">
        <f>'Bills at Current'!AJ626</f>
        <v>0</v>
      </c>
      <c r="AN626" s="33">
        <f>'Bills at Current'!AK626</f>
        <v>0</v>
      </c>
      <c r="AO626" s="33">
        <f>'Bills at Current'!AL626</f>
        <v>0</v>
      </c>
      <c r="AP626" s="33">
        <f>'Bills at Current'!AM626</f>
        <v>0</v>
      </c>
      <c r="AQ626" s="33">
        <f>'Bills at Current'!AN626</f>
        <v>0</v>
      </c>
      <c r="AR626" s="33">
        <f>'Bills at Current'!AO626</f>
        <v>0</v>
      </c>
      <c r="AS626" s="33">
        <f>'Bills at Current'!AP626</f>
        <v>0</v>
      </c>
      <c r="AT626" s="33">
        <f>'Bills at Current'!AQ626</f>
        <v>0</v>
      </c>
      <c r="AU626" s="33">
        <f>'Bills at Current'!AR626</f>
        <v>0</v>
      </c>
      <c r="AV626" s="33">
        <f>'Bills at Current'!AS626</f>
        <v>0</v>
      </c>
      <c r="AW626" s="33">
        <f t="shared" si="177"/>
        <v>0</v>
      </c>
      <c r="AY626" s="34">
        <f t="shared" si="178"/>
        <v>1098.94272</v>
      </c>
      <c r="AZ626" s="34"/>
      <c r="BA626" s="34">
        <f t="shared" si="179"/>
        <v>2028.0507300000002</v>
      </c>
      <c r="BB626" s="34"/>
      <c r="BC626" s="31">
        <f t="shared" si="192"/>
        <v>3126.9934499999999</v>
      </c>
      <c r="BD626" s="34">
        <f t="shared" si="180"/>
        <v>899.28</v>
      </c>
      <c r="BF626" s="61">
        <f t="shared" si="181"/>
        <v>0</v>
      </c>
      <c r="BG626" s="70">
        <f t="shared" si="182"/>
        <v>0</v>
      </c>
      <c r="BH626" s="51">
        <f t="shared" si="183"/>
        <v>0</v>
      </c>
      <c r="BI626" s="31">
        <f t="shared" si="184"/>
        <v>4644.7934500000001</v>
      </c>
      <c r="BJ626" s="31">
        <f t="shared" si="185"/>
        <v>1155.5781300000001</v>
      </c>
      <c r="BK626" s="31">
        <f t="shared" si="186"/>
        <v>325.781631</v>
      </c>
      <c r="BL626" s="31">
        <f t="shared" si="187"/>
        <v>24.710301154</v>
      </c>
      <c r="BM626" s="31">
        <f t="shared" si="193"/>
        <v>6150.8635121540001</v>
      </c>
    </row>
    <row r="627" spans="1:65" x14ac:dyDescent="0.2">
      <c r="A627" s="28">
        <f t="shared" si="189"/>
        <v>618</v>
      </c>
      <c r="B627" s="28" t="s">
        <v>1682</v>
      </c>
      <c r="C627" s="29" t="s">
        <v>1169</v>
      </c>
      <c r="D627" s="16" t="s">
        <v>1170</v>
      </c>
      <c r="E627" s="30">
        <f>'Bills at Current'!T627</f>
        <v>0</v>
      </c>
      <c r="F627" s="30">
        <f>'Bills at Current'!U627</f>
        <v>0</v>
      </c>
      <c r="G627" s="30">
        <f>'Bills at Current'!V627</f>
        <v>0</v>
      </c>
      <c r="H627" s="30">
        <f>'Bills at Current'!W627</f>
        <v>0</v>
      </c>
      <c r="I627" s="30">
        <f>'Bills at Current'!X627</f>
        <v>0</v>
      </c>
      <c r="J627" s="30">
        <f>'Bills at Current'!Y627</f>
        <v>0</v>
      </c>
      <c r="K627" s="30">
        <f>'Bills at Current'!Z627</f>
        <v>0</v>
      </c>
      <c r="L627" s="30">
        <f>'Bills at Current'!AA627</f>
        <v>0</v>
      </c>
      <c r="M627" s="30">
        <f>'Bills at Current'!AB627</f>
        <v>0</v>
      </c>
      <c r="N627" s="30">
        <f>'Bills at Current'!AC627</f>
        <v>0</v>
      </c>
      <c r="O627" s="30">
        <f>'Bills at Current'!AD627</f>
        <v>0</v>
      </c>
      <c r="P627" s="30">
        <f>'Bills at Current'!AE627</f>
        <v>0</v>
      </c>
      <c r="Q627" s="30">
        <f t="shared" si="190"/>
        <v>0</v>
      </c>
      <c r="S627" s="31">
        <f t="shared" si="175"/>
        <v>0</v>
      </c>
      <c r="T627" s="31">
        <f t="shared" si="176"/>
        <v>0</v>
      </c>
      <c r="U627" s="31">
        <f t="shared" si="174"/>
        <v>0</v>
      </c>
      <c r="W627" s="32">
        <f>IF(ISBLANK('Bills at Current'!F627),"",'Bills at Current'!F627)</f>
        <v>1280</v>
      </c>
      <c r="X627" s="32">
        <f>IF(ISBLANK('Bills at Current'!G627),"",'Bills at Current'!G627)</f>
        <v>1200</v>
      </c>
      <c r="Y627" s="32">
        <f>IF(ISBLANK('Bills at Current'!H627),"",'Bills at Current'!H627)</f>
        <v>1040</v>
      </c>
      <c r="Z627" s="32">
        <f>IF(ISBLANK('Bills at Current'!I627),"",'Bills at Current'!I627)</f>
        <v>2840</v>
      </c>
      <c r="AA627" s="32">
        <f>IF(ISBLANK('Bills at Current'!J627),"",'Bills at Current'!J627)</f>
        <v>-840</v>
      </c>
      <c r="AB627" s="32">
        <f>IF(ISBLANK('Bills at Current'!K627),"",'Bills at Current'!K627)</f>
        <v>1000</v>
      </c>
      <c r="AC627" s="32">
        <f>IF(ISBLANK('Bills at Current'!L627),"",'Bills at Current'!L627)</f>
        <v>1000</v>
      </c>
      <c r="AD627" s="32">
        <f>IF(ISBLANK('Bills at Current'!M627),"",'Bills at Current'!M627)</f>
        <v>1000</v>
      </c>
      <c r="AE627" s="32">
        <f>IF(ISBLANK('Bills at Current'!N627),"",'Bills at Current'!N627)</f>
        <v>920</v>
      </c>
      <c r="AF627" s="32">
        <f>IF(ISBLANK('Bills at Current'!O627),"",'Bills at Current'!O627)</f>
        <v>920</v>
      </c>
      <c r="AG627" s="32">
        <f>IF(ISBLANK('Bills at Current'!P627),"",'Bills at Current'!P627)</f>
        <v>1400</v>
      </c>
      <c r="AH627" s="32">
        <f>IF(ISBLANK('Bills at Current'!Q627),"",'Bills at Current'!Q627)</f>
        <v>3240</v>
      </c>
      <c r="AI627" s="33">
        <f t="shared" si="191"/>
        <v>15000</v>
      </c>
      <c r="AJ627" s="33"/>
      <c r="AK627" s="33">
        <f>'Bills at Current'!AH627</f>
        <v>0</v>
      </c>
      <c r="AL627" s="33">
        <f>'Bills at Current'!AI627</f>
        <v>0</v>
      </c>
      <c r="AM627" s="33">
        <f>'Bills at Current'!AJ627</f>
        <v>0</v>
      </c>
      <c r="AN627" s="33">
        <f>'Bills at Current'!AK627</f>
        <v>0</v>
      </c>
      <c r="AO627" s="33">
        <f>'Bills at Current'!AL627</f>
        <v>0</v>
      </c>
      <c r="AP627" s="33">
        <f>'Bills at Current'!AM627</f>
        <v>0</v>
      </c>
      <c r="AQ627" s="33">
        <f>'Bills at Current'!AN627</f>
        <v>0</v>
      </c>
      <c r="AR627" s="33">
        <f>'Bills at Current'!AO627</f>
        <v>0</v>
      </c>
      <c r="AS627" s="33">
        <f>'Bills at Current'!AP627</f>
        <v>0</v>
      </c>
      <c r="AT627" s="33">
        <f>'Bills at Current'!AQ627</f>
        <v>0</v>
      </c>
      <c r="AU627" s="33">
        <f>'Bills at Current'!AR627</f>
        <v>0</v>
      </c>
      <c r="AV627" s="33">
        <f>'Bills at Current'!AS627</f>
        <v>0</v>
      </c>
      <c r="AW627" s="33">
        <f t="shared" si="177"/>
        <v>0</v>
      </c>
      <c r="AY627" s="34">
        <f t="shared" si="178"/>
        <v>176.87039999999999</v>
      </c>
      <c r="AZ627" s="34"/>
      <c r="BA627" s="34">
        <f t="shared" si="179"/>
        <v>326.08440000000002</v>
      </c>
      <c r="BB627" s="34"/>
      <c r="BC627" s="31">
        <f t="shared" si="192"/>
        <v>502.95479999999998</v>
      </c>
      <c r="BD627" s="34">
        <f t="shared" si="180"/>
        <v>824.33999999999992</v>
      </c>
      <c r="BF627" s="61">
        <f t="shared" si="181"/>
        <v>0</v>
      </c>
      <c r="BG627" s="70">
        <f t="shared" si="182"/>
        <v>0</v>
      </c>
      <c r="BH627" s="51">
        <f t="shared" si="183"/>
        <v>0</v>
      </c>
      <c r="BI627" s="31">
        <f t="shared" si="184"/>
        <v>1327.2947999999999</v>
      </c>
      <c r="BJ627" s="31">
        <f t="shared" si="185"/>
        <v>185.85</v>
      </c>
      <c r="BK627" s="31">
        <f t="shared" si="186"/>
        <v>52.395000000000003</v>
      </c>
      <c r="BL627" s="31">
        <f t="shared" si="187"/>
        <v>7.061208336</v>
      </c>
      <c r="BM627" s="31">
        <f t="shared" si="193"/>
        <v>1572.6010083359997</v>
      </c>
    </row>
    <row r="628" spans="1:65" x14ac:dyDescent="0.2">
      <c r="A628" s="28">
        <f t="shared" si="189"/>
        <v>619</v>
      </c>
      <c r="B628" s="28" t="s">
        <v>1682</v>
      </c>
      <c r="C628" s="29" t="s">
        <v>1171</v>
      </c>
      <c r="D628" s="16" t="s">
        <v>1172</v>
      </c>
      <c r="E628" s="30">
        <f>'Bills at Current'!T628</f>
        <v>10</v>
      </c>
      <c r="F628" s="30">
        <f>'Bills at Current'!U628</f>
        <v>0</v>
      </c>
      <c r="G628" s="30">
        <f>'Bills at Current'!V628</f>
        <v>0</v>
      </c>
      <c r="H628" s="30">
        <f>'Bills at Current'!W628</f>
        <v>0</v>
      </c>
      <c r="I628" s="30">
        <f>'Bills at Current'!X628</f>
        <v>0</v>
      </c>
      <c r="J628" s="30">
        <f>'Bills at Current'!Y628</f>
        <v>0</v>
      </c>
      <c r="K628" s="30">
        <f>'Bills at Current'!Z628</f>
        <v>0</v>
      </c>
      <c r="L628" s="30">
        <f>'Bills at Current'!AA628</f>
        <v>0</v>
      </c>
      <c r="M628" s="30">
        <f>'Bills at Current'!AB628</f>
        <v>0</v>
      </c>
      <c r="N628" s="30">
        <f>'Bills at Current'!AC628</f>
        <v>0</v>
      </c>
      <c r="O628" s="30">
        <f>'Bills at Current'!AD628</f>
        <v>0</v>
      </c>
      <c r="P628" s="30">
        <f>'Bills at Current'!AE628</f>
        <v>0</v>
      </c>
      <c r="Q628" s="30">
        <f t="shared" si="190"/>
        <v>10</v>
      </c>
      <c r="S628" s="31">
        <f t="shared" si="175"/>
        <v>0</v>
      </c>
      <c r="T628" s="31">
        <f t="shared" si="176"/>
        <v>131.6</v>
      </c>
      <c r="U628" s="31">
        <f t="shared" si="174"/>
        <v>131.6</v>
      </c>
      <c r="W628" s="32">
        <f>IF(ISBLANK('Bills at Current'!F628),"",'Bills at Current'!F628)</f>
        <v>2800</v>
      </c>
      <c r="X628" s="32">
        <f>IF(ISBLANK('Bills at Current'!G628),"",'Bills at Current'!G628)</f>
        <v>3440</v>
      </c>
      <c r="Y628" s="32">
        <f>IF(ISBLANK('Bills at Current'!H628),"",'Bills at Current'!H628)</f>
        <v>2320</v>
      </c>
      <c r="Z628" s="32">
        <f>IF(ISBLANK('Bills at Current'!I628),"",'Bills at Current'!I628)</f>
        <v>600</v>
      </c>
      <c r="AA628" s="32">
        <f>IF(ISBLANK('Bills at Current'!J628),"",'Bills at Current'!J628)</f>
        <v>600</v>
      </c>
      <c r="AB628" s="32">
        <f>IF(ISBLANK('Bills at Current'!K628),"",'Bills at Current'!K628)</f>
        <v>560</v>
      </c>
      <c r="AC628" s="32">
        <f>IF(ISBLANK('Bills at Current'!L628),"",'Bills at Current'!L628)</f>
        <v>1280</v>
      </c>
      <c r="AD628" s="32">
        <f>IF(ISBLANK('Bills at Current'!M628),"",'Bills at Current'!M628)</f>
        <v>960</v>
      </c>
      <c r="AE628" s="32">
        <f>IF(ISBLANK('Bills at Current'!N628),"",'Bills at Current'!N628)</f>
        <v>880</v>
      </c>
      <c r="AF628" s="32">
        <f>IF(ISBLANK('Bills at Current'!O628),"",'Bills at Current'!O628)</f>
        <v>600</v>
      </c>
      <c r="AG628" s="32">
        <f>IF(ISBLANK('Bills at Current'!P628),"",'Bills at Current'!P628)</f>
        <v>600</v>
      </c>
      <c r="AH628" s="32">
        <f>IF(ISBLANK('Bills at Current'!Q628),"",'Bills at Current'!Q628)</f>
        <v>1240</v>
      </c>
      <c r="AI628" s="33">
        <f t="shared" si="191"/>
        <v>15880</v>
      </c>
      <c r="AJ628" s="33"/>
      <c r="AK628" s="33">
        <f>'Bills at Current'!AH628</f>
        <v>0</v>
      </c>
      <c r="AL628" s="33">
        <f>'Bills at Current'!AI628</f>
        <v>0</v>
      </c>
      <c r="AM628" s="33">
        <f>'Bills at Current'!AJ628</f>
        <v>0</v>
      </c>
      <c r="AN628" s="33">
        <f>'Bills at Current'!AK628</f>
        <v>0</v>
      </c>
      <c r="AO628" s="33">
        <f>'Bills at Current'!AL628</f>
        <v>0</v>
      </c>
      <c r="AP628" s="33">
        <f>'Bills at Current'!AM628</f>
        <v>0</v>
      </c>
      <c r="AQ628" s="33">
        <f>'Bills at Current'!AN628</f>
        <v>0</v>
      </c>
      <c r="AR628" s="33">
        <f>'Bills at Current'!AO628</f>
        <v>0</v>
      </c>
      <c r="AS628" s="33">
        <f>'Bills at Current'!AP628</f>
        <v>0</v>
      </c>
      <c r="AT628" s="33">
        <f>'Bills at Current'!AQ628</f>
        <v>0</v>
      </c>
      <c r="AU628" s="33">
        <f>'Bills at Current'!AR628</f>
        <v>0</v>
      </c>
      <c r="AV628" s="33">
        <f>'Bills at Current'!AS628</f>
        <v>0</v>
      </c>
      <c r="AW628" s="33">
        <f t="shared" si="177"/>
        <v>0</v>
      </c>
      <c r="AY628" s="34">
        <f t="shared" si="178"/>
        <v>166.04159999999999</v>
      </c>
      <c r="AZ628" s="34"/>
      <c r="BA628" s="34">
        <f t="shared" si="179"/>
        <v>359.04599999999999</v>
      </c>
      <c r="BB628" s="34"/>
      <c r="BC628" s="31">
        <f t="shared" si="192"/>
        <v>525.08759999999995</v>
      </c>
      <c r="BD628" s="34">
        <f t="shared" si="180"/>
        <v>899.28</v>
      </c>
      <c r="BF628" s="61">
        <f t="shared" si="181"/>
        <v>0</v>
      </c>
      <c r="BG628" s="70">
        <f t="shared" si="182"/>
        <v>0</v>
      </c>
      <c r="BH628" s="51">
        <f t="shared" si="183"/>
        <v>0</v>
      </c>
      <c r="BI628" s="31">
        <f t="shared" si="184"/>
        <v>1555.9675999999999</v>
      </c>
      <c r="BJ628" s="31">
        <f t="shared" si="185"/>
        <v>196.75319999999999</v>
      </c>
      <c r="BK628" s="31">
        <f t="shared" si="186"/>
        <v>55.46884</v>
      </c>
      <c r="BL628" s="31">
        <f t="shared" si="187"/>
        <v>8.2777476320000005</v>
      </c>
      <c r="BM628" s="31">
        <f t="shared" si="193"/>
        <v>1816.4673876320001</v>
      </c>
    </row>
    <row r="629" spans="1:65" x14ac:dyDescent="0.2">
      <c r="A629" s="28">
        <f t="shared" si="189"/>
        <v>620</v>
      </c>
      <c r="B629" s="28" t="s">
        <v>1682</v>
      </c>
      <c r="C629" s="29" t="s">
        <v>1173</v>
      </c>
      <c r="D629" s="16" t="s">
        <v>1174</v>
      </c>
      <c r="E629" s="30">
        <f>'Bills at Current'!T629</f>
        <v>105</v>
      </c>
      <c r="F629" s="30">
        <f>'Bills at Current'!U629</f>
        <v>101</v>
      </c>
      <c r="G629" s="30">
        <f>'Bills at Current'!V629</f>
        <v>108</v>
      </c>
      <c r="H629" s="30">
        <f>'Bills at Current'!W629</f>
        <v>107</v>
      </c>
      <c r="I629" s="30">
        <f>'Bills at Current'!X629</f>
        <v>93</v>
      </c>
      <c r="J629" s="30">
        <f>'Bills at Current'!Y629</f>
        <v>59</v>
      </c>
      <c r="K629" s="30">
        <f>'Bills at Current'!Z629</f>
        <v>41</v>
      </c>
      <c r="L629" s="30">
        <f>'Bills at Current'!AA629</f>
        <v>51</v>
      </c>
      <c r="M629" s="30">
        <f>'Bills at Current'!AB629</f>
        <v>66</v>
      </c>
      <c r="N629" s="30">
        <f>'Bills at Current'!AC629</f>
        <v>81</v>
      </c>
      <c r="O629" s="30">
        <f>'Bills at Current'!AD629</f>
        <v>70</v>
      </c>
      <c r="P629" s="30">
        <f>'Bills at Current'!AE629</f>
        <v>46</v>
      </c>
      <c r="Q629" s="30">
        <f t="shared" si="190"/>
        <v>928</v>
      </c>
      <c r="S629" s="31">
        <f t="shared" si="175"/>
        <v>5359.9</v>
      </c>
      <c r="T629" s="31">
        <f t="shared" si="176"/>
        <v>9356.76</v>
      </c>
      <c r="U629" s="31">
        <f t="shared" si="174"/>
        <v>14716.66</v>
      </c>
      <c r="W629" s="32">
        <f>IF(ISBLANK('Bills at Current'!F629),"",'Bills at Current'!F629)</f>
        <v>27300</v>
      </c>
      <c r="X629" s="32">
        <f>IF(ISBLANK('Bills at Current'!G629),"",'Bills at Current'!G629)</f>
        <v>34200</v>
      </c>
      <c r="Y629" s="32">
        <f>IF(ISBLANK('Bills at Current'!H629),"",'Bills at Current'!H629)</f>
        <v>32100</v>
      </c>
      <c r="Z629" s="32">
        <f>IF(ISBLANK('Bills at Current'!I629),"",'Bills at Current'!I629)</f>
        <v>21600</v>
      </c>
      <c r="AA629" s="32">
        <f>IF(ISBLANK('Bills at Current'!J629),"",'Bills at Current'!J629)</f>
        <v>15000</v>
      </c>
      <c r="AB629" s="32">
        <f>IF(ISBLANK('Bills at Current'!K629),"",'Bills at Current'!K629)</f>
        <v>16800</v>
      </c>
      <c r="AC629" s="32">
        <f>IF(ISBLANK('Bills at Current'!L629),"",'Bills at Current'!L629)</f>
        <v>20400</v>
      </c>
      <c r="AD629" s="32">
        <f>IF(ISBLANK('Bills at Current'!M629),"",'Bills at Current'!M629)</f>
        <v>22500</v>
      </c>
      <c r="AE629" s="32">
        <f>IF(ISBLANK('Bills at Current'!N629),"",'Bills at Current'!N629)</f>
        <v>24300</v>
      </c>
      <c r="AF629" s="32">
        <f>IF(ISBLANK('Bills at Current'!O629),"",'Bills at Current'!O629)</f>
        <v>21000</v>
      </c>
      <c r="AG629" s="32">
        <f>IF(ISBLANK('Bills at Current'!P629),"",'Bills at Current'!P629)</f>
        <v>18300</v>
      </c>
      <c r="AH629" s="32">
        <f>IF(ISBLANK('Bills at Current'!Q629),"",'Bills at Current'!Q629)</f>
        <v>17400</v>
      </c>
      <c r="AI629" s="33">
        <f t="shared" si="191"/>
        <v>270900</v>
      </c>
      <c r="AJ629" s="33"/>
      <c r="AK629" s="33">
        <f>'Bills at Current'!AH629</f>
        <v>0</v>
      </c>
      <c r="AL629" s="33">
        <f>'Bills at Current'!AI629</f>
        <v>0</v>
      </c>
      <c r="AM629" s="33">
        <f>'Bills at Current'!AJ629</f>
        <v>0</v>
      </c>
      <c r="AN629" s="33">
        <f>'Bills at Current'!AK629</f>
        <v>0</v>
      </c>
      <c r="AO629" s="33">
        <f>'Bills at Current'!AL629</f>
        <v>0</v>
      </c>
      <c r="AP629" s="33">
        <f>'Bills at Current'!AM629</f>
        <v>0</v>
      </c>
      <c r="AQ629" s="33">
        <f>'Bills at Current'!AN629</f>
        <v>0</v>
      </c>
      <c r="AR629" s="33">
        <f>'Bills at Current'!AO629</f>
        <v>0</v>
      </c>
      <c r="AS629" s="33">
        <f>'Bills at Current'!AP629</f>
        <v>0</v>
      </c>
      <c r="AT629" s="33">
        <f>'Bills at Current'!AQ629</f>
        <v>0</v>
      </c>
      <c r="AU629" s="33">
        <f>'Bills at Current'!AR629</f>
        <v>0</v>
      </c>
      <c r="AV629" s="33">
        <f>'Bills at Current'!AS629</f>
        <v>0</v>
      </c>
      <c r="AW629" s="33">
        <f t="shared" si="177"/>
        <v>0</v>
      </c>
      <c r="AY629" s="34">
        <f t="shared" si="178"/>
        <v>3790.08</v>
      </c>
      <c r="AZ629" s="34"/>
      <c r="BA629" s="34">
        <f t="shared" si="179"/>
        <v>5500.4670000000006</v>
      </c>
      <c r="BB629" s="34"/>
      <c r="BC629" s="31">
        <f t="shared" si="192"/>
        <v>9290.5470000000005</v>
      </c>
      <c r="BD629" s="34">
        <f t="shared" si="180"/>
        <v>899.28</v>
      </c>
      <c r="BF629" s="61">
        <f t="shared" si="181"/>
        <v>0</v>
      </c>
      <c r="BG629" s="70">
        <f t="shared" si="182"/>
        <v>0</v>
      </c>
      <c r="BH629" s="51">
        <f t="shared" si="183"/>
        <v>0</v>
      </c>
      <c r="BI629" s="31">
        <f t="shared" si="184"/>
        <v>24906.487000000001</v>
      </c>
      <c r="BJ629" s="31">
        <f t="shared" si="185"/>
        <v>3356.451</v>
      </c>
      <c r="BK629" s="31">
        <f t="shared" si="186"/>
        <v>946.25369999999998</v>
      </c>
      <c r="BL629" s="31">
        <f t="shared" si="187"/>
        <v>132.50251084000001</v>
      </c>
      <c r="BM629" s="31">
        <f t="shared" si="193"/>
        <v>29341.694210840004</v>
      </c>
    </row>
    <row r="630" spans="1:65" x14ac:dyDescent="0.2">
      <c r="A630" s="28">
        <f t="shared" si="189"/>
        <v>621</v>
      </c>
      <c r="B630" s="28" t="s">
        <v>1682</v>
      </c>
      <c r="C630" s="29" t="s">
        <v>1561</v>
      </c>
      <c r="D630" s="16" t="s">
        <v>1582</v>
      </c>
      <c r="E630" s="30">
        <f>'Bills at Current'!T630</f>
        <v>299</v>
      </c>
      <c r="F630" s="30">
        <f>'Bills at Current'!U630</f>
        <v>290</v>
      </c>
      <c r="G630" s="30">
        <f>'Bills at Current'!V630</f>
        <v>293</v>
      </c>
      <c r="H630" s="30">
        <f>'Bills at Current'!W630</f>
        <v>215</v>
      </c>
      <c r="I630" s="30">
        <f>'Bills at Current'!X630</f>
        <v>124</v>
      </c>
      <c r="J630" s="30">
        <f>'Bills at Current'!Y630</f>
        <v>240</v>
      </c>
      <c r="K630" s="30">
        <f>'Bills at Current'!Z630</f>
        <v>152</v>
      </c>
      <c r="L630" s="30">
        <f>'Bills at Current'!AA630</f>
        <v>331</v>
      </c>
      <c r="M630" s="30">
        <f>'Bills at Current'!AB630</f>
        <v>366</v>
      </c>
      <c r="N630" s="30">
        <f>'Bills at Current'!AC630</f>
        <v>336</v>
      </c>
      <c r="O630" s="30">
        <f>'Bills at Current'!AD630</f>
        <v>276</v>
      </c>
      <c r="P630" s="30">
        <f>'Bills at Current'!AE630</f>
        <v>297</v>
      </c>
      <c r="Q630" s="30">
        <f t="shared" si="190"/>
        <v>3219</v>
      </c>
      <c r="S630" s="31">
        <f t="shared" si="175"/>
        <v>26898.3</v>
      </c>
      <c r="T630" s="31">
        <f t="shared" si="176"/>
        <v>28030.799999999999</v>
      </c>
      <c r="U630" s="31">
        <f t="shared" si="174"/>
        <v>54929.1</v>
      </c>
      <c r="W630" s="32">
        <f>IF(ISBLANK('Bills at Current'!F630),"",'Bills at Current'!F630)</f>
        <v>77800</v>
      </c>
      <c r="X630" s="32">
        <f>IF(ISBLANK('Bills at Current'!G630),"",'Bills at Current'!G630)</f>
        <v>81400</v>
      </c>
      <c r="Y630" s="32">
        <f>IF(ISBLANK('Bills at Current'!H630),"",'Bills at Current'!H630)</f>
        <v>71800</v>
      </c>
      <c r="Z630" s="32">
        <f>IF(ISBLANK('Bills at Current'!I630),"",'Bills at Current'!I630)</f>
        <v>43200</v>
      </c>
      <c r="AA630" s="32">
        <f>IF(ISBLANK('Bills at Current'!J630),"",'Bills at Current'!J630)</f>
        <v>39800</v>
      </c>
      <c r="AB630" s="32">
        <f>IF(ISBLANK('Bills at Current'!K630),"",'Bills at Current'!K630)</f>
        <v>57000</v>
      </c>
      <c r="AC630" s="32">
        <f>IF(ISBLANK('Bills at Current'!L630),"",'Bills at Current'!L630)</f>
        <v>68600</v>
      </c>
      <c r="AD630" s="32">
        <f>IF(ISBLANK('Bills at Current'!M630),"",'Bills at Current'!M630)</f>
        <v>99600</v>
      </c>
      <c r="AE630" s="32">
        <f>IF(ISBLANK('Bills at Current'!N630),"",'Bills at Current'!N630)</f>
        <v>109400</v>
      </c>
      <c r="AF630" s="32">
        <f>IF(ISBLANK('Bills at Current'!O630),"",'Bills at Current'!O630)</f>
        <v>65200</v>
      </c>
      <c r="AG630" s="32">
        <f>IF(ISBLANK('Bills at Current'!P630),"",'Bills at Current'!P630)</f>
        <v>65600</v>
      </c>
      <c r="AH630" s="32">
        <f>IF(ISBLANK('Bills at Current'!Q630),"",'Bills at Current'!Q630)</f>
        <v>61800</v>
      </c>
      <c r="AI630" s="33">
        <f t="shared" si="191"/>
        <v>841200</v>
      </c>
      <c r="AJ630" s="33"/>
      <c r="AK630" s="33">
        <f>'Bills at Current'!AH630</f>
        <v>0</v>
      </c>
      <c r="AL630" s="33">
        <f>'Bills at Current'!AI630</f>
        <v>0</v>
      </c>
      <c r="AM630" s="33">
        <f>'Bills at Current'!AJ630</f>
        <v>0</v>
      </c>
      <c r="AN630" s="33">
        <f>'Bills at Current'!AK630</f>
        <v>0</v>
      </c>
      <c r="AO630" s="33">
        <f>'Bills at Current'!AL630</f>
        <v>0</v>
      </c>
      <c r="AP630" s="33">
        <f>'Bills at Current'!AM630</f>
        <v>0</v>
      </c>
      <c r="AQ630" s="33">
        <f>'Bills at Current'!AN630</f>
        <v>0</v>
      </c>
      <c r="AR630" s="33">
        <f>'Bills at Current'!AO630</f>
        <v>0</v>
      </c>
      <c r="AS630" s="33">
        <f>'Bills at Current'!AP630</f>
        <v>0</v>
      </c>
      <c r="AT630" s="33">
        <f>'Bills at Current'!AQ630</f>
        <v>0</v>
      </c>
      <c r="AU630" s="33">
        <f>'Bills at Current'!AR630</f>
        <v>0</v>
      </c>
      <c r="AV630" s="33">
        <f>'Bills at Current'!AS630</f>
        <v>0</v>
      </c>
      <c r="AW630" s="33">
        <f t="shared" si="177"/>
        <v>0</v>
      </c>
      <c r="AY630" s="34">
        <f t="shared" si="178"/>
        <v>15097.152</v>
      </c>
      <c r="AZ630" s="34"/>
      <c r="BA630" s="34">
        <f t="shared" si="179"/>
        <v>14909.238000000001</v>
      </c>
      <c r="BB630" s="34"/>
      <c r="BC630" s="31">
        <f t="shared" si="192"/>
        <v>30006.39</v>
      </c>
      <c r="BD630" s="34">
        <f t="shared" si="180"/>
        <v>899.28</v>
      </c>
      <c r="BF630" s="61">
        <f t="shared" si="181"/>
        <v>0</v>
      </c>
      <c r="BG630" s="70">
        <f t="shared" si="182"/>
        <v>0</v>
      </c>
      <c r="BH630" s="51">
        <f t="shared" si="183"/>
        <v>0</v>
      </c>
      <c r="BI630" s="31">
        <f t="shared" si="184"/>
        <v>85834.76999999999</v>
      </c>
      <c r="BJ630" s="31">
        <f t="shared" si="185"/>
        <v>10422.468000000001</v>
      </c>
      <c r="BK630" s="31">
        <f t="shared" si="186"/>
        <v>2938.3116</v>
      </c>
      <c r="BL630" s="31">
        <f t="shared" si="187"/>
        <v>456.64097639999994</v>
      </c>
      <c r="BM630" s="31">
        <f t="shared" si="193"/>
        <v>99652.190576399982</v>
      </c>
    </row>
    <row r="631" spans="1:65" x14ac:dyDescent="0.2">
      <c r="A631" s="28">
        <f t="shared" si="189"/>
        <v>622</v>
      </c>
      <c r="B631" s="28" t="s">
        <v>1682</v>
      </c>
      <c r="C631" s="29" t="s">
        <v>1175</v>
      </c>
      <c r="D631" s="16" t="s">
        <v>1176</v>
      </c>
      <c r="E631" s="30">
        <f>'Bills at Current'!T631</f>
        <v>71</v>
      </c>
      <c r="F631" s="30">
        <f>'Bills at Current'!U631</f>
        <v>74</v>
      </c>
      <c r="G631" s="30">
        <f>'Bills at Current'!V631</f>
        <v>75</v>
      </c>
      <c r="H631" s="30">
        <f>'Bills at Current'!W631</f>
        <v>62</v>
      </c>
      <c r="I631" s="30">
        <f>'Bills at Current'!X631</f>
        <v>8</v>
      </c>
      <c r="J631" s="30">
        <f>'Bills at Current'!Y631</f>
        <v>31</v>
      </c>
      <c r="K631" s="30">
        <f>'Bills at Current'!Z631</f>
        <v>25</v>
      </c>
      <c r="L631" s="30">
        <f>'Bills at Current'!AA631</f>
        <v>26</v>
      </c>
      <c r="M631" s="30">
        <f>'Bills at Current'!AB631</f>
        <v>35</v>
      </c>
      <c r="N631" s="30">
        <f>'Bills at Current'!AC631</f>
        <v>83</v>
      </c>
      <c r="O631" s="30">
        <f>'Bills at Current'!AD631</f>
        <v>20</v>
      </c>
      <c r="P631" s="30">
        <f>'Bills at Current'!AE631</f>
        <v>22</v>
      </c>
      <c r="Q631" s="30">
        <f t="shared" si="190"/>
        <v>532</v>
      </c>
      <c r="S631" s="31">
        <f t="shared" si="175"/>
        <v>2889.9</v>
      </c>
      <c r="T631" s="31">
        <f t="shared" si="176"/>
        <v>5461.4</v>
      </c>
      <c r="U631" s="31">
        <f t="shared" si="174"/>
        <v>8351.2999999999993</v>
      </c>
      <c r="W631" s="32">
        <f>IF(ISBLANK('Bills at Current'!F631),"",'Bills at Current'!F631)</f>
        <v>15700</v>
      </c>
      <c r="X631" s="32">
        <f>IF(ISBLANK('Bills at Current'!G631),"",'Bills at Current'!G631)</f>
        <v>21900</v>
      </c>
      <c r="Y631" s="32">
        <f>IF(ISBLANK('Bills at Current'!H631),"",'Bills at Current'!H631)</f>
        <v>17800</v>
      </c>
      <c r="Z631" s="32">
        <f>IF(ISBLANK('Bills at Current'!I631),"",'Bills at Current'!I631)</f>
        <v>5400</v>
      </c>
      <c r="AA631" s="32">
        <f>IF(ISBLANK('Bills at Current'!J631),"",'Bills at Current'!J631)</f>
        <v>5800</v>
      </c>
      <c r="AB631" s="32">
        <f>IF(ISBLANK('Bills at Current'!K631),"",'Bills at Current'!K631)</f>
        <v>9300</v>
      </c>
      <c r="AC631" s="32">
        <f>IF(ISBLANK('Bills at Current'!L631),"",'Bills at Current'!L631)</f>
        <v>8800</v>
      </c>
      <c r="AD631" s="32">
        <f>IF(ISBLANK('Bills at Current'!M631),"",'Bills at Current'!M631)</f>
        <v>10000</v>
      </c>
      <c r="AE631" s="32">
        <f>IF(ISBLANK('Bills at Current'!N631),"",'Bills at Current'!N631)</f>
        <v>13400</v>
      </c>
      <c r="AF631" s="32">
        <f>IF(ISBLANK('Bills at Current'!O631),"",'Bills at Current'!O631)</f>
        <v>10200</v>
      </c>
      <c r="AG631" s="32">
        <f>IF(ISBLANK('Bills at Current'!P631),"",'Bills at Current'!P631)</f>
        <v>10300</v>
      </c>
      <c r="AH631" s="32">
        <f>IF(ISBLANK('Bills at Current'!Q631),"",'Bills at Current'!Q631)</f>
        <v>12000</v>
      </c>
      <c r="AI631" s="33">
        <f t="shared" si="191"/>
        <v>140600</v>
      </c>
      <c r="AJ631" s="33"/>
      <c r="AK631" s="33">
        <f>'Bills at Current'!AH631</f>
        <v>0</v>
      </c>
      <c r="AL631" s="33">
        <f>'Bills at Current'!AI631</f>
        <v>0</v>
      </c>
      <c r="AM631" s="33">
        <f>'Bills at Current'!AJ631</f>
        <v>0</v>
      </c>
      <c r="AN631" s="33">
        <f>'Bills at Current'!AK631</f>
        <v>0</v>
      </c>
      <c r="AO631" s="33">
        <f>'Bills at Current'!AL631</f>
        <v>0</v>
      </c>
      <c r="AP631" s="33">
        <f>'Bills at Current'!AM631</f>
        <v>0</v>
      </c>
      <c r="AQ631" s="33">
        <f>'Bills at Current'!AN631</f>
        <v>0</v>
      </c>
      <c r="AR631" s="33">
        <f>'Bills at Current'!AO631</f>
        <v>0</v>
      </c>
      <c r="AS631" s="33">
        <f>'Bills at Current'!AP631</f>
        <v>0</v>
      </c>
      <c r="AT631" s="33">
        <f>'Bills at Current'!AQ631</f>
        <v>0</v>
      </c>
      <c r="AU631" s="33">
        <f>'Bills at Current'!AR631</f>
        <v>0</v>
      </c>
      <c r="AV631" s="33">
        <f>'Bills at Current'!AS631</f>
        <v>0</v>
      </c>
      <c r="AW631" s="33">
        <f t="shared" si="177"/>
        <v>0</v>
      </c>
      <c r="AY631" s="34">
        <f t="shared" si="178"/>
        <v>1872.48</v>
      </c>
      <c r="AZ631" s="34"/>
      <c r="BA631" s="34">
        <f t="shared" si="179"/>
        <v>2916.5129999999999</v>
      </c>
      <c r="BB631" s="34"/>
      <c r="BC631" s="31">
        <f t="shared" si="192"/>
        <v>4788.9930000000004</v>
      </c>
      <c r="BD631" s="34">
        <f t="shared" si="180"/>
        <v>899.28</v>
      </c>
      <c r="BF631" s="61">
        <f t="shared" si="181"/>
        <v>0</v>
      </c>
      <c r="BG631" s="70">
        <f t="shared" si="182"/>
        <v>0</v>
      </c>
      <c r="BH631" s="51">
        <f t="shared" si="183"/>
        <v>0</v>
      </c>
      <c r="BI631" s="31">
        <f t="shared" si="184"/>
        <v>14039.573</v>
      </c>
      <c r="BJ631" s="31">
        <f t="shared" si="185"/>
        <v>1742.0340000000001</v>
      </c>
      <c r="BK631" s="31">
        <f t="shared" si="186"/>
        <v>491.11579999999998</v>
      </c>
      <c r="BL631" s="31">
        <f t="shared" si="187"/>
        <v>74.690528360000002</v>
      </c>
      <c r="BM631" s="31">
        <f t="shared" si="193"/>
        <v>16347.41332836</v>
      </c>
    </row>
    <row r="632" spans="1:65" x14ac:dyDescent="0.2">
      <c r="A632" s="28">
        <f t="shared" si="189"/>
        <v>623</v>
      </c>
      <c r="B632" s="28" t="s">
        <v>1682</v>
      </c>
      <c r="C632" s="29" t="s">
        <v>1177</v>
      </c>
      <c r="D632" s="16" t="s">
        <v>1178</v>
      </c>
      <c r="E632" s="30">
        <f>'Bills at Current'!T632</f>
        <v>0</v>
      </c>
      <c r="F632" s="30">
        <f>'Bills at Current'!U632</f>
        <v>0</v>
      </c>
      <c r="G632" s="30">
        <f>'Bills at Current'!V632</f>
        <v>0</v>
      </c>
      <c r="H632" s="30">
        <f>'Bills at Current'!W632</f>
        <v>0</v>
      </c>
      <c r="I632" s="30">
        <f>'Bills at Current'!X632</f>
        <v>0</v>
      </c>
      <c r="J632" s="30">
        <f>'Bills at Current'!Y632</f>
        <v>0</v>
      </c>
      <c r="K632" s="30">
        <f>'Bills at Current'!Z632</f>
        <v>0</v>
      </c>
      <c r="L632" s="30">
        <f>'Bills at Current'!AA632</f>
        <v>0</v>
      </c>
      <c r="M632" s="30">
        <f>'Bills at Current'!AB632</f>
        <v>0</v>
      </c>
      <c r="N632" s="30">
        <f>'Bills at Current'!AC632</f>
        <v>0</v>
      </c>
      <c r="O632" s="30">
        <f>'Bills at Current'!AD632</f>
        <v>0</v>
      </c>
      <c r="P632" s="30">
        <f>'Bills at Current'!AE632</f>
        <v>0</v>
      </c>
      <c r="Q632" s="30">
        <f t="shared" si="190"/>
        <v>0</v>
      </c>
      <c r="S632" s="31">
        <f t="shared" si="175"/>
        <v>0</v>
      </c>
      <c r="T632" s="31">
        <f t="shared" si="176"/>
        <v>0</v>
      </c>
      <c r="U632" s="31">
        <f t="shared" si="174"/>
        <v>0</v>
      </c>
      <c r="W632" s="32">
        <f>IF(ISBLANK('Bills at Current'!F632),"",'Bills at Current'!F632)</f>
        <v>2381</v>
      </c>
      <c r="X632" s="32">
        <f>IF(ISBLANK('Bills at Current'!G632),"",'Bills at Current'!G632)</f>
        <v>1914</v>
      </c>
      <c r="Y632" s="32">
        <f>IF(ISBLANK('Bills at Current'!H632),"",'Bills at Current'!H632)</f>
        <v>1183</v>
      </c>
      <c r="Z632" s="32">
        <f>IF(ISBLANK('Bills at Current'!I632),"",'Bills at Current'!I632)</f>
        <v>200</v>
      </c>
      <c r="AA632" s="32">
        <f>IF(ISBLANK('Bills at Current'!J632),"",'Bills at Current'!J632)</f>
        <v>295</v>
      </c>
      <c r="AB632" s="32">
        <f>IF(ISBLANK('Bills at Current'!K632),"",'Bills at Current'!K632)</f>
        <v>224</v>
      </c>
      <c r="AC632" s="32">
        <f>IF(ISBLANK('Bills at Current'!L632),"",'Bills at Current'!L632)</f>
        <v>212</v>
      </c>
      <c r="AD632" s="32">
        <f>IF(ISBLANK('Bills at Current'!M632),"",'Bills at Current'!M632)</f>
        <v>225</v>
      </c>
      <c r="AE632" s="32">
        <f>IF(ISBLANK('Bills at Current'!N632),"",'Bills at Current'!N632)</f>
        <v>261</v>
      </c>
      <c r="AF632" s="32">
        <f>IF(ISBLANK('Bills at Current'!O632),"",'Bills at Current'!O632)</f>
        <v>229</v>
      </c>
      <c r="AG632" s="32">
        <f>IF(ISBLANK('Bills at Current'!P632),"",'Bills at Current'!P632)</f>
        <v>201</v>
      </c>
      <c r="AH632" s="32">
        <f>IF(ISBLANK('Bills at Current'!Q632),"",'Bills at Current'!Q632)</f>
        <v>204</v>
      </c>
      <c r="AI632" s="33">
        <f t="shared" si="191"/>
        <v>7529</v>
      </c>
      <c r="AJ632" s="33"/>
      <c r="AK632" s="33">
        <f>'Bills at Current'!AH632</f>
        <v>0</v>
      </c>
      <c r="AL632" s="33">
        <f>'Bills at Current'!AI632</f>
        <v>0</v>
      </c>
      <c r="AM632" s="33">
        <f>'Bills at Current'!AJ632</f>
        <v>0</v>
      </c>
      <c r="AN632" s="33">
        <f>'Bills at Current'!AK632</f>
        <v>0</v>
      </c>
      <c r="AO632" s="33">
        <f>'Bills at Current'!AL632</f>
        <v>0</v>
      </c>
      <c r="AP632" s="33">
        <f>'Bills at Current'!AM632</f>
        <v>0</v>
      </c>
      <c r="AQ632" s="33">
        <f>'Bills at Current'!AN632</f>
        <v>0</v>
      </c>
      <c r="AR632" s="33">
        <f>'Bills at Current'!AO632</f>
        <v>0</v>
      </c>
      <c r="AS632" s="33">
        <f>'Bills at Current'!AP632</f>
        <v>0</v>
      </c>
      <c r="AT632" s="33">
        <f>'Bills at Current'!AQ632</f>
        <v>0</v>
      </c>
      <c r="AU632" s="33">
        <f>'Bills at Current'!AR632</f>
        <v>0</v>
      </c>
      <c r="AV632" s="33">
        <f>'Bills at Current'!AS632</f>
        <v>0</v>
      </c>
      <c r="AW632" s="33">
        <f t="shared" si="177"/>
        <v>0</v>
      </c>
      <c r="AY632" s="34">
        <f t="shared" si="178"/>
        <v>41.600639999999999</v>
      </c>
      <c r="AZ632" s="34"/>
      <c r="BA632" s="34">
        <f t="shared" si="179"/>
        <v>194.44401000000002</v>
      </c>
      <c r="BB632" s="34"/>
      <c r="BC632" s="31">
        <f t="shared" si="192"/>
        <v>236.04465000000002</v>
      </c>
      <c r="BD632" s="34">
        <f t="shared" si="180"/>
        <v>899.28</v>
      </c>
      <c r="BF632" s="61">
        <f t="shared" si="181"/>
        <v>0</v>
      </c>
      <c r="BG632" s="70">
        <f t="shared" si="182"/>
        <v>0</v>
      </c>
      <c r="BH632" s="51">
        <f t="shared" si="183"/>
        <v>0</v>
      </c>
      <c r="BI632" s="31">
        <f t="shared" si="184"/>
        <v>1135.32465</v>
      </c>
      <c r="BJ632" s="31">
        <f t="shared" si="185"/>
        <v>93.284310000000005</v>
      </c>
      <c r="BK632" s="31">
        <f t="shared" si="186"/>
        <v>26.298797</v>
      </c>
      <c r="BL632" s="31">
        <f t="shared" si="187"/>
        <v>6.0399271380000004</v>
      </c>
      <c r="BM632" s="31">
        <f t="shared" si="193"/>
        <v>1260.9476841379999</v>
      </c>
    </row>
    <row r="633" spans="1:65" x14ac:dyDescent="0.2">
      <c r="A633" s="28">
        <f t="shared" si="189"/>
        <v>624</v>
      </c>
      <c r="B633" s="28" t="s">
        <v>1682</v>
      </c>
      <c r="C633" s="29" t="s">
        <v>1179</v>
      </c>
      <c r="D633" s="16" t="s">
        <v>1180</v>
      </c>
      <c r="E633" s="30">
        <f>'Bills at Current'!T633</f>
        <v>24</v>
      </c>
      <c r="F633" s="30">
        <f>'Bills at Current'!U633</f>
        <v>14</v>
      </c>
      <c r="G633" s="30">
        <f>'Bills at Current'!V633</f>
        <v>11</v>
      </c>
      <c r="H633" s="30">
        <f>'Bills at Current'!W633</f>
        <v>0</v>
      </c>
      <c r="I633" s="30">
        <f>'Bills at Current'!X633</f>
        <v>0</v>
      </c>
      <c r="J633" s="30">
        <f>'Bills at Current'!Y633</f>
        <v>0</v>
      </c>
      <c r="K633" s="30">
        <f>'Bills at Current'!Z633</f>
        <v>1</v>
      </c>
      <c r="L633" s="30">
        <f>'Bills at Current'!AA633</f>
        <v>0</v>
      </c>
      <c r="M633" s="30">
        <f>'Bills at Current'!AB633</f>
        <v>0</v>
      </c>
      <c r="N633" s="30">
        <f>'Bills at Current'!AC633</f>
        <v>5</v>
      </c>
      <c r="O633" s="30">
        <f>'Bills at Current'!AD633</f>
        <v>4</v>
      </c>
      <c r="P633" s="30">
        <f>'Bills at Current'!AE633</f>
        <v>7</v>
      </c>
      <c r="Q633" s="30">
        <f t="shared" si="190"/>
        <v>66</v>
      </c>
      <c r="S633" s="31">
        <f t="shared" si="175"/>
        <v>24.7</v>
      </c>
      <c r="T633" s="31">
        <f t="shared" si="176"/>
        <v>855.4</v>
      </c>
      <c r="U633" s="31">
        <f t="shared" si="174"/>
        <v>880.1</v>
      </c>
      <c r="W633" s="32">
        <f>IF(ISBLANK('Bills at Current'!F633),"",'Bills at Current'!F633)</f>
        <v>6840</v>
      </c>
      <c r="X633" s="32">
        <f>IF(ISBLANK('Bills at Current'!G633),"",'Bills at Current'!G633)</f>
        <v>6840</v>
      </c>
      <c r="Y633" s="32">
        <f>IF(ISBLANK('Bills at Current'!H633),"",'Bills at Current'!H633)</f>
        <v>5760</v>
      </c>
      <c r="Z633" s="32">
        <f>IF(ISBLANK('Bills at Current'!I633),"",'Bills at Current'!I633)</f>
        <v>4320</v>
      </c>
      <c r="AA633" s="32">
        <f>IF(ISBLANK('Bills at Current'!J633),"",'Bills at Current'!J633)</f>
        <v>4320</v>
      </c>
      <c r="AB633" s="32">
        <f>IF(ISBLANK('Bills at Current'!K633),"",'Bills at Current'!K633)</f>
        <v>9600</v>
      </c>
      <c r="AC633" s="32">
        <f>IF(ISBLANK('Bills at Current'!L633),"",'Bills at Current'!L633)</f>
        <v>9600</v>
      </c>
      <c r="AD633" s="32">
        <f>IF(ISBLANK('Bills at Current'!M633),"",'Bills at Current'!M633)</f>
        <v>8520</v>
      </c>
      <c r="AE633" s="32">
        <f>IF(ISBLANK('Bills at Current'!N633),"",'Bills at Current'!N633)</f>
        <v>8520</v>
      </c>
      <c r="AF633" s="32">
        <f>IF(ISBLANK('Bills at Current'!O633),"",'Bills at Current'!O633)</f>
        <v>6720</v>
      </c>
      <c r="AG633" s="32">
        <f>IF(ISBLANK('Bills at Current'!P633),"",'Bills at Current'!P633)</f>
        <v>5400</v>
      </c>
      <c r="AH633" s="32">
        <f>IF(ISBLANK('Bills at Current'!Q633),"",'Bills at Current'!Q633)</f>
        <v>3960</v>
      </c>
      <c r="AI633" s="33">
        <f t="shared" si="191"/>
        <v>80400</v>
      </c>
      <c r="AJ633" s="33"/>
      <c r="AK633" s="33">
        <f>'Bills at Current'!AH633</f>
        <v>0</v>
      </c>
      <c r="AL633" s="33">
        <f>'Bills at Current'!AI633</f>
        <v>0</v>
      </c>
      <c r="AM633" s="33">
        <f>'Bills at Current'!AJ633</f>
        <v>0</v>
      </c>
      <c r="AN633" s="33">
        <f>'Bills at Current'!AK633</f>
        <v>0</v>
      </c>
      <c r="AO633" s="33">
        <f>'Bills at Current'!AL633</f>
        <v>0</v>
      </c>
      <c r="AP633" s="33">
        <f>'Bills at Current'!AM633</f>
        <v>0</v>
      </c>
      <c r="AQ633" s="33">
        <f>'Bills at Current'!AN633</f>
        <v>0</v>
      </c>
      <c r="AR633" s="33">
        <f>'Bills at Current'!AO633</f>
        <v>0</v>
      </c>
      <c r="AS633" s="33">
        <f>'Bills at Current'!AP633</f>
        <v>0</v>
      </c>
      <c r="AT633" s="33">
        <f>'Bills at Current'!AQ633</f>
        <v>0</v>
      </c>
      <c r="AU633" s="33">
        <f>'Bills at Current'!AR633</f>
        <v>0</v>
      </c>
      <c r="AV633" s="33">
        <f>'Bills at Current'!AS633</f>
        <v>0</v>
      </c>
      <c r="AW633" s="33">
        <f t="shared" si="177"/>
        <v>0</v>
      </c>
      <c r="AY633" s="34">
        <f t="shared" si="178"/>
        <v>1635.1487999999999</v>
      </c>
      <c r="AZ633" s="34"/>
      <c r="BA633" s="34">
        <f t="shared" si="179"/>
        <v>1299.6288</v>
      </c>
      <c r="BB633" s="34"/>
      <c r="BC633" s="31">
        <f t="shared" si="192"/>
        <v>2934.7775999999999</v>
      </c>
      <c r="BD633" s="34">
        <f t="shared" si="180"/>
        <v>899.28</v>
      </c>
      <c r="BF633" s="61">
        <f t="shared" si="181"/>
        <v>0</v>
      </c>
      <c r="BG633" s="70">
        <f t="shared" si="182"/>
        <v>0</v>
      </c>
      <c r="BH633" s="51">
        <f t="shared" si="183"/>
        <v>0</v>
      </c>
      <c r="BI633" s="31">
        <f t="shared" si="184"/>
        <v>4714.1575999999995</v>
      </c>
      <c r="BJ633" s="31">
        <f t="shared" si="185"/>
        <v>996.15599999999995</v>
      </c>
      <c r="BK633" s="31">
        <f t="shared" si="186"/>
        <v>280.8372</v>
      </c>
      <c r="BL633" s="31">
        <f t="shared" si="187"/>
        <v>25.079318431999997</v>
      </c>
      <c r="BM633" s="31">
        <f t="shared" si="193"/>
        <v>6016.2301184319995</v>
      </c>
    </row>
    <row r="634" spans="1:65" x14ac:dyDescent="0.2">
      <c r="A634" s="28">
        <f t="shared" si="189"/>
        <v>625</v>
      </c>
      <c r="B634" s="28" t="s">
        <v>1682</v>
      </c>
      <c r="C634" s="29" t="s">
        <v>1183</v>
      </c>
      <c r="D634" s="16" t="s">
        <v>1184</v>
      </c>
      <c r="E634" s="30">
        <f>'Bills at Current'!T634</f>
        <v>38</v>
      </c>
      <c r="F634" s="30">
        <f>'Bills at Current'!U634</f>
        <v>42</v>
      </c>
      <c r="G634" s="30">
        <f>'Bills at Current'!V634</f>
        <v>40</v>
      </c>
      <c r="H634" s="30">
        <f>'Bills at Current'!W634</f>
        <v>27</v>
      </c>
      <c r="I634" s="30">
        <f>'Bills at Current'!X634</f>
        <v>42</v>
      </c>
      <c r="J634" s="30">
        <f>'Bills at Current'!Y634</f>
        <v>89</v>
      </c>
      <c r="K634" s="30">
        <f>'Bills at Current'!Z634</f>
        <v>92</v>
      </c>
      <c r="L634" s="30">
        <f>'Bills at Current'!AA634</f>
        <v>139</v>
      </c>
      <c r="M634" s="30">
        <f>'Bills at Current'!AB634</f>
        <v>128</v>
      </c>
      <c r="N634" s="30">
        <f>'Bills at Current'!AC634</f>
        <v>94</v>
      </c>
      <c r="O634" s="30">
        <f>'Bills at Current'!AD634</f>
        <v>51</v>
      </c>
      <c r="P634" s="30">
        <f>'Bills at Current'!AE634</f>
        <v>24</v>
      </c>
      <c r="Q634" s="30">
        <f t="shared" si="190"/>
        <v>806</v>
      </c>
      <c r="S634" s="31">
        <f t="shared" si="175"/>
        <v>11065.6</v>
      </c>
      <c r="T634" s="31">
        <f t="shared" si="176"/>
        <v>4711.28</v>
      </c>
      <c r="U634" s="31">
        <f t="shared" si="174"/>
        <v>15776.880000000001</v>
      </c>
      <c r="W634" s="32">
        <f>IF(ISBLANK('Bills at Current'!F634),"",'Bills at Current'!F634)</f>
        <v>16300</v>
      </c>
      <c r="X634" s="32">
        <f>IF(ISBLANK('Bills at Current'!G634),"",'Bills at Current'!G634)</f>
        <v>18200</v>
      </c>
      <c r="Y634" s="32">
        <f>IF(ISBLANK('Bills at Current'!H634),"",'Bills at Current'!H634)</f>
        <v>16200</v>
      </c>
      <c r="Z634" s="32">
        <f>IF(ISBLANK('Bills at Current'!I634),"",'Bills at Current'!I634)</f>
        <v>9400</v>
      </c>
      <c r="AA634" s="32">
        <f>IF(ISBLANK('Bills at Current'!J634),"",'Bills at Current'!J634)</f>
        <v>9800</v>
      </c>
      <c r="AB634" s="32">
        <f>IF(ISBLANK('Bills at Current'!K634),"",'Bills at Current'!K634)</f>
        <v>16900</v>
      </c>
      <c r="AC634" s="32">
        <f>IF(ISBLANK('Bills at Current'!L634),"",'Bills at Current'!L634)</f>
        <v>22100</v>
      </c>
      <c r="AD634" s="32">
        <f>IF(ISBLANK('Bills at Current'!M634),"",'Bills at Current'!M634)</f>
        <v>24800</v>
      </c>
      <c r="AE634" s="32">
        <f>IF(ISBLANK('Bills at Current'!N634),"",'Bills at Current'!N634)</f>
        <v>25000</v>
      </c>
      <c r="AF634" s="32">
        <f>IF(ISBLANK('Bills at Current'!O634),"",'Bills at Current'!O634)</f>
        <v>13100</v>
      </c>
      <c r="AG634" s="32">
        <f>IF(ISBLANK('Bills at Current'!P634),"",'Bills at Current'!P634)</f>
        <v>9900</v>
      </c>
      <c r="AH634" s="32">
        <f>IF(ISBLANK('Bills at Current'!Q634),"",'Bills at Current'!Q634)</f>
        <v>10100</v>
      </c>
      <c r="AI634" s="33">
        <f t="shared" si="191"/>
        <v>191800</v>
      </c>
      <c r="AJ634" s="33"/>
      <c r="AK634" s="33">
        <f>'Bills at Current'!AH634</f>
        <v>0</v>
      </c>
      <c r="AL634" s="33">
        <f>'Bills at Current'!AI634</f>
        <v>0</v>
      </c>
      <c r="AM634" s="33">
        <f>'Bills at Current'!AJ634</f>
        <v>0</v>
      </c>
      <c r="AN634" s="33">
        <f>'Bills at Current'!AK634</f>
        <v>0</v>
      </c>
      <c r="AO634" s="33">
        <f>'Bills at Current'!AL634</f>
        <v>0</v>
      </c>
      <c r="AP634" s="33">
        <f>'Bills at Current'!AM634</f>
        <v>0</v>
      </c>
      <c r="AQ634" s="33">
        <f>'Bills at Current'!AN634</f>
        <v>0</v>
      </c>
      <c r="AR634" s="33">
        <f>'Bills at Current'!AO634</f>
        <v>0</v>
      </c>
      <c r="AS634" s="33">
        <f>'Bills at Current'!AP634</f>
        <v>0</v>
      </c>
      <c r="AT634" s="33">
        <f>'Bills at Current'!AQ634</f>
        <v>0</v>
      </c>
      <c r="AU634" s="33">
        <f>'Bills at Current'!AR634</f>
        <v>0</v>
      </c>
      <c r="AV634" s="33">
        <f>'Bills at Current'!AS634</f>
        <v>0</v>
      </c>
      <c r="AW634" s="33">
        <f t="shared" si="177"/>
        <v>0</v>
      </c>
      <c r="AY634" s="34">
        <f t="shared" si="178"/>
        <v>4006.6559999999999</v>
      </c>
      <c r="AZ634" s="34"/>
      <c r="BA634" s="34">
        <f t="shared" si="179"/>
        <v>3031.29</v>
      </c>
      <c r="BB634" s="34"/>
      <c r="BC634" s="31">
        <f t="shared" si="192"/>
        <v>7037.9459999999999</v>
      </c>
      <c r="BD634" s="34">
        <f t="shared" si="180"/>
        <v>899.28</v>
      </c>
      <c r="BF634" s="61">
        <f t="shared" si="181"/>
        <v>0</v>
      </c>
      <c r="BG634" s="70">
        <f t="shared" si="182"/>
        <v>0</v>
      </c>
      <c r="BH634" s="51">
        <f t="shared" si="183"/>
        <v>0</v>
      </c>
      <c r="BI634" s="31">
        <f t="shared" si="184"/>
        <v>23714.106</v>
      </c>
      <c r="BJ634" s="31">
        <f t="shared" si="185"/>
        <v>2376.402</v>
      </c>
      <c r="BK634" s="31">
        <f t="shared" si="186"/>
        <v>669.95740000000001</v>
      </c>
      <c r="BL634" s="31">
        <f t="shared" si="187"/>
        <v>126.15904392</v>
      </c>
      <c r="BM634" s="31">
        <f t="shared" si="193"/>
        <v>26886.624443920002</v>
      </c>
    </row>
    <row r="635" spans="1:65" x14ac:dyDescent="0.2">
      <c r="A635" s="28">
        <f t="shared" si="189"/>
        <v>626</v>
      </c>
      <c r="B635" s="28" t="s">
        <v>1682</v>
      </c>
      <c r="C635" s="29" t="s">
        <v>1185</v>
      </c>
      <c r="D635" s="16" t="s">
        <v>1186</v>
      </c>
      <c r="E635" s="30">
        <f>'Bills at Current'!T635</f>
        <v>0</v>
      </c>
      <c r="F635" s="30">
        <f>'Bills at Current'!U635</f>
        <v>0</v>
      </c>
      <c r="G635" s="30">
        <f>'Bills at Current'!V635</f>
        <v>0</v>
      </c>
      <c r="H635" s="30">
        <f>'Bills at Current'!W635</f>
        <v>0</v>
      </c>
      <c r="I635" s="30">
        <f>'Bills at Current'!X635</f>
        <v>0</v>
      </c>
      <c r="J635" s="30">
        <f>'Bills at Current'!Y635</f>
        <v>0</v>
      </c>
      <c r="K635" s="30">
        <f>'Bills at Current'!Z635</f>
        <v>0</v>
      </c>
      <c r="L635" s="30">
        <f>'Bills at Current'!AA635</f>
        <v>0</v>
      </c>
      <c r="M635" s="30">
        <f>'Bills at Current'!AB635</f>
        <v>0</v>
      </c>
      <c r="N635" s="30">
        <f>'Bills at Current'!AC635</f>
        <v>0</v>
      </c>
      <c r="O635" s="30">
        <f>'Bills at Current'!AD635</f>
        <v>0</v>
      </c>
      <c r="P635" s="30">
        <f>'Bills at Current'!AE635</f>
        <v>0</v>
      </c>
      <c r="Q635" s="30">
        <f t="shared" si="190"/>
        <v>0</v>
      </c>
      <c r="S635" s="31">
        <f t="shared" si="175"/>
        <v>0</v>
      </c>
      <c r="T635" s="31">
        <f t="shared" si="176"/>
        <v>0</v>
      </c>
      <c r="U635" s="31">
        <f t="shared" si="174"/>
        <v>0</v>
      </c>
      <c r="W635" s="32">
        <f>IF(ISBLANK('Bills at Current'!F635),"",'Bills at Current'!F635)</f>
        <v>896</v>
      </c>
      <c r="X635" s="32">
        <f>IF(ISBLANK('Bills at Current'!G635),"",'Bills at Current'!G635)</f>
        <v>721</v>
      </c>
      <c r="Y635" s="32">
        <f>IF(ISBLANK('Bills at Current'!H635),"",'Bills at Current'!H635)</f>
        <v>702</v>
      </c>
      <c r="Z635" s="32">
        <f>IF(ISBLANK('Bills at Current'!I635),"",'Bills at Current'!I635)</f>
        <v>736</v>
      </c>
      <c r="AA635" s="32">
        <f>IF(ISBLANK('Bills at Current'!J635),"",'Bills at Current'!J635)</f>
        <v>817</v>
      </c>
      <c r="AB635" s="32">
        <f>IF(ISBLANK('Bills at Current'!K635),"",'Bills at Current'!K635)</f>
        <v>916</v>
      </c>
      <c r="AC635" s="32">
        <f>IF(ISBLANK('Bills at Current'!L635),"",'Bills at Current'!L635)</f>
        <v>1020</v>
      </c>
      <c r="AD635" s="32">
        <f>IF(ISBLANK('Bills at Current'!M635),"",'Bills at Current'!M635)</f>
        <v>1157</v>
      </c>
      <c r="AE635" s="32">
        <f>IF(ISBLANK('Bills at Current'!N635),"",'Bills at Current'!N635)</f>
        <v>1011</v>
      </c>
      <c r="AF635" s="32">
        <f>IF(ISBLANK('Bills at Current'!O635),"",'Bills at Current'!O635)</f>
        <v>608</v>
      </c>
      <c r="AG635" s="32">
        <f>IF(ISBLANK('Bills at Current'!P635),"",'Bills at Current'!P635)</f>
        <v>317</v>
      </c>
      <c r="AH635" s="32">
        <f>IF(ISBLANK('Bills at Current'!Q635),"",'Bills at Current'!Q635)</f>
        <v>246</v>
      </c>
      <c r="AI635" s="33">
        <f t="shared" si="191"/>
        <v>9147</v>
      </c>
      <c r="AJ635" s="33"/>
      <c r="AK635" s="33">
        <f>'Bills at Current'!AH635</f>
        <v>0</v>
      </c>
      <c r="AL635" s="33">
        <f>'Bills at Current'!AI635</f>
        <v>0</v>
      </c>
      <c r="AM635" s="33">
        <f>'Bills at Current'!AJ635</f>
        <v>0</v>
      </c>
      <c r="AN635" s="33">
        <f>'Bills at Current'!AK635</f>
        <v>0</v>
      </c>
      <c r="AO635" s="33">
        <f>'Bills at Current'!AL635</f>
        <v>0</v>
      </c>
      <c r="AP635" s="33">
        <f>'Bills at Current'!AM635</f>
        <v>0</v>
      </c>
      <c r="AQ635" s="33">
        <f>'Bills at Current'!AN635</f>
        <v>0</v>
      </c>
      <c r="AR635" s="33">
        <f>'Bills at Current'!AO635</f>
        <v>0</v>
      </c>
      <c r="AS635" s="33">
        <f>'Bills at Current'!AP635</f>
        <v>0</v>
      </c>
      <c r="AT635" s="33">
        <f>'Bills at Current'!AQ635</f>
        <v>0</v>
      </c>
      <c r="AU635" s="33">
        <f>'Bills at Current'!AR635</f>
        <v>0</v>
      </c>
      <c r="AV635" s="33">
        <f>'Bills at Current'!AS635</f>
        <v>0</v>
      </c>
      <c r="AW635" s="33">
        <f t="shared" si="177"/>
        <v>0</v>
      </c>
      <c r="AY635" s="34">
        <f t="shared" si="178"/>
        <v>185.17248000000001</v>
      </c>
      <c r="AZ635" s="34"/>
      <c r="BA635" s="34">
        <f t="shared" si="179"/>
        <v>148.41549000000001</v>
      </c>
      <c r="BB635" s="34"/>
      <c r="BC635" s="31">
        <f t="shared" si="192"/>
        <v>333.58797000000004</v>
      </c>
      <c r="BD635" s="34">
        <f t="shared" si="180"/>
        <v>899.28</v>
      </c>
      <c r="BF635" s="61">
        <f t="shared" si="181"/>
        <v>0</v>
      </c>
      <c r="BG635" s="70">
        <f t="shared" si="182"/>
        <v>0</v>
      </c>
      <c r="BH635" s="51">
        <f t="shared" si="183"/>
        <v>0</v>
      </c>
      <c r="BI635" s="31">
        <f t="shared" si="184"/>
        <v>1232.86797</v>
      </c>
      <c r="BJ635" s="31">
        <f t="shared" si="185"/>
        <v>113.33132999999999</v>
      </c>
      <c r="BK635" s="31">
        <f t="shared" si="186"/>
        <v>31.950471</v>
      </c>
      <c r="BL635" s="31">
        <f t="shared" si="187"/>
        <v>6.5588576004000005</v>
      </c>
      <c r="BM635" s="31">
        <f t="shared" si="193"/>
        <v>1384.7086286004001</v>
      </c>
    </row>
    <row r="636" spans="1:65" x14ac:dyDescent="0.2">
      <c r="A636" s="28">
        <f t="shared" si="189"/>
        <v>627</v>
      </c>
      <c r="B636" s="28" t="s">
        <v>1682</v>
      </c>
      <c r="C636" s="29" t="s">
        <v>1187</v>
      </c>
      <c r="D636" s="16" t="s">
        <v>1188</v>
      </c>
      <c r="E636" s="30">
        <f>'Bills at Current'!T636</f>
        <v>56</v>
      </c>
      <c r="F636" s="30">
        <f>'Bills at Current'!U636</f>
        <v>58</v>
      </c>
      <c r="G636" s="30">
        <f>'Bills at Current'!V636</f>
        <v>57</v>
      </c>
      <c r="H636" s="30">
        <f>'Bills at Current'!W636</f>
        <v>41</v>
      </c>
      <c r="I636" s="30">
        <f>'Bills at Current'!X636</f>
        <v>18</v>
      </c>
      <c r="J636" s="30">
        <f>'Bills at Current'!Y636</f>
        <v>22</v>
      </c>
      <c r="K636" s="30">
        <f>'Bills at Current'!Z636</f>
        <v>32</v>
      </c>
      <c r="L636" s="30">
        <f>'Bills at Current'!AA636</f>
        <v>33</v>
      </c>
      <c r="M636" s="30">
        <f>'Bills at Current'!AB636</f>
        <v>38</v>
      </c>
      <c r="N636" s="30">
        <f>'Bills at Current'!AC636</f>
        <v>48</v>
      </c>
      <c r="O636" s="30">
        <f>'Bills at Current'!AD636</f>
        <v>17</v>
      </c>
      <c r="P636" s="30">
        <f>'Bills at Current'!AE636</f>
        <v>16</v>
      </c>
      <c r="Q636" s="30">
        <f t="shared" si="190"/>
        <v>436</v>
      </c>
      <c r="S636" s="31">
        <f t="shared" si="175"/>
        <v>3087.5</v>
      </c>
      <c r="T636" s="31">
        <f t="shared" si="176"/>
        <v>4092.76</v>
      </c>
      <c r="U636" s="31">
        <f t="shared" si="174"/>
        <v>7180.26</v>
      </c>
      <c r="W636" s="32">
        <f>IF(ISBLANK('Bills at Current'!F636),"",'Bills at Current'!F636)</f>
        <v>14250</v>
      </c>
      <c r="X636" s="32">
        <f>IF(ISBLANK('Bills at Current'!G636),"",'Bills at Current'!G636)</f>
        <v>20000</v>
      </c>
      <c r="Y636" s="32">
        <f>IF(ISBLANK('Bills at Current'!H636),"",'Bills at Current'!H636)</f>
        <v>16250</v>
      </c>
      <c r="Z636" s="32">
        <f>IF(ISBLANK('Bills at Current'!I636),"",'Bills at Current'!I636)</f>
        <v>6500</v>
      </c>
      <c r="AA636" s="32">
        <f>IF(ISBLANK('Bills at Current'!J636),"",'Bills at Current'!J636)</f>
        <v>7250</v>
      </c>
      <c r="AB636" s="32">
        <f>IF(ISBLANK('Bills at Current'!K636),"",'Bills at Current'!K636)</f>
        <v>9250</v>
      </c>
      <c r="AC636" s="32">
        <f>IF(ISBLANK('Bills at Current'!L636),"",'Bills at Current'!L636)</f>
        <v>11500</v>
      </c>
      <c r="AD636" s="32">
        <f>IF(ISBLANK('Bills at Current'!M636),"",'Bills at Current'!M636)</f>
        <v>9000</v>
      </c>
      <c r="AE636" s="32">
        <f>IF(ISBLANK('Bills at Current'!N636),"",'Bills at Current'!N636)</f>
        <v>10250</v>
      </c>
      <c r="AF636" s="32">
        <f>IF(ISBLANK('Bills at Current'!O636),"",'Bills at Current'!O636)</f>
        <v>8500</v>
      </c>
      <c r="AG636" s="32">
        <f>IF(ISBLANK('Bills at Current'!P636),"",'Bills at Current'!P636)</f>
        <v>8750</v>
      </c>
      <c r="AH636" s="32">
        <f>IF(ISBLANK('Bills at Current'!Q636),"",'Bills at Current'!Q636)</f>
        <v>9000</v>
      </c>
      <c r="AI636" s="33">
        <f t="shared" si="191"/>
        <v>130500</v>
      </c>
      <c r="AJ636" s="33"/>
      <c r="AK636" s="33">
        <f>'Bills at Current'!AH636</f>
        <v>0</v>
      </c>
      <c r="AL636" s="33">
        <f>'Bills at Current'!AI636</f>
        <v>0</v>
      </c>
      <c r="AM636" s="33">
        <f>'Bills at Current'!AJ636</f>
        <v>0</v>
      </c>
      <c r="AN636" s="33">
        <f>'Bills at Current'!AK636</f>
        <v>0</v>
      </c>
      <c r="AO636" s="33">
        <f>'Bills at Current'!AL636</f>
        <v>0</v>
      </c>
      <c r="AP636" s="33">
        <f>'Bills at Current'!AM636</f>
        <v>0</v>
      </c>
      <c r="AQ636" s="33">
        <f>'Bills at Current'!AN636</f>
        <v>0</v>
      </c>
      <c r="AR636" s="33">
        <f>'Bills at Current'!AO636</f>
        <v>0</v>
      </c>
      <c r="AS636" s="33">
        <f>'Bills at Current'!AP636</f>
        <v>0</v>
      </c>
      <c r="AT636" s="33">
        <f>'Bills at Current'!AQ636</f>
        <v>0</v>
      </c>
      <c r="AU636" s="33">
        <f>'Bills at Current'!AR636</f>
        <v>0</v>
      </c>
      <c r="AV636" s="33">
        <f>'Bills at Current'!AS636</f>
        <v>0</v>
      </c>
      <c r="AW636" s="33">
        <f t="shared" si="177"/>
        <v>0</v>
      </c>
      <c r="AY636" s="34">
        <f t="shared" si="178"/>
        <v>1804.8</v>
      </c>
      <c r="AZ636" s="34"/>
      <c r="BA636" s="34">
        <f t="shared" si="179"/>
        <v>2663.415</v>
      </c>
      <c r="BB636" s="34"/>
      <c r="BC636" s="31">
        <f t="shared" si="192"/>
        <v>4468.2150000000001</v>
      </c>
      <c r="BD636" s="34">
        <f t="shared" si="180"/>
        <v>899.28</v>
      </c>
      <c r="BF636" s="61">
        <f t="shared" si="181"/>
        <v>0</v>
      </c>
      <c r="BG636" s="70">
        <f t="shared" si="182"/>
        <v>0</v>
      </c>
      <c r="BH636" s="51">
        <f t="shared" si="183"/>
        <v>0</v>
      </c>
      <c r="BI636" s="31">
        <f t="shared" si="184"/>
        <v>12547.755000000001</v>
      </c>
      <c r="BJ636" s="31">
        <f t="shared" si="185"/>
        <v>1616.895</v>
      </c>
      <c r="BK636" s="31">
        <f t="shared" si="186"/>
        <v>455.8365</v>
      </c>
      <c r="BL636" s="31">
        <f t="shared" si="187"/>
        <v>66.754056600000013</v>
      </c>
      <c r="BM636" s="31">
        <f t="shared" si="193"/>
        <v>14687.240556600002</v>
      </c>
    </row>
    <row r="637" spans="1:65" x14ac:dyDescent="0.2">
      <c r="A637" s="28">
        <f t="shared" si="189"/>
        <v>628</v>
      </c>
      <c r="B637" s="28" t="s">
        <v>1682</v>
      </c>
      <c r="C637" s="29" t="s">
        <v>1189</v>
      </c>
      <c r="D637" s="16" t="s">
        <v>1190</v>
      </c>
      <c r="E637" s="30">
        <f>'Bills at Current'!T637</f>
        <v>145</v>
      </c>
      <c r="F637" s="30">
        <f>'Bills at Current'!U637</f>
        <v>142</v>
      </c>
      <c r="G637" s="30">
        <f>'Bills at Current'!V637</f>
        <v>145</v>
      </c>
      <c r="H637" s="30">
        <f>'Bills at Current'!W637</f>
        <v>136</v>
      </c>
      <c r="I637" s="30">
        <f>'Bills at Current'!X637</f>
        <v>23</v>
      </c>
      <c r="J637" s="30">
        <f>'Bills at Current'!Y637</f>
        <v>46</v>
      </c>
      <c r="K637" s="30">
        <f>'Bills at Current'!Z637</f>
        <v>106</v>
      </c>
      <c r="L637" s="30">
        <f>'Bills at Current'!AA637</f>
        <v>110</v>
      </c>
      <c r="M637" s="30">
        <f>'Bills at Current'!AB637</f>
        <v>118</v>
      </c>
      <c r="N637" s="30">
        <f>'Bills at Current'!AC637</f>
        <v>131</v>
      </c>
      <c r="O637" s="30">
        <f>'Bills at Current'!AD637</f>
        <v>93</v>
      </c>
      <c r="P637" s="30">
        <f>'Bills at Current'!AE637</f>
        <v>108</v>
      </c>
      <c r="Q637" s="30">
        <f t="shared" si="190"/>
        <v>1303</v>
      </c>
      <c r="S637" s="31">
        <f t="shared" si="175"/>
        <v>9386</v>
      </c>
      <c r="T637" s="31">
        <f t="shared" si="176"/>
        <v>12146.68</v>
      </c>
      <c r="U637" s="31">
        <f t="shared" si="174"/>
        <v>21532.68</v>
      </c>
      <c r="W637" s="32">
        <f>IF(ISBLANK('Bills at Current'!F637),"",'Bills at Current'!F637)</f>
        <v>30600</v>
      </c>
      <c r="X637" s="32">
        <f>IF(ISBLANK('Bills at Current'!G637),"",'Bills at Current'!G637)</f>
        <v>42200</v>
      </c>
      <c r="Y637" s="32">
        <f>IF(ISBLANK('Bills at Current'!H637),"",'Bills at Current'!H637)</f>
        <v>39800</v>
      </c>
      <c r="Z637" s="32">
        <f>IF(ISBLANK('Bills at Current'!I637),"",'Bills at Current'!I637)</f>
        <v>19000</v>
      </c>
      <c r="AA637" s="32">
        <f>IF(ISBLANK('Bills at Current'!J637),"",'Bills at Current'!J637)</f>
        <v>13400</v>
      </c>
      <c r="AB637" s="32">
        <f>IF(ISBLANK('Bills at Current'!K637),"",'Bills at Current'!K637)</f>
        <v>16600</v>
      </c>
      <c r="AC637" s="32">
        <f>IF(ISBLANK('Bills at Current'!L637),"",'Bills at Current'!L637)</f>
        <v>28200</v>
      </c>
      <c r="AD637" s="32">
        <f>IF(ISBLANK('Bills at Current'!M637),"",'Bills at Current'!M637)</f>
        <v>23400</v>
      </c>
      <c r="AE637" s="32">
        <f>IF(ISBLANK('Bills at Current'!N637),"",'Bills at Current'!N637)</f>
        <v>33200</v>
      </c>
      <c r="AF637" s="32">
        <f>IF(ISBLANK('Bills at Current'!O637),"",'Bills at Current'!O637)</f>
        <v>31400</v>
      </c>
      <c r="AG637" s="32">
        <f>IF(ISBLANK('Bills at Current'!P637),"",'Bills at Current'!P637)</f>
        <v>22200</v>
      </c>
      <c r="AH637" s="32">
        <f>IF(ISBLANK('Bills at Current'!Q637),"",'Bills at Current'!Q637)</f>
        <v>18000</v>
      </c>
      <c r="AI637" s="33">
        <f t="shared" si="191"/>
        <v>318000</v>
      </c>
      <c r="AJ637" s="33"/>
      <c r="AK637" s="33">
        <f>'Bills at Current'!AH637</f>
        <v>0</v>
      </c>
      <c r="AL637" s="33">
        <f>'Bills at Current'!AI637</f>
        <v>0</v>
      </c>
      <c r="AM637" s="33">
        <f>'Bills at Current'!AJ637</f>
        <v>0</v>
      </c>
      <c r="AN637" s="33">
        <f>'Bills at Current'!AK637</f>
        <v>0</v>
      </c>
      <c r="AO637" s="33">
        <f>'Bills at Current'!AL637</f>
        <v>0</v>
      </c>
      <c r="AP637" s="33">
        <f>'Bills at Current'!AM637</f>
        <v>0</v>
      </c>
      <c r="AQ637" s="33">
        <f>'Bills at Current'!AN637</f>
        <v>0</v>
      </c>
      <c r="AR637" s="33">
        <f>'Bills at Current'!AO637</f>
        <v>0</v>
      </c>
      <c r="AS637" s="33">
        <f>'Bills at Current'!AP637</f>
        <v>0</v>
      </c>
      <c r="AT637" s="33">
        <f>'Bills at Current'!AQ637</f>
        <v>0</v>
      </c>
      <c r="AU637" s="33">
        <f>'Bills at Current'!AR637</f>
        <v>0</v>
      </c>
      <c r="AV637" s="33">
        <f>'Bills at Current'!AS637</f>
        <v>0</v>
      </c>
      <c r="AW637" s="33">
        <f t="shared" si="177"/>
        <v>0</v>
      </c>
      <c r="AY637" s="34">
        <f t="shared" si="178"/>
        <v>4575.1679999999997</v>
      </c>
      <c r="AZ637" s="34"/>
      <c r="BA637" s="34">
        <f t="shared" si="179"/>
        <v>6374.5380000000005</v>
      </c>
      <c r="BB637" s="34"/>
      <c r="BC637" s="31">
        <f t="shared" si="192"/>
        <v>10949.706</v>
      </c>
      <c r="BD637" s="34">
        <f t="shared" si="180"/>
        <v>899.28</v>
      </c>
      <c r="BF637" s="61">
        <f t="shared" si="181"/>
        <v>0</v>
      </c>
      <c r="BG637" s="70">
        <f t="shared" si="182"/>
        <v>0</v>
      </c>
      <c r="BH637" s="51">
        <f t="shared" si="183"/>
        <v>0</v>
      </c>
      <c r="BI637" s="31">
        <f t="shared" si="184"/>
        <v>33381.665999999997</v>
      </c>
      <c r="BJ637" s="31">
        <f t="shared" si="185"/>
        <v>3940.02</v>
      </c>
      <c r="BK637" s="31">
        <f t="shared" si="186"/>
        <v>1110.7740000000001</v>
      </c>
      <c r="BL637" s="31">
        <f t="shared" si="187"/>
        <v>177.59046311999998</v>
      </c>
      <c r="BM637" s="31">
        <f t="shared" si="193"/>
        <v>38610.050463119995</v>
      </c>
    </row>
    <row r="638" spans="1:65" x14ac:dyDescent="0.2">
      <c r="A638" s="28">
        <f t="shared" si="189"/>
        <v>629</v>
      </c>
      <c r="B638" s="28" t="s">
        <v>1682</v>
      </c>
      <c r="C638" s="29" t="s">
        <v>1191</v>
      </c>
      <c r="D638" s="16" t="s">
        <v>1192</v>
      </c>
      <c r="E638" s="30">
        <f>'Bills at Current'!T638</f>
        <v>81</v>
      </c>
      <c r="F638" s="30">
        <f>'Bills at Current'!U638</f>
        <v>83</v>
      </c>
      <c r="G638" s="30">
        <f>'Bills at Current'!V638</f>
        <v>81</v>
      </c>
      <c r="H638" s="30">
        <f>'Bills at Current'!W638</f>
        <v>77</v>
      </c>
      <c r="I638" s="30">
        <f>'Bills at Current'!X638</f>
        <v>32</v>
      </c>
      <c r="J638" s="30">
        <f>'Bills at Current'!Y638</f>
        <v>49</v>
      </c>
      <c r="K638" s="30">
        <f>'Bills at Current'!Z638</f>
        <v>63</v>
      </c>
      <c r="L638" s="30">
        <f>'Bills at Current'!AA638</f>
        <v>19</v>
      </c>
      <c r="M638" s="30">
        <f>'Bills at Current'!AB638</f>
        <v>6</v>
      </c>
      <c r="N638" s="30">
        <f>'Bills at Current'!AC638</f>
        <v>7</v>
      </c>
      <c r="O638" s="30">
        <f>'Bills at Current'!AD638</f>
        <v>0</v>
      </c>
      <c r="P638" s="30">
        <f>'Bills at Current'!AE638</f>
        <v>0</v>
      </c>
      <c r="Q638" s="30">
        <f t="shared" si="190"/>
        <v>498</v>
      </c>
      <c r="S638" s="31">
        <f t="shared" si="175"/>
        <v>3383.9</v>
      </c>
      <c r="T638" s="31">
        <f t="shared" si="176"/>
        <v>4750.76</v>
      </c>
      <c r="U638" s="31">
        <f t="shared" si="174"/>
        <v>8134.66</v>
      </c>
      <c r="W638" s="32">
        <f>IF(ISBLANK('Bills at Current'!F638),"",'Bills at Current'!F638)</f>
        <v>20000</v>
      </c>
      <c r="X638" s="32">
        <f>IF(ISBLANK('Bills at Current'!G638),"",'Bills at Current'!G638)</f>
        <v>27750</v>
      </c>
      <c r="Y638" s="32">
        <f>IF(ISBLANK('Bills at Current'!H638),"",'Bills at Current'!H638)</f>
        <v>20500</v>
      </c>
      <c r="Z638" s="32">
        <f>IF(ISBLANK('Bills at Current'!I638),"",'Bills at Current'!I638)</f>
        <v>10500</v>
      </c>
      <c r="AA638" s="32">
        <f>IF(ISBLANK('Bills at Current'!J638),"",'Bills at Current'!J638)</f>
        <v>16250</v>
      </c>
      <c r="AB638" s="32">
        <f>IF(ISBLANK('Bills at Current'!K638),"",'Bills at Current'!K638)</f>
        <v>14750</v>
      </c>
      <c r="AC638" s="32">
        <f>IF(ISBLANK('Bills at Current'!L638),"",'Bills at Current'!L638)</f>
        <v>14500</v>
      </c>
      <c r="AD638" s="32">
        <f>IF(ISBLANK('Bills at Current'!M638),"",'Bills at Current'!M638)</f>
        <v>9750</v>
      </c>
      <c r="AE638" s="32">
        <f>IF(ISBLANK('Bills at Current'!N638),"",'Bills at Current'!N638)</f>
        <v>8500</v>
      </c>
      <c r="AF638" s="32">
        <f>IF(ISBLANK('Bills at Current'!O638),"",'Bills at Current'!O638)</f>
        <v>8500</v>
      </c>
      <c r="AG638" s="32">
        <f>IF(ISBLANK('Bills at Current'!P638),"",'Bills at Current'!P638)</f>
        <v>5750</v>
      </c>
      <c r="AH638" s="32">
        <f>IF(ISBLANK('Bills at Current'!Q638),"",'Bills at Current'!Q638)</f>
        <v>7250</v>
      </c>
      <c r="AI638" s="33">
        <f t="shared" si="191"/>
        <v>164000</v>
      </c>
      <c r="AJ638" s="33"/>
      <c r="AK638" s="33">
        <f>'Bills at Current'!AH638</f>
        <v>0</v>
      </c>
      <c r="AL638" s="33">
        <f>'Bills at Current'!AI638</f>
        <v>0</v>
      </c>
      <c r="AM638" s="33">
        <f>'Bills at Current'!AJ638</f>
        <v>0</v>
      </c>
      <c r="AN638" s="33">
        <f>'Bills at Current'!AK638</f>
        <v>0</v>
      </c>
      <c r="AO638" s="33">
        <f>'Bills at Current'!AL638</f>
        <v>0</v>
      </c>
      <c r="AP638" s="33">
        <f>'Bills at Current'!AM638</f>
        <v>0</v>
      </c>
      <c r="AQ638" s="33">
        <f>'Bills at Current'!AN638</f>
        <v>0</v>
      </c>
      <c r="AR638" s="33">
        <f>'Bills at Current'!AO638</f>
        <v>0</v>
      </c>
      <c r="AS638" s="33">
        <f>'Bills at Current'!AP638</f>
        <v>0</v>
      </c>
      <c r="AT638" s="33">
        <f>'Bills at Current'!AQ638</f>
        <v>0</v>
      </c>
      <c r="AU638" s="33">
        <f>'Bills at Current'!AR638</f>
        <v>0</v>
      </c>
      <c r="AV638" s="33">
        <f>'Bills at Current'!AS638</f>
        <v>0</v>
      </c>
      <c r="AW638" s="33">
        <f t="shared" si="177"/>
        <v>0</v>
      </c>
      <c r="AY638" s="34">
        <f t="shared" si="178"/>
        <v>2143.1999999999998</v>
      </c>
      <c r="AZ638" s="34"/>
      <c r="BA638" s="34">
        <f t="shared" si="179"/>
        <v>3428.5950000000003</v>
      </c>
      <c r="BB638" s="34"/>
      <c r="BC638" s="31">
        <f t="shared" si="192"/>
        <v>5571.7950000000001</v>
      </c>
      <c r="BD638" s="34">
        <f t="shared" si="180"/>
        <v>899.28</v>
      </c>
      <c r="BF638" s="61">
        <f t="shared" si="181"/>
        <v>0</v>
      </c>
      <c r="BG638" s="70">
        <f t="shared" si="182"/>
        <v>0</v>
      </c>
      <c r="BH638" s="51">
        <f t="shared" si="183"/>
        <v>0</v>
      </c>
      <c r="BI638" s="31">
        <f t="shared" si="184"/>
        <v>14605.735000000001</v>
      </c>
      <c r="BJ638" s="31">
        <f t="shared" si="185"/>
        <v>2031.96</v>
      </c>
      <c r="BK638" s="31">
        <f t="shared" si="186"/>
        <v>572.85199999999998</v>
      </c>
      <c r="BL638" s="31">
        <f t="shared" si="187"/>
        <v>77.702510200000006</v>
      </c>
      <c r="BM638" s="31">
        <f t="shared" si="193"/>
        <v>17288.249510199999</v>
      </c>
    </row>
    <row r="639" spans="1:65" x14ac:dyDescent="0.2">
      <c r="A639" s="28">
        <f t="shared" si="189"/>
        <v>630</v>
      </c>
      <c r="B639" s="28" t="s">
        <v>1682</v>
      </c>
      <c r="C639" s="29" t="s">
        <v>1193</v>
      </c>
      <c r="D639" s="16" t="s">
        <v>1194</v>
      </c>
      <c r="E639" s="30">
        <f>'Bills at Current'!T639</f>
        <v>0</v>
      </c>
      <c r="F639" s="30">
        <f>'Bills at Current'!U639</f>
        <v>0</v>
      </c>
      <c r="G639" s="30">
        <f>'Bills at Current'!V639</f>
        <v>0</v>
      </c>
      <c r="H639" s="30">
        <f>'Bills at Current'!W639</f>
        <v>0</v>
      </c>
      <c r="I639" s="30">
        <f>'Bills at Current'!X639</f>
        <v>0</v>
      </c>
      <c r="J639" s="30">
        <f>'Bills at Current'!Y639</f>
        <v>0</v>
      </c>
      <c r="K639" s="30">
        <f>'Bills at Current'!Z639</f>
        <v>0</v>
      </c>
      <c r="L639" s="30">
        <f>'Bills at Current'!AA639</f>
        <v>0</v>
      </c>
      <c r="M639" s="30">
        <f>'Bills at Current'!AB639</f>
        <v>0</v>
      </c>
      <c r="N639" s="30">
        <f>'Bills at Current'!AC639</f>
        <v>0</v>
      </c>
      <c r="O639" s="30">
        <f>'Bills at Current'!AD639</f>
        <v>0</v>
      </c>
      <c r="P639" s="30">
        <f>'Bills at Current'!AE639</f>
        <v>0</v>
      </c>
      <c r="Q639" s="30">
        <f t="shared" si="190"/>
        <v>0</v>
      </c>
      <c r="S639" s="31">
        <f t="shared" si="175"/>
        <v>0</v>
      </c>
      <c r="T639" s="31">
        <f t="shared" si="176"/>
        <v>0</v>
      </c>
      <c r="U639" s="31">
        <f t="shared" si="174"/>
        <v>0</v>
      </c>
      <c r="W639" s="32">
        <f>IF(ISBLANK('Bills at Current'!F639),"",'Bills at Current'!F639)</f>
        <v>462</v>
      </c>
      <c r="X639" s="32">
        <f>IF(ISBLANK('Bills at Current'!G639),"",'Bills at Current'!G639)</f>
        <v>519</v>
      </c>
      <c r="Y639" s="32">
        <f>IF(ISBLANK('Bills at Current'!H639),"",'Bills at Current'!H639)</f>
        <v>465</v>
      </c>
      <c r="Z639" s="32">
        <f>IF(ISBLANK('Bills at Current'!I639),"",'Bills at Current'!I639)</f>
        <v>419</v>
      </c>
      <c r="AA639" s="32">
        <f>IF(ISBLANK('Bills at Current'!J639),"",'Bills at Current'!J639)</f>
        <v>298</v>
      </c>
      <c r="AB639" s="32">
        <f>IF(ISBLANK('Bills at Current'!K639),"",'Bills at Current'!K639)</f>
        <v>354</v>
      </c>
      <c r="AC639" s="32">
        <f>IF(ISBLANK('Bills at Current'!L639),"",'Bills at Current'!L639)</f>
        <v>629</v>
      </c>
      <c r="AD639" s="32">
        <f>IF(ISBLANK('Bills at Current'!M639),"",'Bills at Current'!M639)</f>
        <v>1084</v>
      </c>
      <c r="AE639" s="32">
        <f>IF(ISBLANK('Bills at Current'!N639),"",'Bills at Current'!N639)</f>
        <v>993</v>
      </c>
      <c r="AF639" s="32">
        <f>IF(ISBLANK('Bills at Current'!O639),"",'Bills at Current'!O639)</f>
        <v>658</v>
      </c>
      <c r="AG639" s="32">
        <f>IF(ISBLANK('Bills at Current'!P639),"",'Bills at Current'!P639)</f>
        <v>559</v>
      </c>
      <c r="AH639" s="32">
        <f>IF(ISBLANK('Bills at Current'!Q639),"",'Bills at Current'!Q639)</f>
        <v>445</v>
      </c>
      <c r="AI639" s="33">
        <f t="shared" si="191"/>
        <v>6885</v>
      </c>
      <c r="AJ639" s="33"/>
      <c r="AK639" s="33">
        <f>'Bills at Current'!AH639</f>
        <v>0</v>
      </c>
      <c r="AL639" s="33">
        <f>'Bills at Current'!AI639</f>
        <v>0</v>
      </c>
      <c r="AM639" s="33">
        <f>'Bills at Current'!AJ639</f>
        <v>0</v>
      </c>
      <c r="AN639" s="33">
        <f>'Bills at Current'!AK639</f>
        <v>0</v>
      </c>
      <c r="AO639" s="33">
        <f>'Bills at Current'!AL639</f>
        <v>0</v>
      </c>
      <c r="AP639" s="33">
        <f>'Bills at Current'!AM639</f>
        <v>0</v>
      </c>
      <c r="AQ639" s="33">
        <f>'Bills at Current'!AN639</f>
        <v>0</v>
      </c>
      <c r="AR639" s="33">
        <f>'Bills at Current'!AO639</f>
        <v>0</v>
      </c>
      <c r="AS639" s="33">
        <f>'Bills at Current'!AP639</f>
        <v>0</v>
      </c>
      <c r="AT639" s="33">
        <f>'Bills at Current'!AQ639</f>
        <v>0</v>
      </c>
      <c r="AU639" s="33">
        <f>'Bills at Current'!AR639</f>
        <v>0</v>
      </c>
      <c r="AV639" s="33">
        <f>'Bills at Current'!AS639</f>
        <v>0</v>
      </c>
      <c r="AW639" s="33">
        <f t="shared" si="177"/>
        <v>0</v>
      </c>
      <c r="AY639" s="34">
        <f t="shared" si="178"/>
        <v>138.06720000000001</v>
      </c>
      <c r="AZ639" s="34"/>
      <c r="BA639" s="34">
        <f t="shared" si="179"/>
        <v>112.56975</v>
      </c>
      <c r="BB639" s="34"/>
      <c r="BC639" s="31">
        <f t="shared" si="192"/>
        <v>250.63695000000001</v>
      </c>
      <c r="BD639" s="34">
        <f t="shared" si="180"/>
        <v>899.28</v>
      </c>
      <c r="BF639" s="61">
        <f t="shared" si="181"/>
        <v>0</v>
      </c>
      <c r="BG639" s="70">
        <f t="shared" si="182"/>
        <v>0</v>
      </c>
      <c r="BH639" s="51">
        <f t="shared" si="183"/>
        <v>0</v>
      </c>
      <c r="BI639" s="31">
        <f t="shared" si="184"/>
        <v>1149.91695</v>
      </c>
      <c r="BJ639" s="31">
        <f t="shared" si="185"/>
        <v>85.305149999999998</v>
      </c>
      <c r="BK639" s="31">
        <f t="shared" si="186"/>
        <v>24.049305</v>
      </c>
      <c r="BL639" s="31">
        <f t="shared" si="187"/>
        <v>6.117558174</v>
      </c>
      <c r="BM639" s="31">
        <f t="shared" si="193"/>
        <v>1265.3889631739999</v>
      </c>
    </row>
    <row r="640" spans="1:65" x14ac:dyDescent="0.2">
      <c r="A640" s="28">
        <f t="shared" si="189"/>
        <v>631</v>
      </c>
      <c r="B640" s="28" t="s">
        <v>1682</v>
      </c>
      <c r="C640" s="29" t="s">
        <v>1195</v>
      </c>
      <c r="D640" s="16" t="s">
        <v>1196</v>
      </c>
      <c r="E640" s="30">
        <f>'Bills at Current'!T640</f>
        <v>0</v>
      </c>
      <c r="F640" s="30">
        <f>'Bills at Current'!U640</f>
        <v>0</v>
      </c>
      <c r="G640" s="30">
        <f>'Bills at Current'!V640</f>
        <v>0</v>
      </c>
      <c r="H640" s="30">
        <f>'Bills at Current'!W640</f>
        <v>0</v>
      </c>
      <c r="I640" s="30">
        <f>'Bills at Current'!X640</f>
        <v>0</v>
      </c>
      <c r="J640" s="30">
        <f>'Bills at Current'!Y640</f>
        <v>0</v>
      </c>
      <c r="K640" s="30">
        <f>'Bills at Current'!Z640</f>
        <v>0</v>
      </c>
      <c r="L640" s="30">
        <f>'Bills at Current'!AA640</f>
        <v>0</v>
      </c>
      <c r="M640" s="30">
        <f>'Bills at Current'!AB640</f>
        <v>0</v>
      </c>
      <c r="N640" s="30">
        <f>'Bills at Current'!AC640</f>
        <v>0</v>
      </c>
      <c r="O640" s="30">
        <f>'Bills at Current'!AD640</f>
        <v>0</v>
      </c>
      <c r="P640" s="30">
        <f>'Bills at Current'!AE640</f>
        <v>0</v>
      </c>
      <c r="Q640" s="30">
        <f t="shared" si="190"/>
        <v>0</v>
      </c>
      <c r="S640" s="31">
        <f t="shared" si="175"/>
        <v>0</v>
      </c>
      <c r="T640" s="31">
        <f t="shared" si="176"/>
        <v>0</v>
      </c>
      <c r="U640" s="31">
        <f t="shared" si="174"/>
        <v>0</v>
      </c>
      <c r="W640" s="32">
        <f>IF(ISBLANK('Bills at Current'!F640),"",'Bills at Current'!F640)</f>
        <v>10</v>
      </c>
      <c r="X640" s="32">
        <f>IF(ISBLANK('Bills at Current'!G640),"",'Bills at Current'!G640)</f>
        <v>16</v>
      </c>
      <c r="Y640" s="32">
        <f>IF(ISBLANK('Bills at Current'!H640),"",'Bills at Current'!H640)</f>
        <v>6</v>
      </c>
      <c r="Z640" s="32">
        <f>IF(ISBLANK('Bills at Current'!I640),"",'Bills at Current'!I640)</f>
        <v>4</v>
      </c>
      <c r="AA640" s="32">
        <f>IF(ISBLANK('Bills at Current'!J640),"",'Bills at Current'!J640)</f>
        <v>13</v>
      </c>
      <c r="AB640" s="32">
        <f>IF(ISBLANK('Bills at Current'!K640),"",'Bills at Current'!K640)</f>
        <v>8</v>
      </c>
      <c r="AC640" s="32">
        <f>IF(ISBLANK('Bills at Current'!L640),"",'Bills at Current'!L640)</f>
        <v>8</v>
      </c>
      <c r="AD640" s="32">
        <f>IF(ISBLANK('Bills at Current'!M640),"",'Bills at Current'!M640)</f>
        <v>7</v>
      </c>
      <c r="AE640" s="32">
        <f>IF(ISBLANK('Bills at Current'!N640),"",'Bills at Current'!N640)</f>
        <v>4</v>
      </c>
      <c r="AF640" s="32">
        <f>IF(ISBLANK('Bills at Current'!O640),"",'Bills at Current'!O640)</f>
        <v>11</v>
      </c>
      <c r="AG640" s="32">
        <f>IF(ISBLANK('Bills at Current'!P640),"",'Bills at Current'!P640)</f>
        <v>10</v>
      </c>
      <c r="AH640" s="32">
        <f>IF(ISBLANK('Bills at Current'!Q640),"",'Bills at Current'!Q640)</f>
        <v>18</v>
      </c>
      <c r="AI640" s="33">
        <f t="shared" si="191"/>
        <v>115</v>
      </c>
      <c r="AJ640" s="33"/>
      <c r="AK640" s="33">
        <f>'Bills at Current'!AH640</f>
        <v>0</v>
      </c>
      <c r="AL640" s="33">
        <f>'Bills at Current'!AI640</f>
        <v>0</v>
      </c>
      <c r="AM640" s="33">
        <f>'Bills at Current'!AJ640</f>
        <v>0</v>
      </c>
      <c r="AN640" s="33">
        <f>'Bills at Current'!AK640</f>
        <v>0</v>
      </c>
      <c r="AO640" s="33">
        <f>'Bills at Current'!AL640</f>
        <v>0</v>
      </c>
      <c r="AP640" s="33">
        <f>'Bills at Current'!AM640</f>
        <v>0</v>
      </c>
      <c r="AQ640" s="33">
        <f>'Bills at Current'!AN640</f>
        <v>0</v>
      </c>
      <c r="AR640" s="33">
        <f>'Bills at Current'!AO640</f>
        <v>0</v>
      </c>
      <c r="AS640" s="33">
        <f>'Bills at Current'!AP640</f>
        <v>0</v>
      </c>
      <c r="AT640" s="33">
        <f>'Bills at Current'!AQ640</f>
        <v>0</v>
      </c>
      <c r="AU640" s="33">
        <f>'Bills at Current'!AR640</f>
        <v>0</v>
      </c>
      <c r="AV640" s="33">
        <f>'Bills at Current'!AS640</f>
        <v>0</v>
      </c>
      <c r="AW640" s="33">
        <f t="shared" si="177"/>
        <v>0</v>
      </c>
      <c r="AY640" s="34">
        <f t="shared" si="178"/>
        <v>1.21824</v>
      </c>
      <c r="AZ640" s="34"/>
      <c r="BA640" s="34">
        <f t="shared" si="179"/>
        <v>2.5898400000000001</v>
      </c>
      <c r="BB640" s="34"/>
      <c r="BC640" s="31">
        <f t="shared" si="192"/>
        <v>3.8080800000000004</v>
      </c>
      <c r="BD640" s="34">
        <f t="shared" si="180"/>
        <v>899.28</v>
      </c>
      <c r="BF640" s="61">
        <f t="shared" si="181"/>
        <v>0</v>
      </c>
      <c r="BG640" s="70">
        <f t="shared" si="182"/>
        <v>0</v>
      </c>
      <c r="BH640" s="51">
        <f t="shared" si="183"/>
        <v>0</v>
      </c>
      <c r="BI640" s="31">
        <f t="shared" si="184"/>
        <v>903.08807999999999</v>
      </c>
      <c r="BJ640" s="31">
        <f t="shared" si="185"/>
        <v>1.4248499999999999</v>
      </c>
      <c r="BK640" s="31">
        <f t="shared" si="186"/>
        <v>0.40169500000000002</v>
      </c>
      <c r="BL640" s="31">
        <f t="shared" si="187"/>
        <v>4.8044285856000002</v>
      </c>
      <c r="BM640" s="31">
        <f t="shared" si="193"/>
        <v>909.71905358560002</v>
      </c>
    </row>
    <row r="641" spans="1:65" x14ac:dyDescent="0.2">
      <c r="A641" s="28">
        <f t="shared" si="189"/>
        <v>632</v>
      </c>
      <c r="B641" s="28" t="s">
        <v>1682</v>
      </c>
      <c r="C641" s="29" t="s">
        <v>1197</v>
      </c>
      <c r="D641" s="16" t="s">
        <v>1198</v>
      </c>
      <c r="E641" s="30">
        <f>'Bills at Current'!T641</f>
        <v>0</v>
      </c>
      <c r="F641" s="30">
        <f>'Bills at Current'!U641</f>
        <v>0</v>
      </c>
      <c r="G641" s="30">
        <f>'Bills at Current'!V641</f>
        <v>0</v>
      </c>
      <c r="H641" s="30">
        <f>'Bills at Current'!W641</f>
        <v>0</v>
      </c>
      <c r="I641" s="30">
        <f>'Bills at Current'!X641</f>
        <v>1</v>
      </c>
      <c r="J641" s="30">
        <f>'Bills at Current'!Y641</f>
        <v>8</v>
      </c>
      <c r="K641" s="30">
        <f>'Bills at Current'!Z641</f>
        <v>10</v>
      </c>
      <c r="L641" s="30">
        <f>'Bills at Current'!AA641</f>
        <v>10</v>
      </c>
      <c r="M641" s="30">
        <f>'Bills at Current'!AB641</f>
        <v>7</v>
      </c>
      <c r="N641" s="30">
        <f>'Bills at Current'!AC641</f>
        <v>0</v>
      </c>
      <c r="O641" s="30">
        <f>'Bills at Current'!AD641</f>
        <v>4</v>
      </c>
      <c r="P641" s="30">
        <f>'Bills at Current'!AE641</f>
        <v>0</v>
      </c>
      <c r="Q641" s="30">
        <f t="shared" si="190"/>
        <v>40</v>
      </c>
      <c r="S641" s="31">
        <f t="shared" si="175"/>
        <v>864.5</v>
      </c>
      <c r="T641" s="31">
        <f t="shared" si="176"/>
        <v>65.8</v>
      </c>
      <c r="U641" s="31">
        <f t="shared" ref="U641:U704" si="194">SUM(S641:T641)</f>
        <v>930.3</v>
      </c>
      <c r="W641" s="32">
        <f>IF(ISBLANK('Bills at Current'!F641),"",'Bills at Current'!F641)</f>
        <v>4160</v>
      </c>
      <c r="X641" s="32">
        <f>IF(ISBLANK('Bills at Current'!G641),"",'Bills at Current'!G641)</f>
        <v>3920</v>
      </c>
      <c r="Y641" s="32">
        <f>IF(ISBLANK('Bills at Current'!H641),"",'Bills at Current'!H641)</f>
        <v>3360</v>
      </c>
      <c r="Z641" s="32">
        <f>IF(ISBLANK('Bills at Current'!I641),"",'Bills at Current'!I641)</f>
        <v>2600</v>
      </c>
      <c r="AA641" s="32">
        <f>IF(ISBLANK('Bills at Current'!J641),"",'Bills at Current'!J641)</f>
        <v>4160</v>
      </c>
      <c r="AB641" s="32">
        <f>IF(ISBLANK('Bills at Current'!K641),"",'Bills at Current'!K641)</f>
        <v>6000</v>
      </c>
      <c r="AC641" s="32">
        <f>IF(ISBLANK('Bills at Current'!L641),"",'Bills at Current'!L641)</f>
        <v>7880</v>
      </c>
      <c r="AD641" s="32">
        <f>IF(ISBLANK('Bills at Current'!M641),"",'Bills at Current'!M641)</f>
        <v>7000</v>
      </c>
      <c r="AE641" s="32">
        <f>IF(ISBLANK('Bills at Current'!N641),"",'Bills at Current'!N641)</f>
        <v>5320</v>
      </c>
      <c r="AF641" s="32">
        <f>IF(ISBLANK('Bills at Current'!O641),"",'Bills at Current'!O641)</f>
        <v>3880</v>
      </c>
      <c r="AG641" s="32">
        <f>IF(ISBLANK('Bills at Current'!P641),"",'Bills at Current'!P641)</f>
        <v>2760</v>
      </c>
      <c r="AH641" s="32">
        <f>IF(ISBLANK('Bills at Current'!Q641),"",'Bills at Current'!Q641)</f>
        <v>3120</v>
      </c>
      <c r="AI641" s="33">
        <f t="shared" si="191"/>
        <v>54160</v>
      </c>
      <c r="AJ641" s="33"/>
      <c r="AK641" s="33">
        <f>'Bills at Current'!AH641</f>
        <v>0</v>
      </c>
      <c r="AL641" s="33">
        <f>'Bills at Current'!AI641</f>
        <v>0</v>
      </c>
      <c r="AM641" s="33">
        <f>'Bills at Current'!AJ641</f>
        <v>0</v>
      </c>
      <c r="AN641" s="33">
        <f>'Bills at Current'!AK641</f>
        <v>0</v>
      </c>
      <c r="AO641" s="33">
        <f>'Bills at Current'!AL641</f>
        <v>0</v>
      </c>
      <c r="AP641" s="33">
        <f>'Bills at Current'!AM641</f>
        <v>0</v>
      </c>
      <c r="AQ641" s="33">
        <f>'Bills at Current'!AN641</f>
        <v>0</v>
      </c>
      <c r="AR641" s="33">
        <f>'Bills at Current'!AO641</f>
        <v>0</v>
      </c>
      <c r="AS641" s="33">
        <f>'Bills at Current'!AP641</f>
        <v>0</v>
      </c>
      <c r="AT641" s="33">
        <f>'Bills at Current'!AQ641</f>
        <v>0</v>
      </c>
      <c r="AU641" s="33">
        <f>'Bills at Current'!AR641</f>
        <v>0</v>
      </c>
      <c r="AV641" s="33">
        <f>'Bills at Current'!AS641</f>
        <v>0</v>
      </c>
      <c r="AW641" s="33">
        <f t="shared" si="177"/>
        <v>0</v>
      </c>
      <c r="AY641" s="34">
        <f t="shared" si="178"/>
        <v>1182.144</v>
      </c>
      <c r="AZ641" s="34"/>
      <c r="BA641" s="34">
        <f t="shared" si="179"/>
        <v>822.86279999999999</v>
      </c>
      <c r="BB641" s="34"/>
      <c r="BC641" s="31">
        <f t="shared" ref="BC641:BC704" si="195">SUM(AY641:BB641)</f>
        <v>2005.0068000000001</v>
      </c>
      <c r="BD641" s="34">
        <f t="shared" si="180"/>
        <v>899.28</v>
      </c>
      <c r="BF641" s="61">
        <f t="shared" si="181"/>
        <v>0</v>
      </c>
      <c r="BG641" s="70">
        <f t="shared" si="182"/>
        <v>0</v>
      </c>
      <c r="BH641" s="51">
        <f t="shared" si="183"/>
        <v>0</v>
      </c>
      <c r="BI641" s="31">
        <f t="shared" si="184"/>
        <v>3834.5868</v>
      </c>
      <c r="BJ641" s="31">
        <f t="shared" si="185"/>
        <v>671.04240000000004</v>
      </c>
      <c r="BK641" s="31">
        <f t="shared" si="186"/>
        <v>189.18088</v>
      </c>
      <c r="BL641" s="31">
        <f t="shared" si="187"/>
        <v>20.400001776</v>
      </c>
      <c r="BM641" s="31">
        <f t="shared" si="193"/>
        <v>4715.2100817760002</v>
      </c>
    </row>
    <row r="642" spans="1:65" x14ac:dyDescent="0.2">
      <c r="A642" s="28">
        <f t="shared" si="189"/>
        <v>633</v>
      </c>
      <c r="B642" s="28" t="s">
        <v>1682</v>
      </c>
      <c r="C642" s="29" t="s">
        <v>1199</v>
      </c>
      <c r="D642" s="16" t="s">
        <v>1200</v>
      </c>
      <c r="E642" s="30">
        <f>'Bills at Current'!T642</f>
        <v>55</v>
      </c>
      <c r="F642" s="30">
        <f>'Bills at Current'!U642</f>
        <v>54</v>
      </c>
      <c r="G642" s="30">
        <f>'Bills at Current'!V642</f>
        <v>52</v>
      </c>
      <c r="H642" s="30">
        <f>'Bills at Current'!W642</f>
        <v>44</v>
      </c>
      <c r="I642" s="30">
        <f>'Bills at Current'!X642</f>
        <v>31</v>
      </c>
      <c r="J642" s="30">
        <f>'Bills at Current'!Y642</f>
        <v>49</v>
      </c>
      <c r="K642" s="30">
        <f>'Bills at Current'!Z642</f>
        <v>69</v>
      </c>
      <c r="L642" s="30">
        <f>'Bills at Current'!AA642</f>
        <v>74</v>
      </c>
      <c r="M642" s="30">
        <f>'Bills at Current'!AB642</f>
        <v>83</v>
      </c>
      <c r="N642" s="30">
        <f>'Bills at Current'!AC642</f>
        <v>73</v>
      </c>
      <c r="O642" s="30">
        <f>'Bills at Current'!AD642</f>
        <v>43</v>
      </c>
      <c r="P642" s="30">
        <f>'Bills at Current'!AE642</f>
        <v>19</v>
      </c>
      <c r="Q642" s="30">
        <f t="shared" si="190"/>
        <v>646</v>
      </c>
      <c r="S642" s="31">
        <f t="shared" si="175"/>
        <v>6792.5</v>
      </c>
      <c r="T642" s="31">
        <f t="shared" si="176"/>
        <v>4882.3599999999997</v>
      </c>
      <c r="U642" s="31">
        <f t="shared" si="194"/>
        <v>11674.86</v>
      </c>
      <c r="W642" s="32">
        <f>IF(ISBLANK('Bills at Current'!F642),"",'Bills at Current'!F642)</f>
        <v>16900</v>
      </c>
      <c r="X642" s="32">
        <f>IF(ISBLANK('Bills at Current'!G642),"",'Bills at Current'!G642)</f>
        <v>20500</v>
      </c>
      <c r="Y642" s="32">
        <f>IF(ISBLANK('Bills at Current'!H642),"",'Bills at Current'!H642)</f>
        <v>19200</v>
      </c>
      <c r="Z642" s="32">
        <f>IF(ISBLANK('Bills at Current'!I642),"",'Bills at Current'!I642)</f>
        <v>10700</v>
      </c>
      <c r="AA642" s="32">
        <f>IF(ISBLANK('Bills at Current'!J642),"",'Bills at Current'!J642)</f>
        <v>13400</v>
      </c>
      <c r="AB642" s="32">
        <f>IF(ISBLANK('Bills at Current'!K642),"",'Bills at Current'!K642)</f>
        <v>21100</v>
      </c>
      <c r="AC642" s="32">
        <f>IF(ISBLANK('Bills at Current'!L642),"",'Bills at Current'!L642)</f>
        <v>20900</v>
      </c>
      <c r="AD642" s="32">
        <f>IF(ISBLANK('Bills at Current'!M642),"",'Bills at Current'!M642)</f>
        <v>23300</v>
      </c>
      <c r="AE642" s="32">
        <f>IF(ISBLANK('Bills at Current'!N642),"",'Bills at Current'!N642)</f>
        <v>26200</v>
      </c>
      <c r="AF642" s="32">
        <f>IF(ISBLANK('Bills at Current'!O642),"",'Bills at Current'!O642)</f>
        <v>14700</v>
      </c>
      <c r="AG642" s="32">
        <f>IF(ISBLANK('Bills at Current'!P642),"",'Bills at Current'!P642)</f>
        <v>13100</v>
      </c>
      <c r="AH642" s="32">
        <f>IF(ISBLANK('Bills at Current'!Q642),"",'Bills at Current'!Q642)</f>
        <v>14000</v>
      </c>
      <c r="AI642" s="33">
        <f t="shared" si="191"/>
        <v>214000</v>
      </c>
      <c r="AJ642" s="33"/>
      <c r="AK642" s="33">
        <f>'Bills at Current'!AH642</f>
        <v>0</v>
      </c>
      <c r="AL642" s="33">
        <f>'Bills at Current'!AI642</f>
        <v>0</v>
      </c>
      <c r="AM642" s="33">
        <f>'Bills at Current'!AJ642</f>
        <v>0</v>
      </c>
      <c r="AN642" s="33">
        <f>'Bills at Current'!AK642</f>
        <v>0</v>
      </c>
      <c r="AO642" s="33">
        <f>'Bills at Current'!AL642</f>
        <v>0</v>
      </c>
      <c r="AP642" s="33">
        <f>'Bills at Current'!AM642</f>
        <v>0</v>
      </c>
      <c r="AQ642" s="33">
        <f>'Bills at Current'!AN642</f>
        <v>0</v>
      </c>
      <c r="AR642" s="33">
        <f>'Bills at Current'!AO642</f>
        <v>0</v>
      </c>
      <c r="AS642" s="33">
        <f>'Bills at Current'!AP642</f>
        <v>0</v>
      </c>
      <c r="AT642" s="33">
        <f>'Bills at Current'!AQ642</f>
        <v>0</v>
      </c>
      <c r="AU642" s="33">
        <f>'Bills at Current'!AR642</f>
        <v>0</v>
      </c>
      <c r="AV642" s="33">
        <f>'Bills at Current'!AS642</f>
        <v>0</v>
      </c>
      <c r="AW642" s="33">
        <f t="shared" si="177"/>
        <v>0</v>
      </c>
      <c r="AY642" s="34">
        <f t="shared" si="178"/>
        <v>4128.4800000000005</v>
      </c>
      <c r="AZ642" s="34"/>
      <c r="BA642" s="34">
        <f t="shared" si="179"/>
        <v>3605.1750000000002</v>
      </c>
      <c r="BB642" s="34"/>
      <c r="BC642" s="31">
        <f t="shared" si="195"/>
        <v>7733.6550000000007</v>
      </c>
      <c r="BD642" s="34">
        <f t="shared" si="180"/>
        <v>899.28</v>
      </c>
      <c r="BF642" s="61">
        <f t="shared" si="181"/>
        <v>0</v>
      </c>
      <c r="BG642" s="70">
        <f t="shared" si="182"/>
        <v>0</v>
      </c>
      <c r="BH642" s="51">
        <f t="shared" si="183"/>
        <v>0</v>
      </c>
      <c r="BI642" s="31">
        <f t="shared" si="184"/>
        <v>20307.794999999998</v>
      </c>
      <c r="BJ642" s="31">
        <f t="shared" si="185"/>
        <v>2651.46</v>
      </c>
      <c r="BK642" s="31">
        <f t="shared" si="186"/>
        <v>747.50199999999995</v>
      </c>
      <c r="BL642" s="31">
        <f t="shared" si="187"/>
        <v>108.03746939999999</v>
      </c>
      <c r="BM642" s="31">
        <f t="shared" si="193"/>
        <v>23814.794469399996</v>
      </c>
    </row>
    <row r="643" spans="1:65" x14ac:dyDescent="0.2">
      <c r="A643" s="28">
        <f t="shared" si="189"/>
        <v>634</v>
      </c>
      <c r="B643" s="28" t="s">
        <v>1682</v>
      </c>
      <c r="C643" s="29" t="s">
        <v>1201</v>
      </c>
      <c r="D643" s="16" t="s">
        <v>1202</v>
      </c>
      <c r="E643" s="30">
        <f>'Bills at Current'!T643</f>
        <v>0</v>
      </c>
      <c r="F643" s="30">
        <f>'Bills at Current'!U643</f>
        <v>0</v>
      </c>
      <c r="G643" s="30">
        <f>'Bills at Current'!V643</f>
        <v>0</v>
      </c>
      <c r="H643" s="30">
        <f>'Bills at Current'!W643</f>
        <v>0</v>
      </c>
      <c r="I643" s="30">
        <f>'Bills at Current'!X643</f>
        <v>0</v>
      </c>
      <c r="J643" s="30">
        <f>'Bills at Current'!Y643</f>
        <v>0</v>
      </c>
      <c r="K643" s="30">
        <f>'Bills at Current'!Z643</f>
        <v>0</v>
      </c>
      <c r="L643" s="30">
        <f>'Bills at Current'!AA643</f>
        <v>0</v>
      </c>
      <c r="M643" s="30">
        <f>'Bills at Current'!AB643</f>
        <v>0</v>
      </c>
      <c r="N643" s="30">
        <f>'Bills at Current'!AC643</f>
        <v>0</v>
      </c>
      <c r="O643" s="30">
        <f>'Bills at Current'!AD643</f>
        <v>0</v>
      </c>
      <c r="P643" s="30">
        <f>'Bills at Current'!AE643</f>
        <v>0</v>
      </c>
      <c r="Q643" s="30">
        <f t="shared" si="190"/>
        <v>0</v>
      </c>
      <c r="S643" s="31">
        <f t="shared" si="175"/>
        <v>0</v>
      </c>
      <c r="T643" s="31">
        <f t="shared" si="176"/>
        <v>0</v>
      </c>
      <c r="U643" s="31">
        <f t="shared" si="194"/>
        <v>0</v>
      </c>
      <c r="W643" s="32" t="str">
        <f>IF(ISBLANK('Bills at Current'!F643),"",'Bills at Current'!F643)</f>
        <v/>
      </c>
      <c r="X643" s="32" t="str">
        <f>IF(ISBLANK('Bills at Current'!G643),"",'Bills at Current'!G643)</f>
        <v/>
      </c>
      <c r="Y643" s="32" t="str">
        <f>IF(ISBLANK('Bills at Current'!H643),"",'Bills at Current'!H643)</f>
        <v/>
      </c>
      <c r="Z643" s="32" t="str">
        <f>IF(ISBLANK('Bills at Current'!I643),"",'Bills at Current'!I643)</f>
        <v/>
      </c>
      <c r="AA643" s="32" t="str">
        <f>IF(ISBLANK('Bills at Current'!J643),"",'Bills at Current'!J643)</f>
        <v/>
      </c>
      <c r="AB643" s="32" t="str">
        <f>IF(ISBLANK('Bills at Current'!K643),"",'Bills at Current'!K643)</f>
        <v/>
      </c>
      <c r="AC643" s="32" t="str">
        <f>IF(ISBLANK('Bills at Current'!L643),"",'Bills at Current'!L643)</f>
        <v/>
      </c>
      <c r="AD643" s="32" t="str">
        <f>IF(ISBLANK('Bills at Current'!M643),"",'Bills at Current'!M643)</f>
        <v/>
      </c>
      <c r="AE643" s="32" t="str">
        <f>IF(ISBLANK('Bills at Current'!N643),"",'Bills at Current'!N643)</f>
        <v/>
      </c>
      <c r="AF643" s="32" t="str">
        <f>IF(ISBLANK('Bills at Current'!O643),"",'Bills at Current'!O643)</f>
        <v/>
      </c>
      <c r="AG643" s="32" t="str">
        <f>IF(ISBLANK('Bills at Current'!P643),"",'Bills at Current'!P643)</f>
        <v/>
      </c>
      <c r="AH643" s="32" t="str">
        <f>IF(ISBLANK('Bills at Current'!Q643),"",'Bills at Current'!Q643)</f>
        <v/>
      </c>
      <c r="AI643" s="33">
        <f t="shared" si="191"/>
        <v>0</v>
      </c>
      <c r="AJ643" s="33"/>
      <c r="AK643" s="33">
        <f>'Bills at Current'!AH643</f>
        <v>0</v>
      </c>
      <c r="AL643" s="33">
        <f>'Bills at Current'!AI643</f>
        <v>0</v>
      </c>
      <c r="AM643" s="33">
        <f>'Bills at Current'!AJ643</f>
        <v>0</v>
      </c>
      <c r="AN643" s="33">
        <f>'Bills at Current'!AK643</f>
        <v>0</v>
      </c>
      <c r="AO643" s="33">
        <f>'Bills at Current'!AL643</f>
        <v>0</v>
      </c>
      <c r="AP643" s="33">
        <f>'Bills at Current'!AM643</f>
        <v>0</v>
      </c>
      <c r="AQ643" s="33">
        <f>'Bills at Current'!AN643</f>
        <v>0</v>
      </c>
      <c r="AR643" s="33">
        <f>'Bills at Current'!AO643</f>
        <v>0</v>
      </c>
      <c r="AS643" s="33">
        <f>'Bills at Current'!AP643</f>
        <v>0</v>
      </c>
      <c r="AT643" s="33">
        <f>'Bills at Current'!AQ643</f>
        <v>0</v>
      </c>
      <c r="AU643" s="33">
        <f>'Bills at Current'!AR643</f>
        <v>0</v>
      </c>
      <c r="AV643" s="33">
        <f>'Bills at Current'!AS643</f>
        <v>0</v>
      </c>
      <c r="AW643" s="33">
        <f t="shared" si="177"/>
        <v>0</v>
      </c>
      <c r="AY643" s="34">
        <f t="shared" si="178"/>
        <v>0</v>
      </c>
      <c r="AZ643" s="34"/>
      <c r="BA643" s="34">
        <f t="shared" si="179"/>
        <v>0</v>
      </c>
      <c r="BB643" s="34"/>
      <c r="BC643" s="31">
        <f t="shared" si="195"/>
        <v>0</v>
      </c>
      <c r="BD643" s="34">
        <f t="shared" si="180"/>
        <v>0</v>
      </c>
      <c r="BF643" s="61">
        <f t="shared" si="181"/>
        <v>0</v>
      </c>
      <c r="BG643" s="70">
        <f t="shared" si="182"/>
        <v>0</v>
      </c>
      <c r="BH643" s="51">
        <f t="shared" si="183"/>
        <v>0</v>
      </c>
      <c r="BI643" s="31">
        <f t="shared" si="184"/>
        <v>0</v>
      </c>
      <c r="BJ643" s="31">
        <f t="shared" si="185"/>
        <v>0</v>
      </c>
      <c r="BK643" s="31">
        <f t="shared" si="186"/>
        <v>0</v>
      </c>
      <c r="BL643" s="31">
        <f t="shared" si="187"/>
        <v>0</v>
      </c>
      <c r="BM643" s="31">
        <f t="shared" si="193"/>
        <v>0</v>
      </c>
    </row>
    <row r="644" spans="1:65" x14ac:dyDescent="0.2">
      <c r="A644" s="28">
        <f t="shared" si="189"/>
        <v>635</v>
      </c>
      <c r="B644" s="28" t="s">
        <v>1682</v>
      </c>
      <c r="C644" s="29" t="s">
        <v>1203</v>
      </c>
      <c r="D644" s="16" t="s">
        <v>1204</v>
      </c>
      <c r="E644" s="30">
        <f>'Bills at Current'!T644</f>
        <v>215</v>
      </c>
      <c r="F644" s="30">
        <f>'Bills at Current'!U644</f>
        <v>211</v>
      </c>
      <c r="G644" s="30">
        <f>'Bills at Current'!V644</f>
        <v>215</v>
      </c>
      <c r="H644" s="30">
        <f>'Bills at Current'!W644</f>
        <v>176</v>
      </c>
      <c r="I644" s="30">
        <f>'Bills at Current'!X644</f>
        <v>181</v>
      </c>
      <c r="J644" s="30">
        <f>'Bills at Current'!Y644</f>
        <v>179</v>
      </c>
      <c r="K644" s="30">
        <f>'Bills at Current'!Z644</f>
        <v>196</v>
      </c>
      <c r="L644" s="30">
        <f>'Bills at Current'!AA644</f>
        <v>215</v>
      </c>
      <c r="M644" s="30">
        <f>'Bills at Current'!AB644</f>
        <v>225</v>
      </c>
      <c r="N644" s="30">
        <f>'Bills at Current'!AC644</f>
        <v>239</v>
      </c>
      <c r="O644" s="30">
        <f>'Bills at Current'!AD644</f>
        <v>183</v>
      </c>
      <c r="P644" s="30">
        <f>'Bills at Current'!AE644</f>
        <v>152</v>
      </c>
      <c r="Q644" s="30">
        <f t="shared" si="190"/>
        <v>2387</v>
      </c>
      <c r="S644" s="31">
        <f t="shared" si="175"/>
        <v>20130.5</v>
      </c>
      <c r="T644" s="31">
        <f t="shared" si="176"/>
        <v>20687.52</v>
      </c>
      <c r="U644" s="31">
        <f t="shared" si="194"/>
        <v>40818.020000000004</v>
      </c>
      <c r="W644" s="32">
        <f>IF(ISBLANK('Bills at Current'!F644),"",'Bills at Current'!F644)</f>
        <v>44400</v>
      </c>
      <c r="X644" s="32">
        <f>IF(ISBLANK('Bills at Current'!G644),"",'Bills at Current'!G644)</f>
        <v>50100</v>
      </c>
      <c r="Y644" s="32">
        <f>IF(ISBLANK('Bills at Current'!H644),"",'Bills at Current'!H644)</f>
        <v>51300</v>
      </c>
      <c r="Z644" s="32">
        <f>IF(ISBLANK('Bills at Current'!I644),"",'Bills at Current'!I644)</f>
        <v>42600</v>
      </c>
      <c r="AA644" s="32">
        <f>IF(ISBLANK('Bills at Current'!J644),"",'Bills at Current'!J644)</f>
        <v>47700</v>
      </c>
      <c r="AB644" s="32">
        <f>IF(ISBLANK('Bills at Current'!K644),"",'Bills at Current'!K644)</f>
        <v>30000</v>
      </c>
      <c r="AC644" s="32">
        <f>IF(ISBLANK('Bills at Current'!L644),"",'Bills at Current'!L644)</f>
        <v>41700</v>
      </c>
      <c r="AD644" s="32">
        <f>IF(ISBLANK('Bills at Current'!M644),"",'Bills at Current'!M644)</f>
        <v>46200</v>
      </c>
      <c r="AE644" s="32">
        <f>IF(ISBLANK('Bills at Current'!N644),"",'Bills at Current'!N644)</f>
        <v>38700</v>
      </c>
      <c r="AF644" s="32">
        <f>IF(ISBLANK('Bills at Current'!O644),"",'Bills at Current'!O644)</f>
        <v>36600</v>
      </c>
      <c r="AG644" s="32">
        <f>IF(ISBLANK('Bills at Current'!P644),"",'Bills at Current'!P644)</f>
        <v>31500</v>
      </c>
      <c r="AH644" s="32">
        <f>IF(ISBLANK('Bills at Current'!Q644),"",'Bills at Current'!Q644)</f>
        <v>28200</v>
      </c>
      <c r="AI644" s="33">
        <f t="shared" si="191"/>
        <v>489000</v>
      </c>
      <c r="AJ644" s="33"/>
      <c r="AK644" s="33">
        <f>'Bills at Current'!AH644</f>
        <v>0</v>
      </c>
      <c r="AL644" s="33">
        <f>'Bills at Current'!AI644</f>
        <v>0</v>
      </c>
      <c r="AM644" s="33">
        <f>'Bills at Current'!AJ644</f>
        <v>0</v>
      </c>
      <c r="AN644" s="33">
        <f>'Bills at Current'!AK644</f>
        <v>0</v>
      </c>
      <c r="AO644" s="33">
        <f>'Bills at Current'!AL644</f>
        <v>0</v>
      </c>
      <c r="AP644" s="33">
        <f>'Bills at Current'!AM644</f>
        <v>0</v>
      </c>
      <c r="AQ644" s="33">
        <f>'Bills at Current'!AN644</f>
        <v>0</v>
      </c>
      <c r="AR644" s="33">
        <f>'Bills at Current'!AO644</f>
        <v>0</v>
      </c>
      <c r="AS644" s="33">
        <f>'Bills at Current'!AP644</f>
        <v>0</v>
      </c>
      <c r="AT644" s="33">
        <f>'Bills at Current'!AQ644</f>
        <v>0</v>
      </c>
      <c r="AU644" s="33">
        <f>'Bills at Current'!AR644</f>
        <v>0</v>
      </c>
      <c r="AV644" s="33">
        <f>'Bills at Current'!AS644</f>
        <v>0</v>
      </c>
      <c r="AW644" s="33">
        <f t="shared" si="177"/>
        <v>0</v>
      </c>
      <c r="AY644" s="34">
        <f t="shared" si="178"/>
        <v>7065.7920000000004</v>
      </c>
      <c r="AZ644" s="34"/>
      <c r="BA644" s="34">
        <f t="shared" si="179"/>
        <v>9782.5320000000011</v>
      </c>
      <c r="BB644" s="34"/>
      <c r="BC644" s="31">
        <f t="shared" si="195"/>
        <v>16848.324000000001</v>
      </c>
      <c r="BD644" s="34">
        <f t="shared" si="180"/>
        <v>899.28</v>
      </c>
      <c r="BF644" s="61">
        <f t="shared" si="181"/>
        <v>0</v>
      </c>
      <c r="BG644" s="70">
        <f t="shared" si="182"/>
        <v>0</v>
      </c>
      <c r="BH644" s="51">
        <f t="shared" si="183"/>
        <v>0</v>
      </c>
      <c r="BI644" s="31">
        <f t="shared" si="184"/>
        <v>58565.624000000003</v>
      </c>
      <c r="BJ644" s="31">
        <f t="shared" si="185"/>
        <v>6058.71</v>
      </c>
      <c r="BK644" s="31">
        <f t="shared" si="186"/>
        <v>1708.077</v>
      </c>
      <c r="BL644" s="31">
        <f t="shared" si="187"/>
        <v>311.56911968000003</v>
      </c>
      <c r="BM644" s="31">
        <f t="shared" si="193"/>
        <v>66643.980119680011</v>
      </c>
    </row>
    <row r="645" spans="1:65" x14ac:dyDescent="0.2">
      <c r="A645" s="28">
        <f t="shared" si="189"/>
        <v>636</v>
      </c>
      <c r="B645" s="28" t="s">
        <v>1682</v>
      </c>
      <c r="C645" s="29" t="s">
        <v>1205</v>
      </c>
      <c r="D645" s="16" t="s">
        <v>1206</v>
      </c>
      <c r="E645" s="30">
        <f>'Bills at Current'!T645</f>
        <v>10</v>
      </c>
      <c r="F645" s="30">
        <f>'Bills at Current'!U645</f>
        <v>9</v>
      </c>
      <c r="G645" s="30">
        <f>'Bills at Current'!V645</f>
        <v>7</v>
      </c>
      <c r="H645" s="30">
        <f>'Bills at Current'!W645</f>
        <v>6</v>
      </c>
      <c r="I645" s="30">
        <f>'Bills at Current'!X645</f>
        <v>19</v>
      </c>
      <c r="J645" s="30">
        <f>'Bills at Current'!Y645</f>
        <v>17</v>
      </c>
      <c r="K645" s="30">
        <f>'Bills at Current'!Z645</f>
        <v>16</v>
      </c>
      <c r="L645" s="30">
        <f>'Bills at Current'!AA645</f>
        <v>19</v>
      </c>
      <c r="M645" s="30">
        <f>'Bills at Current'!AB645</f>
        <v>19</v>
      </c>
      <c r="N645" s="30">
        <f>'Bills at Current'!AC645</f>
        <v>13</v>
      </c>
      <c r="O645" s="30">
        <f>'Bills at Current'!AD645</f>
        <v>14</v>
      </c>
      <c r="P645" s="30">
        <f>'Bills at Current'!AE645</f>
        <v>5</v>
      </c>
      <c r="Q645" s="30">
        <f t="shared" si="190"/>
        <v>154</v>
      </c>
      <c r="S645" s="31">
        <f t="shared" si="175"/>
        <v>1753.7</v>
      </c>
      <c r="T645" s="31">
        <f t="shared" si="176"/>
        <v>1092.28</v>
      </c>
      <c r="U645" s="31">
        <f t="shared" si="194"/>
        <v>2845.98</v>
      </c>
      <c r="W645" s="32">
        <f>IF(ISBLANK('Bills at Current'!F645),"",'Bills at Current'!F645)</f>
        <v>8960</v>
      </c>
      <c r="X645" s="32">
        <f>IF(ISBLANK('Bills at Current'!G645),"",'Bills at Current'!G645)</f>
        <v>8160</v>
      </c>
      <c r="Y645" s="32">
        <f>IF(ISBLANK('Bills at Current'!H645),"",'Bills at Current'!H645)</f>
        <v>7080</v>
      </c>
      <c r="Z645" s="32">
        <f>IF(ISBLANK('Bills at Current'!I645),"",'Bills at Current'!I645)</f>
        <v>7360</v>
      </c>
      <c r="AA645" s="32">
        <f>IF(ISBLANK('Bills at Current'!J645),"",'Bills at Current'!J645)</f>
        <v>9280</v>
      </c>
      <c r="AB645" s="32">
        <f>IF(ISBLANK('Bills at Current'!K645),"",'Bills at Current'!K645)</f>
        <v>10520</v>
      </c>
      <c r="AC645" s="32">
        <f>IF(ISBLANK('Bills at Current'!L645),"",'Bills at Current'!L645)</f>
        <v>12320</v>
      </c>
      <c r="AD645" s="32">
        <f>IF(ISBLANK('Bills at Current'!M645),"",'Bills at Current'!M645)</f>
        <v>11600</v>
      </c>
      <c r="AE645" s="32">
        <f>IF(ISBLANK('Bills at Current'!N645),"",'Bills at Current'!N645)</f>
        <v>11560</v>
      </c>
      <c r="AF645" s="32">
        <f>IF(ISBLANK('Bills at Current'!O645),"",'Bills at Current'!O645)</f>
        <v>8400</v>
      </c>
      <c r="AG645" s="32">
        <f>IF(ISBLANK('Bills at Current'!P645),"",'Bills at Current'!P645)</f>
        <v>6040</v>
      </c>
      <c r="AH645" s="32">
        <f>IF(ISBLANK('Bills at Current'!Q645),"",'Bills at Current'!Q645)</f>
        <v>6240</v>
      </c>
      <c r="AI645" s="33">
        <f t="shared" si="191"/>
        <v>107520</v>
      </c>
      <c r="AJ645" s="33"/>
      <c r="AK645" s="33">
        <f>'Bills at Current'!AH645</f>
        <v>0</v>
      </c>
      <c r="AL645" s="33">
        <f>'Bills at Current'!AI645</f>
        <v>0</v>
      </c>
      <c r="AM645" s="33">
        <f>'Bills at Current'!AJ645</f>
        <v>0</v>
      </c>
      <c r="AN645" s="33">
        <f>'Bills at Current'!AK645</f>
        <v>0</v>
      </c>
      <c r="AO645" s="33">
        <f>'Bills at Current'!AL645</f>
        <v>0</v>
      </c>
      <c r="AP645" s="33">
        <f>'Bills at Current'!AM645</f>
        <v>0</v>
      </c>
      <c r="AQ645" s="33">
        <f>'Bills at Current'!AN645</f>
        <v>0</v>
      </c>
      <c r="AR645" s="33">
        <f>'Bills at Current'!AO645</f>
        <v>0</v>
      </c>
      <c r="AS645" s="33">
        <f>'Bills at Current'!AP645</f>
        <v>0</v>
      </c>
      <c r="AT645" s="33">
        <f>'Bills at Current'!AQ645</f>
        <v>0</v>
      </c>
      <c r="AU645" s="33">
        <f>'Bills at Current'!AR645</f>
        <v>0</v>
      </c>
      <c r="AV645" s="33">
        <f>'Bills at Current'!AS645</f>
        <v>0</v>
      </c>
      <c r="AW645" s="33">
        <f t="shared" si="177"/>
        <v>0</v>
      </c>
      <c r="AY645" s="34">
        <f t="shared" si="178"/>
        <v>2075.52</v>
      </c>
      <c r="AZ645" s="34"/>
      <c r="BA645" s="34">
        <f t="shared" si="179"/>
        <v>1810.5336</v>
      </c>
      <c r="BB645" s="34"/>
      <c r="BC645" s="31">
        <f t="shared" si="195"/>
        <v>3886.0536000000002</v>
      </c>
      <c r="BD645" s="34">
        <f t="shared" si="180"/>
        <v>899.28</v>
      </c>
      <c r="BF645" s="61">
        <f t="shared" si="181"/>
        <v>0</v>
      </c>
      <c r="BG645" s="70">
        <f t="shared" si="182"/>
        <v>0</v>
      </c>
      <c r="BH645" s="51">
        <f t="shared" si="183"/>
        <v>0</v>
      </c>
      <c r="BI645" s="31">
        <f t="shared" si="184"/>
        <v>7631.3136000000004</v>
      </c>
      <c r="BJ645" s="31">
        <f t="shared" si="185"/>
        <v>1332.1728000000001</v>
      </c>
      <c r="BK645" s="31">
        <f t="shared" si="186"/>
        <v>375.56736000000001</v>
      </c>
      <c r="BL645" s="31">
        <f t="shared" si="187"/>
        <v>40.598588352</v>
      </c>
      <c r="BM645" s="31">
        <f t="shared" si="193"/>
        <v>9379.6523483519995</v>
      </c>
    </row>
    <row r="646" spans="1:65" x14ac:dyDescent="0.2">
      <c r="A646" s="28">
        <f t="shared" si="189"/>
        <v>637</v>
      </c>
      <c r="B646" s="28" t="s">
        <v>1682</v>
      </c>
      <c r="C646" s="29" t="s">
        <v>1207</v>
      </c>
      <c r="D646" s="16" t="s">
        <v>1208</v>
      </c>
      <c r="E646" s="30">
        <f>'Bills at Current'!T646</f>
        <v>0</v>
      </c>
      <c r="F646" s="30">
        <f>'Bills at Current'!U646</f>
        <v>0</v>
      </c>
      <c r="G646" s="30">
        <f>'Bills at Current'!V646</f>
        <v>0</v>
      </c>
      <c r="H646" s="30">
        <f>'Bills at Current'!W646</f>
        <v>0</v>
      </c>
      <c r="I646" s="30">
        <f>'Bills at Current'!X646</f>
        <v>0</v>
      </c>
      <c r="J646" s="30">
        <f>'Bills at Current'!Y646</f>
        <v>0</v>
      </c>
      <c r="K646" s="30">
        <f>'Bills at Current'!Z646</f>
        <v>0</v>
      </c>
      <c r="L646" s="30">
        <f>'Bills at Current'!AA646</f>
        <v>0</v>
      </c>
      <c r="M646" s="30">
        <f>'Bills at Current'!AB646</f>
        <v>0</v>
      </c>
      <c r="N646" s="30">
        <f>'Bills at Current'!AC646</f>
        <v>0</v>
      </c>
      <c r="O646" s="30">
        <f>'Bills at Current'!AD646</f>
        <v>0</v>
      </c>
      <c r="P646" s="30">
        <f>'Bills at Current'!AE646</f>
        <v>0</v>
      </c>
      <c r="Q646" s="30">
        <f t="shared" si="190"/>
        <v>0</v>
      </c>
      <c r="S646" s="31">
        <f t="shared" si="175"/>
        <v>0</v>
      </c>
      <c r="T646" s="31">
        <f t="shared" si="176"/>
        <v>0</v>
      </c>
      <c r="U646" s="31">
        <f t="shared" si="194"/>
        <v>0</v>
      </c>
      <c r="W646" s="32">
        <f>IF(ISBLANK('Bills at Current'!F646),"",'Bills at Current'!F646)</f>
        <v>449</v>
      </c>
      <c r="X646" s="32">
        <f>IF(ISBLANK('Bills at Current'!G646),"",'Bills at Current'!G646)</f>
        <v>97</v>
      </c>
      <c r="Y646" s="32">
        <f>IF(ISBLANK('Bills at Current'!H646),"",'Bills at Current'!H646)</f>
        <v>1</v>
      </c>
      <c r="Z646" s="32">
        <f>IF(ISBLANK('Bills at Current'!I646),"",'Bills at Current'!I646)</f>
        <v>1</v>
      </c>
      <c r="AA646" s="32">
        <f>IF(ISBLANK('Bills at Current'!J646),"",'Bills at Current'!J646)</f>
        <v>1</v>
      </c>
      <c r="AB646" s="32">
        <f>IF(ISBLANK('Bills at Current'!K646),"",'Bills at Current'!K646)</f>
        <v>1</v>
      </c>
      <c r="AC646" s="32">
        <f>IF(ISBLANK('Bills at Current'!L646),"",'Bills at Current'!L646)</f>
        <v>1</v>
      </c>
      <c r="AD646" s="32">
        <f>IF(ISBLANK('Bills at Current'!M646),"",'Bills at Current'!M646)</f>
        <v>1</v>
      </c>
      <c r="AE646" s="32">
        <f>IF(ISBLANK('Bills at Current'!N646),"",'Bills at Current'!N646)</f>
        <v>1</v>
      </c>
      <c r="AF646" s="32">
        <f>IF(ISBLANK('Bills at Current'!O646),"",'Bills at Current'!O646)</f>
        <v>1</v>
      </c>
      <c r="AG646" s="32">
        <f>IF(ISBLANK('Bills at Current'!P646),"",'Bills at Current'!P646)</f>
        <v>1</v>
      </c>
      <c r="AH646" s="32">
        <f>IF(ISBLANK('Bills at Current'!Q646),"",'Bills at Current'!Q646)</f>
        <v>1</v>
      </c>
      <c r="AI646" s="33">
        <f t="shared" si="191"/>
        <v>556</v>
      </c>
      <c r="AJ646" s="33"/>
      <c r="AK646" s="33">
        <f>'Bills at Current'!AH646</f>
        <v>0</v>
      </c>
      <c r="AL646" s="33">
        <f>'Bills at Current'!AI646</f>
        <v>0</v>
      </c>
      <c r="AM646" s="33">
        <f>'Bills at Current'!AJ646</f>
        <v>0</v>
      </c>
      <c r="AN646" s="33">
        <f>'Bills at Current'!AK646</f>
        <v>0</v>
      </c>
      <c r="AO646" s="33">
        <f>'Bills at Current'!AL646</f>
        <v>0</v>
      </c>
      <c r="AP646" s="33">
        <f>'Bills at Current'!AM646</f>
        <v>0</v>
      </c>
      <c r="AQ646" s="33">
        <f>'Bills at Current'!AN646</f>
        <v>0</v>
      </c>
      <c r="AR646" s="33">
        <f>'Bills at Current'!AO646</f>
        <v>0</v>
      </c>
      <c r="AS646" s="33">
        <f>'Bills at Current'!AP646</f>
        <v>0</v>
      </c>
      <c r="AT646" s="33">
        <f>'Bills at Current'!AQ646</f>
        <v>0</v>
      </c>
      <c r="AU646" s="33">
        <f>'Bills at Current'!AR646</f>
        <v>0</v>
      </c>
      <c r="AV646" s="33">
        <f>'Bills at Current'!AS646</f>
        <v>0</v>
      </c>
      <c r="AW646" s="33">
        <f t="shared" si="177"/>
        <v>0</v>
      </c>
      <c r="AY646" s="34">
        <f t="shared" si="178"/>
        <v>0.18048</v>
      </c>
      <c r="AZ646" s="34"/>
      <c r="BA646" s="34">
        <f t="shared" si="179"/>
        <v>16.245360000000002</v>
      </c>
      <c r="BB646" s="34"/>
      <c r="BC646" s="31">
        <f t="shared" si="195"/>
        <v>16.425840000000001</v>
      </c>
      <c r="BD646" s="34">
        <f t="shared" si="180"/>
        <v>899.28</v>
      </c>
      <c r="BF646" s="61">
        <f t="shared" si="181"/>
        <v>0</v>
      </c>
      <c r="BG646" s="70">
        <f t="shared" si="182"/>
        <v>0</v>
      </c>
      <c r="BH646" s="51">
        <f t="shared" si="183"/>
        <v>0</v>
      </c>
      <c r="BI646" s="31">
        <f t="shared" si="184"/>
        <v>915.70583999999997</v>
      </c>
      <c r="BJ646" s="31">
        <f t="shared" si="185"/>
        <v>6.8888400000000001</v>
      </c>
      <c r="BK646" s="31">
        <f t="shared" si="186"/>
        <v>1.9421079999999999</v>
      </c>
      <c r="BL646" s="31">
        <f t="shared" si="187"/>
        <v>4.8715550688000002</v>
      </c>
      <c r="BM646" s="31">
        <f t="shared" si="193"/>
        <v>929.40834306879992</v>
      </c>
    </row>
    <row r="647" spans="1:65" x14ac:dyDescent="0.2">
      <c r="A647" s="28">
        <f t="shared" si="189"/>
        <v>638</v>
      </c>
      <c r="B647" s="28" t="s">
        <v>1682</v>
      </c>
      <c r="C647" s="29" t="s">
        <v>1209</v>
      </c>
      <c r="D647" s="16" t="s">
        <v>1210</v>
      </c>
      <c r="E647" s="30">
        <f>'Bills at Current'!T647</f>
        <v>0</v>
      </c>
      <c r="F647" s="30">
        <f>'Bills at Current'!U647</f>
        <v>0</v>
      </c>
      <c r="G647" s="30">
        <f>'Bills at Current'!V647</f>
        <v>0</v>
      </c>
      <c r="H647" s="30">
        <f>'Bills at Current'!W647</f>
        <v>0</v>
      </c>
      <c r="I647" s="30">
        <f>'Bills at Current'!X647</f>
        <v>0</v>
      </c>
      <c r="J647" s="30">
        <f>'Bills at Current'!Y647</f>
        <v>0</v>
      </c>
      <c r="K647" s="30">
        <f>'Bills at Current'!Z647</f>
        <v>0</v>
      </c>
      <c r="L647" s="30">
        <f>'Bills at Current'!AA647</f>
        <v>0</v>
      </c>
      <c r="M647" s="30">
        <f>'Bills at Current'!AB647</f>
        <v>0</v>
      </c>
      <c r="N647" s="30">
        <f>'Bills at Current'!AC647</f>
        <v>0</v>
      </c>
      <c r="O647" s="30">
        <f>'Bills at Current'!AD647</f>
        <v>0</v>
      </c>
      <c r="P647" s="30">
        <f>'Bills at Current'!AE647</f>
        <v>0</v>
      </c>
      <c r="Q647" s="30">
        <f t="shared" si="190"/>
        <v>0</v>
      </c>
      <c r="S647" s="31">
        <f t="shared" si="175"/>
        <v>0</v>
      </c>
      <c r="T647" s="31">
        <f t="shared" si="176"/>
        <v>0</v>
      </c>
      <c r="U647" s="31">
        <f t="shared" si="194"/>
        <v>0</v>
      </c>
      <c r="W647" s="32">
        <f>IF(ISBLANK('Bills at Current'!F647),"",'Bills at Current'!F647)</f>
        <v>208</v>
      </c>
      <c r="X647" s="32">
        <f>IF(ISBLANK('Bills at Current'!G647),"",'Bills at Current'!G647)</f>
        <v>284</v>
      </c>
      <c r="Y647" s="32">
        <f>IF(ISBLANK('Bills at Current'!H647),"",'Bills at Current'!H647)</f>
        <v>268</v>
      </c>
      <c r="Z647" s="32">
        <f>IF(ISBLANK('Bills at Current'!I647),"",'Bills at Current'!I647)</f>
        <v>165</v>
      </c>
      <c r="AA647" s="32">
        <f>IF(ISBLANK('Bills at Current'!J647),"",'Bills at Current'!J647)</f>
        <v>415</v>
      </c>
      <c r="AB647" s="32">
        <f>IF(ISBLANK('Bills at Current'!K647),"",'Bills at Current'!K647)</f>
        <v>766</v>
      </c>
      <c r="AC647" s="32">
        <f>IF(ISBLANK('Bills at Current'!L647),"",'Bills at Current'!L647)</f>
        <v>1170</v>
      </c>
      <c r="AD647" s="32">
        <f>IF(ISBLANK('Bills at Current'!M647),"",'Bills at Current'!M647)</f>
        <v>554</v>
      </c>
      <c r="AE647" s="32">
        <f>IF(ISBLANK('Bills at Current'!N647),"",'Bills at Current'!N647)</f>
        <v>1508</v>
      </c>
      <c r="AF647" s="32">
        <f>IF(ISBLANK('Bills at Current'!O647),"",'Bills at Current'!O647)</f>
        <v>421</v>
      </c>
      <c r="AG647" s="32">
        <f>IF(ISBLANK('Bills at Current'!P647),"",'Bills at Current'!P647)</f>
        <v>192</v>
      </c>
      <c r="AH647" s="32">
        <f>IF(ISBLANK('Bills at Current'!Q647),"",'Bills at Current'!Q647)</f>
        <v>117</v>
      </c>
      <c r="AI647" s="33">
        <f t="shared" si="191"/>
        <v>6068</v>
      </c>
      <c r="AJ647" s="33"/>
      <c r="AK647" s="33">
        <f>'Bills at Current'!AH647</f>
        <v>0</v>
      </c>
      <c r="AL647" s="33">
        <f>'Bills at Current'!AI647</f>
        <v>0</v>
      </c>
      <c r="AM647" s="33">
        <f>'Bills at Current'!AJ647</f>
        <v>0</v>
      </c>
      <c r="AN647" s="33">
        <f>'Bills at Current'!AK647</f>
        <v>0</v>
      </c>
      <c r="AO647" s="33">
        <f>'Bills at Current'!AL647</f>
        <v>0</v>
      </c>
      <c r="AP647" s="33">
        <f>'Bills at Current'!AM647</f>
        <v>0</v>
      </c>
      <c r="AQ647" s="33">
        <f>'Bills at Current'!AN647</f>
        <v>0</v>
      </c>
      <c r="AR647" s="33">
        <f>'Bills at Current'!AO647</f>
        <v>0</v>
      </c>
      <c r="AS647" s="33">
        <f>'Bills at Current'!AP647</f>
        <v>0</v>
      </c>
      <c r="AT647" s="33">
        <f>'Bills at Current'!AQ647</f>
        <v>0</v>
      </c>
      <c r="AU647" s="33">
        <f>'Bills at Current'!AR647</f>
        <v>0</v>
      </c>
      <c r="AV647" s="33">
        <f>'Bills at Current'!AS647</f>
        <v>0</v>
      </c>
      <c r="AW647" s="33">
        <f t="shared" si="177"/>
        <v>0</v>
      </c>
      <c r="AY647" s="34">
        <f t="shared" si="178"/>
        <v>180.38976</v>
      </c>
      <c r="AZ647" s="34"/>
      <c r="BA647" s="34">
        <f t="shared" si="179"/>
        <v>60.920100000000005</v>
      </c>
      <c r="BB647" s="34"/>
      <c r="BC647" s="31">
        <f t="shared" si="195"/>
        <v>241.30986000000001</v>
      </c>
      <c r="BD647" s="34">
        <f t="shared" si="180"/>
        <v>899.28</v>
      </c>
      <c r="BF647" s="61">
        <f t="shared" si="181"/>
        <v>0</v>
      </c>
      <c r="BG647" s="70">
        <f t="shared" si="182"/>
        <v>0</v>
      </c>
      <c r="BH647" s="51">
        <f t="shared" si="183"/>
        <v>0</v>
      </c>
      <c r="BI647" s="31">
        <f t="shared" si="184"/>
        <v>1140.58986</v>
      </c>
      <c r="BJ647" s="31">
        <f t="shared" si="185"/>
        <v>75.182519999999997</v>
      </c>
      <c r="BK647" s="31">
        <f t="shared" si="186"/>
        <v>21.195523999999999</v>
      </c>
      <c r="BL647" s="31">
        <f t="shared" si="187"/>
        <v>6.0679380552</v>
      </c>
      <c r="BM647" s="31">
        <f t="shared" si="193"/>
        <v>1243.0358420552002</v>
      </c>
    </row>
    <row r="648" spans="1:65" x14ac:dyDescent="0.2">
      <c r="A648" s="28">
        <f t="shared" si="189"/>
        <v>639</v>
      </c>
      <c r="B648" s="28" t="s">
        <v>1682</v>
      </c>
      <c r="C648" s="29" t="s">
        <v>1211</v>
      </c>
      <c r="D648" s="16" t="s">
        <v>1212</v>
      </c>
      <c r="E648" s="30">
        <f>'Bills at Current'!T648</f>
        <v>40</v>
      </c>
      <c r="F648" s="30">
        <f>'Bills at Current'!U648</f>
        <v>41</v>
      </c>
      <c r="G648" s="30">
        <f>'Bills at Current'!V648</f>
        <v>35</v>
      </c>
      <c r="H648" s="30">
        <f>'Bills at Current'!W648</f>
        <v>24</v>
      </c>
      <c r="I648" s="30">
        <f>'Bills at Current'!X648</f>
        <v>52</v>
      </c>
      <c r="J648" s="30">
        <f>'Bills at Current'!Y648</f>
        <v>73</v>
      </c>
      <c r="K648" s="30">
        <f>'Bills at Current'!Z648</f>
        <v>93</v>
      </c>
      <c r="L648" s="30">
        <f>'Bills at Current'!AA648</f>
        <v>101</v>
      </c>
      <c r="M648" s="30">
        <f>'Bills at Current'!AB648</f>
        <v>106</v>
      </c>
      <c r="N648" s="30">
        <f>'Bills at Current'!AC648</f>
        <v>54</v>
      </c>
      <c r="O648" s="30">
        <f>'Bills at Current'!AD648</f>
        <v>41</v>
      </c>
      <c r="P648" s="30">
        <f>'Bills at Current'!AE648</f>
        <v>15</v>
      </c>
      <c r="Q648" s="30">
        <f t="shared" si="190"/>
        <v>675</v>
      </c>
      <c r="S648" s="31">
        <f t="shared" si="175"/>
        <v>9213.1</v>
      </c>
      <c r="T648" s="31">
        <f t="shared" si="176"/>
        <v>3974.32</v>
      </c>
      <c r="U648" s="31">
        <f t="shared" si="194"/>
        <v>13187.42</v>
      </c>
      <c r="W648" s="32">
        <f>IF(ISBLANK('Bills at Current'!F648),"",'Bills at Current'!F648)</f>
        <v>15400</v>
      </c>
      <c r="X648" s="32">
        <f>IF(ISBLANK('Bills at Current'!G648),"",'Bills at Current'!G648)</f>
        <v>16400</v>
      </c>
      <c r="Y648" s="32">
        <f>IF(ISBLANK('Bills at Current'!H648),"",'Bills at Current'!H648)</f>
        <v>14000</v>
      </c>
      <c r="Z648" s="32">
        <f>IF(ISBLANK('Bills at Current'!I648),"",'Bills at Current'!I648)</f>
        <v>10800</v>
      </c>
      <c r="AA648" s="32">
        <f>IF(ISBLANK('Bills at Current'!J648),"",'Bills at Current'!J648)</f>
        <v>18200</v>
      </c>
      <c r="AB648" s="32">
        <f>IF(ISBLANK('Bills at Current'!K648),"",'Bills at Current'!K648)</f>
        <v>23800</v>
      </c>
      <c r="AC648" s="32">
        <f>IF(ISBLANK('Bills at Current'!L648),"",'Bills at Current'!L648)</f>
        <v>30200</v>
      </c>
      <c r="AD648" s="32">
        <f>IF(ISBLANK('Bills at Current'!M648),"",'Bills at Current'!M648)</f>
        <v>32800</v>
      </c>
      <c r="AE648" s="32">
        <f>IF(ISBLANK('Bills at Current'!N648),"",'Bills at Current'!N648)</f>
        <v>23200</v>
      </c>
      <c r="AF648" s="32">
        <f>IF(ISBLANK('Bills at Current'!O648),"",'Bills at Current'!O648)</f>
        <v>16000</v>
      </c>
      <c r="AG648" s="32">
        <f>IF(ISBLANK('Bills at Current'!P648),"",'Bills at Current'!P648)</f>
        <v>11000</v>
      </c>
      <c r="AH648" s="32">
        <f>IF(ISBLANK('Bills at Current'!Q648),"",'Bills at Current'!Q648)</f>
        <v>11800</v>
      </c>
      <c r="AI648" s="33">
        <f t="shared" si="191"/>
        <v>223600</v>
      </c>
      <c r="AJ648" s="33"/>
      <c r="AK648" s="33">
        <f>'Bills at Current'!AH648</f>
        <v>0</v>
      </c>
      <c r="AL648" s="33">
        <f>'Bills at Current'!AI648</f>
        <v>0</v>
      </c>
      <c r="AM648" s="33">
        <f>'Bills at Current'!AJ648</f>
        <v>0</v>
      </c>
      <c r="AN648" s="33">
        <f>'Bills at Current'!AK648</f>
        <v>0</v>
      </c>
      <c r="AO648" s="33">
        <f>'Bills at Current'!AL648</f>
        <v>0</v>
      </c>
      <c r="AP648" s="33">
        <f>'Bills at Current'!AM648</f>
        <v>0</v>
      </c>
      <c r="AQ648" s="33">
        <f>'Bills at Current'!AN648</f>
        <v>0</v>
      </c>
      <c r="AR648" s="33">
        <f>'Bills at Current'!AO648</f>
        <v>0</v>
      </c>
      <c r="AS648" s="33">
        <f>'Bills at Current'!AP648</f>
        <v>0</v>
      </c>
      <c r="AT648" s="33">
        <f>'Bills at Current'!AQ648</f>
        <v>0</v>
      </c>
      <c r="AU648" s="33">
        <f>'Bills at Current'!AR648</f>
        <v>0</v>
      </c>
      <c r="AV648" s="33">
        <f>'Bills at Current'!AS648</f>
        <v>0</v>
      </c>
      <c r="AW648" s="33">
        <f t="shared" si="177"/>
        <v>0</v>
      </c>
      <c r="AY648" s="34">
        <f t="shared" si="178"/>
        <v>4963.2</v>
      </c>
      <c r="AZ648" s="34"/>
      <c r="BA648" s="34">
        <f t="shared" si="179"/>
        <v>3343.248</v>
      </c>
      <c r="BB648" s="34"/>
      <c r="BC648" s="31">
        <f t="shared" si="195"/>
        <v>8306.4480000000003</v>
      </c>
      <c r="BD648" s="34">
        <f t="shared" si="180"/>
        <v>899.28</v>
      </c>
      <c r="BF648" s="61">
        <f t="shared" si="181"/>
        <v>0</v>
      </c>
      <c r="BG648" s="70">
        <f t="shared" si="182"/>
        <v>0</v>
      </c>
      <c r="BH648" s="51">
        <f t="shared" si="183"/>
        <v>0</v>
      </c>
      <c r="BI648" s="31">
        <f t="shared" si="184"/>
        <v>22393.148000000001</v>
      </c>
      <c r="BJ648" s="31">
        <f t="shared" si="185"/>
        <v>2770.404</v>
      </c>
      <c r="BK648" s="31">
        <f t="shared" si="186"/>
        <v>781.03480000000002</v>
      </c>
      <c r="BL648" s="31">
        <f t="shared" si="187"/>
        <v>119.13154736000001</v>
      </c>
      <c r="BM648" s="31">
        <f t="shared" si="193"/>
        <v>26063.718347360002</v>
      </c>
    </row>
    <row r="649" spans="1:65" x14ac:dyDescent="0.2">
      <c r="A649" s="28">
        <f t="shared" si="189"/>
        <v>640</v>
      </c>
      <c r="B649" s="28" t="s">
        <v>1682</v>
      </c>
      <c r="C649" s="29" t="s">
        <v>1213</v>
      </c>
      <c r="D649" s="16" t="s">
        <v>1214</v>
      </c>
      <c r="E649" s="30">
        <f>'Bills at Current'!T649</f>
        <v>0</v>
      </c>
      <c r="F649" s="30">
        <f>'Bills at Current'!U649</f>
        <v>0</v>
      </c>
      <c r="G649" s="30">
        <f>'Bills at Current'!V649</f>
        <v>0</v>
      </c>
      <c r="H649" s="30">
        <f>'Bills at Current'!W649</f>
        <v>0</v>
      </c>
      <c r="I649" s="30">
        <f>'Bills at Current'!X649</f>
        <v>0</v>
      </c>
      <c r="J649" s="30">
        <f>'Bills at Current'!Y649</f>
        <v>0</v>
      </c>
      <c r="K649" s="30">
        <f>'Bills at Current'!Z649</f>
        <v>0</v>
      </c>
      <c r="L649" s="30">
        <f>'Bills at Current'!AA649</f>
        <v>0</v>
      </c>
      <c r="M649" s="30">
        <f>'Bills at Current'!AB649</f>
        <v>0</v>
      </c>
      <c r="N649" s="30">
        <f>'Bills at Current'!AC649</f>
        <v>0</v>
      </c>
      <c r="O649" s="30">
        <f>'Bills at Current'!AD649</f>
        <v>0</v>
      </c>
      <c r="P649" s="30">
        <f>'Bills at Current'!AE649</f>
        <v>0</v>
      </c>
      <c r="Q649" s="30">
        <f t="shared" si="190"/>
        <v>0</v>
      </c>
      <c r="S649" s="31">
        <f t="shared" si="175"/>
        <v>0</v>
      </c>
      <c r="T649" s="31">
        <f t="shared" si="176"/>
        <v>0</v>
      </c>
      <c r="U649" s="31">
        <f t="shared" si="194"/>
        <v>0</v>
      </c>
      <c r="W649" s="32">
        <f>IF(ISBLANK('Bills at Current'!F649),"",'Bills at Current'!F649)</f>
        <v>100</v>
      </c>
      <c r="X649" s="32">
        <f>IF(ISBLANK('Bills at Current'!G649),"",'Bills at Current'!G649)</f>
        <v>200</v>
      </c>
      <c r="Y649" s="32">
        <f>IF(ISBLANK('Bills at Current'!H649),"",'Bills at Current'!H649)</f>
        <v>200</v>
      </c>
      <c r="Z649" s="32">
        <f>IF(ISBLANK('Bills at Current'!I649),"",'Bills at Current'!I649)</f>
        <v>0</v>
      </c>
      <c r="AA649" s="32">
        <f>IF(ISBLANK('Bills at Current'!J649),"",'Bills at Current'!J649)</f>
        <v>0</v>
      </c>
      <c r="AB649" s="32">
        <f>IF(ISBLANK('Bills at Current'!K649),"",'Bills at Current'!K649)</f>
        <v>0</v>
      </c>
      <c r="AC649" s="32">
        <f>IF(ISBLANK('Bills at Current'!L649),"",'Bills at Current'!L649)</f>
        <v>0</v>
      </c>
      <c r="AD649" s="32">
        <f>IF(ISBLANK('Bills at Current'!M649),"",'Bills at Current'!M649)</f>
        <v>0</v>
      </c>
      <c r="AE649" s="32">
        <f>IF(ISBLANK('Bills at Current'!N649),"",'Bills at Current'!N649)</f>
        <v>0</v>
      </c>
      <c r="AF649" s="32">
        <f>IF(ISBLANK('Bills at Current'!O649),"",'Bills at Current'!O649)</f>
        <v>0</v>
      </c>
      <c r="AG649" s="32">
        <f>IF(ISBLANK('Bills at Current'!P649),"",'Bills at Current'!P649)</f>
        <v>0</v>
      </c>
      <c r="AH649" s="32">
        <f>IF(ISBLANK('Bills at Current'!Q649),"",'Bills at Current'!Q649)</f>
        <v>0</v>
      </c>
      <c r="AI649" s="33">
        <f t="shared" si="191"/>
        <v>500</v>
      </c>
      <c r="AJ649" s="33"/>
      <c r="AK649" s="33">
        <f>'Bills at Current'!AH649</f>
        <v>0</v>
      </c>
      <c r="AL649" s="33">
        <f>'Bills at Current'!AI649</f>
        <v>0</v>
      </c>
      <c r="AM649" s="33">
        <f>'Bills at Current'!AJ649</f>
        <v>0</v>
      </c>
      <c r="AN649" s="33">
        <f>'Bills at Current'!AK649</f>
        <v>0</v>
      </c>
      <c r="AO649" s="33">
        <f>'Bills at Current'!AL649</f>
        <v>0</v>
      </c>
      <c r="AP649" s="33">
        <f>'Bills at Current'!AM649</f>
        <v>0</v>
      </c>
      <c r="AQ649" s="33">
        <f>'Bills at Current'!AN649</f>
        <v>0</v>
      </c>
      <c r="AR649" s="33">
        <f>'Bills at Current'!AO649</f>
        <v>0</v>
      </c>
      <c r="AS649" s="33">
        <f>'Bills at Current'!AP649</f>
        <v>0</v>
      </c>
      <c r="AT649" s="33">
        <f>'Bills at Current'!AQ649</f>
        <v>0</v>
      </c>
      <c r="AU649" s="33">
        <f>'Bills at Current'!AR649</f>
        <v>0</v>
      </c>
      <c r="AV649" s="33">
        <f>'Bills at Current'!AS649</f>
        <v>0</v>
      </c>
      <c r="AW649" s="33">
        <f t="shared" si="177"/>
        <v>0</v>
      </c>
      <c r="AY649" s="34">
        <f t="shared" si="178"/>
        <v>0</v>
      </c>
      <c r="AZ649" s="34"/>
      <c r="BA649" s="34">
        <f t="shared" si="179"/>
        <v>14.715</v>
      </c>
      <c r="BB649" s="34"/>
      <c r="BC649" s="31">
        <f t="shared" si="195"/>
        <v>14.715</v>
      </c>
      <c r="BD649" s="34">
        <f t="shared" si="180"/>
        <v>899.28</v>
      </c>
      <c r="BF649" s="61">
        <f t="shared" si="181"/>
        <v>0</v>
      </c>
      <c r="BG649" s="70">
        <f t="shared" si="182"/>
        <v>0</v>
      </c>
      <c r="BH649" s="51">
        <f t="shared" si="183"/>
        <v>0</v>
      </c>
      <c r="BI649" s="31">
        <f t="shared" si="184"/>
        <v>913.995</v>
      </c>
      <c r="BJ649" s="31">
        <f t="shared" si="185"/>
        <v>6.1950000000000003</v>
      </c>
      <c r="BK649" s="31">
        <f t="shared" si="186"/>
        <v>1.7464999999999999</v>
      </c>
      <c r="BL649" s="31">
        <f t="shared" si="187"/>
        <v>4.8624533999999997</v>
      </c>
      <c r="BM649" s="31">
        <f t="shared" si="193"/>
        <v>926.79895340000007</v>
      </c>
    </row>
    <row r="650" spans="1:65" x14ac:dyDescent="0.2">
      <c r="A650" s="28">
        <f t="shared" si="189"/>
        <v>641</v>
      </c>
      <c r="B650" s="28" t="s">
        <v>1682</v>
      </c>
      <c r="C650" s="29" t="s">
        <v>1215</v>
      </c>
      <c r="D650" s="16" t="s">
        <v>1216</v>
      </c>
      <c r="E650" s="30">
        <f>'Bills at Current'!T650</f>
        <v>0</v>
      </c>
      <c r="F650" s="30">
        <f>'Bills at Current'!U650</f>
        <v>0</v>
      </c>
      <c r="G650" s="30">
        <f>'Bills at Current'!V650</f>
        <v>0</v>
      </c>
      <c r="H650" s="30">
        <f>'Bills at Current'!W650</f>
        <v>0</v>
      </c>
      <c r="I650" s="30">
        <f>'Bills at Current'!X650</f>
        <v>0</v>
      </c>
      <c r="J650" s="30">
        <f>'Bills at Current'!Y650</f>
        <v>0</v>
      </c>
      <c r="K650" s="30">
        <f>'Bills at Current'!Z650</f>
        <v>0</v>
      </c>
      <c r="L650" s="30">
        <f>'Bills at Current'!AA650</f>
        <v>0</v>
      </c>
      <c r="M650" s="30">
        <f>'Bills at Current'!AB650</f>
        <v>0</v>
      </c>
      <c r="N650" s="30">
        <f>'Bills at Current'!AC650</f>
        <v>0</v>
      </c>
      <c r="O650" s="30">
        <f>'Bills at Current'!AD650</f>
        <v>0</v>
      </c>
      <c r="P650" s="30">
        <f>'Bills at Current'!AE650</f>
        <v>0</v>
      </c>
      <c r="Q650" s="30">
        <f t="shared" si="190"/>
        <v>0</v>
      </c>
      <c r="S650" s="31">
        <f t="shared" ref="S650:S713" si="196">SUMIF($E$8:$P$8,"S",$E650:$P650)*IF(B650="Secondary",$S$7,$S$8)+SUMIF($AK$8:$AV$8,"S",$AK650:$AV650)*IF(B650="Secondary",$S$7,$S$8)</f>
        <v>0</v>
      </c>
      <c r="T650" s="31">
        <f t="shared" ref="T650:T713" si="197">SUMIF($E$8:$P$8,"W",$E650:$P650)*IF(B650="Secondary",$T$7,$T$8)+SUMIF($AK$8:$AV$8,"W",$AK650:$AV650)*IF(B650="Secondary",$T$7,$T$8)</f>
        <v>0</v>
      </c>
      <c r="U650" s="31">
        <f t="shared" si="194"/>
        <v>0</v>
      </c>
      <c r="W650" s="32">
        <f>IF(ISBLANK('Bills at Current'!F650),"",'Bills at Current'!F650)</f>
        <v>396</v>
      </c>
      <c r="X650" s="32">
        <f>IF(ISBLANK('Bills at Current'!G650),"",'Bills at Current'!G650)</f>
        <v>361</v>
      </c>
      <c r="Y650" s="32">
        <f>IF(ISBLANK('Bills at Current'!H650),"",'Bills at Current'!H650)</f>
        <v>345</v>
      </c>
      <c r="Z650" s="32">
        <f>IF(ISBLANK('Bills at Current'!I650),"",'Bills at Current'!I650)</f>
        <v>277</v>
      </c>
      <c r="AA650" s="32">
        <f>IF(ISBLANK('Bills at Current'!J650),"",'Bills at Current'!J650)</f>
        <v>295</v>
      </c>
      <c r="AB650" s="32">
        <f>IF(ISBLANK('Bills at Current'!K650),"",'Bills at Current'!K650)</f>
        <v>296</v>
      </c>
      <c r="AC650" s="32">
        <f>IF(ISBLANK('Bills at Current'!L650),"",'Bills at Current'!L650)</f>
        <v>317</v>
      </c>
      <c r="AD650" s="32">
        <f>IF(ISBLANK('Bills at Current'!M650),"",'Bills at Current'!M650)</f>
        <v>270</v>
      </c>
      <c r="AE650" s="32">
        <f>IF(ISBLANK('Bills at Current'!N650),"",'Bills at Current'!N650)</f>
        <v>308</v>
      </c>
      <c r="AF650" s="32">
        <f>IF(ISBLANK('Bills at Current'!O650),"",'Bills at Current'!O650)</f>
        <v>344</v>
      </c>
      <c r="AG650" s="32">
        <f>IF(ISBLANK('Bills at Current'!P650),"",'Bills at Current'!P650)</f>
        <v>399</v>
      </c>
      <c r="AH650" s="32">
        <f>IF(ISBLANK('Bills at Current'!Q650),"",'Bills at Current'!Q650)</f>
        <v>396</v>
      </c>
      <c r="AI650" s="33">
        <f t="shared" si="191"/>
        <v>4004</v>
      </c>
      <c r="AJ650" s="33"/>
      <c r="AK650" s="33">
        <f>'Bills at Current'!AH650</f>
        <v>0</v>
      </c>
      <c r="AL650" s="33">
        <f>'Bills at Current'!AI650</f>
        <v>0</v>
      </c>
      <c r="AM650" s="33">
        <f>'Bills at Current'!AJ650</f>
        <v>0</v>
      </c>
      <c r="AN650" s="33">
        <f>'Bills at Current'!AK650</f>
        <v>0</v>
      </c>
      <c r="AO650" s="33">
        <f>'Bills at Current'!AL650</f>
        <v>0</v>
      </c>
      <c r="AP650" s="33">
        <f>'Bills at Current'!AM650</f>
        <v>0</v>
      </c>
      <c r="AQ650" s="33">
        <f>'Bills at Current'!AN650</f>
        <v>0</v>
      </c>
      <c r="AR650" s="33">
        <f>'Bills at Current'!AO650</f>
        <v>0</v>
      </c>
      <c r="AS650" s="33">
        <f>'Bills at Current'!AP650</f>
        <v>0</v>
      </c>
      <c r="AT650" s="33">
        <f>'Bills at Current'!AQ650</f>
        <v>0</v>
      </c>
      <c r="AU650" s="33">
        <f>'Bills at Current'!AR650</f>
        <v>0</v>
      </c>
      <c r="AV650" s="33">
        <f>'Bills at Current'!AS650</f>
        <v>0</v>
      </c>
      <c r="AW650" s="33">
        <f t="shared" ref="AW650:AW713" si="198">SUM(AK650:AV650)</f>
        <v>0</v>
      </c>
      <c r="AY650" s="34">
        <f t="shared" ref="AY650:AY713" si="199">SUMIF($W$8:$AH$8,"S",$W650:$AH650)*AY$6</f>
        <v>53.737920000000003</v>
      </c>
      <c r="AZ650" s="34"/>
      <c r="BA650" s="34">
        <f t="shared" ref="BA650:BA713" si="200">SUMIF($W$8:$AH$8,"w",$W650:$AH650)*BA$6</f>
        <v>82.786590000000004</v>
      </c>
      <c r="BB650" s="34"/>
      <c r="BC650" s="31">
        <f t="shared" si="195"/>
        <v>136.52451000000002</v>
      </c>
      <c r="BD650" s="34">
        <f t="shared" ref="BD650:BD713" si="201">$BD$6*COUNTIF(W650:AH650,"&gt;-1")</f>
        <v>899.28</v>
      </c>
      <c r="BF650" s="61">
        <f t="shared" ref="BF650:BF713" si="202">(U650+BC650+BD650)*$BF$7</f>
        <v>0</v>
      </c>
      <c r="BG650" s="70">
        <f t="shared" ref="BG650:BG713" si="203">Q650*$BG$7</f>
        <v>0</v>
      </c>
      <c r="BH650" s="51">
        <f t="shared" ref="BH650:BH713" si="204">Q650*$BH$7</f>
        <v>0</v>
      </c>
      <c r="BI650" s="31">
        <f t="shared" ref="BI650:BI713" si="205">SUM(U650,BC650,BD650,BF650:BH650)</f>
        <v>1035.8045099999999</v>
      </c>
      <c r="BJ650" s="31">
        <f t="shared" ref="BJ650:BJ713" si="206">$AI650*$BJ$6</f>
        <v>49.609560000000002</v>
      </c>
      <c r="BK650" s="31">
        <f t="shared" ref="BK650:BK713" si="207">$AI650*$BK$6</f>
        <v>13.985972</v>
      </c>
      <c r="BL650" s="31">
        <f t="shared" si="187"/>
        <v>5.5104799931999997</v>
      </c>
      <c r="BM650" s="31">
        <f t="shared" si="193"/>
        <v>1104.9105219932001</v>
      </c>
    </row>
    <row r="651" spans="1:65" x14ac:dyDescent="0.2">
      <c r="A651" s="28">
        <f t="shared" ref="A651:A714" si="208">A650+1</f>
        <v>642</v>
      </c>
      <c r="B651" s="28" t="s">
        <v>1682</v>
      </c>
      <c r="C651" s="29" t="s">
        <v>1217</v>
      </c>
      <c r="D651" s="16" t="s">
        <v>1218</v>
      </c>
      <c r="E651" s="30">
        <f>'Bills at Current'!T651</f>
        <v>77</v>
      </c>
      <c r="F651" s="30">
        <f>'Bills at Current'!U651</f>
        <v>77</v>
      </c>
      <c r="G651" s="30">
        <f>'Bills at Current'!V651</f>
        <v>74</v>
      </c>
      <c r="H651" s="30">
        <f>'Bills at Current'!W651</f>
        <v>35</v>
      </c>
      <c r="I651" s="30">
        <f>'Bills at Current'!X651</f>
        <v>62</v>
      </c>
      <c r="J651" s="30">
        <f>'Bills at Current'!Y651</f>
        <v>86</v>
      </c>
      <c r="K651" s="30">
        <f>'Bills at Current'!Z651</f>
        <v>219</v>
      </c>
      <c r="L651" s="30">
        <f>'Bills at Current'!AA651</f>
        <v>161</v>
      </c>
      <c r="M651" s="30">
        <f>'Bills at Current'!AB651</f>
        <v>170</v>
      </c>
      <c r="N651" s="30">
        <f>'Bills at Current'!AC651</f>
        <v>119</v>
      </c>
      <c r="O651" s="30">
        <f>'Bills at Current'!AD651</f>
        <v>78</v>
      </c>
      <c r="P651" s="30">
        <f>'Bills at Current'!AE651</f>
        <v>67</v>
      </c>
      <c r="Q651" s="30">
        <f t="shared" si="190"/>
        <v>1225</v>
      </c>
      <c r="S651" s="31">
        <f t="shared" si="196"/>
        <v>15709.199999999999</v>
      </c>
      <c r="T651" s="31">
        <f t="shared" si="197"/>
        <v>7751.24</v>
      </c>
      <c r="U651" s="31">
        <f t="shared" si="194"/>
        <v>23460.44</v>
      </c>
      <c r="W651" s="32">
        <f>IF(ISBLANK('Bills at Current'!F651),"",'Bills at Current'!F651)</f>
        <v>23200</v>
      </c>
      <c r="X651" s="32">
        <f>IF(ISBLANK('Bills at Current'!G651),"",'Bills at Current'!G651)</f>
        <v>28000</v>
      </c>
      <c r="Y651" s="32">
        <f>IF(ISBLANK('Bills at Current'!H651),"",'Bills at Current'!H651)</f>
        <v>25500</v>
      </c>
      <c r="Z651" s="32">
        <f>IF(ISBLANK('Bills at Current'!I651),"",'Bills at Current'!I651)</f>
        <v>16000</v>
      </c>
      <c r="AA651" s="32">
        <f>IF(ISBLANK('Bills at Current'!J651),"",'Bills at Current'!J651)</f>
        <v>17400</v>
      </c>
      <c r="AB651" s="32">
        <f>IF(ISBLANK('Bills at Current'!K651),"",'Bills at Current'!K651)</f>
        <v>21800</v>
      </c>
      <c r="AC651" s="32">
        <f>IF(ISBLANK('Bills at Current'!L651),"",'Bills at Current'!L651)</f>
        <v>29200</v>
      </c>
      <c r="AD651" s="32">
        <f>IF(ISBLANK('Bills at Current'!M651),"",'Bills at Current'!M651)</f>
        <v>32200</v>
      </c>
      <c r="AE651" s="32">
        <f>IF(ISBLANK('Bills at Current'!N651),"",'Bills at Current'!N651)</f>
        <v>39300</v>
      </c>
      <c r="AF651" s="32">
        <f>IF(ISBLANK('Bills at Current'!O651),"",'Bills at Current'!O651)</f>
        <v>29600</v>
      </c>
      <c r="AG651" s="32">
        <f>IF(ISBLANK('Bills at Current'!P651),"",'Bills at Current'!P651)</f>
        <v>21000</v>
      </c>
      <c r="AH651" s="32">
        <f>IF(ISBLANK('Bills at Current'!Q651),"",'Bills at Current'!Q651)</f>
        <v>20400</v>
      </c>
      <c r="AI651" s="33">
        <f t="shared" si="191"/>
        <v>303600</v>
      </c>
      <c r="AJ651" s="33"/>
      <c r="AK651" s="33">
        <f>'Bills at Current'!AH651</f>
        <v>0</v>
      </c>
      <c r="AL651" s="33">
        <f>'Bills at Current'!AI651</f>
        <v>0</v>
      </c>
      <c r="AM651" s="33">
        <f>'Bills at Current'!AJ651</f>
        <v>0</v>
      </c>
      <c r="AN651" s="33">
        <f>'Bills at Current'!AK651</f>
        <v>0</v>
      </c>
      <c r="AO651" s="33">
        <f>'Bills at Current'!AL651</f>
        <v>0</v>
      </c>
      <c r="AP651" s="33">
        <f>'Bills at Current'!AM651</f>
        <v>0</v>
      </c>
      <c r="AQ651" s="33">
        <f>'Bills at Current'!AN651</f>
        <v>0</v>
      </c>
      <c r="AR651" s="33">
        <f>'Bills at Current'!AO651</f>
        <v>0</v>
      </c>
      <c r="AS651" s="33">
        <f>'Bills at Current'!AP651</f>
        <v>0</v>
      </c>
      <c r="AT651" s="33">
        <f>'Bills at Current'!AQ651</f>
        <v>0</v>
      </c>
      <c r="AU651" s="33">
        <f>'Bills at Current'!AR651</f>
        <v>0</v>
      </c>
      <c r="AV651" s="33">
        <f>'Bills at Current'!AS651</f>
        <v>0</v>
      </c>
      <c r="AW651" s="33">
        <f t="shared" si="198"/>
        <v>0</v>
      </c>
      <c r="AY651" s="34">
        <f t="shared" si="199"/>
        <v>5527.2</v>
      </c>
      <c r="AZ651" s="34"/>
      <c r="BA651" s="34">
        <f t="shared" si="200"/>
        <v>5329.7730000000001</v>
      </c>
      <c r="BB651" s="34"/>
      <c r="BC651" s="31">
        <f t="shared" si="195"/>
        <v>10856.973</v>
      </c>
      <c r="BD651" s="34">
        <f t="shared" si="201"/>
        <v>899.28</v>
      </c>
      <c r="BF651" s="61">
        <f t="shared" si="202"/>
        <v>0</v>
      </c>
      <c r="BG651" s="70">
        <f t="shared" si="203"/>
        <v>0</v>
      </c>
      <c r="BH651" s="51">
        <f t="shared" si="204"/>
        <v>0</v>
      </c>
      <c r="BI651" s="31">
        <f t="shared" si="205"/>
        <v>35216.692999999999</v>
      </c>
      <c r="BJ651" s="31">
        <f t="shared" si="206"/>
        <v>3761.6039999999998</v>
      </c>
      <c r="BK651" s="31">
        <f t="shared" si="207"/>
        <v>1060.4748</v>
      </c>
      <c r="BL651" s="31">
        <f t="shared" si="187"/>
        <v>187.35280675999999</v>
      </c>
      <c r="BM651" s="31">
        <f t="shared" si="193"/>
        <v>40226.12460676</v>
      </c>
    </row>
    <row r="652" spans="1:65" x14ac:dyDescent="0.2">
      <c r="A652" s="28">
        <f t="shared" si="208"/>
        <v>643</v>
      </c>
      <c r="B652" s="28" t="s">
        <v>1682</v>
      </c>
      <c r="C652" s="29" t="s">
        <v>1219</v>
      </c>
      <c r="D652" s="16" t="s">
        <v>1220</v>
      </c>
      <c r="E652" s="30">
        <f>'Bills at Current'!T652</f>
        <v>84</v>
      </c>
      <c r="F652" s="30">
        <f>'Bills at Current'!U652</f>
        <v>78</v>
      </c>
      <c r="G652" s="30">
        <f>'Bills at Current'!V652</f>
        <v>78</v>
      </c>
      <c r="H652" s="30">
        <f>'Bills at Current'!W652</f>
        <v>48</v>
      </c>
      <c r="I652" s="30">
        <f>'Bills at Current'!X652</f>
        <v>0</v>
      </c>
      <c r="J652" s="30">
        <f>'Bills at Current'!Y652</f>
        <v>132</v>
      </c>
      <c r="K652" s="30">
        <f>'Bills at Current'!Z652</f>
        <v>219</v>
      </c>
      <c r="L652" s="30">
        <f>'Bills at Current'!AA652</f>
        <v>222</v>
      </c>
      <c r="M652" s="30">
        <f>'Bills at Current'!AB652</f>
        <v>195</v>
      </c>
      <c r="N652" s="30">
        <f>'Bills at Current'!AC652</f>
        <v>132</v>
      </c>
      <c r="O652" s="30">
        <f>'Bills at Current'!AD652</f>
        <v>69</v>
      </c>
      <c r="P652" s="30">
        <f>'Bills at Current'!AE652</f>
        <v>60</v>
      </c>
      <c r="Q652" s="30">
        <f t="shared" ref="Q652:Q715" si="209">SUM(E652:P652)</f>
        <v>1317</v>
      </c>
      <c r="S652" s="31">
        <f t="shared" si="196"/>
        <v>18969.599999999999</v>
      </c>
      <c r="T652" s="31">
        <f t="shared" si="197"/>
        <v>7224.84</v>
      </c>
      <c r="U652" s="31">
        <f t="shared" si="194"/>
        <v>26194.44</v>
      </c>
      <c r="W652" s="32">
        <f>IF(ISBLANK('Bills at Current'!F652),"",'Bills at Current'!F652)</f>
        <v>23700</v>
      </c>
      <c r="X652" s="32">
        <f>IF(ISBLANK('Bills at Current'!G652),"",'Bills at Current'!G652)</f>
        <v>29100</v>
      </c>
      <c r="Y652" s="32">
        <f>IF(ISBLANK('Bills at Current'!H652),"",'Bills at Current'!H652)</f>
        <v>27600</v>
      </c>
      <c r="Z652" s="32">
        <f>IF(ISBLANK('Bills at Current'!I652),"",'Bills at Current'!I652)</f>
        <v>15600</v>
      </c>
      <c r="AA652" s="32">
        <f>IF(ISBLANK('Bills at Current'!J652),"",'Bills at Current'!J652)</f>
        <v>0</v>
      </c>
      <c r="AB652" s="32">
        <f>IF(ISBLANK('Bills at Current'!K652),"",'Bills at Current'!K652)</f>
        <v>36300</v>
      </c>
      <c r="AC652" s="32">
        <f>IF(ISBLANK('Bills at Current'!L652),"",'Bills at Current'!L652)</f>
        <v>37500</v>
      </c>
      <c r="AD652" s="32">
        <f>IF(ISBLANK('Bills at Current'!M652),"",'Bills at Current'!M652)</f>
        <v>36000</v>
      </c>
      <c r="AE652" s="32">
        <f>IF(ISBLANK('Bills at Current'!N652),"",'Bills at Current'!N652)</f>
        <v>46800</v>
      </c>
      <c r="AF652" s="32">
        <f>IF(ISBLANK('Bills at Current'!O652),"",'Bills at Current'!O652)</f>
        <v>26100</v>
      </c>
      <c r="AG652" s="32">
        <f>IF(ISBLANK('Bills at Current'!P652),"",'Bills at Current'!P652)</f>
        <v>21600</v>
      </c>
      <c r="AH652" s="32">
        <f>IF(ISBLANK('Bills at Current'!Q652),"",'Bills at Current'!Q652)</f>
        <v>20400</v>
      </c>
      <c r="AI652" s="33">
        <f t="shared" ref="AI652:AI715" si="210">SUM(W652:AH652)</f>
        <v>320700</v>
      </c>
      <c r="AJ652" s="33"/>
      <c r="AK652" s="33">
        <f>'Bills at Current'!AH652</f>
        <v>0</v>
      </c>
      <c r="AL652" s="33">
        <f>'Bills at Current'!AI652</f>
        <v>0</v>
      </c>
      <c r="AM652" s="33">
        <f>'Bills at Current'!AJ652</f>
        <v>0</v>
      </c>
      <c r="AN652" s="33">
        <f>'Bills at Current'!AK652</f>
        <v>0</v>
      </c>
      <c r="AO652" s="33">
        <f>'Bills at Current'!AL652</f>
        <v>0</v>
      </c>
      <c r="AP652" s="33">
        <f>'Bills at Current'!AM652</f>
        <v>0</v>
      </c>
      <c r="AQ652" s="33">
        <f>'Bills at Current'!AN652</f>
        <v>0</v>
      </c>
      <c r="AR652" s="33">
        <f>'Bills at Current'!AO652</f>
        <v>0</v>
      </c>
      <c r="AS652" s="33">
        <f>'Bills at Current'!AP652</f>
        <v>0</v>
      </c>
      <c r="AT652" s="33">
        <f>'Bills at Current'!AQ652</f>
        <v>0</v>
      </c>
      <c r="AU652" s="33">
        <f>'Bills at Current'!AR652</f>
        <v>0</v>
      </c>
      <c r="AV652" s="33">
        <f>'Bills at Current'!AS652</f>
        <v>0</v>
      </c>
      <c r="AW652" s="33">
        <f t="shared" si="198"/>
        <v>0</v>
      </c>
      <c r="AY652" s="34">
        <f t="shared" si="199"/>
        <v>7065.7920000000004</v>
      </c>
      <c r="AZ652" s="34"/>
      <c r="BA652" s="34">
        <f t="shared" si="200"/>
        <v>4829.4630000000006</v>
      </c>
      <c r="BB652" s="34"/>
      <c r="BC652" s="31">
        <f t="shared" si="195"/>
        <v>11895.255000000001</v>
      </c>
      <c r="BD652" s="34">
        <f t="shared" si="201"/>
        <v>899.28</v>
      </c>
      <c r="BF652" s="61">
        <f t="shared" si="202"/>
        <v>0</v>
      </c>
      <c r="BG652" s="70">
        <f t="shared" si="203"/>
        <v>0</v>
      </c>
      <c r="BH652" s="51">
        <f t="shared" si="204"/>
        <v>0</v>
      </c>
      <c r="BI652" s="31">
        <f t="shared" si="205"/>
        <v>38988.974999999999</v>
      </c>
      <c r="BJ652" s="31">
        <f t="shared" si="206"/>
        <v>3973.473</v>
      </c>
      <c r="BK652" s="31">
        <f t="shared" si="207"/>
        <v>1120.2050999999999</v>
      </c>
      <c r="BL652" s="31">
        <f t="shared" si="187"/>
        <v>207.421347</v>
      </c>
      <c r="BM652" s="31">
        <f t="shared" si="193"/>
        <v>44290.074446999999</v>
      </c>
    </row>
    <row r="653" spans="1:65" x14ac:dyDescent="0.2">
      <c r="A653" s="28">
        <f t="shared" si="208"/>
        <v>644</v>
      </c>
      <c r="B653" s="28" t="s">
        <v>1682</v>
      </c>
      <c r="C653" s="29" t="s">
        <v>1221</v>
      </c>
      <c r="D653" s="16" t="s">
        <v>1222</v>
      </c>
      <c r="E653" s="30">
        <f>'Bills at Current'!T653</f>
        <v>0</v>
      </c>
      <c r="F653" s="30">
        <f>'Bills at Current'!U653</f>
        <v>0</v>
      </c>
      <c r="G653" s="30">
        <f>'Bills at Current'!V653</f>
        <v>0</v>
      </c>
      <c r="H653" s="30">
        <f>'Bills at Current'!W653</f>
        <v>0</v>
      </c>
      <c r="I653" s="30">
        <f>'Bills at Current'!X653</f>
        <v>0</v>
      </c>
      <c r="J653" s="30">
        <f>'Bills at Current'!Y653</f>
        <v>0</v>
      </c>
      <c r="K653" s="30">
        <f>'Bills at Current'!Z653</f>
        <v>0</v>
      </c>
      <c r="L653" s="30">
        <f>'Bills at Current'!AA653</f>
        <v>0</v>
      </c>
      <c r="M653" s="30">
        <f>'Bills at Current'!AB653</f>
        <v>0</v>
      </c>
      <c r="N653" s="30">
        <f>'Bills at Current'!AC653</f>
        <v>0</v>
      </c>
      <c r="O653" s="30">
        <f>'Bills at Current'!AD653</f>
        <v>0</v>
      </c>
      <c r="P653" s="30">
        <f>'Bills at Current'!AE653</f>
        <v>0</v>
      </c>
      <c r="Q653" s="30">
        <f t="shared" si="209"/>
        <v>0</v>
      </c>
      <c r="S653" s="31">
        <f t="shared" si="196"/>
        <v>0</v>
      </c>
      <c r="T653" s="31">
        <f t="shared" si="197"/>
        <v>0</v>
      </c>
      <c r="U653" s="31">
        <f t="shared" si="194"/>
        <v>0</v>
      </c>
      <c r="W653" s="32">
        <f>IF(ISBLANK('Bills at Current'!F653),"",'Bills at Current'!F653)</f>
        <v>20</v>
      </c>
      <c r="X653" s="32">
        <f>IF(ISBLANK('Bills at Current'!G653),"",'Bills at Current'!G653)</f>
        <v>20</v>
      </c>
      <c r="Y653" s="32">
        <f>IF(ISBLANK('Bills at Current'!H653),"",'Bills at Current'!H653)</f>
        <v>17</v>
      </c>
      <c r="Z653" s="32">
        <f>IF(ISBLANK('Bills at Current'!I653),"",'Bills at Current'!I653)</f>
        <v>16</v>
      </c>
      <c r="AA653" s="32">
        <f>IF(ISBLANK('Bills at Current'!J653),"",'Bills at Current'!J653)</f>
        <v>19</v>
      </c>
      <c r="AB653" s="32">
        <f>IF(ISBLANK('Bills at Current'!K653),"",'Bills at Current'!K653)</f>
        <v>16</v>
      </c>
      <c r="AC653" s="32">
        <f>IF(ISBLANK('Bills at Current'!L653),"",'Bills at Current'!L653)</f>
        <v>15</v>
      </c>
      <c r="AD653" s="32">
        <f>IF(ISBLANK('Bills at Current'!M653),"",'Bills at Current'!M653)</f>
        <v>18</v>
      </c>
      <c r="AE653" s="32">
        <f>IF(ISBLANK('Bills at Current'!N653),"",'Bills at Current'!N653)</f>
        <v>17</v>
      </c>
      <c r="AF653" s="32">
        <f>IF(ISBLANK('Bills at Current'!O653),"",'Bills at Current'!O653)</f>
        <v>16</v>
      </c>
      <c r="AG653" s="32">
        <f>IF(ISBLANK('Bills at Current'!P653),"",'Bills at Current'!P653)</f>
        <v>18</v>
      </c>
      <c r="AH653" s="32">
        <f>IF(ISBLANK('Bills at Current'!Q653),"",'Bills at Current'!Q653)</f>
        <v>18</v>
      </c>
      <c r="AI653" s="33">
        <f t="shared" si="210"/>
        <v>210</v>
      </c>
      <c r="AJ653" s="33"/>
      <c r="AK653" s="33">
        <f>'Bills at Current'!AH653</f>
        <v>0</v>
      </c>
      <c r="AL653" s="33">
        <f>'Bills at Current'!AI653</f>
        <v>0</v>
      </c>
      <c r="AM653" s="33">
        <f>'Bills at Current'!AJ653</f>
        <v>0</v>
      </c>
      <c r="AN653" s="33">
        <f>'Bills at Current'!AK653</f>
        <v>0</v>
      </c>
      <c r="AO653" s="33">
        <f>'Bills at Current'!AL653</f>
        <v>0</v>
      </c>
      <c r="AP653" s="33">
        <f>'Bills at Current'!AM653</f>
        <v>0</v>
      </c>
      <c r="AQ653" s="33">
        <f>'Bills at Current'!AN653</f>
        <v>0</v>
      </c>
      <c r="AR653" s="33">
        <f>'Bills at Current'!AO653</f>
        <v>0</v>
      </c>
      <c r="AS653" s="33">
        <f>'Bills at Current'!AP653</f>
        <v>0</v>
      </c>
      <c r="AT653" s="33">
        <f>'Bills at Current'!AQ653</f>
        <v>0</v>
      </c>
      <c r="AU653" s="33">
        <f>'Bills at Current'!AR653</f>
        <v>0</v>
      </c>
      <c r="AV653" s="33">
        <f>'Bills at Current'!AS653</f>
        <v>0</v>
      </c>
      <c r="AW653" s="33">
        <f t="shared" si="198"/>
        <v>0</v>
      </c>
      <c r="AY653" s="34">
        <f t="shared" si="199"/>
        <v>2.9779200000000001</v>
      </c>
      <c r="AZ653" s="34"/>
      <c r="BA653" s="34">
        <f t="shared" si="200"/>
        <v>4.2379199999999999</v>
      </c>
      <c r="BB653" s="34"/>
      <c r="BC653" s="31">
        <f t="shared" si="195"/>
        <v>7.21584</v>
      </c>
      <c r="BD653" s="34">
        <f t="shared" si="201"/>
        <v>899.28</v>
      </c>
      <c r="BF653" s="61">
        <f t="shared" si="202"/>
        <v>0</v>
      </c>
      <c r="BG653" s="70">
        <f t="shared" si="203"/>
        <v>0</v>
      </c>
      <c r="BH653" s="51">
        <f t="shared" si="204"/>
        <v>0</v>
      </c>
      <c r="BI653" s="31">
        <f t="shared" si="205"/>
        <v>906.49583999999993</v>
      </c>
      <c r="BJ653" s="31">
        <f t="shared" si="206"/>
        <v>2.6019000000000001</v>
      </c>
      <c r="BK653" s="31">
        <f t="shared" si="207"/>
        <v>0.73353000000000002</v>
      </c>
      <c r="BL653" s="31">
        <f t="shared" si="187"/>
        <v>4.8225578687999997</v>
      </c>
      <c r="BM653" s="31">
        <f t="shared" si="193"/>
        <v>914.65382786879991</v>
      </c>
    </row>
    <row r="654" spans="1:65" x14ac:dyDescent="0.2">
      <c r="A654" s="28">
        <f t="shared" si="208"/>
        <v>645</v>
      </c>
      <c r="B654" s="28" t="s">
        <v>1682</v>
      </c>
      <c r="C654" s="29" t="s">
        <v>1223</v>
      </c>
      <c r="D654" s="16" t="s">
        <v>1224</v>
      </c>
      <c r="E654" s="30">
        <f>'Bills at Current'!T654</f>
        <v>0</v>
      </c>
      <c r="F654" s="30">
        <f>'Bills at Current'!U654</f>
        <v>0</v>
      </c>
      <c r="G654" s="30">
        <f>'Bills at Current'!V654</f>
        <v>0</v>
      </c>
      <c r="H654" s="30">
        <f>'Bills at Current'!W654</f>
        <v>0</v>
      </c>
      <c r="I654" s="30">
        <f>'Bills at Current'!X654</f>
        <v>0</v>
      </c>
      <c r="J654" s="30">
        <f>'Bills at Current'!Y654</f>
        <v>0</v>
      </c>
      <c r="K654" s="30">
        <f>'Bills at Current'!Z654</f>
        <v>0</v>
      </c>
      <c r="L654" s="30">
        <f>'Bills at Current'!AA654</f>
        <v>0</v>
      </c>
      <c r="M654" s="30">
        <f>'Bills at Current'!AB654</f>
        <v>0</v>
      </c>
      <c r="N654" s="30">
        <f>'Bills at Current'!AC654</f>
        <v>0</v>
      </c>
      <c r="O654" s="30">
        <f>'Bills at Current'!AD654</f>
        <v>0</v>
      </c>
      <c r="P654" s="30">
        <f>'Bills at Current'!AE654</f>
        <v>0</v>
      </c>
      <c r="Q654" s="30">
        <f t="shared" si="209"/>
        <v>0</v>
      </c>
      <c r="S654" s="31">
        <f t="shared" si="196"/>
        <v>0</v>
      </c>
      <c r="T654" s="31">
        <f t="shared" si="197"/>
        <v>0</v>
      </c>
      <c r="U654" s="31">
        <f t="shared" si="194"/>
        <v>0</v>
      </c>
      <c r="W654" s="32">
        <f>IF(ISBLANK('Bills at Current'!F654),"",'Bills at Current'!F654)</f>
        <v>1197</v>
      </c>
      <c r="X654" s="32">
        <f>IF(ISBLANK('Bills at Current'!G654),"",'Bills at Current'!G654)</f>
        <v>1163</v>
      </c>
      <c r="Y654" s="32">
        <f>IF(ISBLANK('Bills at Current'!H654),"",'Bills at Current'!H654)</f>
        <v>1003</v>
      </c>
      <c r="Z654" s="32">
        <f>IF(ISBLANK('Bills at Current'!I654),"",'Bills at Current'!I654)</f>
        <v>1005</v>
      </c>
      <c r="AA654" s="32">
        <f>IF(ISBLANK('Bills at Current'!J654),"",'Bills at Current'!J654)</f>
        <v>1978</v>
      </c>
      <c r="AB654" s="32">
        <f>IF(ISBLANK('Bills at Current'!K654),"",'Bills at Current'!K654)</f>
        <v>2747</v>
      </c>
      <c r="AC654" s="32">
        <f>IF(ISBLANK('Bills at Current'!L654),"",'Bills at Current'!L654)</f>
        <v>3158</v>
      </c>
      <c r="AD654" s="32">
        <f>IF(ISBLANK('Bills at Current'!M654),"",'Bills at Current'!M654)</f>
        <v>2838</v>
      </c>
      <c r="AE654" s="32">
        <f>IF(ISBLANK('Bills at Current'!N654),"",'Bills at Current'!N654)</f>
        <v>2398</v>
      </c>
      <c r="AF654" s="32">
        <f>IF(ISBLANK('Bills at Current'!O654),"",'Bills at Current'!O654)</f>
        <v>1718</v>
      </c>
      <c r="AG654" s="32">
        <f>IF(ISBLANK('Bills at Current'!P654),"",'Bills at Current'!P654)</f>
        <v>1201</v>
      </c>
      <c r="AH654" s="32">
        <f>IF(ISBLANK('Bills at Current'!Q654),"",'Bills at Current'!Q654)</f>
        <v>1452</v>
      </c>
      <c r="AI654" s="33">
        <f t="shared" si="210"/>
        <v>21858</v>
      </c>
      <c r="AJ654" s="33"/>
      <c r="AK654" s="33">
        <f>'Bills at Current'!AH654</f>
        <v>0</v>
      </c>
      <c r="AL654" s="33">
        <f>'Bills at Current'!AI654</f>
        <v>0</v>
      </c>
      <c r="AM654" s="33">
        <f>'Bills at Current'!AJ654</f>
        <v>0</v>
      </c>
      <c r="AN654" s="33">
        <f>'Bills at Current'!AK654</f>
        <v>0</v>
      </c>
      <c r="AO654" s="33">
        <f>'Bills at Current'!AL654</f>
        <v>0</v>
      </c>
      <c r="AP654" s="33">
        <f>'Bills at Current'!AM654</f>
        <v>0</v>
      </c>
      <c r="AQ654" s="33">
        <f>'Bills at Current'!AN654</f>
        <v>0</v>
      </c>
      <c r="AR654" s="33">
        <f>'Bills at Current'!AO654</f>
        <v>0</v>
      </c>
      <c r="AS654" s="33">
        <f>'Bills at Current'!AP654</f>
        <v>0</v>
      </c>
      <c r="AT654" s="33">
        <f>'Bills at Current'!AQ654</f>
        <v>0</v>
      </c>
      <c r="AU654" s="33">
        <f>'Bills at Current'!AR654</f>
        <v>0</v>
      </c>
      <c r="AV654" s="33">
        <f>'Bills at Current'!AS654</f>
        <v>0</v>
      </c>
      <c r="AW654" s="33">
        <f t="shared" si="198"/>
        <v>0</v>
      </c>
      <c r="AY654" s="34">
        <f t="shared" si="199"/>
        <v>502.68191999999999</v>
      </c>
      <c r="AZ654" s="34"/>
      <c r="BA654" s="34">
        <f t="shared" si="200"/>
        <v>315.40131000000002</v>
      </c>
      <c r="BB654" s="34"/>
      <c r="BC654" s="31">
        <f t="shared" si="195"/>
        <v>818.08322999999996</v>
      </c>
      <c r="BD654" s="34">
        <f t="shared" si="201"/>
        <v>899.28</v>
      </c>
      <c r="BF654" s="61">
        <f t="shared" si="202"/>
        <v>0</v>
      </c>
      <c r="BG654" s="70">
        <f t="shared" si="203"/>
        <v>0</v>
      </c>
      <c r="BH654" s="51">
        <f t="shared" si="204"/>
        <v>0</v>
      </c>
      <c r="BI654" s="31">
        <f t="shared" si="205"/>
        <v>1717.3632299999999</v>
      </c>
      <c r="BJ654" s="31">
        <f t="shared" si="206"/>
        <v>270.82062000000002</v>
      </c>
      <c r="BK654" s="31">
        <f t="shared" si="207"/>
        <v>76.349993999999995</v>
      </c>
      <c r="BL654" s="31">
        <f t="shared" si="187"/>
        <v>9.1363723835999995</v>
      </c>
      <c r="BM654" s="31">
        <f t="shared" si="193"/>
        <v>2073.6702163835998</v>
      </c>
    </row>
    <row r="655" spans="1:65" x14ac:dyDescent="0.2">
      <c r="A655" s="28">
        <f t="shared" si="208"/>
        <v>646</v>
      </c>
      <c r="B655" s="28" t="s">
        <v>1682</v>
      </c>
      <c r="C655" s="29" t="s">
        <v>897</v>
      </c>
      <c r="D655" s="16" t="s">
        <v>1225</v>
      </c>
      <c r="E655" s="30">
        <f>'Bills at Current'!T655</f>
        <v>96</v>
      </c>
      <c r="F655" s="30">
        <f>'Bills at Current'!U655</f>
        <v>88</v>
      </c>
      <c r="G655" s="30">
        <f>'Bills at Current'!V655</f>
        <v>88</v>
      </c>
      <c r="H655" s="30">
        <f>'Bills at Current'!W655</f>
        <v>55</v>
      </c>
      <c r="I655" s="30">
        <f>'Bills at Current'!X655</f>
        <v>35</v>
      </c>
      <c r="J655" s="30">
        <f>'Bills at Current'!Y655</f>
        <v>32</v>
      </c>
      <c r="K655" s="30">
        <f>'Bills at Current'!Z655</f>
        <v>37</v>
      </c>
      <c r="L655" s="30">
        <f>'Bills at Current'!AA655</f>
        <v>38</v>
      </c>
      <c r="M655" s="30">
        <f>'Bills at Current'!AB655</f>
        <v>40</v>
      </c>
      <c r="N655" s="30">
        <f>'Bills at Current'!AC655</f>
        <v>30</v>
      </c>
      <c r="O655" s="30">
        <f>'Bills at Current'!AD655</f>
        <v>81</v>
      </c>
      <c r="P655" s="30">
        <f>'Bills at Current'!AE655</f>
        <v>95</v>
      </c>
      <c r="Q655" s="30">
        <f t="shared" si="209"/>
        <v>715</v>
      </c>
      <c r="S655" s="31">
        <f t="shared" si="196"/>
        <v>3630.9</v>
      </c>
      <c r="T655" s="31">
        <f t="shared" si="197"/>
        <v>7474.88</v>
      </c>
      <c r="U655" s="31">
        <f t="shared" si="194"/>
        <v>11105.78</v>
      </c>
      <c r="W655" s="32">
        <f>IF(ISBLANK('Bills at Current'!F655),"",'Bills at Current'!F655)</f>
        <v>34200</v>
      </c>
      <c r="X655" s="32">
        <f>IF(ISBLANK('Bills at Current'!G655),"",'Bills at Current'!G655)</f>
        <v>27700</v>
      </c>
      <c r="Y655" s="32">
        <f>IF(ISBLANK('Bills at Current'!H655),"",'Bills at Current'!H655)</f>
        <v>22500</v>
      </c>
      <c r="Z655" s="32">
        <f>IF(ISBLANK('Bills at Current'!I655),"",'Bills at Current'!I655)</f>
        <v>10300</v>
      </c>
      <c r="AA655" s="32">
        <f>IF(ISBLANK('Bills at Current'!J655),"",'Bills at Current'!J655)</f>
        <v>9000</v>
      </c>
      <c r="AB655" s="32">
        <f>IF(ISBLANK('Bills at Current'!K655),"",'Bills at Current'!K655)</f>
        <v>10000</v>
      </c>
      <c r="AC655" s="32">
        <f>IF(ISBLANK('Bills at Current'!L655),"",'Bills at Current'!L655)</f>
        <v>14200</v>
      </c>
      <c r="AD655" s="32">
        <f>IF(ISBLANK('Bills at Current'!M655),"",'Bills at Current'!M655)</f>
        <v>13200</v>
      </c>
      <c r="AE655" s="32">
        <f>IF(ISBLANK('Bills at Current'!N655),"",'Bills at Current'!N655)</f>
        <v>13700</v>
      </c>
      <c r="AF655" s="32">
        <f>IF(ISBLANK('Bills at Current'!O655),"",'Bills at Current'!O655)</f>
        <v>8500</v>
      </c>
      <c r="AG655" s="32">
        <f>IF(ISBLANK('Bills at Current'!P655),"",'Bills at Current'!P655)</f>
        <v>11600</v>
      </c>
      <c r="AH655" s="32">
        <f>IF(ISBLANK('Bills at Current'!Q655),"",'Bills at Current'!Q655)</f>
        <v>21100</v>
      </c>
      <c r="AI655" s="33">
        <f t="shared" si="210"/>
        <v>196000</v>
      </c>
      <c r="AJ655" s="33"/>
      <c r="AK655" s="33">
        <f>'Bills at Current'!AH655</f>
        <v>0</v>
      </c>
      <c r="AL655" s="33">
        <f>'Bills at Current'!AI655</f>
        <v>0</v>
      </c>
      <c r="AM655" s="33">
        <f>'Bills at Current'!AJ655</f>
        <v>0</v>
      </c>
      <c r="AN655" s="33">
        <f>'Bills at Current'!AK655</f>
        <v>0</v>
      </c>
      <c r="AO655" s="33">
        <f>'Bills at Current'!AL655</f>
        <v>0</v>
      </c>
      <c r="AP655" s="33">
        <f>'Bills at Current'!AM655</f>
        <v>0</v>
      </c>
      <c r="AQ655" s="33">
        <f>'Bills at Current'!AN655</f>
        <v>0</v>
      </c>
      <c r="AR655" s="33">
        <f>'Bills at Current'!AO655</f>
        <v>0</v>
      </c>
      <c r="AS655" s="33">
        <f>'Bills at Current'!AP655</f>
        <v>0</v>
      </c>
      <c r="AT655" s="33">
        <f>'Bills at Current'!AQ655</f>
        <v>0</v>
      </c>
      <c r="AU655" s="33">
        <f>'Bills at Current'!AR655</f>
        <v>0</v>
      </c>
      <c r="AV655" s="33">
        <f>'Bills at Current'!AS655</f>
        <v>0</v>
      </c>
      <c r="AW655" s="33">
        <f t="shared" si="198"/>
        <v>0</v>
      </c>
      <c r="AY655" s="34">
        <f t="shared" si="199"/>
        <v>2305.6320000000001</v>
      </c>
      <c r="AZ655" s="34"/>
      <c r="BA655" s="34">
        <f t="shared" si="200"/>
        <v>4264.4070000000002</v>
      </c>
      <c r="BB655" s="34"/>
      <c r="BC655" s="31">
        <f t="shared" si="195"/>
        <v>6570.0390000000007</v>
      </c>
      <c r="BD655" s="34">
        <f t="shared" si="201"/>
        <v>899.28</v>
      </c>
      <c r="BF655" s="61">
        <f t="shared" si="202"/>
        <v>0</v>
      </c>
      <c r="BG655" s="70">
        <f t="shared" si="203"/>
        <v>0</v>
      </c>
      <c r="BH655" s="51">
        <f t="shared" si="204"/>
        <v>0</v>
      </c>
      <c r="BI655" s="31">
        <f t="shared" si="205"/>
        <v>18575.099000000002</v>
      </c>
      <c r="BJ655" s="31">
        <f t="shared" si="206"/>
        <v>2428.44</v>
      </c>
      <c r="BK655" s="31">
        <f t="shared" si="207"/>
        <v>684.62800000000004</v>
      </c>
      <c r="BL655" s="31">
        <f t="shared" si="187"/>
        <v>98.81952668000001</v>
      </c>
      <c r="BM655" s="31">
        <f t="shared" si="193"/>
        <v>21786.986526680001</v>
      </c>
    </row>
    <row r="656" spans="1:65" x14ac:dyDescent="0.2">
      <c r="A656" s="28">
        <f t="shared" si="208"/>
        <v>647</v>
      </c>
      <c r="B656" s="28" t="s">
        <v>1682</v>
      </c>
      <c r="C656" s="29" t="s">
        <v>1226</v>
      </c>
      <c r="D656" s="16" t="s">
        <v>1227</v>
      </c>
      <c r="E656" s="30">
        <f>'Bills at Current'!T656</f>
        <v>0</v>
      </c>
      <c r="F656" s="30">
        <f>'Bills at Current'!U656</f>
        <v>0</v>
      </c>
      <c r="G656" s="30">
        <f>'Bills at Current'!V656</f>
        <v>0</v>
      </c>
      <c r="H656" s="30">
        <f>'Bills at Current'!W656</f>
        <v>0</v>
      </c>
      <c r="I656" s="30">
        <f>'Bills at Current'!X656</f>
        <v>0</v>
      </c>
      <c r="J656" s="30">
        <f>'Bills at Current'!Y656</f>
        <v>0</v>
      </c>
      <c r="K656" s="30">
        <f>'Bills at Current'!Z656</f>
        <v>0</v>
      </c>
      <c r="L656" s="30">
        <f>'Bills at Current'!AA656</f>
        <v>0</v>
      </c>
      <c r="M656" s="30">
        <f>'Bills at Current'!AB656</f>
        <v>0</v>
      </c>
      <c r="N656" s="30">
        <f>'Bills at Current'!AC656</f>
        <v>0</v>
      </c>
      <c r="O656" s="30">
        <f>'Bills at Current'!AD656</f>
        <v>0</v>
      </c>
      <c r="P656" s="30">
        <f>'Bills at Current'!AE656</f>
        <v>0</v>
      </c>
      <c r="Q656" s="30">
        <f t="shared" si="209"/>
        <v>0</v>
      </c>
      <c r="S656" s="31">
        <f t="shared" si="196"/>
        <v>0</v>
      </c>
      <c r="T656" s="31">
        <f t="shared" si="197"/>
        <v>0</v>
      </c>
      <c r="U656" s="31">
        <f t="shared" si="194"/>
        <v>0</v>
      </c>
      <c r="W656" s="32">
        <f>IF(ISBLANK('Bills at Current'!F656),"",'Bills at Current'!F656)</f>
        <v>144</v>
      </c>
      <c r="X656" s="32">
        <f>IF(ISBLANK('Bills at Current'!G656),"",'Bills at Current'!G656)</f>
        <v>128</v>
      </c>
      <c r="Y656" s="32">
        <f>IF(ISBLANK('Bills at Current'!H656),"",'Bills at Current'!H656)</f>
        <v>133</v>
      </c>
      <c r="Z656" s="32">
        <f>IF(ISBLANK('Bills at Current'!I656),"",'Bills at Current'!I656)</f>
        <v>190</v>
      </c>
      <c r="AA656" s="32">
        <f>IF(ISBLANK('Bills at Current'!J656),"",'Bills at Current'!J656)</f>
        <v>320</v>
      </c>
      <c r="AB656" s="32">
        <f>IF(ISBLANK('Bills at Current'!K656),"",'Bills at Current'!K656)</f>
        <v>411</v>
      </c>
      <c r="AC656" s="32">
        <f>IF(ISBLANK('Bills at Current'!L656),"",'Bills at Current'!L656)</f>
        <v>574</v>
      </c>
      <c r="AD656" s="32">
        <f>IF(ISBLANK('Bills at Current'!M656),"",'Bills at Current'!M656)</f>
        <v>448</v>
      </c>
      <c r="AE656" s="32">
        <f>IF(ISBLANK('Bills at Current'!N656),"",'Bills at Current'!N656)</f>
        <v>407</v>
      </c>
      <c r="AF656" s="32">
        <f>IF(ISBLANK('Bills at Current'!O656),"",'Bills at Current'!O656)</f>
        <v>286</v>
      </c>
      <c r="AG656" s="32">
        <f>IF(ISBLANK('Bills at Current'!P656),"",'Bills at Current'!P656)</f>
        <v>184</v>
      </c>
      <c r="AH656" s="32">
        <f>IF(ISBLANK('Bills at Current'!Q656),"",'Bills at Current'!Q656)</f>
        <v>148</v>
      </c>
      <c r="AI656" s="33">
        <f t="shared" si="210"/>
        <v>3373</v>
      </c>
      <c r="AJ656" s="33"/>
      <c r="AK656" s="33">
        <f>'Bills at Current'!AH656</f>
        <v>0</v>
      </c>
      <c r="AL656" s="33">
        <f>'Bills at Current'!AI656</f>
        <v>0</v>
      </c>
      <c r="AM656" s="33">
        <f>'Bills at Current'!AJ656</f>
        <v>0</v>
      </c>
      <c r="AN656" s="33">
        <f>'Bills at Current'!AK656</f>
        <v>0</v>
      </c>
      <c r="AO656" s="33">
        <f>'Bills at Current'!AL656</f>
        <v>0</v>
      </c>
      <c r="AP656" s="33">
        <f>'Bills at Current'!AM656</f>
        <v>0</v>
      </c>
      <c r="AQ656" s="33">
        <f>'Bills at Current'!AN656</f>
        <v>0</v>
      </c>
      <c r="AR656" s="33">
        <f>'Bills at Current'!AO656</f>
        <v>0</v>
      </c>
      <c r="AS656" s="33">
        <f>'Bills at Current'!AP656</f>
        <v>0</v>
      </c>
      <c r="AT656" s="33">
        <f>'Bills at Current'!AQ656</f>
        <v>0</v>
      </c>
      <c r="AU656" s="33">
        <f>'Bills at Current'!AR656</f>
        <v>0</v>
      </c>
      <c r="AV656" s="33">
        <f>'Bills at Current'!AS656</f>
        <v>0</v>
      </c>
      <c r="AW656" s="33">
        <f t="shared" si="198"/>
        <v>0</v>
      </c>
      <c r="AY656" s="34">
        <f t="shared" si="199"/>
        <v>83.020799999999994</v>
      </c>
      <c r="AZ656" s="34"/>
      <c r="BA656" s="34">
        <f t="shared" si="200"/>
        <v>45.116190000000003</v>
      </c>
      <c r="BB656" s="34"/>
      <c r="BC656" s="31">
        <f t="shared" si="195"/>
        <v>128.13699</v>
      </c>
      <c r="BD656" s="34">
        <f t="shared" si="201"/>
        <v>899.28</v>
      </c>
      <c r="BF656" s="61">
        <f t="shared" si="202"/>
        <v>0</v>
      </c>
      <c r="BG656" s="70">
        <f t="shared" si="203"/>
        <v>0</v>
      </c>
      <c r="BH656" s="51">
        <f t="shared" si="204"/>
        <v>0</v>
      </c>
      <c r="BI656" s="31">
        <f t="shared" si="205"/>
        <v>1027.4169899999999</v>
      </c>
      <c r="BJ656" s="31">
        <f t="shared" si="206"/>
        <v>41.791469999999997</v>
      </c>
      <c r="BK656" s="31">
        <f t="shared" si="207"/>
        <v>11.781889</v>
      </c>
      <c r="BL656" s="31">
        <f t="shared" si="187"/>
        <v>5.4658583867999999</v>
      </c>
      <c r="BM656" s="31">
        <f t="shared" si="193"/>
        <v>1086.4562073867999</v>
      </c>
    </row>
    <row r="657" spans="1:65" x14ac:dyDescent="0.2">
      <c r="A657" s="28">
        <f t="shared" si="208"/>
        <v>648</v>
      </c>
      <c r="B657" s="28" t="s">
        <v>1682</v>
      </c>
      <c r="C657" s="29" t="s">
        <v>1228</v>
      </c>
      <c r="D657" s="16" t="s">
        <v>1229</v>
      </c>
      <c r="E657" s="30">
        <f>'Bills at Current'!T657</f>
        <v>0</v>
      </c>
      <c r="F657" s="30">
        <f>'Bills at Current'!U657</f>
        <v>0</v>
      </c>
      <c r="G657" s="30">
        <f>'Bills at Current'!V657</f>
        <v>0</v>
      </c>
      <c r="H657" s="30">
        <f>'Bills at Current'!W657</f>
        <v>0</v>
      </c>
      <c r="I657" s="30">
        <f>'Bills at Current'!X657</f>
        <v>0</v>
      </c>
      <c r="J657" s="30">
        <f>'Bills at Current'!Y657</f>
        <v>0</v>
      </c>
      <c r="K657" s="30">
        <f>'Bills at Current'!Z657</f>
        <v>0</v>
      </c>
      <c r="L657" s="30">
        <f>'Bills at Current'!AA657</f>
        <v>0</v>
      </c>
      <c r="M657" s="30">
        <f>'Bills at Current'!AB657</f>
        <v>0</v>
      </c>
      <c r="N657" s="30">
        <f>'Bills at Current'!AC657</f>
        <v>0</v>
      </c>
      <c r="O657" s="30">
        <f>'Bills at Current'!AD657</f>
        <v>0</v>
      </c>
      <c r="P657" s="30">
        <f>'Bills at Current'!AE657</f>
        <v>0</v>
      </c>
      <c r="Q657" s="30">
        <f t="shared" si="209"/>
        <v>0</v>
      </c>
      <c r="S657" s="31">
        <f t="shared" si="196"/>
        <v>0</v>
      </c>
      <c r="T657" s="31">
        <f t="shared" si="197"/>
        <v>0</v>
      </c>
      <c r="U657" s="31">
        <f t="shared" si="194"/>
        <v>0</v>
      </c>
      <c r="W657" s="32">
        <f>IF(ISBLANK('Bills at Current'!F657),"",'Bills at Current'!F657)</f>
        <v>2016</v>
      </c>
      <c r="X657" s="32">
        <f>IF(ISBLANK('Bills at Current'!G657),"",'Bills at Current'!G657)</f>
        <v>2069</v>
      </c>
      <c r="Y657" s="32">
        <f>IF(ISBLANK('Bills at Current'!H657),"",'Bills at Current'!H657)</f>
        <v>1894</v>
      </c>
      <c r="Z657" s="32">
        <f>IF(ISBLANK('Bills at Current'!I657),"",'Bills at Current'!I657)</f>
        <v>1433</v>
      </c>
      <c r="AA657" s="32">
        <f>IF(ISBLANK('Bills at Current'!J657),"",'Bills at Current'!J657)</f>
        <v>2490</v>
      </c>
      <c r="AB657" s="32">
        <f>IF(ISBLANK('Bills at Current'!K657),"",'Bills at Current'!K657)</f>
        <v>3472</v>
      </c>
      <c r="AC657" s="32">
        <f>IF(ISBLANK('Bills at Current'!L657),"",'Bills at Current'!L657)</f>
        <v>4116</v>
      </c>
      <c r="AD657" s="32">
        <f>IF(ISBLANK('Bills at Current'!M657),"",'Bills at Current'!M657)</f>
        <v>3996</v>
      </c>
      <c r="AE657" s="32">
        <f>IF(ISBLANK('Bills at Current'!N657),"",'Bills at Current'!N657)</f>
        <v>3553</v>
      </c>
      <c r="AF657" s="32">
        <f>IF(ISBLANK('Bills at Current'!O657),"",'Bills at Current'!O657)</f>
        <v>2973</v>
      </c>
      <c r="AG657" s="32">
        <f>IF(ISBLANK('Bills at Current'!P657),"",'Bills at Current'!P657)</f>
        <v>2054</v>
      </c>
      <c r="AH657" s="32">
        <f>IF(ISBLANK('Bills at Current'!Q657),"",'Bills at Current'!Q657)</f>
        <v>1874</v>
      </c>
      <c r="AI657" s="33">
        <f t="shared" si="210"/>
        <v>31940</v>
      </c>
      <c r="AJ657" s="33"/>
      <c r="AK657" s="33">
        <f>'Bills at Current'!AH657</f>
        <v>0</v>
      </c>
      <c r="AL657" s="33">
        <f>'Bills at Current'!AI657</f>
        <v>0</v>
      </c>
      <c r="AM657" s="33">
        <f>'Bills at Current'!AJ657</f>
        <v>0</v>
      </c>
      <c r="AN657" s="33">
        <f>'Bills at Current'!AK657</f>
        <v>0</v>
      </c>
      <c r="AO657" s="33">
        <f>'Bills at Current'!AL657</f>
        <v>0</v>
      </c>
      <c r="AP657" s="33">
        <f>'Bills at Current'!AM657</f>
        <v>0</v>
      </c>
      <c r="AQ657" s="33">
        <f>'Bills at Current'!AN657</f>
        <v>0</v>
      </c>
      <c r="AR657" s="33">
        <f>'Bills at Current'!AO657</f>
        <v>0</v>
      </c>
      <c r="AS657" s="33">
        <f>'Bills at Current'!AP657</f>
        <v>0</v>
      </c>
      <c r="AT657" s="33">
        <f>'Bills at Current'!AQ657</f>
        <v>0</v>
      </c>
      <c r="AU657" s="33">
        <f>'Bills at Current'!AR657</f>
        <v>0</v>
      </c>
      <c r="AV657" s="33">
        <f>'Bills at Current'!AS657</f>
        <v>0</v>
      </c>
      <c r="AW657" s="33">
        <f t="shared" si="198"/>
        <v>0</v>
      </c>
      <c r="AY657" s="34">
        <f t="shared" si="199"/>
        <v>682.98144000000002</v>
      </c>
      <c r="AZ657" s="34"/>
      <c r="BA657" s="34">
        <f t="shared" si="200"/>
        <v>494.51229000000001</v>
      </c>
      <c r="BB657" s="34"/>
      <c r="BC657" s="31">
        <f t="shared" si="195"/>
        <v>1177.4937300000001</v>
      </c>
      <c r="BD657" s="34">
        <f t="shared" si="201"/>
        <v>899.28</v>
      </c>
      <c r="BF657" s="61">
        <f t="shared" si="202"/>
        <v>0</v>
      </c>
      <c r="BG657" s="70">
        <f t="shared" si="203"/>
        <v>0</v>
      </c>
      <c r="BH657" s="51">
        <f t="shared" si="204"/>
        <v>0</v>
      </c>
      <c r="BI657" s="31">
        <f t="shared" si="205"/>
        <v>2076.7737299999999</v>
      </c>
      <c r="BJ657" s="31">
        <f t="shared" si="206"/>
        <v>395.73660000000001</v>
      </c>
      <c r="BK657" s="31">
        <f t="shared" si="207"/>
        <v>111.56641999999999</v>
      </c>
      <c r="BL657" s="31">
        <f t="shared" si="187"/>
        <v>11.048436243599999</v>
      </c>
      <c r="BM657" s="31">
        <f t="shared" si="193"/>
        <v>2595.1251862436002</v>
      </c>
    </row>
    <row r="658" spans="1:65" x14ac:dyDescent="0.2">
      <c r="A658" s="28">
        <f t="shared" si="208"/>
        <v>649</v>
      </c>
      <c r="B658" s="28" t="s">
        <v>1682</v>
      </c>
      <c r="C658" s="29" t="s">
        <v>1230</v>
      </c>
      <c r="D658" s="16" t="s">
        <v>1231</v>
      </c>
      <c r="E658" s="30">
        <f>'Bills at Current'!T658</f>
        <v>915</v>
      </c>
      <c r="F658" s="30">
        <f>'Bills at Current'!U658</f>
        <v>934</v>
      </c>
      <c r="G658" s="30">
        <f>'Bills at Current'!V658</f>
        <v>947</v>
      </c>
      <c r="H658" s="30">
        <f>'Bills at Current'!W658</f>
        <v>915</v>
      </c>
      <c r="I658" s="30">
        <f>'Bills at Current'!X658</f>
        <v>472</v>
      </c>
      <c r="J658" s="30">
        <f>'Bills at Current'!Y658</f>
        <v>657</v>
      </c>
      <c r="K658" s="30">
        <f>'Bills at Current'!Z658</f>
        <v>718</v>
      </c>
      <c r="L658" s="30">
        <f>'Bills at Current'!AA658</f>
        <v>1130</v>
      </c>
      <c r="M658" s="30">
        <f>'Bills at Current'!AB658</f>
        <v>1075</v>
      </c>
      <c r="N658" s="30">
        <f>'Bills at Current'!AC658</f>
        <v>987</v>
      </c>
      <c r="O658" s="30">
        <f>'Bills at Current'!AD658</f>
        <v>867</v>
      </c>
      <c r="P658" s="30">
        <f>'Bills at Current'!AE658</f>
        <v>829</v>
      </c>
      <c r="Q658" s="30">
        <f t="shared" si="209"/>
        <v>10446</v>
      </c>
      <c r="S658" s="31">
        <f t="shared" si="196"/>
        <v>88426</v>
      </c>
      <c r="T658" s="31">
        <f t="shared" si="197"/>
        <v>90356.56</v>
      </c>
      <c r="U658" s="31">
        <f t="shared" si="194"/>
        <v>178782.56</v>
      </c>
      <c r="W658" s="32">
        <f>IF(ISBLANK('Bills at Current'!F658),"",'Bills at Current'!F658)</f>
        <v>214200</v>
      </c>
      <c r="X658" s="32">
        <f>IF(ISBLANK('Bills at Current'!G658),"",'Bills at Current'!G658)</f>
        <v>256200</v>
      </c>
      <c r="Y658" s="32">
        <f>IF(ISBLANK('Bills at Current'!H658),"",'Bills at Current'!H658)</f>
        <v>235200</v>
      </c>
      <c r="Z658" s="32">
        <f>IF(ISBLANK('Bills at Current'!I658),"",'Bills at Current'!I658)</f>
        <v>102900</v>
      </c>
      <c r="AA658" s="32">
        <f>IF(ISBLANK('Bills at Current'!J658),"",'Bills at Current'!J658)</f>
        <v>105000</v>
      </c>
      <c r="AB658" s="32">
        <f>IF(ISBLANK('Bills at Current'!K658),"",'Bills at Current'!K658)</f>
        <v>163800</v>
      </c>
      <c r="AC658" s="32">
        <f>IF(ISBLANK('Bills at Current'!L658),"",'Bills at Current'!L658)</f>
        <v>224700</v>
      </c>
      <c r="AD658" s="32">
        <f>IF(ISBLANK('Bills at Current'!M658),"",'Bills at Current'!M658)</f>
        <v>277200</v>
      </c>
      <c r="AE658" s="32">
        <f>IF(ISBLANK('Bills at Current'!N658),"",'Bills at Current'!N658)</f>
        <v>396900</v>
      </c>
      <c r="AF658" s="32">
        <f>IF(ISBLANK('Bills at Current'!O658),"",'Bills at Current'!O658)</f>
        <v>289800</v>
      </c>
      <c r="AG658" s="32">
        <f>IF(ISBLANK('Bills at Current'!P658),"",'Bills at Current'!P658)</f>
        <v>220500</v>
      </c>
      <c r="AH658" s="32">
        <f>IF(ISBLANK('Bills at Current'!Q658),"",'Bills at Current'!Q658)</f>
        <v>191100</v>
      </c>
      <c r="AI658" s="33">
        <f t="shared" si="210"/>
        <v>2677500</v>
      </c>
      <c r="AJ658" s="33"/>
      <c r="AK658" s="33">
        <f>'Bills at Current'!AH658</f>
        <v>0</v>
      </c>
      <c r="AL658" s="33">
        <f>'Bills at Current'!AI658</f>
        <v>0</v>
      </c>
      <c r="AM658" s="33">
        <f>'Bills at Current'!AJ658</f>
        <v>0</v>
      </c>
      <c r="AN658" s="33">
        <f>'Bills at Current'!AK658</f>
        <v>0</v>
      </c>
      <c r="AO658" s="33">
        <f>'Bills at Current'!AL658</f>
        <v>0</v>
      </c>
      <c r="AP658" s="33">
        <f>'Bills at Current'!AM658</f>
        <v>0</v>
      </c>
      <c r="AQ658" s="33">
        <f>'Bills at Current'!AN658</f>
        <v>0</v>
      </c>
      <c r="AR658" s="33">
        <f>'Bills at Current'!AO658</f>
        <v>0</v>
      </c>
      <c r="AS658" s="33">
        <f>'Bills at Current'!AP658</f>
        <v>0</v>
      </c>
      <c r="AT658" s="33">
        <f>'Bills at Current'!AQ658</f>
        <v>0</v>
      </c>
      <c r="AU658" s="33">
        <f>'Bills at Current'!AR658</f>
        <v>0</v>
      </c>
      <c r="AV658" s="33">
        <f>'Bills at Current'!AS658</f>
        <v>0</v>
      </c>
      <c r="AW658" s="33">
        <f t="shared" si="198"/>
        <v>0</v>
      </c>
      <c r="AY658" s="34">
        <f t="shared" si="199"/>
        <v>47944.512000000002</v>
      </c>
      <c r="AZ658" s="34"/>
      <c r="BA658" s="34">
        <f t="shared" si="200"/>
        <v>47526.507000000005</v>
      </c>
      <c r="BB658" s="34"/>
      <c r="BC658" s="31">
        <f t="shared" si="195"/>
        <v>95471.019</v>
      </c>
      <c r="BD658" s="34">
        <f t="shared" si="201"/>
        <v>899.28</v>
      </c>
      <c r="BF658" s="61">
        <f t="shared" si="202"/>
        <v>0</v>
      </c>
      <c r="BG658" s="70">
        <f t="shared" si="203"/>
        <v>0</v>
      </c>
      <c r="BH658" s="51">
        <f t="shared" si="204"/>
        <v>0</v>
      </c>
      <c r="BI658" s="31">
        <f t="shared" si="205"/>
        <v>275152.85900000005</v>
      </c>
      <c r="BJ658" s="31">
        <f t="shared" si="206"/>
        <v>33174.224999999999</v>
      </c>
      <c r="BK658" s="31">
        <f t="shared" si="207"/>
        <v>9352.5074999999997</v>
      </c>
      <c r="BL658" s="31">
        <f t="shared" si="187"/>
        <v>1463.8132098800004</v>
      </c>
      <c r="BM658" s="31">
        <f t="shared" si="193"/>
        <v>319143.40470988007</v>
      </c>
    </row>
    <row r="659" spans="1:65" x14ac:dyDescent="0.2">
      <c r="A659" s="28">
        <f t="shared" si="208"/>
        <v>650</v>
      </c>
      <c r="B659" s="28" t="s">
        <v>1682</v>
      </c>
      <c r="C659" s="29" t="s">
        <v>1232</v>
      </c>
      <c r="D659" s="16" t="s">
        <v>1233</v>
      </c>
      <c r="E659" s="30">
        <f>'Bills at Current'!T659</f>
        <v>0</v>
      </c>
      <c r="F659" s="30">
        <f>'Bills at Current'!U659</f>
        <v>0</v>
      </c>
      <c r="G659" s="30">
        <f>'Bills at Current'!V659</f>
        <v>0</v>
      </c>
      <c r="H659" s="30">
        <f>'Bills at Current'!W659</f>
        <v>0</v>
      </c>
      <c r="I659" s="30">
        <f>'Bills at Current'!X659</f>
        <v>0</v>
      </c>
      <c r="J659" s="30">
        <f>'Bills at Current'!Y659</f>
        <v>0</v>
      </c>
      <c r="K659" s="30">
        <f>'Bills at Current'!Z659</f>
        <v>0</v>
      </c>
      <c r="L659" s="30">
        <f>'Bills at Current'!AA659</f>
        <v>0</v>
      </c>
      <c r="M659" s="30">
        <f>'Bills at Current'!AB659</f>
        <v>0</v>
      </c>
      <c r="N659" s="30">
        <f>'Bills at Current'!AC659</f>
        <v>0</v>
      </c>
      <c r="O659" s="30">
        <f>'Bills at Current'!AD659</f>
        <v>0</v>
      </c>
      <c r="P659" s="30">
        <f>'Bills at Current'!AE659</f>
        <v>0</v>
      </c>
      <c r="Q659" s="30">
        <f t="shared" si="209"/>
        <v>0</v>
      </c>
      <c r="S659" s="31">
        <f t="shared" si="196"/>
        <v>0</v>
      </c>
      <c r="T659" s="31">
        <f t="shared" si="197"/>
        <v>0</v>
      </c>
      <c r="U659" s="31">
        <f t="shared" si="194"/>
        <v>0</v>
      </c>
      <c r="W659" s="32">
        <f>IF(ISBLANK('Bills at Current'!F659),"",'Bills at Current'!F659)</f>
        <v>276</v>
      </c>
      <c r="X659" s="32">
        <f>IF(ISBLANK('Bills at Current'!G659),"",'Bills at Current'!G659)</f>
        <v>297</v>
      </c>
      <c r="Y659" s="32">
        <f>IF(ISBLANK('Bills at Current'!H659),"",'Bills at Current'!H659)</f>
        <v>292</v>
      </c>
      <c r="Z659" s="32">
        <f>IF(ISBLANK('Bills at Current'!I659),"",'Bills at Current'!I659)</f>
        <v>289</v>
      </c>
      <c r="AA659" s="32">
        <f>IF(ISBLANK('Bills at Current'!J659),"",'Bills at Current'!J659)</f>
        <v>208</v>
      </c>
      <c r="AB659" s="32">
        <f>IF(ISBLANK('Bills at Current'!K659),"",'Bills at Current'!K659)</f>
        <v>214</v>
      </c>
      <c r="AC659" s="32">
        <f>IF(ISBLANK('Bills at Current'!L659),"",'Bills at Current'!L659)</f>
        <v>238</v>
      </c>
      <c r="AD659" s="32">
        <f>IF(ISBLANK('Bills at Current'!M659),"",'Bills at Current'!M659)</f>
        <v>219</v>
      </c>
      <c r="AE659" s="32">
        <f>IF(ISBLANK('Bills at Current'!N659),"",'Bills at Current'!N659)</f>
        <v>200</v>
      </c>
      <c r="AF659" s="32">
        <f>IF(ISBLANK('Bills at Current'!O659),"",'Bills at Current'!O659)</f>
        <v>228</v>
      </c>
      <c r="AG659" s="32">
        <f>IF(ISBLANK('Bills at Current'!P659),"",'Bills at Current'!P659)</f>
        <v>269</v>
      </c>
      <c r="AH659" s="32">
        <f>IF(ISBLANK('Bills at Current'!Q659),"",'Bills at Current'!Q659)</f>
        <v>275</v>
      </c>
      <c r="AI659" s="33">
        <f t="shared" si="210"/>
        <v>3005</v>
      </c>
      <c r="AJ659" s="33"/>
      <c r="AK659" s="33">
        <f>'Bills at Current'!AH659</f>
        <v>0</v>
      </c>
      <c r="AL659" s="33">
        <f>'Bills at Current'!AI659</f>
        <v>0</v>
      </c>
      <c r="AM659" s="33">
        <f>'Bills at Current'!AJ659</f>
        <v>0</v>
      </c>
      <c r="AN659" s="33">
        <f>'Bills at Current'!AK659</f>
        <v>0</v>
      </c>
      <c r="AO659" s="33">
        <f>'Bills at Current'!AL659</f>
        <v>0</v>
      </c>
      <c r="AP659" s="33">
        <f>'Bills at Current'!AM659</f>
        <v>0</v>
      </c>
      <c r="AQ659" s="33">
        <f>'Bills at Current'!AN659</f>
        <v>0</v>
      </c>
      <c r="AR659" s="33">
        <f>'Bills at Current'!AO659</f>
        <v>0</v>
      </c>
      <c r="AS659" s="33">
        <f>'Bills at Current'!AP659</f>
        <v>0</v>
      </c>
      <c r="AT659" s="33">
        <f>'Bills at Current'!AQ659</f>
        <v>0</v>
      </c>
      <c r="AU659" s="33">
        <f>'Bills at Current'!AR659</f>
        <v>0</v>
      </c>
      <c r="AV659" s="33">
        <f>'Bills at Current'!AS659</f>
        <v>0</v>
      </c>
      <c r="AW659" s="33">
        <f t="shared" si="198"/>
        <v>0</v>
      </c>
      <c r="AY659" s="34">
        <f t="shared" si="199"/>
        <v>39.299520000000001</v>
      </c>
      <c r="AZ659" s="34"/>
      <c r="BA659" s="34">
        <f t="shared" si="200"/>
        <v>62.803620000000002</v>
      </c>
      <c r="BB659" s="34"/>
      <c r="BC659" s="31">
        <f t="shared" si="195"/>
        <v>102.10314</v>
      </c>
      <c r="BD659" s="34">
        <f t="shared" si="201"/>
        <v>899.28</v>
      </c>
      <c r="BF659" s="61">
        <f t="shared" si="202"/>
        <v>0</v>
      </c>
      <c r="BG659" s="70">
        <f t="shared" si="203"/>
        <v>0</v>
      </c>
      <c r="BH659" s="51">
        <f t="shared" si="204"/>
        <v>0</v>
      </c>
      <c r="BI659" s="31">
        <f t="shared" si="205"/>
        <v>1001.3831399999999</v>
      </c>
      <c r="BJ659" s="31">
        <f t="shared" si="206"/>
        <v>37.231949999999998</v>
      </c>
      <c r="BK659" s="31">
        <f t="shared" si="207"/>
        <v>10.496465000000001</v>
      </c>
      <c r="BL659" s="31">
        <f t="shared" si="187"/>
        <v>5.3273583047999997</v>
      </c>
      <c r="BM659" s="31">
        <f t="shared" si="193"/>
        <v>1054.4389133048001</v>
      </c>
    </row>
    <row r="660" spans="1:65" x14ac:dyDescent="0.2">
      <c r="A660" s="28">
        <f t="shared" si="208"/>
        <v>651</v>
      </c>
      <c r="B660" s="28" t="s">
        <v>1682</v>
      </c>
      <c r="C660" s="29" t="s">
        <v>1234</v>
      </c>
      <c r="D660" s="16" t="s">
        <v>1235</v>
      </c>
      <c r="E660" s="30">
        <f>'Bills at Current'!T660</f>
        <v>0</v>
      </c>
      <c r="F660" s="30">
        <f>'Bills at Current'!U660</f>
        <v>0</v>
      </c>
      <c r="G660" s="30">
        <f>'Bills at Current'!V660</f>
        <v>0</v>
      </c>
      <c r="H660" s="30">
        <f>'Bills at Current'!W660</f>
        <v>0</v>
      </c>
      <c r="I660" s="30">
        <f>'Bills at Current'!X660</f>
        <v>0</v>
      </c>
      <c r="J660" s="30">
        <f>'Bills at Current'!Y660</f>
        <v>0</v>
      </c>
      <c r="K660" s="30">
        <f>'Bills at Current'!Z660</f>
        <v>0</v>
      </c>
      <c r="L660" s="30">
        <f>'Bills at Current'!AA660</f>
        <v>0</v>
      </c>
      <c r="M660" s="30">
        <f>'Bills at Current'!AB660</f>
        <v>0</v>
      </c>
      <c r="N660" s="30">
        <f>'Bills at Current'!AC660</f>
        <v>1</v>
      </c>
      <c r="O660" s="30">
        <f>'Bills at Current'!AD660</f>
        <v>0</v>
      </c>
      <c r="P660" s="30">
        <f>'Bills at Current'!AE660</f>
        <v>0</v>
      </c>
      <c r="Q660" s="30">
        <f t="shared" si="209"/>
        <v>1</v>
      </c>
      <c r="S660" s="31">
        <f t="shared" si="196"/>
        <v>0</v>
      </c>
      <c r="T660" s="31">
        <f t="shared" si="197"/>
        <v>13.16</v>
      </c>
      <c r="U660" s="31">
        <f t="shared" si="194"/>
        <v>13.16</v>
      </c>
      <c r="W660" s="32">
        <f>IF(ISBLANK('Bills at Current'!F660),"",'Bills at Current'!F660)</f>
        <v>3960</v>
      </c>
      <c r="X660" s="32">
        <f>IF(ISBLANK('Bills at Current'!G660),"",'Bills at Current'!G660)</f>
        <v>4120</v>
      </c>
      <c r="Y660" s="32">
        <f>IF(ISBLANK('Bills at Current'!H660),"",'Bills at Current'!H660)</f>
        <v>3760</v>
      </c>
      <c r="Z660" s="32">
        <f>IF(ISBLANK('Bills at Current'!I660),"",'Bills at Current'!I660)</f>
        <v>2880</v>
      </c>
      <c r="AA660" s="32">
        <f>IF(ISBLANK('Bills at Current'!J660),"",'Bills at Current'!J660)</f>
        <v>3000</v>
      </c>
      <c r="AB660" s="32">
        <f>IF(ISBLANK('Bills at Current'!K660),"",'Bills at Current'!K660)</f>
        <v>4360</v>
      </c>
      <c r="AC660" s="32">
        <f>IF(ISBLANK('Bills at Current'!L660),"",'Bills at Current'!L660)</f>
        <v>5400</v>
      </c>
      <c r="AD660" s="32">
        <f>IF(ISBLANK('Bills at Current'!M660),"",'Bills at Current'!M660)</f>
        <v>4440</v>
      </c>
      <c r="AE660" s="32">
        <f>IF(ISBLANK('Bills at Current'!N660),"",'Bills at Current'!N660)</f>
        <v>4520</v>
      </c>
      <c r="AF660" s="32">
        <f>IF(ISBLANK('Bills at Current'!O660),"",'Bills at Current'!O660)</f>
        <v>7960</v>
      </c>
      <c r="AG660" s="32">
        <f>IF(ISBLANK('Bills at Current'!P660),"",'Bills at Current'!P660)</f>
        <v>3200</v>
      </c>
      <c r="AH660" s="32">
        <f>IF(ISBLANK('Bills at Current'!Q660),"",'Bills at Current'!Q660)</f>
        <v>2080</v>
      </c>
      <c r="AI660" s="33">
        <f t="shared" si="210"/>
        <v>49680</v>
      </c>
      <c r="AJ660" s="33"/>
      <c r="AK660" s="33">
        <f>'Bills at Current'!AH660</f>
        <v>0</v>
      </c>
      <c r="AL660" s="33">
        <f>'Bills at Current'!AI660</f>
        <v>0</v>
      </c>
      <c r="AM660" s="33">
        <f>'Bills at Current'!AJ660</f>
        <v>0</v>
      </c>
      <c r="AN660" s="33">
        <f>'Bills at Current'!AK660</f>
        <v>0</v>
      </c>
      <c r="AO660" s="33">
        <f>'Bills at Current'!AL660</f>
        <v>0</v>
      </c>
      <c r="AP660" s="33">
        <f>'Bills at Current'!AM660</f>
        <v>0</v>
      </c>
      <c r="AQ660" s="33">
        <f>'Bills at Current'!AN660</f>
        <v>0</v>
      </c>
      <c r="AR660" s="33">
        <f>'Bills at Current'!AO660</f>
        <v>0</v>
      </c>
      <c r="AS660" s="33">
        <f>'Bills at Current'!AP660</f>
        <v>0</v>
      </c>
      <c r="AT660" s="33">
        <f>'Bills at Current'!AQ660</f>
        <v>0</v>
      </c>
      <c r="AU660" s="33">
        <f>'Bills at Current'!AR660</f>
        <v>0</v>
      </c>
      <c r="AV660" s="33">
        <f>'Bills at Current'!AS660</f>
        <v>0</v>
      </c>
      <c r="AW660" s="33">
        <f t="shared" si="198"/>
        <v>0</v>
      </c>
      <c r="AY660" s="34">
        <f t="shared" si="199"/>
        <v>844.64639999999997</v>
      </c>
      <c r="AZ660" s="34"/>
      <c r="BA660" s="34">
        <f t="shared" si="200"/>
        <v>911.15280000000007</v>
      </c>
      <c r="BB660" s="34"/>
      <c r="BC660" s="31">
        <f t="shared" si="195"/>
        <v>1755.7991999999999</v>
      </c>
      <c r="BD660" s="34">
        <f t="shared" si="201"/>
        <v>899.28</v>
      </c>
      <c r="BF660" s="61">
        <f t="shared" si="202"/>
        <v>0</v>
      </c>
      <c r="BG660" s="70">
        <f t="shared" si="203"/>
        <v>0</v>
      </c>
      <c r="BH660" s="51">
        <f t="shared" si="204"/>
        <v>0</v>
      </c>
      <c r="BI660" s="31">
        <f t="shared" si="205"/>
        <v>2668.2392</v>
      </c>
      <c r="BJ660" s="31">
        <f t="shared" si="206"/>
        <v>615.53520000000003</v>
      </c>
      <c r="BK660" s="31">
        <f t="shared" si="207"/>
        <v>173.53224</v>
      </c>
      <c r="BL660" s="31">
        <f t="shared" si="187"/>
        <v>14.195032544</v>
      </c>
      <c r="BM660" s="31">
        <f t="shared" si="193"/>
        <v>3471.501672544</v>
      </c>
    </row>
    <row r="661" spans="1:65" x14ac:dyDescent="0.2">
      <c r="A661" s="28">
        <f t="shared" si="208"/>
        <v>652</v>
      </c>
      <c r="B661" s="28" t="s">
        <v>1682</v>
      </c>
      <c r="C661" s="29" t="s">
        <v>1236</v>
      </c>
      <c r="D661" s="16" t="s">
        <v>1237</v>
      </c>
      <c r="E661" s="30">
        <f>'Bills at Current'!T661</f>
        <v>88</v>
      </c>
      <c r="F661" s="30">
        <f>'Bills at Current'!U661</f>
        <v>79</v>
      </c>
      <c r="G661" s="30">
        <f>'Bills at Current'!V661</f>
        <v>71</v>
      </c>
      <c r="H661" s="30">
        <f>'Bills at Current'!W661</f>
        <v>57</v>
      </c>
      <c r="I661" s="30">
        <f>'Bills at Current'!X661</f>
        <v>42</v>
      </c>
      <c r="J661" s="30">
        <f>'Bills at Current'!Y661</f>
        <v>58</v>
      </c>
      <c r="K661" s="30">
        <f>'Bills at Current'!Z661</f>
        <v>74</v>
      </c>
      <c r="L661" s="30">
        <f>'Bills at Current'!AA661</f>
        <v>104</v>
      </c>
      <c r="M661" s="30">
        <f>'Bills at Current'!AB661</f>
        <v>95</v>
      </c>
      <c r="N661" s="30">
        <f>'Bills at Current'!AC661</f>
        <v>70</v>
      </c>
      <c r="O661" s="30">
        <f>'Bills at Current'!AD661</f>
        <v>43</v>
      </c>
      <c r="P661" s="30">
        <f>'Bills at Current'!AE661</f>
        <v>46</v>
      </c>
      <c r="Q661" s="30">
        <f t="shared" si="209"/>
        <v>827</v>
      </c>
      <c r="S661" s="31">
        <f t="shared" si="196"/>
        <v>8175.7</v>
      </c>
      <c r="T661" s="31">
        <f t="shared" si="197"/>
        <v>6527.36</v>
      </c>
      <c r="U661" s="31">
        <f t="shared" si="194"/>
        <v>14703.06</v>
      </c>
      <c r="W661" s="32">
        <f>IF(ISBLANK('Bills at Current'!F661),"",'Bills at Current'!F661)</f>
        <v>29520</v>
      </c>
      <c r="X661" s="32">
        <f>IF(ISBLANK('Bills at Current'!G661),"",'Bills at Current'!G661)</f>
        <v>28440</v>
      </c>
      <c r="Y661" s="32">
        <f>IF(ISBLANK('Bills at Current'!H661),"",'Bills at Current'!H661)</f>
        <v>23760</v>
      </c>
      <c r="Z661" s="32">
        <f>IF(ISBLANK('Bills at Current'!I661),"",'Bills at Current'!I661)</f>
        <v>12000</v>
      </c>
      <c r="AA661" s="32">
        <f>IF(ISBLANK('Bills at Current'!J661),"",'Bills at Current'!J661)</f>
        <v>14520</v>
      </c>
      <c r="AB661" s="32">
        <f>IF(ISBLANK('Bills at Current'!K661),"",'Bills at Current'!K661)</f>
        <v>18480</v>
      </c>
      <c r="AC661" s="32">
        <f>IF(ISBLANK('Bills at Current'!L661),"",'Bills at Current'!L661)</f>
        <v>30600</v>
      </c>
      <c r="AD661" s="32">
        <f>IF(ISBLANK('Bills at Current'!M661),"",'Bills at Current'!M661)</f>
        <v>33360</v>
      </c>
      <c r="AE661" s="32">
        <f>IF(ISBLANK('Bills at Current'!N661),"",'Bills at Current'!N661)</f>
        <v>30000</v>
      </c>
      <c r="AF661" s="32">
        <f>IF(ISBLANK('Bills at Current'!O661),"",'Bills at Current'!O661)</f>
        <v>20160</v>
      </c>
      <c r="AG661" s="32">
        <f>IF(ISBLANK('Bills at Current'!P661),"",'Bills at Current'!P661)</f>
        <v>16560</v>
      </c>
      <c r="AH661" s="32">
        <f>IF(ISBLANK('Bills at Current'!Q661),"",'Bills at Current'!Q661)</f>
        <v>20880</v>
      </c>
      <c r="AI661" s="33">
        <f t="shared" si="210"/>
        <v>278280</v>
      </c>
      <c r="AJ661" s="33"/>
      <c r="AK661" s="33">
        <f>'Bills at Current'!AH661</f>
        <v>0</v>
      </c>
      <c r="AL661" s="33">
        <f>'Bills at Current'!AI661</f>
        <v>0</v>
      </c>
      <c r="AM661" s="33">
        <f>'Bills at Current'!AJ661</f>
        <v>0</v>
      </c>
      <c r="AN661" s="33">
        <f>'Bills at Current'!AK661</f>
        <v>0</v>
      </c>
      <c r="AO661" s="33">
        <f>'Bills at Current'!AL661</f>
        <v>0</v>
      </c>
      <c r="AP661" s="33">
        <f>'Bills at Current'!AM661</f>
        <v>0</v>
      </c>
      <c r="AQ661" s="33">
        <f>'Bills at Current'!AN661</f>
        <v>0</v>
      </c>
      <c r="AR661" s="33">
        <f>'Bills at Current'!AO661</f>
        <v>0</v>
      </c>
      <c r="AS661" s="33">
        <f>'Bills at Current'!AP661</f>
        <v>0</v>
      </c>
      <c r="AT661" s="33">
        <f>'Bills at Current'!AQ661</f>
        <v>0</v>
      </c>
      <c r="AU661" s="33">
        <f>'Bills at Current'!AR661</f>
        <v>0</v>
      </c>
      <c r="AV661" s="33">
        <f>'Bills at Current'!AS661</f>
        <v>0</v>
      </c>
      <c r="AW661" s="33">
        <f t="shared" si="198"/>
        <v>0</v>
      </c>
      <c r="AY661" s="34">
        <f t="shared" si="199"/>
        <v>5073.2928000000002</v>
      </c>
      <c r="AZ661" s="34"/>
      <c r="BA661" s="34">
        <f t="shared" si="200"/>
        <v>4880.6711999999998</v>
      </c>
      <c r="BB661" s="34"/>
      <c r="BC661" s="31">
        <f t="shared" si="195"/>
        <v>9953.9639999999999</v>
      </c>
      <c r="BD661" s="34">
        <f t="shared" si="201"/>
        <v>899.28</v>
      </c>
      <c r="BF661" s="61">
        <f t="shared" si="202"/>
        <v>0</v>
      </c>
      <c r="BG661" s="70">
        <f t="shared" si="203"/>
        <v>0</v>
      </c>
      <c r="BH661" s="51">
        <f t="shared" si="204"/>
        <v>0</v>
      </c>
      <c r="BI661" s="31">
        <f t="shared" si="205"/>
        <v>25556.303999999996</v>
      </c>
      <c r="BJ661" s="31">
        <f t="shared" si="206"/>
        <v>3447.8892000000001</v>
      </c>
      <c r="BK661" s="31">
        <f t="shared" si="207"/>
        <v>972.03204000000005</v>
      </c>
      <c r="BL661" s="31">
        <f t="shared" si="187"/>
        <v>135.95953727999998</v>
      </c>
      <c r="BM661" s="31">
        <f t="shared" si="193"/>
        <v>30112.184777279999</v>
      </c>
    </row>
    <row r="662" spans="1:65" x14ac:dyDescent="0.2">
      <c r="A662" s="28">
        <f t="shared" si="208"/>
        <v>653</v>
      </c>
      <c r="B662" s="28" t="s">
        <v>1682</v>
      </c>
      <c r="C662" s="29" t="s">
        <v>1238</v>
      </c>
      <c r="D662" s="16" t="s">
        <v>1239</v>
      </c>
      <c r="E662" s="30">
        <f>'Bills at Current'!T662</f>
        <v>6</v>
      </c>
      <c r="F662" s="30">
        <f>'Bills at Current'!U662</f>
        <v>0</v>
      </c>
      <c r="G662" s="30">
        <f>'Bills at Current'!V662</f>
        <v>2</v>
      </c>
      <c r="H662" s="30">
        <f>'Bills at Current'!W662</f>
        <v>0</v>
      </c>
      <c r="I662" s="30">
        <f>'Bills at Current'!X662</f>
        <v>0</v>
      </c>
      <c r="J662" s="30">
        <f>'Bills at Current'!Y662</f>
        <v>0</v>
      </c>
      <c r="K662" s="30">
        <f>'Bills at Current'!Z662</f>
        <v>0</v>
      </c>
      <c r="L662" s="30">
        <f>'Bills at Current'!AA662</f>
        <v>0</v>
      </c>
      <c r="M662" s="30">
        <f>'Bills at Current'!AB662</f>
        <v>0</v>
      </c>
      <c r="N662" s="30">
        <f>'Bills at Current'!AC662</f>
        <v>0</v>
      </c>
      <c r="O662" s="30">
        <f>'Bills at Current'!AD662</f>
        <v>0</v>
      </c>
      <c r="P662" s="30">
        <f>'Bills at Current'!AE662</f>
        <v>0</v>
      </c>
      <c r="Q662" s="30">
        <f t="shared" si="209"/>
        <v>8</v>
      </c>
      <c r="S662" s="31">
        <f t="shared" si="196"/>
        <v>0</v>
      </c>
      <c r="T662" s="31">
        <f t="shared" si="197"/>
        <v>105.28</v>
      </c>
      <c r="U662" s="31">
        <f t="shared" si="194"/>
        <v>105.28</v>
      </c>
      <c r="W662" s="32">
        <f>IF(ISBLANK('Bills at Current'!F662),"",'Bills at Current'!F662)</f>
        <v>3302</v>
      </c>
      <c r="X662" s="32">
        <f>IF(ISBLANK('Bills at Current'!G662),"",'Bills at Current'!G662)</f>
        <v>1947</v>
      </c>
      <c r="Y662" s="32">
        <f>IF(ISBLANK('Bills at Current'!H662),"",'Bills at Current'!H662)</f>
        <v>1962</v>
      </c>
      <c r="Z662" s="32">
        <f>IF(ISBLANK('Bills at Current'!I662),"",'Bills at Current'!I662)</f>
        <v>987</v>
      </c>
      <c r="AA662" s="32">
        <f>IF(ISBLANK('Bills at Current'!J662),"",'Bills at Current'!J662)</f>
        <v>635</v>
      </c>
      <c r="AB662" s="32">
        <f>IF(ISBLANK('Bills at Current'!K662),"",'Bills at Current'!K662)</f>
        <v>2994</v>
      </c>
      <c r="AC662" s="32">
        <f>IF(ISBLANK('Bills at Current'!L662),"",'Bills at Current'!L662)</f>
        <v>2732</v>
      </c>
      <c r="AD662" s="32">
        <f>IF(ISBLANK('Bills at Current'!M662),"",'Bills at Current'!M662)</f>
        <v>1884</v>
      </c>
      <c r="AE662" s="32">
        <f>IF(ISBLANK('Bills at Current'!N662),"",'Bills at Current'!N662)</f>
        <v>1627</v>
      </c>
      <c r="AF662" s="32">
        <f>IF(ISBLANK('Bills at Current'!O662),"",'Bills at Current'!O662)</f>
        <v>281</v>
      </c>
      <c r="AG662" s="32">
        <f>IF(ISBLANK('Bills at Current'!P662),"",'Bills at Current'!P662)</f>
        <v>48</v>
      </c>
      <c r="AH662" s="32">
        <f>IF(ISBLANK('Bills at Current'!Q662),"",'Bills at Current'!Q662)</f>
        <v>137</v>
      </c>
      <c r="AI662" s="33">
        <f t="shared" si="210"/>
        <v>18536</v>
      </c>
      <c r="AJ662" s="33"/>
      <c r="AK662" s="33">
        <f>'Bills at Current'!AH662</f>
        <v>0</v>
      </c>
      <c r="AL662" s="33">
        <f>'Bills at Current'!AI662</f>
        <v>0</v>
      </c>
      <c r="AM662" s="33">
        <f>'Bills at Current'!AJ662</f>
        <v>0</v>
      </c>
      <c r="AN662" s="33">
        <f>'Bills at Current'!AK662</f>
        <v>0</v>
      </c>
      <c r="AO662" s="33">
        <f>'Bills at Current'!AL662</f>
        <v>0</v>
      </c>
      <c r="AP662" s="33">
        <f>'Bills at Current'!AM662</f>
        <v>0</v>
      </c>
      <c r="AQ662" s="33">
        <f>'Bills at Current'!AN662</f>
        <v>0</v>
      </c>
      <c r="AR662" s="33">
        <f>'Bills at Current'!AO662</f>
        <v>0</v>
      </c>
      <c r="AS662" s="33">
        <f>'Bills at Current'!AP662</f>
        <v>0</v>
      </c>
      <c r="AT662" s="33">
        <f>'Bills at Current'!AQ662</f>
        <v>0</v>
      </c>
      <c r="AU662" s="33">
        <f>'Bills at Current'!AR662</f>
        <v>0</v>
      </c>
      <c r="AV662" s="33">
        <f>'Bills at Current'!AS662</f>
        <v>0</v>
      </c>
      <c r="AW662" s="33">
        <f t="shared" si="198"/>
        <v>0</v>
      </c>
      <c r="AY662" s="34">
        <f t="shared" si="199"/>
        <v>416.77343999999999</v>
      </c>
      <c r="AZ662" s="34"/>
      <c r="BA662" s="34">
        <f t="shared" si="200"/>
        <v>273.66957000000002</v>
      </c>
      <c r="BB662" s="34"/>
      <c r="BC662" s="31">
        <f t="shared" si="195"/>
        <v>690.44300999999996</v>
      </c>
      <c r="BD662" s="34">
        <f t="shared" si="201"/>
        <v>899.28</v>
      </c>
      <c r="BF662" s="61">
        <f t="shared" si="202"/>
        <v>0</v>
      </c>
      <c r="BG662" s="70">
        <f t="shared" si="203"/>
        <v>0</v>
      </c>
      <c r="BH662" s="51">
        <f t="shared" si="204"/>
        <v>0</v>
      </c>
      <c r="BI662" s="31">
        <f t="shared" si="205"/>
        <v>1695.0030099999999</v>
      </c>
      <c r="BJ662" s="31">
        <f t="shared" si="206"/>
        <v>229.66103999999999</v>
      </c>
      <c r="BK662" s="31">
        <f t="shared" si="207"/>
        <v>64.746247999999994</v>
      </c>
      <c r="BL662" s="31">
        <f t="shared" si="187"/>
        <v>9.0174160132000001</v>
      </c>
      <c r="BM662" s="31">
        <f t="shared" si="193"/>
        <v>1998.4277140131999</v>
      </c>
    </row>
    <row r="663" spans="1:65" x14ac:dyDescent="0.2">
      <c r="A663" s="28">
        <f t="shared" si="208"/>
        <v>654</v>
      </c>
      <c r="B663" s="28" t="s">
        <v>1682</v>
      </c>
      <c r="C663" s="29" t="s">
        <v>1240</v>
      </c>
      <c r="D663" s="16" t="s">
        <v>1241</v>
      </c>
      <c r="E663" s="30">
        <f>'Bills at Current'!T663</f>
        <v>0</v>
      </c>
      <c r="F663" s="30">
        <f>'Bills at Current'!U663</f>
        <v>0</v>
      </c>
      <c r="G663" s="30">
        <f>'Bills at Current'!V663</f>
        <v>0</v>
      </c>
      <c r="H663" s="30">
        <f>'Bills at Current'!W663</f>
        <v>0</v>
      </c>
      <c r="I663" s="30">
        <f>'Bills at Current'!X663</f>
        <v>0</v>
      </c>
      <c r="J663" s="30">
        <f>'Bills at Current'!Y663</f>
        <v>0</v>
      </c>
      <c r="K663" s="30">
        <f>'Bills at Current'!Z663</f>
        <v>0</v>
      </c>
      <c r="L663" s="30">
        <f>'Bills at Current'!AA663</f>
        <v>0</v>
      </c>
      <c r="M663" s="30">
        <f>'Bills at Current'!AB663</f>
        <v>0</v>
      </c>
      <c r="N663" s="30">
        <f>'Bills at Current'!AC663</f>
        <v>0</v>
      </c>
      <c r="O663" s="30">
        <f>'Bills at Current'!AD663</f>
        <v>0</v>
      </c>
      <c r="P663" s="30">
        <f>'Bills at Current'!AE663</f>
        <v>0</v>
      </c>
      <c r="Q663" s="30">
        <f t="shared" si="209"/>
        <v>0</v>
      </c>
      <c r="S663" s="31">
        <f t="shared" si="196"/>
        <v>0</v>
      </c>
      <c r="T663" s="31">
        <f t="shared" si="197"/>
        <v>0</v>
      </c>
      <c r="U663" s="31">
        <f t="shared" si="194"/>
        <v>0</v>
      </c>
      <c r="W663" s="32">
        <f>IF(ISBLANK('Bills at Current'!F663),"",'Bills at Current'!F663)</f>
        <v>2508</v>
      </c>
      <c r="X663" s="32">
        <f>IF(ISBLANK('Bills at Current'!G663),"",'Bills at Current'!G663)</f>
        <v>2071</v>
      </c>
      <c r="Y663" s="32">
        <f>IF(ISBLANK('Bills at Current'!H663),"",'Bills at Current'!H663)</f>
        <v>1586</v>
      </c>
      <c r="Z663" s="32">
        <f>IF(ISBLANK('Bills at Current'!I663),"",'Bills at Current'!I663)</f>
        <v>265</v>
      </c>
      <c r="AA663" s="32">
        <f>IF(ISBLANK('Bills at Current'!J663),"",'Bills at Current'!J663)</f>
        <v>355</v>
      </c>
      <c r="AB663" s="32">
        <f>IF(ISBLANK('Bills at Current'!K663),"",'Bills at Current'!K663)</f>
        <v>656</v>
      </c>
      <c r="AC663" s="32">
        <f>IF(ISBLANK('Bills at Current'!L663),"",'Bills at Current'!L663)</f>
        <v>1319</v>
      </c>
      <c r="AD663" s="32">
        <f>IF(ISBLANK('Bills at Current'!M663),"",'Bills at Current'!M663)</f>
        <v>1332</v>
      </c>
      <c r="AE663" s="32">
        <f>IF(ISBLANK('Bills at Current'!N663),"",'Bills at Current'!N663)</f>
        <v>1414</v>
      </c>
      <c r="AF663" s="32">
        <f>IF(ISBLANK('Bills at Current'!O663),"",'Bills at Current'!O663)</f>
        <v>935</v>
      </c>
      <c r="AG663" s="32">
        <f>IF(ISBLANK('Bills at Current'!P663),"",'Bills at Current'!P663)</f>
        <v>1065</v>
      </c>
      <c r="AH663" s="32">
        <f>IF(ISBLANK('Bills at Current'!Q663),"",'Bills at Current'!Q663)</f>
        <v>1206</v>
      </c>
      <c r="AI663" s="33">
        <f t="shared" si="210"/>
        <v>14712</v>
      </c>
      <c r="AJ663" s="33"/>
      <c r="AK663" s="33">
        <f>'Bills at Current'!AH663</f>
        <v>0</v>
      </c>
      <c r="AL663" s="33">
        <f>'Bills at Current'!AI663</f>
        <v>0</v>
      </c>
      <c r="AM663" s="33">
        <f>'Bills at Current'!AJ663</f>
        <v>0</v>
      </c>
      <c r="AN663" s="33">
        <f>'Bills at Current'!AK663</f>
        <v>0</v>
      </c>
      <c r="AO663" s="33">
        <f>'Bills at Current'!AL663</f>
        <v>0</v>
      </c>
      <c r="AP663" s="33">
        <f>'Bills at Current'!AM663</f>
        <v>0</v>
      </c>
      <c r="AQ663" s="33">
        <f>'Bills at Current'!AN663</f>
        <v>0</v>
      </c>
      <c r="AR663" s="33">
        <f>'Bills at Current'!AO663</f>
        <v>0</v>
      </c>
      <c r="AS663" s="33">
        <f>'Bills at Current'!AP663</f>
        <v>0</v>
      </c>
      <c r="AT663" s="33">
        <f>'Bills at Current'!AQ663</f>
        <v>0</v>
      </c>
      <c r="AU663" s="33">
        <f>'Bills at Current'!AR663</f>
        <v>0</v>
      </c>
      <c r="AV663" s="33">
        <f>'Bills at Current'!AS663</f>
        <v>0</v>
      </c>
      <c r="AW663" s="33">
        <f t="shared" si="198"/>
        <v>0</v>
      </c>
      <c r="AY663" s="34">
        <f t="shared" si="199"/>
        <v>213.01151999999999</v>
      </c>
      <c r="AZ663" s="34"/>
      <c r="BA663" s="34">
        <f t="shared" si="200"/>
        <v>294.03513000000004</v>
      </c>
      <c r="BB663" s="34"/>
      <c r="BC663" s="31">
        <f t="shared" si="195"/>
        <v>507.04665</v>
      </c>
      <c r="BD663" s="34">
        <f t="shared" si="201"/>
        <v>899.28</v>
      </c>
      <c r="BF663" s="61">
        <f t="shared" si="202"/>
        <v>0</v>
      </c>
      <c r="BG663" s="70">
        <f t="shared" si="203"/>
        <v>0</v>
      </c>
      <c r="BH663" s="51">
        <f t="shared" si="204"/>
        <v>0</v>
      </c>
      <c r="BI663" s="31">
        <f t="shared" si="205"/>
        <v>1406.32665</v>
      </c>
      <c r="BJ663" s="31">
        <f t="shared" si="206"/>
        <v>182.28167999999999</v>
      </c>
      <c r="BK663" s="31">
        <f t="shared" si="207"/>
        <v>51.389015999999998</v>
      </c>
      <c r="BL663" s="31">
        <f t="shared" si="187"/>
        <v>7.4816577779999998</v>
      </c>
      <c r="BM663" s="31">
        <f t="shared" si="193"/>
        <v>1647.4790037780001</v>
      </c>
    </row>
    <row r="664" spans="1:65" x14ac:dyDescent="0.2">
      <c r="A664" s="28">
        <f t="shared" si="208"/>
        <v>655</v>
      </c>
      <c r="B664" s="28" t="s">
        <v>1682</v>
      </c>
      <c r="C664" s="29" t="s">
        <v>1242</v>
      </c>
      <c r="D664" s="16" t="s">
        <v>1243</v>
      </c>
      <c r="E664" s="30">
        <f>'Bills at Current'!T664</f>
        <v>55</v>
      </c>
      <c r="F664" s="30">
        <f>'Bills at Current'!U664</f>
        <v>53</v>
      </c>
      <c r="G664" s="30">
        <f>'Bills at Current'!V664</f>
        <v>57</v>
      </c>
      <c r="H664" s="30">
        <f>'Bills at Current'!W664</f>
        <v>46</v>
      </c>
      <c r="I664" s="30">
        <f>'Bills at Current'!X664</f>
        <v>25</v>
      </c>
      <c r="J664" s="30">
        <f>'Bills at Current'!Y664</f>
        <v>0</v>
      </c>
      <c r="K664" s="30">
        <f>'Bills at Current'!Z664</f>
        <v>10</v>
      </c>
      <c r="L664" s="30">
        <f>'Bills at Current'!AA664</f>
        <v>9</v>
      </c>
      <c r="M664" s="30">
        <f>'Bills at Current'!AB664</f>
        <v>3</v>
      </c>
      <c r="N664" s="30">
        <f>'Bills at Current'!AC664</f>
        <v>8</v>
      </c>
      <c r="O664" s="30">
        <f>'Bills at Current'!AD664</f>
        <v>30</v>
      </c>
      <c r="P664" s="30">
        <f>'Bills at Current'!AE664</f>
        <v>26</v>
      </c>
      <c r="Q664" s="30">
        <f t="shared" si="209"/>
        <v>322</v>
      </c>
      <c r="S664" s="31">
        <f t="shared" si="196"/>
        <v>543.4</v>
      </c>
      <c r="T664" s="31">
        <f t="shared" si="197"/>
        <v>3948</v>
      </c>
      <c r="U664" s="31">
        <f t="shared" si="194"/>
        <v>4491.3999999999996</v>
      </c>
      <c r="W664" s="32">
        <f>IF(ISBLANK('Bills at Current'!F664),"",'Bills at Current'!F664)</f>
        <v>9800</v>
      </c>
      <c r="X664" s="32">
        <f>IF(ISBLANK('Bills at Current'!G664),"",'Bills at Current'!G664)</f>
        <v>10500</v>
      </c>
      <c r="Y664" s="32">
        <f>IF(ISBLANK('Bills at Current'!H664),"",'Bills at Current'!H664)</f>
        <v>9700</v>
      </c>
      <c r="Z664" s="32">
        <f>IF(ISBLANK('Bills at Current'!I664),"",'Bills at Current'!I664)</f>
        <v>2700</v>
      </c>
      <c r="AA664" s="32">
        <f>IF(ISBLANK('Bills at Current'!J664),"",'Bills at Current'!J664)</f>
        <v>400</v>
      </c>
      <c r="AB664" s="32">
        <f>IF(ISBLANK('Bills at Current'!K664),"",'Bills at Current'!K664)</f>
        <v>1800</v>
      </c>
      <c r="AC664" s="32">
        <f>IF(ISBLANK('Bills at Current'!L664),"",'Bills at Current'!L664)</f>
        <v>5600</v>
      </c>
      <c r="AD664" s="32">
        <f>IF(ISBLANK('Bills at Current'!M664),"",'Bills at Current'!M664)</f>
        <v>5400</v>
      </c>
      <c r="AE664" s="32">
        <f>IF(ISBLANK('Bills at Current'!N664),"",'Bills at Current'!N664)</f>
        <v>2500</v>
      </c>
      <c r="AF664" s="32">
        <f>IF(ISBLANK('Bills at Current'!O664),"",'Bills at Current'!O664)</f>
        <v>2900</v>
      </c>
      <c r="AG664" s="32">
        <f>IF(ISBLANK('Bills at Current'!P664),"",'Bills at Current'!P664)</f>
        <v>3600</v>
      </c>
      <c r="AH664" s="32">
        <f>IF(ISBLANK('Bills at Current'!Q664),"",'Bills at Current'!Q664)</f>
        <v>5200</v>
      </c>
      <c r="AI664" s="33">
        <f t="shared" si="210"/>
        <v>60100</v>
      </c>
      <c r="AJ664" s="33"/>
      <c r="AK664" s="33">
        <f>'Bills at Current'!AH664</f>
        <v>0</v>
      </c>
      <c r="AL664" s="33">
        <f>'Bills at Current'!AI664</f>
        <v>0</v>
      </c>
      <c r="AM664" s="33">
        <f>'Bills at Current'!AJ664</f>
        <v>0</v>
      </c>
      <c r="AN664" s="33">
        <f>'Bills at Current'!AK664</f>
        <v>0</v>
      </c>
      <c r="AO664" s="33">
        <f>'Bills at Current'!AL664</f>
        <v>0</v>
      </c>
      <c r="AP664" s="33">
        <f>'Bills at Current'!AM664</f>
        <v>0</v>
      </c>
      <c r="AQ664" s="33">
        <f>'Bills at Current'!AN664</f>
        <v>0</v>
      </c>
      <c r="AR664" s="33">
        <f>'Bills at Current'!AO664</f>
        <v>0</v>
      </c>
      <c r="AS664" s="33">
        <f>'Bills at Current'!AP664</f>
        <v>0</v>
      </c>
      <c r="AT664" s="33">
        <f>'Bills at Current'!AQ664</f>
        <v>0</v>
      </c>
      <c r="AU664" s="33">
        <f>'Bills at Current'!AR664</f>
        <v>0</v>
      </c>
      <c r="AV664" s="33">
        <f>'Bills at Current'!AS664</f>
        <v>0</v>
      </c>
      <c r="AW664" s="33">
        <f t="shared" si="198"/>
        <v>0</v>
      </c>
      <c r="AY664" s="34">
        <f t="shared" si="199"/>
        <v>690.33600000000001</v>
      </c>
      <c r="AZ664" s="34"/>
      <c r="BA664" s="34">
        <f t="shared" si="200"/>
        <v>1318.4640000000002</v>
      </c>
      <c r="BB664" s="34"/>
      <c r="BC664" s="31">
        <f t="shared" si="195"/>
        <v>2008.8000000000002</v>
      </c>
      <c r="BD664" s="34">
        <f t="shared" si="201"/>
        <v>899.28</v>
      </c>
      <c r="BF664" s="61">
        <f t="shared" si="202"/>
        <v>0</v>
      </c>
      <c r="BG664" s="70">
        <f t="shared" si="203"/>
        <v>0</v>
      </c>
      <c r="BH664" s="51">
        <f t="shared" si="204"/>
        <v>0</v>
      </c>
      <c r="BI664" s="31">
        <f t="shared" si="205"/>
        <v>7399.48</v>
      </c>
      <c r="BJ664" s="31">
        <f t="shared" si="206"/>
        <v>744.63900000000001</v>
      </c>
      <c r="BK664" s="31">
        <f t="shared" si="207"/>
        <v>209.92930000000001</v>
      </c>
      <c r="BL664" s="31">
        <f t="shared" si="187"/>
        <v>39.365233599999996</v>
      </c>
      <c r="BM664" s="31">
        <f t="shared" si="193"/>
        <v>8393.4135335999999</v>
      </c>
    </row>
    <row r="665" spans="1:65" x14ac:dyDescent="0.2">
      <c r="A665" s="28">
        <f t="shared" si="208"/>
        <v>656</v>
      </c>
      <c r="B665" s="28" t="s">
        <v>1682</v>
      </c>
      <c r="C665" s="29" t="s">
        <v>1244</v>
      </c>
      <c r="D665" s="16" t="s">
        <v>1245</v>
      </c>
      <c r="E665" s="30">
        <f>'Bills at Current'!T665</f>
        <v>18</v>
      </c>
      <c r="F665" s="30">
        <f>'Bills at Current'!U665</f>
        <v>17</v>
      </c>
      <c r="G665" s="30">
        <f>'Bills at Current'!V665</f>
        <v>17</v>
      </c>
      <c r="H665" s="30">
        <f>'Bills at Current'!W665</f>
        <v>18</v>
      </c>
      <c r="I665" s="30">
        <f>'Bills at Current'!X665</f>
        <v>0</v>
      </c>
      <c r="J665" s="30">
        <f>'Bills at Current'!Y665</f>
        <v>6</v>
      </c>
      <c r="K665" s="30">
        <f>'Bills at Current'!Z665</f>
        <v>9</v>
      </c>
      <c r="L665" s="30">
        <f>'Bills at Current'!AA665</f>
        <v>6</v>
      </c>
      <c r="M665" s="30">
        <f>'Bills at Current'!AB665</f>
        <v>10</v>
      </c>
      <c r="N665" s="30">
        <f>'Bills at Current'!AC665</f>
        <v>8</v>
      </c>
      <c r="O665" s="30">
        <f>'Bills at Current'!AD665</f>
        <v>7</v>
      </c>
      <c r="P665" s="30">
        <f>'Bills at Current'!AE665</f>
        <v>2</v>
      </c>
      <c r="Q665" s="30">
        <f t="shared" si="209"/>
        <v>118</v>
      </c>
      <c r="S665" s="31">
        <f t="shared" si="196"/>
        <v>765.69999999999993</v>
      </c>
      <c r="T665" s="31">
        <f t="shared" si="197"/>
        <v>1144.92</v>
      </c>
      <c r="U665" s="31">
        <f t="shared" si="194"/>
        <v>1910.62</v>
      </c>
      <c r="W665" s="32">
        <f>IF(ISBLANK('Bills at Current'!F665),"",'Bills at Current'!F665)</f>
        <v>4880</v>
      </c>
      <c r="X665" s="32">
        <f>IF(ISBLANK('Bills at Current'!G665),"",'Bills at Current'!G665)</f>
        <v>7400</v>
      </c>
      <c r="Y665" s="32">
        <f>IF(ISBLANK('Bills at Current'!H665),"",'Bills at Current'!H665)</f>
        <v>7040</v>
      </c>
      <c r="Z665" s="32">
        <f>IF(ISBLANK('Bills at Current'!I665),"",'Bills at Current'!I665)</f>
        <v>2280</v>
      </c>
      <c r="AA665" s="32">
        <f>IF(ISBLANK('Bills at Current'!J665),"",'Bills at Current'!J665)</f>
        <v>1320</v>
      </c>
      <c r="AB665" s="32">
        <f>IF(ISBLANK('Bills at Current'!K665),"",'Bills at Current'!K665)</f>
        <v>1800</v>
      </c>
      <c r="AC665" s="32">
        <f>IF(ISBLANK('Bills at Current'!L665),"",'Bills at Current'!L665)</f>
        <v>5040</v>
      </c>
      <c r="AD665" s="32">
        <f>IF(ISBLANK('Bills at Current'!M665),"",'Bills at Current'!M665)</f>
        <v>4480</v>
      </c>
      <c r="AE665" s="32">
        <f>IF(ISBLANK('Bills at Current'!N665),"",'Bills at Current'!N665)</f>
        <v>4480</v>
      </c>
      <c r="AF665" s="32">
        <f>IF(ISBLANK('Bills at Current'!O665),"",'Bills at Current'!O665)</f>
        <v>2600</v>
      </c>
      <c r="AG665" s="32">
        <f>IF(ISBLANK('Bills at Current'!P665),"",'Bills at Current'!P665)</f>
        <v>2320</v>
      </c>
      <c r="AH665" s="32">
        <f>IF(ISBLANK('Bills at Current'!Q665),"",'Bills at Current'!Q665)</f>
        <v>1120</v>
      </c>
      <c r="AI665" s="33">
        <f t="shared" si="210"/>
        <v>44760</v>
      </c>
      <c r="AJ665" s="33"/>
      <c r="AK665" s="33">
        <f>'Bills at Current'!AH665</f>
        <v>0</v>
      </c>
      <c r="AL665" s="33">
        <f>'Bills at Current'!AI665</f>
        <v>0</v>
      </c>
      <c r="AM665" s="33">
        <f>'Bills at Current'!AJ665</f>
        <v>0</v>
      </c>
      <c r="AN665" s="33">
        <f>'Bills at Current'!AK665</f>
        <v>0</v>
      </c>
      <c r="AO665" s="33">
        <f>'Bills at Current'!AL665</f>
        <v>0</v>
      </c>
      <c r="AP665" s="33">
        <f>'Bills at Current'!AM665</f>
        <v>0</v>
      </c>
      <c r="AQ665" s="33">
        <f>'Bills at Current'!AN665</f>
        <v>0</v>
      </c>
      <c r="AR665" s="33">
        <f>'Bills at Current'!AO665</f>
        <v>0</v>
      </c>
      <c r="AS665" s="33">
        <f>'Bills at Current'!AP665</f>
        <v>0</v>
      </c>
      <c r="AT665" s="33">
        <f>'Bills at Current'!AQ665</f>
        <v>0</v>
      </c>
      <c r="AU665" s="33">
        <f>'Bills at Current'!AR665</f>
        <v>0</v>
      </c>
      <c r="AV665" s="33">
        <f>'Bills at Current'!AS665</f>
        <v>0</v>
      </c>
      <c r="AW665" s="33">
        <f t="shared" si="198"/>
        <v>0</v>
      </c>
      <c r="AY665" s="34">
        <f t="shared" si="199"/>
        <v>712.89599999999996</v>
      </c>
      <c r="AZ665" s="34"/>
      <c r="BA665" s="34">
        <f t="shared" si="200"/>
        <v>852.29280000000006</v>
      </c>
      <c r="BB665" s="34"/>
      <c r="BC665" s="31">
        <f t="shared" si="195"/>
        <v>1565.1887999999999</v>
      </c>
      <c r="BD665" s="34">
        <f t="shared" si="201"/>
        <v>899.28</v>
      </c>
      <c r="BF665" s="61">
        <f t="shared" si="202"/>
        <v>0</v>
      </c>
      <c r="BG665" s="70">
        <f t="shared" si="203"/>
        <v>0</v>
      </c>
      <c r="BH665" s="51">
        <f t="shared" si="204"/>
        <v>0</v>
      </c>
      <c r="BI665" s="31">
        <f t="shared" si="205"/>
        <v>4375.0887999999995</v>
      </c>
      <c r="BJ665" s="31">
        <f t="shared" si="206"/>
        <v>554.57640000000004</v>
      </c>
      <c r="BK665" s="31">
        <f t="shared" si="207"/>
        <v>156.34667999999999</v>
      </c>
      <c r="BL665" s="31">
        <f t="shared" si="187"/>
        <v>23.275472415999999</v>
      </c>
      <c r="BM665" s="31">
        <f t="shared" si="193"/>
        <v>5109.2873524159995</v>
      </c>
    </row>
    <row r="666" spans="1:65" x14ac:dyDescent="0.2">
      <c r="A666" s="28">
        <f t="shared" si="208"/>
        <v>657</v>
      </c>
      <c r="B666" s="28" t="s">
        <v>1682</v>
      </c>
      <c r="C666" s="29" t="s">
        <v>1408</v>
      </c>
      <c r="D666" s="16" t="s">
        <v>1429</v>
      </c>
      <c r="E666" s="30">
        <f>'Bills at Current'!T666</f>
        <v>0</v>
      </c>
      <c r="F666" s="30">
        <f>'Bills at Current'!U666</f>
        <v>0</v>
      </c>
      <c r="G666" s="30">
        <f>'Bills at Current'!V666</f>
        <v>0</v>
      </c>
      <c r="H666" s="30">
        <f>'Bills at Current'!W666</f>
        <v>0</v>
      </c>
      <c r="I666" s="30">
        <f>'Bills at Current'!X666</f>
        <v>0</v>
      </c>
      <c r="J666" s="30">
        <f>'Bills at Current'!Y666</f>
        <v>0</v>
      </c>
      <c r="K666" s="30">
        <f>'Bills at Current'!Z666</f>
        <v>0</v>
      </c>
      <c r="L666" s="30">
        <f>'Bills at Current'!AA666</f>
        <v>0</v>
      </c>
      <c r="M666" s="30">
        <f>'Bills at Current'!AB666</f>
        <v>0</v>
      </c>
      <c r="N666" s="30">
        <f>'Bills at Current'!AC666</f>
        <v>0</v>
      </c>
      <c r="O666" s="30">
        <f>'Bills at Current'!AD666</f>
        <v>0</v>
      </c>
      <c r="P666" s="30">
        <f>'Bills at Current'!AE666</f>
        <v>0</v>
      </c>
      <c r="Q666" s="30">
        <f t="shared" si="209"/>
        <v>0</v>
      </c>
      <c r="S666" s="31">
        <f t="shared" si="196"/>
        <v>0</v>
      </c>
      <c r="T666" s="31">
        <f t="shared" si="197"/>
        <v>0</v>
      </c>
      <c r="U666" s="31">
        <f t="shared" si="194"/>
        <v>0</v>
      </c>
      <c r="W666" s="32">
        <f>IF(ISBLANK('Bills at Current'!F666),"",'Bills at Current'!F666)</f>
        <v>972</v>
      </c>
      <c r="X666" s="32">
        <f>IF(ISBLANK('Bills at Current'!G666),"",'Bills at Current'!G666)</f>
        <v>706</v>
      </c>
      <c r="Y666" s="32">
        <f>IF(ISBLANK('Bills at Current'!H666),"",'Bills at Current'!H666)</f>
        <v>850</v>
      </c>
      <c r="Z666" s="32">
        <f>IF(ISBLANK('Bills at Current'!I666),"",'Bills at Current'!I666)</f>
        <v>649</v>
      </c>
      <c r="AA666" s="32">
        <f>IF(ISBLANK('Bills at Current'!J666),"",'Bills at Current'!J666)</f>
        <v>328</v>
      </c>
      <c r="AB666" s="32">
        <f>IF(ISBLANK('Bills at Current'!K666),"",'Bills at Current'!K666)</f>
        <v>209</v>
      </c>
      <c r="AC666" s="32">
        <f>IF(ISBLANK('Bills at Current'!L666),"",'Bills at Current'!L666)</f>
        <v>166</v>
      </c>
      <c r="AD666" s="32">
        <f>IF(ISBLANK('Bills at Current'!M666),"",'Bills at Current'!M666)</f>
        <v>157</v>
      </c>
      <c r="AE666" s="32">
        <f>IF(ISBLANK('Bills at Current'!N666),"",'Bills at Current'!N666)</f>
        <v>176</v>
      </c>
      <c r="AF666" s="32">
        <f>IF(ISBLANK('Bills at Current'!O666),"",'Bills at Current'!O666)</f>
        <v>0</v>
      </c>
      <c r="AG666" s="32">
        <f>IF(ISBLANK('Bills at Current'!P666),"",'Bills at Current'!P666)</f>
        <v>272</v>
      </c>
      <c r="AH666" s="32">
        <f>IF(ISBLANK('Bills at Current'!Q666),"",'Bills at Current'!Q666)</f>
        <v>102</v>
      </c>
      <c r="AI666" s="33">
        <f t="shared" si="210"/>
        <v>4587</v>
      </c>
      <c r="AJ666" s="33"/>
      <c r="AK666" s="33">
        <f>'Bills at Current'!AH666</f>
        <v>0</v>
      </c>
      <c r="AL666" s="33">
        <f>'Bills at Current'!AI666</f>
        <v>0</v>
      </c>
      <c r="AM666" s="33">
        <f>'Bills at Current'!AJ666</f>
        <v>0</v>
      </c>
      <c r="AN666" s="33">
        <f>'Bills at Current'!AK666</f>
        <v>0</v>
      </c>
      <c r="AO666" s="33">
        <f>'Bills at Current'!AL666</f>
        <v>0</v>
      </c>
      <c r="AP666" s="33">
        <f>'Bills at Current'!AM666</f>
        <v>0</v>
      </c>
      <c r="AQ666" s="33">
        <f>'Bills at Current'!AN666</f>
        <v>0</v>
      </c>
      <c r="AR666" s="33">
        <f>'Bills at Current'!AO666</f>
        <v>0</v>
      </c>
      <c r="AS666" s="33">
        <f>'Bills at Current'!AP666</f>
        <v>0</v>
      </c>
      <c r="AT666" s="33">
        <f>'Bills at Current'!AQ666</f>
        <v>0</v>
      </c>
      <c r="AU666" s="33">
        <f>'Bills at Current'!AR666</f>
        <v>0</v>
      </c>
      <c r="AV666" s="33">
        <f>'Bills at Current'!AS666</f>
        <v>0</v>
      </c>
      <c r="AW666" s="33">
        <f t="shared" si="198"/>
        <v>0</v>
      </c>
      <c r="AY666" s="34">
        <f t="shared" si="199"/>
        <v>31.944960000000002</v>
      </c>
      <c r="AZ666" s="34"/>
      <c r="BA666" s="34">
        <f t="shared" si="200"/>
        <v>114.15897000000001</v>
      </c>
      <c r="BB666" s="34"/>
      <c r="BC666" s="31">
        <f t="shared" si="195"/>
        <v>146.10393000000002</v>
      </c>
      <c r="BD666" s="34">
        <f t="shared" si="201"/>
        <v>899.28</v>
      </c>
      <c r="BF666" s="61">
        <f t="shared" si="202"/>
        <v>0</v>
      </c>
      <c r="BG666" s="70">
        <f t="shared" si="203"/>
        <v>0</v>
      </c>
      <c r="BH666" s="51">
        <f t="shared" si="204"/>
        <v>0</v>
      </c>
      <c r="BI666" s="31">
        <f t="shared" si="205"/>
        <v>1045.38393</v>
      </c>
      <c r="BJ666" s="31">
        <f t="shared" si="206"/>
        <v>56.832929999999998</v>
      </c>
      <c r="BK666" s="31">
        <f t="shared" si="207"/>
        <v>16.022390999999999</v>
      </c>
      <c r="BL666" s="31">
        <f t="shared" si="187"/>
        <v>5.5614425075999998</v>
      </c>
      <c r="BM666" s="31">
        <f t="shared" si="193"/>
        <v>1123.8006935076</v>
      </c>
    </row>
    <row r="667" spans="1:65" x14ac:dyDescent="0.2">
      <c r="A667" s="28">
        <f t="shared" si="208"/>
        <v>658</v>
      </c>
      <c r="B667" s="28" t="s">
        <v>1682</v>
      </c>
      <c r="C667" s="29" t="s">
        <v>1246</v>
      </c>
      <c r="D667" s="16" t="s">
        <v>1247</v>
      </c>
      <c r="E667" s="30">
        <f>'Bills at Current'!T667</f>
        <v>55</v>
      </c>
      <c r="F667" s="30">
        <f>'Bills at Current'!U667</f>
        <v>59</v>
      </c>
      <c r="G667" s="30">
        <f>'Bills at Current'!V667</f>
        <v>52</v>
      </c>
      <c r="H667" s="30">
        <f>'Bills at Current'!W667</f>
        <v>86</v>
      </c>
      <c r="I667" s="30">
        <f>'Bills at Current'!X667</f>
        <v>65</v>
      </c>
      <c r="J667" s="30">
        <f>'Bills at Current'!Y667</f>
        <v>73</v>
      </c>
      <c r="K667" s="30">
        <f>'Bills at Current'!Z667</f>
        <v>69</v>
      </c>
      <c r="L667" s="30">
        <f>'Bills at Current'!AA667</f>
        <v>52</v>
      </c>
      <c r="M667" s="30">
        <f>'Bills at Current'!AB667</f>
        <v>62</v>
      </c>
      <c r="N667" s="30">
        <f>'Bills at Current'!AC667</f>
        <v>56</v>
      </c>
      <c r="O667" s="30">
        <f>'Bills at Current'!AD667</f>
        <v>53</v>
      </c>
      <c r="P667" s="30">
        <f>'Bills at Current'!AE667</f>
        <v>37</v>
      </c>
      <c r="Q667" s="30">
        <f t="shared" si="209"/>
        <v>719</v>
      </c>
      <c r="S667" s="31">
        <f t="shared" si="196"/>
        <v>6323.2</v>
      </c>
      <c r="T667" s="31">
        <f t="shared" si="197"/>
        <v>6093.08</v>
      </c>
      <c r="U667" s="31">
        <f t="shared" si="194"/>
        <v>12416.279999999999</v>
      </c>
      <c r="W667" s="32">
        <f>IF(ISBLANK('Bills at Current'!F667),"",'Bills at Current'!F667)</f>
        <v>18100</v>
      </c>
      <c r="X667" s="32">
        <f>IF(ISBLANK('Bills at Current'!G667),"",'Bills at Current'!G667)</f>
        <v>22000</v>
      </c>
      <c r="Y667" s="32">
        <f>IF(ISBLANK('Bills at Current'!H667),"",'Bills at Current'!H667)</f>
        <v>19700</v>
      </c>
      <c r="Z667" s="32">
        <f>IF(ISBLANK('Bills at Current'!I667),"",'Bills at Current'!I667)</f>
        <v>12900</v>
      </c>
      <c r="AA667" s="32">
        <f>IF(ISBLANK('Bills at Current'!J667),"",'Bills at Current'!J667)</f>
        <v>11900</v>
      </c>
      <c r="AB667" s="32">
        <f>IF(ISBLANK('Bills at Current'!K667),"",'Bills at Current'!K667)</f>
        <v>14500</v>
      </c>
      <c r="AC667" s="32">
        <f>IF(ISBLANK('Bills at Current'!L667),"",'Bills at Current'!L667)</f>
        <v>19500</v>
      </c>
      <c r="AD667" s="32">
        <f>IF(ISBLANK('Bills at Current'!M667),"",'Bills at Current'!M667)</f>
        <v>12300</v>
      </c>
      <c r="AE667" s="32">
        <f>IF(ISBLANK('Bills at Current'!N667),"",'Bills at Current'!N667)</f>
        <v>22100</v>
      </c>
      <c r="AF667" s="32">
        <f>IF(ISBLANK('Bills at Current'!O667),"",'Bills at Current'!O667)</f>
        <v>18200</v>
      </c>
      <c r="AG667" s="32">
        <f>IF(ISBLANK('Bills at Current'!P667),"",'Bills at Current'!P667)</f>
        <v>14800</v>
      </c>
      <c r="AH667" s="32">
        <f>IF(ISBLANK('Bills at Current'!Q667),"",'Bills at Current'!Q667)</f>
        <v>14900</v>
      </c>
      <c r="AI667" s="33">
        <f t="shared" si="210"/>
        <v>200900</v>
      </c>
      <c r="AJ667" s="33"/>
      <c r="AK667" s="33">
        <f>'Bills at Current'!AH667</f>
        <v>0</v>
      </c>
      <c r="AL667" s="33">
        <f>'Bills at Current'!AI667</f>
        <v>0</v>
      </c>
      <c r="AM667" s="33">
        <f>'Bills at Current'!AJ667</f>
        <v>0</v>
      </c>
      <c r="AN667" s="33">
        <f>'Bills at Current'!AK667</f>
        <v>0</v>
      </c>
      <c r="AO667" s="33">
        <f>'Bills at Current'!AL667</f>
        <v>0</v>
      </c>
      <c r="AP667" s="33">
        <f>'Bills at Current'!AM667</f>
        <v>0</v>
      </c>
      <c r="AQ667" s="33">
        <f>'Bills at Current'!AN667</f>
        <v>0</v>
      </c>
      <c r="AR667" s="33">
        <f>'Bills at Current'!AO667</f>
        <v>0</v>
      </c>
      <c r="AS667" s="33">
        <f>'Bills at Current'!AP667</f>
        <v>0</v>
      </c>
      <c r="AT667" s="33">
        <f>'Bills at Current'!AQ667</f>
        <v>0</v>
      </c>
      <c r="AU667" s="33">
        <f>'Bills at Current'!AR667</f>
        <v>0</v>
      </c>
      <c r="AV667" s="33">
        <f>'Bills at Current'!AS667</f>
        <v>0</v>
      </c>
      <c r="AW667" s="33">
        <f t="shared" si="198"/>
        <v>0</v>
      </c>
      <c r="AY667" s="34">
        <f t="shared" si="199"/>
        <v>3086.2080000000001</v>
      </c>
      <c r="AZ667" s="34"/>
      <c r="BA667" s="34">
        <f t="shared" si="200"/>
        <v>3899.4750000000004</v>
      </c>
      <c r="BB667" s="34"/>
      <c r="BC667" s="31">
        <f t="shared" si="195"/>
        <v>6985.6830000000009</v>
      </c>
      <c r="BD667" s="34">
        <f t="shared" si="201"/>
        <v>899.28</v>
      </c>
      <c r="BF667" s="61">
        <f t="shared" si="202"/>
        <v>0</v>
      </c>
      <c r="BG667" s="70">
        <f t="shared" si="203"/>
        <v>0</v>
      </c>
      <c r="BH667" s="51">
        <f t="shared" si="204"/>
        <v>0</v>
      </c>
      <c r="BI667" s="31">
        <f t="shared" si="205"/>
        <v>20301.242999999999</v>
      </c>
      <c r="BJ667" s="31">
        <f t="shared" si="206"/>
        <v>2489.1509999999998</v>
      </c>
      <c r="BK667" s="31">
        <f t="shared" si="207"/>
        <v>701.74369999999999</v>
      </c>
      <c r="BL667" s="31">
        <f t="shared" si="187"/>
        <v>108.00261275999999</v>
      </c>
      <c r="BM667" s="31">
        <f t="shared" si="193"/>
        <v>23600.140312759999</v>
      </c>
    </row>
    <row r="668" spans="1:65" x14ac:dyDescent="0.2">
      <c r="A668" s="28">
        <f t="shared" si="208"/>
        <v>659</v>
      </c>
      <c r="B668" s="28" t="s">
        <v>1682</v>
      </c>
      <c r="C668" s="29" t="s">
        <v>1248</v>
      </c>
      <c r="D668" s="16" t="s">
        <v>1249</v>
      </c>
      <c r="E668" s="30">
        <f>'Bills at Current'!T668</f>
        <v>25</v>
      </c>
      <c r="F668" s="30">
        <f>'Bills at Current'!U668</f>
        <v>29</v>
      </c>
      <c r="G668" s="30">
        <f>'Bills at Current'!V668</f>
        <v>32</v>
      </c>
      <c r="H668" s="30">
        <f>'Bills at Current'!W668</f>
        <v>40</v>
      </c>
      <c r="I668" s="30">
        <f>'Bills at Current'!X668</f>
        <v>44</v>
      </c>
      <c r="J668" s="30">
        <f>'Bills at Current'!Y668</f>
        <v>91</v>
      </c>
      <c r="K668" s="30">
        <f>'Bills at Current'!Z668</f>
        <v>76</v>
      </c>
      <c r="L668" s="30">
        <f>'Bills at Current'!AA668</f>
        <v>76</v>
      </c>
      <c r="M668" s="30">
        <f>'Bills at Current'!AB668</f>
        <v>77</v>
      </c>
      <c r="N668" s="30">
        <f>'Bills at Current'!AC668</f>
        <v>75</v>
      </c>
      <c r="O668" s="30">
        <f>'Bills at Current'!AD668</f>
        <v>53</v>
      </c>
      <c r="P668" s="30">
        <f>'Bills at Current'!AE668</f>
        <v>35</v>
      </c>
      <c r="Q668" s="30">
        <f t="shared" si="209"/>
        <v>653</v>
      </c>
      <c r="S668" s="31">
        <f t="shared" si="196"/>
        <v>7904</v>
      </c>
      <c r="T668" s="31">
        <f t="shared" si="197"/>
        <v>4382.28</v>
      </c>
      <c r="U668" s="31">
        <f t="shared" si="194"/>
        <v>12286.279999999999</v>
      </c>
      <c r="W668" s="32">
        <f>IF(ISBLANK('Bills at Current'!F668),"",'Bills at Current'!F668)</f>
        <v>13080</v>
      </c>
      <c r="X668" s="32">
        <f>IF(ISBLANK('Bills at Current'!G668),"",'Bills at Current'!G668)</f>
        <v>14560</v>
      </c>
      <c r="Y668" s="32">
        <f>IF(ISBLANK('Bills at Current'!H668),"",'Bills at Current'!H668)</f>
        <v>13880</v>
      </c>
      <c r="Z668" s="32">
        <f>IF(ISBLANK('Bills at Current'!I668),"",'Bills at Current'!I668)</f>
        <v>12640</v>
      </c>
      <c r="AA668" s="32">
        <f>IF(ISBLANK('Bills at Current'!J668),"",'Bills at Current'!J668)</f>
        <v>18520</v>
      </c>
      <c r="AB668" s="32">
        <f>IF(ISBLANK('Bills at Current'!K668),"",'Bills at Current'!K668)</f>
        <v>26760</v>
      </c>
      <c r="AC668" s="32">
        <f>IF(ISBLANK('Bills at Current'!L668),"",'Bills at Current'!L668)</f>
        <v>37440</v>
      </c>
      <c r="AD668" s="32">
        <f>IF(ISBLANK('Bills at Current'!M668),"",'Bills at Current'!M668)</f>
        <v>35160</v>
      </c>
      <c r="AE668" s="32">
        <f>IF(ISBLANK('Bills at Current'!N668),"",'Bills at Current'!N668)</f>
        <v>39960</v>
      </c>
      <c r="AF668" s="32">
        <f>IF(ISBLANK('Bills at Current'!O668),"",'Bills at Current'!O668)</f>
        <v>27840</v>
      </c>
      <c r="AG668" s="32">
        <f>IF(ISBLANK('Bills at Current'!P668),"",'Bills at Current'!P668)</f>
        <v>22600</v>
      </c>
      <c r="AH668" s="32">
        <f>IF(ISBLANK('Bills at Current'!Q668),"",'Bills at Current'!Q668)</f>
        <v>16360</v>
      </c>
      <c r="AI668" s="33">
        <f t="shared" si="210"/>
        <v>278800</v>
      </c>
      <c r="AJ668" s="33"/>
      <c r="AK668" s="33">
        <f>'Bills at Current'!AH668</f>
        <v>0</v>
      </c>
      <c r="AL668" s="33">
        <f>'Bills at Current'!AI668</f>
        <v>0</v>
      </c>
      <c r="AM668" s="33">
        <f>'Bills at Current'!AJ668</f>
        <v>0</v>
      </c>
      <c r="AN668" s="33">
        <f>'Bills at Current'!AK668</f>
        <v>0</v>
      </c>
      <c r="AO668" s="33">
        <f>'Bills at Current'!AL668</f>
        <v>0</v>
      </c>
      <c r="AP668" s="33">
        <f>'Bills at Current'!AM668</f>
        <v>0</v>
      </c>
      <c r="AQ668" s="33">
        <f>'Bills at Current'!AN668</f>
        <v>0</v>
      </c>
      <c r="AR668" s="33">
        <f>'Bills at Current'!AO668</f>
        <v>0</v>
      </c>
      <c r="AS668" s="33">
        <f>'Bills at Current'!AP668</f>
        <v>0</v>
      </c>
      <c r="AT668" s="33">
        <f>'Bills at Current'!AQ668</f>
        <v>0</v>
      </c>
      <c r="AU668" s="33">
        <f>'Bills at Current'!AR668</f>
        <v>0</v>
      </c>
      <c r="AV668" s="33">
        <f>'Bills at Current'!AS668</f>
        <v>0</v>
      </c>
      <c r="AW668" s="33">
        <f t="shared" si="198"/>
        <v>0</v>
      </c>
      <c r="AY668" s="34">
        <f t="shared" si="199"/>
        <v>6286.1184000000003</v>
      </c>
      <c r="AZ668" s="34"/>
      <c r="BA668" s="34">
        <f t="shared" si="200"/>
        <v>4104.8964000000005</v>
      </c>
      <c r="BB668" s="34"/>
      <c r="BC668" s="31">
        <f t="shared" si="195"/>
        <v>10391.014800000001</v>
      </c>
      <c r="BD668" s="34">
        <f t="shared" si="201"/>
        <v>899.28</v>
      </c>
      <c r="BF668" s="61">
        <f t="shared" si="202"/>
        <v>0</v>
      </c>
      <c r="BG668" s="70">
        <f t="shared" si="203"/>
        <v>0</v>
      </c>
      <c r="BH668" s="51">
        <f t="shared" si="204"/>
        <v>0</v>
      </c>
      <c r="BI668" s="31">
        <f t="shared" si="205"/>
        <v>23576.574799999999</v>
      </c>
      <c r="BJ668" s="31">
        <f t="shared" si="206"/>
        <v>3454.3319999999999</v>
      </c>
      <c r="BK668" s="31">
        <f t="shared" si="207"/>
        <v>973.84839999999997</v>
      </c>
      <c r="BL668" s="31">
        <f t="shared" si="187"/>
        <v>125.427377936</v>
      </c>
      <c r="BM668" s="31">
        <f t="shared" si="193"/>
        <v>28130.182577935997</v>
      </c>
    </row>
    <row r="669" spans="1:65" x14ac:dyDescent="0.2">
      <c r="A669" s="28">
        <f t="shared" si="208"/>
        <v>660</v>
      </c>
      <c r="B669" s="28" t="s">
        <v>1682</v>
      </c>
      <c r="C669" s="29" t="s">
        <v>1250</v>
      </c>
      <c r="D669" s="16" t="s">
        <v>1251</v>
      </c>
      <c r="E669" s="30">
        <f>'Bills at Current'!T669</f>
        <v>0</v>
      </c>
      <c r="F669" s="30">
        <f>'Bills at Current'!U669</f>
        <v>0</v>
      </c>
      <c r="G669" s="30">
        <f>'Bills at Current'!V669</f>
        <v>0</v>
      </c>
      <c r="H669" s="30">
        <f>'Bills at Current'!W669</f>
        <v>0</v>
      </c>
      <c r="I669" s="30">
        <f>'Bills at Current'!X669</f>
        <v>0</v>
      </c>
      <c r="J669" s="30">
        <f>'Bills at Current'!Y669</f>
        <v>0</v>
      </c>
      <c r="K669" s="30">
        <f>'Bills at Current'!Z669</f>
        <v>0</v>
      </c>
      <c r="L669" s="30">
        <f>'Bills at Current'!AA669</f>
        <v>0</v>
      </c>
      <c r="M669" s="30">
        <f>'Bills at Current'!AB669</f>
        <v>0</v>
      </c>
      <c r="N669" s="30">
        <f>'Bills at Current'!AC669</f>
        <v>0</v>
      </c>
      <c r="O669" s="30">
        <f>'Bills at Current'!AD669</f>
        <v>0</v>
      </c>
      <c r="P669" s="30">
        <f>'Bills at Current'!AE669</f>
        <v>0</v>
      </c>
      <c r="Q669" s="30">
        <f t="shared" si="209"/>
        <v>0</v>
      </c>
      <c r="S669" s="31">
        <f t="shared" si="196"/>
        <v>0</v>
      </c>
      <c r="T669" s="31">
        <f t="shared" si="197"/>
        <v>0</v>
      </c>
      <c r="U669" s="31">
        <f t="shared" si="194"/>
        <v>0</v>
      </c>
      <c r="W669" s="32">
        <f>IF(ISBLANK('Bills at Current'!F669),"",'Bills at Current'!F669)</f>
        <v>818</v>
      </c>
      <c r="X669" s="32">
        <f>IF(ISBLANK('Bills at Current'!G669),"",'Bills at Current'!G669)</f>
        <v>627</v>
      </c>
      <c r="Y669" s="32">
        <f>IF(ISBLANK('Bills at Current'!H669),"",'Bills at Current'!H669)</f>
        <v>625</v>
      </c>
      <c r="Z669" s="32">
        <f>IF(ISBLANK('Bills at Current'!I669),"",'Bills at Current'!I669)</f>
        <v>346</v>
      </c>
      <c r="AA669" s="32">
        <f>IF(ISBLANK('Bills at Current'!J669),"",'Bills at Current'!J669)</f>
        <v>362</v>
      </c>
      <c r="AB669" s="32">
        <f>IF(ISBLANK('Bills at Current'!K669),"",'Bills at Current'!K669)</f>
        <v>358</v>
      </c>
      <c r="AC669" s="32">
        <f>IF(ISBLANK('Bills at Current'!L669),"",'Bills at Current'!L669)</f>
        <v>392</v>
      </c>
      <c r="AD669" s="32">
        <f>IF(ISBLANK('Bills at Current'!M669),"",'Bills at Current'!M669)</f>
        <v>266</v>
      </c>
      <c r="AE669" s="32">
        <f>IF(ISBLANK('Bills at Current'!N669),"",'Bills at Current'!N669)</f>
        <v>293</v>
      </c>
      <c r="AF669" s="32">
        <f>IF(ISBLANK('Bills at Current'!O669),"",'Bills at Current'!O669)</f>
        <v>265</v>
      </c>
      <c r="AG669" s="32">
        <f>IF(ISBLANK('Bills at Current'!P669),"",'Bills at Current'!P669)</f>
        <v>354</v>
      </c>
      <c r="AH669" s="32">
        <f>IF(ISBLANK('Bills at Current'!Q669),"",'Bills at Current'!Q669)</f>
        <v>605</v>
      </c>
      <c r="AI669" s="33">
        <f t="shared" si="210"/>
        <v>5311</v>
      </c>
      <c r="AJ669" s="33"/>
      <c r="AK669" s="33">
        <f>'Bills at Current'!AH669</f>
        <v>0</v>
      </c>
      <c r="AL669" s="33">
        <f>'Bills at Current'!AI669</f>
        <v>0</v>
      </c>
      <c r="AM669" s="33">
        <f>'Bills at Current'!AJ669</f>
        <v>0</v>
      </c>
      <c r="AN669" s="33">
        <f>'Bills at Current'!AK669</f>
        <v>0</v>
      </c>
      <c r="AO669" s="33">
        <f>'Bills at Current'!AL669</f>
        <v>0</v>
      </c>
      <c r="AP669" s="33">
        <f>'Bills at Current'!AM669</f>
        <v>0</v>
      </c>
      <c r="AQ669" s="33">
        <f>'Bills at Current'!AN669</f>
        <v>0</v>
      </c>
      <c r="AR669" s="33">
        <f>'Bills at Current'!AO669</f>
        <v>0</v>
      </c>
      <c r="AS669" s="33">
        <f>'Bills at Current'!AP669</f>
        <v>0</v>
      </c>
      <c r="AT669" s="33">
        <f>'Bills at Current'!AQ669</f>
        <v>0</v>
      </c>
      <c r="AU669" s="33">
        <f>'Bills at Current'!AR669</f>
        <v>0</v>
      </c>
      <c r="AV669" s="33">
        <f>'Bills at Current'!AS669</f>
        <v>0</v>
      </c>
      <c r="AW669" s="33">
        <f t="shared" si="198"/>
        <v>0</v>
      </c>
      <c r="AY669" s="34">
        <f t="shared" si="199"/>
        <v>59.062080000000002</v>
      </c>
      <c r="AZ669" s="34"/>
      <c r="BA669" s="34">
        <f t="shared" si="200"/>
        <v>117.77886000000001</v>
      </c>
      <c r="BB669" s="34"/>
      <c r="BC669" s="31">
        <f t="shared" si="195"/>
        <v>176.84094000000002</v>
      </c>
      <c r="BD669" s="34">
        <f t="shared" si="201"/>
        <v>899.28</v>
      </c>
      <c r="BF669" s="61">
        <f t="shared" si="202"/>
        <v>0</v>
      </c>
      <c r="BG669" s="70">
        <f t="shared" si="203"/>
        <v>0</v>
      </c>
      <c r="BH669" s="51">
        <f t="shared" si="204"/>
        <v>0</v>
      </c>
      <c r="BI669" s="31">
        <f t="shared" si="205"/>
        <v>1076.12094</v>
      </c>
      <c r="BJ669" s="31">
        <f t="shared" si="206"/>
        <v>65.803290000000004</v>
      </c>
      <c r="BK669" s="31">
        <f t="shared" si="207"/>
        <v>18.551323</v>
      </c>
      <c r="BL669" s="31">
        <f t="shared" si="187"/>
        <v>5.7249634008000001</v>
      </c>
      <c r="BM669" s="31">
        <f t="shared" si="193"/>
        <v>1166.2005164008001</v>
      </c>
    </row>
    <row r="670" spans="1:65" x14ac:dyDescent="0.2">
      <c r="A670" s="28">
        <f t="shared" si="208"/>
        <v>661</v>
      </c>
      <c r="B670" s="28" t="s">
        <v>1682</v>
      </c>
      <c r="C670" s="29" t="s">
        <v>1252</v>
      </c>
      <c r="D670" s="16" t="s">
        <v>1253</v>
      </c>
      <c r="E670" s="30">
        <f>'Bills at Current'!T670</f>
        <v>0</v>
      </c>
      <c r="F670" s="30">
        <f>'Bills at Current'!U670</f>
        <v>0</v>
      </c>
      <c r="G670" s="30">
        <f>'Bills at Current'!V670</f>
        <v>0</v>
      </c>
      <c r="H670" s="30">
        <f>'Bills at Current'!W670</f>
        <v>0</v>
      </c>
      <c r="I670" s="30">
        <f>'Bills at Current'!X670</f>
        <v>0</v>
      </c>
      <c r="J670" s="30">
        <f>'Bills at Current'!Y670</f>
        <v>16</v>
      </c>
      <c r="K670" s="30">
        <f>'Bills at Current'!Z670</f>
        <v>17</v>
      </c>
      <c r="L670" s="30">
        <f>'Bills at Current'!AA670</f>
        <v>16</v>
      </c>
      <c r="M670" s="30">
        <f>'Bills at Current'!AB670</f>
        <v>22</v>
      </c>
      <c r="N670" s="30">
        <f>'Bills at Current'!AC670</f>
        <v>19</v>
      </c>
      <c r="O670" s="30">
        <f>'Bills at Current'!AD670</f>
        <v>7</v>
      </c>
      <c r="P670" s="30">
        <f>'Bills at Current'!AE670</f>
        <v>0</v>
      </c>
      <c r="Q670" s="30">
        <f t="shared" si="209"/>
        <v>97</v>
      </c>
      <c r="S670" s="31">
        <f t="shared" si="196"/>
        <v>1753.7</v>
      </c>
      <c r="T670" s="31">
        <f t="shared" si="197"/>
        <v>342.16</v>
      </c>
      <c r="U670" s="31">
        <f t="shared" si="194"/>
        <v>2095.86</v>
      </c>
      <c r="W670" s="32">
        <f>IF(ISBLANK('Bills at Current'!F670),"",'Bills at Current'!F670)</f>
        <v>3626</v>
      </c>
      <c r="X670" s="32">
        <f>IF(ISBLANK('Bills at Current'!G670),"",'Bills at Current'!G670)</f>
        <v>3082</v>
      </c>
      <c r="Y670" s="32">
        <f>IF(ISBLANK('Bills at Current'!H670),"",'Bills at Current'!H670)</f>
        <v>2666</v>
      </c>
      <c r="Z670" s="32">
        <f>IF(ISBLANK('Bills at Current'!I670),"",'Bills at Current'!I670)</f>
        <v>2261</v>
      </c>
      <c r="AA670" s="32">
        <f>IF(ISBLANK('Bills at Current'!J670),"",'Bills at Current'!J670)</f>
        <v>4198</v>
      </c>
      <c r="AB670" s="32">
        <f>IF(ISBLANK('Bills at Current'!K670),"",'Bills at Current'!K670)</f>
        <v>10423</v>
      </c>
      <c r="AC670" s="32">
        <f>IF(ISBLANK('Bills at Current'!L670),"",'Bills at Current'!L670)</f>
        <v>12375</v>
      </c>
      <c r="AD670" s="32">
        <f>IF(ISBLANK('Bills at Current'!M670),"",'Bills at Current'!M670)</f>
        <v>12175</v>
      </c>
      <c r="AE670" s="32">
        <f>IF(ISBLANK('Bills at Current'!N670),"",'Bills at Current'!N670)</f>
        <v>13209</v>
      </c>
      <c r="AF670" s="32">
        <f>IF(ISBLANK('Bills at Current'!O670),"",'Bills at Current'!O670)</f>
        <v>6676</v>
      </c>
      <c r="AG670" s="32">
        <f>IF(ISBLANK('Bills at Current'!P670),"",'Bills at Current'!P670)</f>
        <v>3938</v>
      </c>
      <c r="AH670" s="32">
        <f>IF(ISBLANK('Bills at Current'!Q670),"",'Bills at Current'!Q670)</f>
        <v>1984</v>
      </c>
      <c r="AI670" s="33">
        <f t="shared" si="210"/>
        <v>76613</v>
      </c>
      <c r="AJ670" s="33"/>
      <c r="AK670" s="33">
        <f>'Bills at Current'!AH670</f>
        <v>0</v>
      </c>
      <c r="AL670" s="33">
        <f>'Bills at Current'!AI670</f>
        <v>0</v>
      </c>
      <c r="AM670" s="33">
        <f>'Bills at Current'!AJ670</f>
        <v>0</v>
      </c>
      <c r="AN670" s="33">
        <f>'Bills at Current'!AK670</f>
        <v>0</v>
      </c>
      <c r="AO670" s="33">
        <f>'Bills at Current'!AL670</f>
        <v>0</v>
      </c>
      <c r="AP670" s="33">
        <f>'Bills at Current'!AM670</f>
        <v>0</v>
      </c>
      <c r="AQ670" s="33">
        <f>'Bills at Current'!AN670</f>
        <v>0</v>
      </c>
      <c r="AR670" s="33">
        <f>'Bills at Current'!AO670</f>
        <v>0</v>
      </c>
      <c r="AS670" s="33">
        <f>'Bills at Current'!AP670</f>
        <v>0</v>
      </c>
      <c r="AT670" s="33">
        <f>'Bills at Current'!AQ670</f>
        <v>0</v>
      </c>
      <c r="AU670" s="33">
        <f>'Bills at Current'!AR670</f>
        <v>0</v>
      </c>
      <c r="AV670" s="33">
        <f>'Bills at Current'!AS670</f>
        <v>0</v>
      </c>
      <c r="AW670" s="33">
        <f t="shared" si="198"/>
        <v>0</v>
      </c>
      <c r="AY670" s="34">
        <f t="shared" si="199"/>
        <v>2173.9718400000002</v>
      </c>
      <c r="AZ670" s="34"/>
      <c r="BA670" s="34">
        <f t="shared" si="200"/>
        <v>836.72433000000001</v>
      </c>
      <c r="BB670" s="34"/>
      <c r="BC670" s="31">
        <f t="shared" si="195"/>
        <v>3010.6961700000002</v>
      </c>
      <c r="BD670" s="34">
        <f t="shared" si="201"/>
        <v>899.28</v>
      </c>
      <c r="BF670" s="61">
        <f t="shared" si="202"/>
        <v>0</v>
      </c>
      <c r="BG670" s="70">
        <f t="shared" si="203"/>
        <v>0</v>
      </c>
      <c r="BH670" s="51">
        <f t="shared" si="204"/>
        <v>0</v>
      </c>
      <c r="BI670" s="31">
        <f t="shared" si="205"/>
        <v>6005.8361699999996</v>
      </c>
      <c r="BJ670" s="31">
        <f t="shared" si="206"/>
        <v>949.23506999999995</v>
      </c>
      <c r="BK670" s="31">
        <f t="shared" si="207"/>
        <v>267.60920900000002</v>
      </c>
      <c r="BL670" s="31">
        <f t="shared" si="187"/>
        <v>31.9510484244</v>
      </c>
      <c r="BM670" s="31">
        <f t="shared" si="193"/>
        <v>7254.6314974243996</v>
      </c>
    </row>
    <row r="671" spans="1:65" x14ac:dyDescent="0.2">
      <c r="A671" s="28">
        <f t="shared" si="208"/>
        <v>662</v>
      </c>
      <c r="B671" s="28" t="s">
        <v>1682</v>
      </c>
      <c r="C671" s="29" t="s">
        <v>1254</v>
      </c>
      <c r="D671" s="16" t="s">
        <v>1255</v>
      </c>
      <c r="E671" s="30">
        <f>'Bills at Current'!T671</f>
        <v>24</v>
      </c>
      <c r="F671" s="30">
        <f>'Bills at Current'!U671</f>
        <v>25</v>
      </c>
      <c r="G671" s="30">
        <f>'Bills at Current'!V671</f>
        <v>24</v>
      </c>
      <c r="H671" s="30">
        <f>'Bills at Current'!W671</f>
        <v>15</v>
      </c>
      <c r="I671" s="30">
        <f>'Bills at Current'!X671</f>
        <v>27</v>
      </c>
      <c r="J671" s="30">
        <f>'Bills at Current'!Y671</f>
        <v>30</v>
      </c>
      <c r="K671" s="30">
        <f>'Bills at Current'!Z671</f>
        <v>30</v>
      </c>
      <c r="L671" s="30">
        <f>'Bills at Current'!AA671</f>
        <v>15</v>
      </c>
      <c r="M671" s="30">
        <f>'Bills at Current'!AB671</f>
        <v>41</v>
      </c>
      <c r="N671" s="30">
        <f>'Bills at Current'!AC671</f>
        <v>29</v>
      </c>
      <c r="O671" s="30">
        <f>'Bills at Current'!AD671</f>
        <v>22</v>
      </c>
      <c r="P671" s="30">
        <f>'Bills at Current'!AE671</f>
        <v>15</v>
      </c>
      <c r="Q671" s="30">
        <f t="shared" si="209"/>
        <v>297</v>
      </c>
      <c r="S671" s="31">
        <f t="shared" si="196"/>
        <v>2865.2</v>
      </c>
      <c r="T671" s="31">
        <f t="shared" si="197"/>
        <v>2381.96</v>
      </c>
      <c r="U671" s="31">
        <f t="shared" si="194"/>
        <v>5247.16</v>
      </c>
      <c r="W671" s="32">
        <f>IF(ISBLANK('Bills at Current'!F671),"",'Bills at Current'!F671)</f>
        <v>11700</v>
      </c>
      <c r="X671" s="32">
        <f>IF(ISBLANK('Bills at Current'!G671),"",'Bills at Current'!G671)</f>
        <v>10500</v>
      </c>
      <c r="Y671" s="32">
        <f>IF(ISBLANK('Bills at Current'!H671),"",'Bills at Current'!H671)</f>
        <v>9400</v>
      </c>
      <c r="Z671" s="32">
        <f>IF(ISBLANK('Bills at Current'!I671),"",'Bills at Current'!I671)</f>
        <v>5900</v>
      </c>
      <c r="AA671" s="32">
        <f>IF(ISBLANK('Bills at Current'!J671),"",'Bills at Current'!J671)</f>
        <v>8300</v>
      </c>
      <c r="AB671" s="32">
        <f>IF(ISBLANK('Bills at Current'!K671),"",'Bills at Current'!K671)</f>
        <v>14300</v>
      </c>
      <c r="AC671" s="32">
        <f>IF(ISBLANK('Bills at Current'!L671),"",'Bills at Current'!L671)</f>
        <v>13600</v>
      </c>
      <c r="AD671" s="32">
        <f>IF(ISBLANK('Bills at Current'!M671),"",'Bills at Current'!M671)</f>
        <v>13800</v>
      </c>
      <c r="AE671" s="32">
        <f>IF(ISBLANK('Bills at Current'!N671),"",'Bills at Current'!N671)</f>
        <v>20000</v>
      </c>
      <c r="AF671" s="32">
        <f>IF(ISBLANK('Bills at Current'!O671),"",'Bills at Current'!O671)</f>
        <v>11900</v>
      </c>
      <c r="AG671" s="32">
        <f>IF(ISBLANK('Bills at Current'!P671),"",'Bills at Current'!P671)</f>
        <v>8900</v>
      </c>
      <c r="AH671" s="32">
        <f>IF(ISBLANK('Bills at Current'!Q671),"",'Bills at Current'!Q671)</f>
        <v>6100</v>
      </c>
      <c r="AI671" s="33">
        <f t="shared" si="210"/>
        <v>134400</v>
      </c>
      <c r="AJ671" s="33"/>
      <c r="AK671" s="33">
        <f>'Bills at Current'!AH671</f>
        <v>0</v>
      </c>
      <c r="AL671" s="33">
        <f>'Bills at Current'!AI671</f>
        <v>0</v>
      </c>
      <c r="AM671" s="33">
        <f>'Bills at Current'!AJ671</f>
        <v>0</v>
      </c>
      <c r="AN671" s="33">
        <f>'Bills at Current'!AK671</f>
        <v>0</v>
      </c>
      <c r="AO671" s="33">
        <f>'Bills at Current'!AL671</f>
        <v>0</v>
      </c>
      <c r="AP671" s="33">
        <f>'Bills at Current'!AM671</f>
        <v>0</v>
      </c>
      <c r="AQ671" s="33">
        <f>'Bills at Current'!AN671</f>
        <v>0</v>
      </c>
      <c r="AR671" s="33">
        <f>'Bills at Current'!AO671</f>
        <v>0</v>
      </c>
      <c r="AS671" s="33">
        <f>'Bills at Current'!AP671</f>
        <v>0</v>
      </c>
      <c r="AT671" s="33">
        <f>'Bills at Current'!AQ671</f>
        <v>0</v>
      </c>
      <c r="AU671" s="33">
        <f>'Bills at Current'!AR671</f>
        <v>0</v>
      </c>
      <c r="AV671" s="33">
        <f>'Bills at Current'!AS671</f>
        <v>0</v>
      </c>
      <c r="AW671" s="33">
        <f t="shared" si="198"/>
        <v>0</v>
      </c>
      <c r="AY671" s="34">
        <f t="shared" si="199"/>
        <v>2783.904</v>
      </c>
      <c r="AZ671" s="34"/>
      <c r="BA671" s="34">
        <f t="shared" si="200"/>
        <v>2139.5610000000001</v>
      </c>
      <c r="BB671" s="34"/>
      <c r="BC671" s="31">
        <f t="shared" si="195"/>
        <v>4923.4650000000001</v>
      </c>
      <c r="BD671" s="34">
        <f t="shared" si="201"/>
        <v>899.28</v>
      </c>
      <c r="BF671" s="61">
        <f t="shared" si="202"/>
        <v>0</v>
      </c>
      <c r="BG671" s="70">
        <f t="shared" si="203"/>
        <v>0</v>
      </c>
      <c r="BH671" s="51">
        <f t="shared" si="204"/>
        <v>0</v>
      </c>
      <c r="BI671" s="31">
        <f t="shared" si="205"/>
        <v>11069.905000000001</v>
      </c>
      <c r="BJ671" s="31">
        <f t="shared" si="206"/>
        <v>1665.2159999999999</v>
      </c>
      <c r="BK671" s="31">
        <f t="shared" si="207"/>
        <v>469.45920000000001</v>
      </c>
      <c r="BL671" s="31">
        <f t="shared" si="187"/>
        <v>58.891894600000008</v>
      </c>
      <c r="BM671" s="31">
        <f t="shared" si="193"/>
        <v>13263.4720946</v>
      </c>
    </row>
    <row r="672" spans="1:65" x14ac:dyDescent="0.2">
      <c r="A672" s="28">
        <f t="shared" si="208"/>
        <v>663</v>
      </c>
      <c r="B672" s="28" t="s">
        <v>1682</v>
      </c>
      <c r="C672" s="29" t="s">
        <v>1256</v>
      </c>
      <c r="D672" s="16" t="s">
        <v>1257</v>
      </c>
      <c r="E672" s="30">
        <f>'Bills at Current'!T672</f>
        <v>16</v>
      </c>
      <c r="F672" s="30">
        <f>'Bills at Current'!U672</f>
        <v>15</v>
      </c>
      <c r="G672" s="30">
        <f>'Bills at Current'!V672</f>
        <v>16</v>
      </c>
      <c r="H672" s="30">
        <f>'Bills at Current'!W672</f>
        <v>7</v>
      </c>
      <c r="I672" s="30">
        <f>'Bills at Current'!X672</f>
        <v>0</v>
      </c>
      <c r="J672" s="30">
        <f>'Bills at Current'!Y672</f>
        <v>0</v>
      </c>
      <c r="K672" s="30">
        <f>'Bills at Current'!Z672</f>
        <v>0</v>
      </c>
      <c r="L672" s="30">
        <f>'Bills at Current'!AA672</f>
        <v>0</v>
      </c>
      <c r="M672" s="30">
        <f>'Bills at Current'!AB672</f>
        <v>0</v>
      </c>
      <c r="N672" s="30">
        <f>'Bills at Current'!AC672</f>
        <v>0</v>
      </c>
      <c r="O672" s="30">
        <f>'Bills at Current'!AD672</f>
        <v>0</v>
      </c>
      <c r="P672" s="30">
        <f>'Bills at Current'!AE672</f>
        <v>0</v>
      </c>
      <c r="Q672" s="30">
        <f t="shared" si="209"/>
        <v>54</v>
      </c>
      <c r="S672" s="31">
        <f t="shared" si="196"/>
        <v>0</v>
      </c>
      <c r="T672" s="31">
        <f t="shared" si="197"/>
        <v>710.64</v>
      </c>
      <c r="U672" s="31">
        <f t="shared" si="194"/>
        <v>710.64</v>
      </c>
      <c r="W672" s="32">
        <f>IF(ISBLANK('Bills at Current'!F672),"",'Bills at Current'!F672)</f>
        <v>5800</v>
      </c>
      <c r="X672" s="32">
        <f>IF(ISBLANK('Bills at Current'!G672),"",'Bills at Current'!G672)</f>
        <v>5280</v>
      </c>
      <c r="Y672" s="32">
        <f>IF(ISBLANK('Bills at Current'!H672),"",'Bills at Current'!H672)</f>
        <v>4080</v>
      </c>
      <c r="Z672" s="32">
        <f>IF(ISBLANK('Bills at Current'!I672),"",'Bills at Current'!I672)</f>
        <v>1720</v>
      </c>
      <c r="AA672" s="32">
        <f>IF(ISBLANK('Bills at Current'!J672),"",'Bills at Current'!J672)</f>
        <v>1880</v>
      </c>
      <c r="AB672" s="32">
        <f>IF(ISBLANK('Bills at Current'!K672),"",'Bills at Current'!K672)</f>
        <v>2320</v>
      </c>
      <c r="AC672" s="32">
        <f>IF(ISBLANK('Bills at Current'!L672),"",'Bills at Current'!L672)</f>
        <v>2800</v>
      </c>
      <c r="AD672" s="32">
        <f>IF(ISBLANK('Bills at Current'!M672),"",'Bills at Current'!M672)</f>
        <v>2840</v>
      </c>
      <c r="AE672" s="32">
        <f>IF(ISBLANK('Bills at Current'!N672),"",'Bills at Current'!N672)</f>
        <v>1000</v>
      </c>
      <c r="AF672" s="32">
        <f>IF(ISBLANK('Bills at Current'!O672),"",'Bills at Current'!O672)</f>
        <v>1120</v>
      </c>
      <c r="AG672" s="32">
        <f>IF(ISBLANK('Bills at Current'!P672),"",'Bills at Current'!P672)</f>
        <v>1520</v>
      </c>
      <c r="AH672" s="32">
        <f>IF(ISBLANK('Bills at Current'!Q672),"",'Bills at Current'!Q672)</f>
        <v>1760</v>
      </c>
      <c r="AI672" s="33">
        <f t="shared" si="210"/>
        <v>32120</v>
      </c>
      <c r="AJ672" s="33"/>
      <c r="AK672" s="33">
        <f>'Bills at Current'!AH672</f>
        <v>0</v>
      </c>
      <c r="AL672" s="33">
        <f>'Bills at Current'!AI672</f>
        <v>0</v>
      </c>
      <c r="AM672" s="33">
        <f>'Bills at Current'!AJ672</f>
        <v>0</v>
      </c>
      <c r="AN672" s="33">
        <f>'Bills at Current'!AK672</f>
        <v>0</v>
      </c>
      <c r="AO672" s="33">
        <f>'Bills at Current'!AL672</f>
        <v>0</v>
      </c>
      <c r="AP672" s="33">
        <f>'Bills at Current'!AM672</f>
        <v>0</v>
      </c>
      <c r="AQ672" s="33">
        <f>'Bills at Current'!AN672</f>
        <v>0</v>
      </c>
      <c r="AR672" s="33">
        <f>'Bills at Current'!AO672</f>
        <v>0</v>
      </c>
      <c r="AS672" s="33">
        <f>'Bills at Current'!AP672</f>
        <v>0</v>
      </c>
      <c r="AT672" s="33">
        <f>'Bills at Current'!AQ672</f>
        <v>0</v>
      </c>
      <c r="AU672" s="33">
        <f>'Bills at Current'!AR672</f>
        <v>0</v>
      </c>
      <c r="AV672" s="33">
        <f>'Bills at Current'!AS672</f>
        <v>0</v>
      </c>
      <c r="AW672" s="33">
        <f t="shared" si="198"/>
        <v>0</v>
      </c>
      <c r="AY672" s="34">
        <f t="shared" si="199"/>
        <v>404.27519999999998</v>
      </c>
      <c r="AZ672" s="34"/>
      <c r="BA672" s="34">
        <f t="shared" si="200"/>
        <v>681.59879999999998</v>
      </c>
      <c r="BB672" s="34"/>
      <c r="BC672" s="31">
        <f t="shared" si="195"/>
        <v>1085.874</v>
      </c>
      <c r="BD672" s="34">
        <f t="shared" si="201"/>
        <v>899.28</v>
      </c>
      <c r="BF672" s="61">
        <f t="shared" si="202"/>
        <v>0</v>
      </c>
      <c r="BG672" s="70">
        <f t="shared" si="203"/>
        <v>0</v>
      </c>
      <c r="BH672" s="51">
        <f t="shared" si="204"/>
        <v>0</v>
      </c>
      <c r="BI672" s="31">
        <f t="shared" si="205"/>
        <v>2695.7939999999999</v>
      </c>
      <c r="BJ672" s="31">
        <f t="shared" si="206"/>
        <v>397.96679999999998</v>
      </c>
      <c r="BK672" s="31">
        <f t="shared" si="207"/>
        <v>112.19516</v>
      </c>
      <c r="BL672" s="31">
        <f t="shared" si="187"/>
        <v>14.341624079999999</v>
      </c>
      <c r="BM672" s="31">
        <f t="shared" si="193"/>
        <v>3220.2975840800004</v>
      </c>
    </row>
    <row r="673" spans="1:65" x14ac:dyDescent="0.2">
      <c r="A673" s="28">
        <f t="shared" si="208"/>
        <v>664</v>
      </c>
      <c r="B673" s="28" t="s">
        <v>1682</v>
      </c>
      <c r="C673" s="29" t="s">
        <v>1260</v>
      </c>
      <c r="D673" s="16" t="s">
        <v>1261</v>
      </c>
      <c r="E673" s="30">
        <f>'Bills at Current'!T673</f>
        <v>128</v>
      </c>
      <c r="F673" s="30">
        <f>'Bills at Current'!U673</f>
        <v>130</v>
      </c>
      <c r="G673" s="30">
        <f>'Bills at Current'!V673</f>
        <v>130</v>
      </c>
      <c r="H673" s="30">
        <f>'Bills at Current'!W673</f>
        <v>119</v>
      </c>
      <c r="I673" s="30">
        <f>'Bills at Current'!X673</f>
        <v>46</v>
      </c>
      <c r="J673" s="30">
        <f>'Bills at Current'!Y673</f>
        <v>61</v>
      </c>
      <c r="K673" s="30">
        <f>'Bills at Current'!Z673</f>
        <v>75</v>
      </c>
      <c r="L673" s="30">
        <f>'Bills at Current'!AA673</f>
        <v>116</v>
      </c>
      <c r="M673" s="30">
        <f>'Bills at Current'!AB673</f>
        <v>114</v>
      </c>
      <c r="N673" s="30">
        <f>'Bills at Current'!AC673</f>
        <v>116</v>
      </c>
      <c r="O673" s="30">
        <f>'Bills at Current'!AD673</f>
        <v>63</v>
      </c>
      <c r="P673" s="30">
        <f>'Bills at Current'!AE673</f>
        <v>65</v>
      </c>
      <c r="Q673" s="30">
        <f t="shared" si="209"/>
        <v>1163</v>
      </c>
      <c r="S673" s="31">
        <f t="shared" si="196"/>
        <v>9040.1999999999989</v>
      </c>
      <c r="T673" s="31">
        <f t="shared" si="197"/>
        <v>10488.52</v>
      </c>
      <c r="U673" s="31">
        <f t="shared" si="194"/>
        <v>19528.72</v>
      </c>
      <c r="W673" s="32">
        <f>IF(ISBLANK('Bills at Current'!F673),"",'Bills at Current'!F673)</f>
        <v>26800</v>
      </c>
      <c r="X673" s="32">
        <f>IF(ISBLANK('Bills at Current'!G673),"",'Bills at Current'!G673)</f>
        <v>36200</v>
      </c>
      <c r="Y673" s="32">
        <f>IF(ISBLANK('Bills at Current'!H673),"",'Bills at Current'!H673)</f>
        <v>32200</v>
      </c>
      <c r="Z673" s="32">
        <f>IF(ISBLANK('Bills at Current'!I673),"",'Bills at Current'!I673)</f>
        <v>13600</v>
      </c>
      <c r="AA673" s="32">
        <f>IF(ISBLANK('Bills at Current'!J673),"",'Bills at Current'!J673)</f>
        <v>17400</v>
      </c>
      <c r="AB673" s="32">
        <f>IF(ISBLANK('Bills at Current'!K673),"",'Bills at Current'!K673)</f>
        <v>24000</v>
      </c>
      <c r="AC673" s="32">
        <f>IF(ISBLANK('Bills at Current'!L673),"",'Bills at Current'!L673)</f>
        <v>30800</v>
      </c>
      <c r="AD673" s="32">
        <f>IF(ISBLANK('Bills at Current'!M673),"",'Bills at Current'!M673)</f>
        <v>29600</v>
      </c>
      <c r="AE673" s="32">
        <f>IF(ISBLANK('Bills at Current'!N673),"",'Bills at Current'!N673)</f>
        <v>29800</v>
      </c>
      <c r="AF673" s="32">
        <f>IF(ISBLANK('Bills at Current'!O673),"",'Bills at Current'!O673)</f>
        <v>21800</v>
      </c>
      <c r="AG673" s="32">
        <f>IF(ISBLANK('Bills at Current'!P673),"",'Bills at Current'!P673)</f>
        <v>18800</v>
      </c>
      <c r="AH673" s="32">
        <f>IF(ISBLANK('Bills at Current'!Q673),"",'Bills at Current'!Q673)</f>
        <v>19400</v>
      </c>
      <c r="AI673" s="33">
        <f t="shared" si="210"/>
        <v>300400</v>
      </c>
      <c r="AJ673" s="33"/>
      <c r="AK673" s="33">
        <f>'Bills at Current'!AH673</f>
        <v>0</v>
      </c>
      <c r="AL673" s="33">
        <f>'Bills at Current'!AI673</f>
        <v>0</v>
      </c>
      <c r="AM673" s="33">
        <f>'Bills at Current'!AJ673</f>
        <v>0</v>
      </c>
      <c r="AN673" s="33">
        <f>'Bills at Current'!AK673</f>
        <v>0</v>
      </c>
      <c r="AO673" s="33">
        <f>'Bills at Current'!AL673</f>
        <v>0</v>
      </c>
      <c r="AP673" s="33">
        <f>'Bills at Current'!AM673</f>
        <v>0</v>
      </c>
      <c r="AQ673" s="33">
        <f>'Bills at Current'!AN673</f>
        <v>0</v>
      </c>
      <c r="AR673" s="33">
        <f>'Bills at Current'!AO673</f>
        <v>0</v>
      </c>
      <c r="AS673" s="33">
        <f>'Bills at Current'!AP673</f>
        <v>0</v>
      </c>
      <c r="AT673" s="33">
        <f>'Bills at Current'!AQ673</f>
        <v>0</v>
      </c>
      <c r="AU673" s="33">
        <f>'Bills at Current'!AR673</f>
        <v>0</v>
      </c>
      <c r="AV673" s="33">
        <f>'Bills at Current'!AS673</f>
        <v>0</v>
      </c>
      <c r="AW673" s="33">
        <f t="shared" si="198"/>
        <v>0</v>
      </c>
      <c r="AY673" s="34">
        <f t="shared" si="199"/>
        <v>5152.7039999999997</v>
      </c>
      <c r="AZ673" s="34"/>
      <c r="BA673" s="34">
        <f t="shared" si="200"/>
        <v>5479.866</v>
      </c>
      <c r="BB673" s="34"/>
      <c r="BC673" s="31">
        <f t="shared" si="195"/>
        <v>10632.57</v>
      </c>
      <c r="BD673" s="34">
        <f t="shared" si="201"/>
        <v>899.28</v>
      </c>
      <c r="BF673" s="61">
        <f t="shared" si="202"/>
        <v>0</v>
      </c>
      <c r="BG673" s="70">
        <f t="shared" si="203"/>
        <v>0</v>
      </c>
      <c r="BH673" s="51">
        <f t="shared" si="204"/>
        <v>0</v>
      </c>
      <c r="BI673" s="31">
        <f t="shared" si="205"/>
        <v>31060.57</v>
      </c>
      <c r="BJ673" s="31">
        <f t="shared" si="206"/>
        <v>3721.9560000000001</v>
      </c>
      <c r="BK673" s="31">
        <f t="shared" si="207"/>
        <v>1049.2972</v>
      </c>
      <c r="BL673" s="31">
        <f t="shared" si="187"/>
        <v>165.24223240000001</v>
      </c>
      <c r="BM673" s="31">
        <f t="shared" si="193"/>
        <v>35997.065432399999</v>
      </c>
    </row>
    <row r="674" spans="1:65" x14ac:dyDescent="0.2">
      <c r="A674" s="28">
        <f t="shared" si="208"/>
        <v>665</v>
      </c>
      <c r="B674" s="28" t="s">
        <v>1682</v>
      </c>
      <c r="C674" s="29" t="s">
        <v>1262</v>
      </c>
      <c r="D674" s="16" t="s">
        <v>1263</v>
      </c>
      <c r="E674" s="30">
        <f>'Bills at Current'!T674</f>
        <v>56</v>
      </c>
      <c r="F674" s="30">
        <f>'Bills at Current'!U674</f>
        <v>55</v>
      </c>
      <c r="G674" s="30">
        <f>'Bills at Current'!V674</f>
        <v>59</v>
      </c>
      <c r="H674" s="30">
        <f>'Bills at Current'!W674</f>
        <v>57</v>
      </c>
      <c r="I674" s="30">
        <f>'Bills at Current'!X674</f>
        <v>0</v>
      </c>
      <c r="J674" s="30">
        <f>'Bills at Current'!Y674</f>
        <v>12</v>
      </c>
      <c r="K674" s="30">
        <f>'Bills at Current'!Z674</f>
        <v>33</v>
      </c>
      <c r="L674" s="30">
        <f>'Bills at Current'!AA674</f>
        <v>50</v>
      </c>
      <c r="M674" s="30">
        <f>'Bills at Current'!AB674</f>
        <v>65</v>
      </c>
      <c r="N674" s="30">
        <f>'Bills at Current'!AC674</f>
        <v>59</v>
      </c>
      <c r="O674" s="30">
        <f>'Bills at Current'!AD674</f>
        <v>27</v>
      </c>
      <c r="P674" s="30">
        <f>'Bills at Current'!AE674</f>
        <v>14</v>
      </c>
      <c r="Q674" s="30">
        <f t="shared" si="209"/>
        <v>487</v>
      </c>
      <c r="S674" s="31">
        <f t="shared" si="196"/>
        <v>3952</v>
      </c>
      <c r="T674" s="31">
        <f t="shared" si="197"/>
        <v>4303.32</v>
      </c>
      <c r="U674" s="31">
        <f t="shared" si="194"/>
        <v>8255.32</v>
      </c>
      <c r="W674" s="32">
        <f>IF(ISBLANK('Bills at Current'!F674),"",'Bills at Current'!F674)</f>
        <v>16800</v>
      </c>
      <c r="X674" s="32">
        <f>IF(ISBLANK('Bills at Current'!G674),"",'Bills at Current'!G674)</f>
        <v>19800</v>
      </c>
      <c r="Y674" s="32">
        <f>IF(ISBLANK('Bills at Current'!H674),"",'Bills at Current'!H674)</f>
        <v>19200</v>
      </c>
      <c r="Z674" s="32">
        <f>IF(ISBLANK('Bills at Current'!I674),"",'Bills at Current'!I674)</f>
        <v>12000</v>
      </c>
      <c r="AA674" s="32">
        <f>IF(ISBLANK('Bills at Current'!J674),"",'Bills at Current'!J674)</f>
        <v>8100</v>
      </c>
      <c r="AB674" s="32">
        <f>IF(ISBLANK('Bills at Current'!K674),"",'Bills at Current'!K674)</f>
        <v>9300</v>
      </c>
      <c r="AC674" s="32">
        <f>IF(ISBLANK('Bills at Current'!L674),"",'Bills at Current'!L674)</f>
        <v>15300</v>
      </c>
      <c r="AD674" s="32">
        <f>IF(ISBLANK('Bills at Current'!M674),"",'Bills at Current'!M674)</f>
        <v>26700</v>
      </c>
      <c r="AE674" s="32">
        <f>IF(ISBLANK('Bills at Current'!N674),"",'Bills at Current'!N674)</f>
        <v>35100</v>
      </c>
      <c r="AF674" s="32">
        <f>IF(ISBLANK('Bills at Current'!O674),"",'Bills at Current'!O674)</f>
        <v>20700</v>
      </c>
      <c r="AG674" s="32">
        <f>IF(ISBLANK('Bills at Current'!P674),"",'Bills at Current'!P674)</f>
        <v>13800</v>
      </c>
      <c r="AH674" s="32">
        <f>IF(ISBLANK('Bills at Current'!Q674),"",'Bills at Current'!Q674)</f>
        <v>9600</v>
      </c>
      <c r="AI674" s="33">
        <f t="shared" si="210"/>
        <v>206400</v>
      </c>
      <c r="AJ674" s="33"/>
      <c r="AK674" s="33">
        <f>'Bills at Current'!AH674</f>
        <v>0</v>
      </c>
      <c r="AL674" s="33">
        <f>'Bills at Current'!AI674</f>
        <v>0</v>
      </c>
      <c r="AM674" s="33">
        <f>'Bills at Current'!AJ674</f>
        <v>0</v>
      </c>
      <c r="AN674" s="33">
        <f>'Bills at Current'!AK674</f>
        <v>0</v>
      </c>
      <c r="AO674" s="33">
        <f>'Bills at Current'!AL674</f>
        <v>0</v>
      </c>
      <c r="AP674" s="33">
        <f>'Bills at Current'!AM674</f>
        <v>0</v>
      </c>
      <c r="AQ674" s="33">
        <f>'Bills at Current'!AN674</f>
        <v>0</v>
      </c>
      <c r="AR674" s="33">
        <f>'Bills at Current'!AO674</f>
        <v>0</v>
      </c>
      <c r="AS674" s="33">
        <f>'Bills at Current'!AP674</f>
        <v>0</v>
      </c>
      <c r="AT674" s="33">
        <f>'Bills at Current'!AQ674</f>
        <v>0</v>
      </c>
      <c r="AU674" s="33">
        <f>'Bills at Current'!AR674</f>
        <v>0</v>
      </c>
      <c r="AV674" s="33">
        <f>'Bills at Current'!AS674</f>
        <v>0</v>
      </c>
      <c r="AW674" s="33">
        <f t="shared" si="198"/>
        <v>0</v>
      </c>
      <c r="AY674" s="34">
        <f t="shared" si="199"/>
        <v>3898.3679999999999</v>
      </c>
      <c r="AZ674" s="34"/>
      <c r="BA674" s="34">
        <f t="shared" si="200"/>
        <v>3531.6000000000004</v>
      </c>
      <c r="BB674" s="34"/>
      <c r="BC674" s="31">
        <f t="shared" si="195"/>
        <v>7429.9680000000008</v>
      </c>
      <c r="BD674" s="34">
        <f t="shared" si="201"/>
        <v>899.28</v>
      </c>
      <c r="BF674" s="61">
        <f t="shared" si="202"/>
        <v>0</v>
      </c>
      <c r="BG674" s="70">
        <f t="shared" si="203"/>
        <v>0</v>
      </c>
      <c r="BH674" s="51">
        <f t="shared" si="204"/>
        <v>0</v>
      </c>
      <c r="BI674" s="31">
        <f t="shared" si="205"/>
        <v>16584.567999999999</v>
      </c>
      <c r="BJ674" s="31">
        <f t="shared" si="206"/>
        <v>2557.2959999999998</v>
      </c>
      <c r="BK674" s="31">
        <f t="shared" si="207"/>
        <v>720.95519999999999</v>
      </c>
      <c r="BL674" s="31">
        <f t="shared" si="187"/>
        <v>88.229901760000004</v>
      </c>
      <c r="BM674" s="31">
        <f t="shared" si="193"/>
        <v>19951.04910176</v>
      </c>
    </row>
    <row r="675" spans="1:65" x14ac:dyDescent="0.2">
      <c r="A675" s="28">
        <f t="shared" si="208"/>
        <v>666</v>
      </c>
      <c r="B675" s="28" t="s">
        <v>1682</v>
      </c>
      <c r="C675" s="29" t="s">
        <v>1264</v>
      </c>
      <c r="D675" s="16" t="s">
        <v>1265</v>
      </c>
      <c r="E675" s="30">
        <f>'Bills at Current'!T675</f>
        <v>45</v>
      </c>
      <c r="F675" s="30">
        <f>'Bills at Current'!U675</f>
        <v>46</v>
      </c>
      <c r="G675" s="30">
        <f>'Bills at Current'!V675</f>
        <v>55</v>
      </c>
      <c r="H675" s="30">
        <f>'Bills at Current'!W675</f>
        <v>15</v>
      </c>
      <c r="I675" s="30">
        <f>'Bills at Current'!X675</f>
        <v>0</v>
      </c>
      <c r="J675" s="30">
        <f>'Bills at Current'!Y675</f>
        <v>2</v>
      </c>
      <c r="K675" s="30">
        <f>'Bills at Current'!Z675</f>
        <v>16</v>
      </c>
      <c r="L675" s="30">
        <f>'Bills at Current'!AA675</f>
        <v>0</v>
      </c>
      <c r="M675" s="30">
        <f>'Bills at Current'!AB675</f>
        <v>32</v>
      </c>
      <c r="N675" s="30">
        <f>'Bills at Current'!AC675</f>
        <v>8</v>
      </c>
      <c r="O675" s="30">
        <f>'Bills at Current'!AD675</f>
        <v>3</v>
      </c>
      <c r="P675" s="30">
        <f>'Bills at Current'!AE675</f>
        <v>20</v>
      </c>
      <c r="Q675" s="30">
        <f t="shared" si="209"/>
        <v>242</v>
      </c>
      <c r="S675" s="31">
        <f t="shared" si="196"/>
        <v>1235</v>
      </c>
      <c r="T675" s="31">
        <f t="shared" si="197"/>
        <v>2526.7200000000003</v>
      </c>
      <c r="U675" s="31">
        <f t="shared" si="194"/>
        <v>3761.7200000000003</v>
      </c>
      <c r="W675" s="32">
        <f>IF(ISBLANK('Bills at Current'!F675),"",'Bills at Current'!F675)</f>
        <v>14900</v>
      </c>
      <c r="X675" s="32">
        <f>IF(ISBLANK('Bills at Current'!G675),"",'Bills at Current'!G675)</f>
        <v>13200</v>
      </c>
      <c r="Y675" s="32">
        <f>IF(ISBLANK('Bills at Current'!H675),"",'Bills at Current'!H675)</f>
        <v>12700</v>
      </c>
      <c r="Z675" s="32">
        <f>IF(ISBLANK('Bills at Current'!I675),"",'Bills at Current'!I675)</f>
        <v>-2600</v>
      </c>
      <c r="AA675" s="32">
        <f>IF(ISBLANK('Bills at Current'!J675),"",'Bills at Current'!J675)</f>
        <v>900</v>
      </c>
      <c r="AB675" s="32">
        <f>IF(ISBLANK('Bills at Current'!K675),"",'Bills at Current'!K675)</f>
        <v>2200</v>
      </c>
      <c r="AC675" s="32">
        <f>IF(ISBLANK('Bills at Current'!L675),"",'Bills at Current'!L675)</f>
        <v>6000</v>
      </c>
      <c r="AD675" s="32">
        <f>IF(ISBLANK('Bills at Current'!M675),"",'Bills at Current'!M675)</f>
        <v>0</v>
      </c>
      <c r="AE675" s="32">
        <f>IF(ISBLANK('Bills at Current'!N675),"",'Bills at Current'!N675)</f>
        <v>12900</v>
      </c>
      <c r="AF675" s="32">
        <f>IF(ISBLANK('Bills at Current'!O675),"",'Bills at Current'!O675)</f>
        <v>3500</v>
      </c>
      <c r="AG675" s="32">
        <f>IF(ISBLANK('Bills at Current'!P675),"",'Bills at Current'!P675)</f>
        <v>2500</v>
      </c>
      <c r="AH675" s="32">
        <f>IF(ISBLANK('Bills at Current'!Q675),"",'Bills at Current'!Q675)</f>
        <v>6100</v>
      </c>
      <c r="AI675" s="33">
        <f t="shared" si="210"/>
        <v>72300</v>
      </c>
      <c r="AJ675" s="33"/>
      <c r="AK675" s="33">
        <f>'Bills at Current'!AH675</f>
        <v>0</v>
      </c>
      <c r="AL675" s="33">
        <f>'Bills at Current'!AI675</f>
        <v>0</v>
      </c>
      <c r="AM675" s="33">
        <f>'Bills at Current'!AJ675</f>
        <v>0</v>
      </c>
      <c r="AN675" s="33">
        <f>'Bills at Current'!AK675</f>
        <v>0</v>
      </c>
      <c r="AO675" s="33">
        <f>'Bills at Current'!AL675</f>
        <v>0</v>
      </c>
      <c r="AP675" s="33">
        <f>'Bills at Current'!AM675</f>
        <v>0</v>
      </c>
      <c r="AQ675" s="33">
        <f>'Bills at Current'!AN675</f>
        <v>0</v>
      </c>
      <c r="AR675" s="33">
        <f>'Bills at Current'!AO675</f>
        <v>0</v>
      </c>
      <c r="AS675" s="33">
        <f>'Bills at Current'!AP675</f>
        <v>0</v>
      </c>
      <c r="AT675" s="33">
        <f>'Bills at Current'!AQ675</f>
        <v>0</v>
      </c>
      <c r="AU675" s="33">
        <f>'Bills at Current'!AR675</f>
        <v>0</v>
      </c>
      <c r="AV675" s="33">
        <f>'Bills at Current'!AS675</f>
        <v>0</v>
      </c>
      <c r="AW675" s="33">
        <f t="shared" si="198"/>
        <v>0</v>
      </c>
      <c r="AY675" s="34">
        <f t="shared" si="199"/>
        <v>952.03200000000004</v>
      </c>
      <c r="AZ675" s="34"/>
      <c r="BA675" s="34">
        <f t="shared" si="200"/>
        <v>1506.816</v>
      </c>
      <c r="BB675" s="34"/>
      <c r="BC675" s="31">
        <f t="shared" si="195"/>
        <v>2458.848</v>
      </c>
      <c r="BD675" s="34">
        <f t="shared" si="201"/>
        <v>824.33999999999992</v>
      </c>
      <c r="BF675" s="61">
        <f t="shared" si="202"/>
        <v>0</v>
      </c>
      <c r="BG675" s="70">
        <f t="shared" si="203"/>
        <v>0</v>
      </c>
      <c r="BH675" s="51">
        <f t="shared" si="204"/>
        <v>0</v>
      </c>
      <c r="BI675" s="31">
        <f t="shared" si="205"/>
        <v>7044.9080000000004</v>
      </c>
      <c r="BJ675" s="31">
        <f t="shared" si="206"/>
        <v>895.79700000000003</v>
      </c>
      <c r="BK675" s="31">
        <f t="shared" si="207"/>
        <v>252.54390000000001</v>
      </c>
      <c r="BL675" s="31">
        <f t="shared" si="187"/>
        <v>37.478910560000003</v>
      </c>
      <c r="BM675" s="31">
        <f t="shared" si="193"/>
        <v>8230.7278105599999</v>
      </c>
    </row>
    <row r="676" spans="1:65" x14ac:dyDescent="0.2">
      <c r="A676" s="28">
        <f t="shared" si="208"/>
        <v>667</v>
      </c>
      <c r="B676" s="28" t="s">
        <v>1682</v>
      </c>
      <c r="C676" s="29" t="s">
        <v>1266</v>
      </c>
      <c r="D676" s="16" t="s">
        <v>1267</v>
      </c>
      <c r="E676" s="30">
        <f>'Bills at Current'!T676</f>
        <v>0</v>
      </c>
      <c r="F676" s="30">
        <f>'Bills at Current'!U676</f>
        <v>0</v>
      </c>
      <c r="G676" s="30">
        <f>'Bills at Current'!V676</f>
        <v>0</v>
      </c>
      <c r="H676" s="30">
        <f>'Bills at Current'!W676</f>
        <v>0</v>
      </c>
      <c r="I676" s="30">
        <f>'Bills at Current'!X676</f>
        <v>0</v>
      </c>
      <c r="J676" s="30">
        <f>'Bills at Current'!Y676</f>
        <v>0</v>
      </c>
      <c r="K676" s="30">
        <f>'Bills at Current'!Z676</f>
        <v>0</v>
      </c>
      <c r="L676" s="30">
        <f>'Bills at Current'!AA676</f>
        <v>0</v>
      </c>
      <c r="M676" s="30">
        <f>'Bills at Current'!AB676</f>
        <v>0</v>
      </c>
      <c r="N676" s="30">
        <f>'Bills at Current'!AC676</f>
        <v>0</v>
      </c>
      <c r="O676" s="30">
        <f>'Bills at Current'!AD676</f>
        <v>0</v>
      </c>
      <c r="P676" s="30">
        <f>'Bills at Current'!AE676</f>
        <v>0</v>
      </c>
      <c r="Q676" s="30">
        <f t="shared" si="209"/>
        <v>0</v>
      </c>
      <c r="S676" s="31">
        <f t="shared" si="196"/>
        <v>0</v>
      </c>
      <c r="T676" s="31">
        <f t="shared" si="197"/>
        <v>0</v>
      </c>
      <c r="U676" s="31">
        <f t="shared" si="194"/>
        <v>0</v>
      </c>
      <c r="W676" s="32">
        <f>IF(ISBLANK('Bills at Current'!F676),"",'Bills at Current'!F676)</f>
        <v>3340</v>
      </c>
      <c r="X676" s="32">
        <f>IF(ISBLANK('Bills at Current'!G676),"",'Bills at Current'!G676)</f>
        <v>3396</v>
      </c>
      <c r="Y676" s="32">
        <f>IF(ISBLANK('Bills at Current'!H676),"",'Bills at Current'!H676)</f>
        <v>3011</v>
      </c>
      <c r="Z676" s="32">
        <f>IF(ISBLANK('Bills at Current'!I676),"",'Bills at Current'!I676)</f>
        <v>2671</v>
      </c>
      <c r="AA676" s="32">
        <f>IF(ISBLANK('Bills at Current'!J676),"",'Bills at Current'!J676)</f>
        <v>2377</v>
      </c>
      <c r="AB676" s="32">
        <f>IF(ISBLANK('Bills at Current'!K676),"",'Bills at Current'!K676)</f>
        <v>2161</v>
      </c>
      <c r="AC676" s="32">
        <f>IF(ISBLANK('Bills at Current'!L676),"",'Bills at Current'!L676)</f>
        <v>2035</v>
      </c>
      <c r="AD676" s="32">
        <f>IF(ISBLANK('Bills at Current'!M676),"",'Bills at Current'!M676)</f>
        <v>1918</v>
      </c>
      <c r="AE676" s="32">
        <f>IF(ISBLANK('Bills at Current'!N676),"",'Bills at Current'!N676)</f>
        <v>2384</v>
      </c>
      <c r="AF676" s="32">
        <f>IF(ISBLANK('Bills at Current'!O676),"",'Bills at Current'!O676)</f>
        <v>2422</v>
      </c>
      <c r="AG676" s="32">
        <f>IF(ISBLANK('Bills at Current'!P676),"",'Bills at Current'!P676)</f>
        <v>2751</v>
      </c>
      <c r="AH676" s="32">
        <f>IF(ISBLANK('Bills at Current'!Q676),"",'Bills at Current'!Q676)</f>
        <v>3528</v>
      </c>
      <c r="AI676" s="33">
        <f t="shared" si="210"/>
        <v>31994</v>
      </c>
      <c r="AJ676" s="33"/>
      <c r="AK676" s="33">
        <f>'Bills at Current'!AH676</f>
        <v>0</v>
      </c>
      <c r="AL676" s="33">
        <f>'Bills at Current'!AI676</f>
        <v>0</v>
      </c>
      <c r="AM676" s="33">
        <f>'Bills at Current'!AJ676</f>
        <v>0</v>
      </c>
      <c r="AN676" s="33">
        <f>'Bills at Current'!AK676</f>
        <v>0</v>
      </c>
      <c r="AO676" s="33">
        <f>'Bills at Current'!AL676</f>
        <v>0</v>
      </c>
      <c r="AP676" s="33">
        <f>'Bills at Current'!AM676</f>
        <v>0</v>
      </c>
      <c r="AQ676" s="33">
        <f>'Bills at Current'!AN676</f>
        <v>0</v>
      </c>
      <c r="AR676" s="33">
        <f>'Bills at Current'!AO676</f>
        <v>0</v>
      </c>
      <c r="AS676" s="33">
        <f>'Bills at Current'!AP676</f>
        <v>0</v>
      </c>
      <c r="AT676" s="33">
        <f>'Bills at Current'!AQ676</f>
        <v>0</v>
      </c>
      <c r="AU676" s="33">
        <f>'Bills at Current'!AR676</f>
        <v>0</v>
      </c>
      <c r="AV676" s="33">
        <f>'Bills at Current'!AS676</f>
        <v>0</v>
      </c>
      <c r="AW676" s="33">
        <f t="shared" si="198"/>
        <v>0</v>
      </c>
      <c r="AY676" s="34">
        <f t="shared" si="199"/>
        <v>383.42975999999999</v>
      </c>
      <c r="AZ676" s="34"/>
      <c r="BA676" s="34">
        <f t="shared" si="200"/>
        <v>691.48728000000006</v>
      </c>
      <c r="BB676" s="34"/>
      <c r="BC676" s="31">
        <f t="shared" si="195"/>
        <v>1074.91704</v>
      </c>
      <c r="BD676" s="34">
        <f t="shared" si="201"/>
        <v>899.28</v>
      </c>
      <c r="BF676" s="61">
        <f t="shared" si="202"/>
        <v>0</v>
      </c>
      <c r="BG676" s="70">
        <f t="shared" si="203"/>
        <v>0</v>
      </c>
      <c r="BH676" s="51">
        <f t="shared" si="204"/>
        <v>0</v>
      </c>
      <c r="BI676" s="31">
        <f t="shared" si="205"/>
        <v>1974.19704</v>
      </c>
      <c r="BJ676" s="31">
        <f t="shared" si="206"/>
        <v>396.40566000000001</v>
      </c>
      <c r="BK676" s="31">
        <f t="shared" si="207"/>
        <v>111.755042</v>
      </c>
      <c r="BL676" s="31">
        <f t="shared" si="187"/>
        <v>10.502728252800001</v>
      </c>
      <c r="BM676" s="31">
        <f t="shared" si="193"/>
        <v>2492.8604702528</v>
      </c>
    </row>
    <row r="677" spans="1:65" x14ac:dyDescent="0.2">
      <c r="A677" s="28">
        <f t="shared" si="208"/>
        <v>668</v>
      </c>
      <c r="B677" s="28" t="s">
        <v>1682</v>
      </c>
      <c r="C677" s="29" t="s">
        <v>1268</v>
      </c>
      <c r="D677" s="16" t="s">
        <v>1269</v>
      </c>
      <c r="E677" s="30">
        <f>'Bills at Current'!T677</f>
        <v>24</v>
      </c>
      <c r="F677" s="30">
        <f>'Bills at Current'!U677</f>
        <v>25</v>
      </c>
      <c r="G677" s="30">
        <f>'Bills at Current'!V677</f>
        <v>28</v>
      </c>
      <c r="H677" s="30">
        <f>'Bills at Current'!W677</f>
        <v>30</v>
      </c>
      <c r="I677" s="30">
        <f>'Bills at Current'!X677</f>
        <v>22</v>
      </c>
      <c r="J677" s="30">
        <f>'Bills at Current'!Y677</f>
        <v>35</v>
      </c>
      <c r="K677" s="30">
        <f>'Bills at Current'!Z677</f>
        <v>35</v>
      </c>
      <c r="L677" s="30">
        <f>'Bills at Current'!AA677</f>
        <v>33</v>
      </c>
      <c r="M677" s="30">
        <f>'Bills at Current'!AB677</f>
        <v>32</v>
      </c>
      <c r="N677" s="30">
        <f>'Bills at Current'!AC677</f>
        <v>28</v>
      </c>
      <c r="O677" s="30">
        <f>'Bills at Current'!AD677</f>
        <v>18</v>
      </c>
      <c r="P677" s="30">
        <f>'Bills at Current'!AE677</f>
        <v>13</v>
      </c>
      <c r="Q677" s="30">
        <f t="shared" si="209"/>
        <v>323</v>
      </c>
      <c r="S677" s="31">
        <f t="shared" si="196"/>
        <v>3334.5</v>
      </c>
      <c r="T677" s="31">
        <f t="shared" si="197"/>
        <v>2474.08</v>
      </c>
      <c r="U677" s="31">
        <f t="shared" si="194"/>
        <v>5808.58</v>
      </c>
      <c r="W677" s="32">
        <f>IF(ISBLANK('Bills at Current'!F677),"",'Bills at Current'!F677)</f>
        <v>8009</v>
      </c>
      <c r="X677" s="32">
        <f>IF(ISBLANK('Bills at Current'!G677),"",'Bills at Current'!G677)</f>
        <v>8916</v>
      </c>
      <c r="Y677" s="32">
        <f>IF(ISBLANK('Bills at Current'!H677),"",'Bills at Current'!H677)</f>
        <v>8244</v>
      </c>
      <c r="Z677" s="32">
        <f>IF(ISBLANK('Bills at Current'!I677),"",'Bills at Current'!I677)</f>
        <v>5571</v>
      </c>
      <c r="AA677" s="32">
        <f>IF(ISBLANK('Bills at Current'!J677),"",'Bills at Current'!J677)</f>
        <v>8303</v>
      </c>
      <c r="AB677" s="32">
        <f>IF(ISBLANK('Bills at Current'!K677),"",'Bills at Current'!K677)</f>
        <v>10292</v>
      </c>
      <c r="AC677" s="32">
        <f>IF(ISBLANK('Bills at Current'!L677),"",'Bills at Current'!L677)</f>
        <v>13127</v>
      </c>
      <c r="AD677" s="32">
        <f>IF(ISBLANK('Bills at Current'!M677),"",'Bills at Current'!M677)</f>
        <v>11359</v>
      </c>
      <c r="AE677" s="32">
        <f>IF(ISBLANK('Bills at Current'!N677),"",'Bills at Current'!N677)</f>
        <v>11109</v>
      </c>
      <c r="AF677" s="32">
        <f>IF(ISBLANK('Bills at Current'!O677),"",'Bills at Current'!O677)</f>
        <v>9210</v>
      </c>
      <c r="AG677" s="32">
        <f>IF(ISBLANK('Bills at Current'!P677),"",'Bills at Current'!P677)</f>
        <v>6650</v>
      </c>
      <c r="AH677" s="32">
        <f>IF(ISBLANK('Bills at Current'!Q677),"",'Bills at Current'!Q677)</f>
        <v>6958</v>
      </c>
      <c r="AI677" s="33">
        <f t="shared" si="210"/>
        <v>107748</v>
      </c>
      <c r="AJ677" s="33"/>
      <c r="AK677" s="33">
        <f>'Bills at Current'!AH677</f>
        <v>0</v>
      </c>
      <c r="AL677" s="33">
        <f>'Bills at Current'!AI677</f>
        <v>0</v>
      </c>
      <c r="AM677" s="33">
        <f>'Bills at Current'!AJ677</f>
        <v>0</v>
      </c>
      <c r="AN677" s="33">
        <f>'Bills at Current'!AK677</f>
        <v>0</v>
      </c>
      <c r="AO677" s="33">
        <f>'Bills at Current'!AL677</f>
        <v>0</v>
      </c>
      <c r="AP677" s="33">
        <f>'Bills at Current'!AM677</f>
        <v>0</v>
      </c>
      <c r="AQ677" s="33">
        <f>'Bills at Current'!AN677</f>
        <v>0</v>
      </c>
      <c r="AR677" s="33">
        <f>'Bills at Current'!AO677</f>
        <v>0</v>
      </c>
      <c r="AS677" s="33">
        <f>'Bills at Current'!AP677</f>
        <v>0</v>
      </c>
      <c r="AT677" s="33">
        <f>'Bills at Current'!AQ677</f>
        <v>0</v>
      </c>
      <c r="AU677" s="33">
        <f>'Bills at Current'!AR677</f>
        <v>0</v>
      </c>
      <c r="AV677" s="33">
        <f>'Bills at Current'!AS677</f>
        <v>0</v>
      </c>
      <c r="AW677" s="33">
        <f t="shared" si="198"/>
        <v>0</v>
      </c>
      <c r="AY677" s="34">
        <f t="shared" si="199"/>
        <v>2070.4214400000001</v>
      </c>
      <c r="AZ677" s="34"/>
      <c r="BA677" s="34">
        <f t="shared" si="200"/>
        <v>1820.5692300000001</v>
      </c>
      <c r="BB677" s="34"/>
      <c r="BC677" s="31">
        <f t="shared" si="195"/>
        <v>3890.9906700000001</v>
      </c>
      <c r="BD677" s="34">
        <f t="shared" si="201"/>
        <v>899.28</v>
      </c>
      <c r="BF677" s="61">
        <f t="shared" si="202"/>
        <v>0</v>
      </c>
      <c r="BG677" s="70">
        <f t="shared" si="203"/>
        <v>0</v>
      </c>
      <c r="BH677" s="51">
        <f t="shared" si="204"/>
        <v>0</v>
      </c>
      <c r="BI677" s="31">
        <f t="shared" si="205"/>
        <v>10598.850670000002</v>
      </c>
      <c r="BJ677" s="31">
        <f t="shared" si="206"/>
        <v>1334.9977200000001</v>
      </c>
      <c r="BK677" s="31">
        <f t="shared" si="207"/>
        <v>376.363764</v>
      </c>
      <c r="BL677" s="31">
        <f t="shared" si="187"/>
        <v>56.385885564400013</v>
      </c>
      <c r="BM677" s="31">
        <f t="shared" si="193"/>
        <v>12366.5980395644</v>
      </c>
    </row>
    <row r="678" spans="1:65" x14ac:dyDescent="0.2">
      <c r="A678" s="28">
        <f t="shared" si="208"/>
        <v>669</v>
      </c>
      <c r="B678" s="28" t="s">
        <v>1682</v>
      </c>
      <c r="C678" s="29" t="s">
        <v>1270</v>
      </c>
      <c r="D678" s="16" t="s">
        <v>1271</v>
      </c>
      <c r="E678" s="30">
        <f>'Bills at Current'!T678</f>
        <v>70</v>
      </c>
      <c r="F678" s="30">
        <f>'Bills at Current'!U678</f>
        <v>69</v>
      </c>
      <c r="G678" s="30">
        <f>'Bills at Current'!V678</f>
        <v>67</v>
      </c>
      <c r="H678" s="30">
        <f>'Bills at Current'!W678</f>
        <v>56</v>
      </c>
      <c r="I678" s="30">
        <f>'Bills at Current'!X678</f>
        <v>45</v>
      </c>
      <c r="J678" s="30">
        <f>'Bills at Current'!Y678</f>
        <v>26</v>
      </c>
      <c r="K678" s="30">
        <f>'Bills at Current'!Z678</f>
        <v>39</v>
      </c>
      <c r="L678" s="30">
        <f>'Bills at Current'!AA678</f>
        <v>0</v>
      </c>
      <c r="M678" s="30">
        <f>'Bills at Current'!AB678</f>
        <v>36</v>
      </c>
      <c r="N678" s="30">
        <f>'Bills at Current'!AC678</f>
        <v>40</v>
      </c>
      <c r="O678" s="30">
        <f>'Bills at Current'!AD678</f>
        <v>42</v>
      </c>
      <c r="P678" s="30">
        <f>'Bills at Current'!AE678</f>
        <v>46</v>
      </c>
      <c r="Q678" s="30">
        <f t="shared" si="209"/>
        <v>536</v>
      </c>
      <c r="S678" s="31">
        <f t="shared" si="196"/>
        <v>2494.6999999999998</v>
      </c>
      <c r="T678" s="31">
        <f t="shared" si="197"/>
        <v>5724.6</v>
      </c>
      <c r="U678" s="31">
        <f t="shared" si="194"/>
        <v>8219.2999999999993</v>
      </c>
      <c r="W678" s="32">
        <f>IF(ISBLANK('Bills at Current'!F678),"",'Bills at Current'!F678)</f>
        <v>20400</v>
      </c>
      <c r="X678" s="32">
        <f>IF(ISBLANK('Bills at Current'!G678),"",'Bills at Current'!G678)</f>
        <v>23700</v>
      </c>
      <c r="Y678" s="32">
        <f>IF(ISBLANK('Bills at Current'!H678),"",'Bills at Current'!H678)</f>
        <v>17500</v>
      </c>
      <c r="Z678" s="32">
        <f>IF(ISBLANK('Bills at Current'!I678),"",'Bills at Current'!I678)</f>
        <v>7100</v>
      </c>
      <c r="AA678" s="32">
        <f>IF(ISBLANK('Bills at Current'!J678),"",'Bills at Current'!J678)</f>
        <v>9600</v>
      </c>
      <c r="AB678" s="32">
        <f>IF(ISBLANK('Bills at Current'!K678),"",'Bills at Current'!K678)</f>
        <v>11700</v>
      </c>
      <c r="AC678" s="32">
        <f>IF(ISBLANK('Bills at Current'!L678),"",'Bills at Current'!L678)</f>
        <v>14300</v>
      </c>
      <c r="AD678" s="32">
        <f>IF(ISBLANK('Bills at Current'!M678),"",'Bills at Current'!M678)</f>
        <v>26700</v>
      </c>
      <c r="AE678" s="32">
        <f>IF(ISBLANK('Bills at Current'!N678),"",'Bills at Current'!N678)</f>
        <v>-16800</v>
      </c>
      <c r="AF678" s="32">
        <f>IF(ISBLANK('Bills at Current'!O678),"",'Bills at Current'!O678)</f>
        <v>11600</v>
      </c>
      <c r="AG678" s="32">
        <f>IF(ISBLANK('Bills at Current'!P678),"",'Bills at Current'!P678)</f>
        <v>11800</v>
      </c>
      <c r="AH678" s="32">
        <f>IF(ISBLANK('Bills at Current'!Q678),"",'Bills at Current'!Q678)</f>
        <v>15100</v>
      </c>
      <c r="AI678" s="33">
        <f t="shared" si="210"/>
        <v>152700</v>
      </c>
      <c r="AJ678" s="33"/>
      <c r="AK678" s="33">
        <f>'Bills at Current'!AH678</f>
        <v>0</v>
      </c>
      <c r="AL678" s="33">
        <f>'Bills at Current'!AI678</f>
        <v>0</v>
      </c>
      <c r="AM678" s="33">
        <f>'Bills at Current'!AJ678</f>
        <v>0</v>
      </c>
      <c r="AN678" s="33">
        <f>'Bills at Current'!AK678</f>
        <v>0</v>
      </c>
      <c r="AO678" s="33">
        <f>'Bills at Current'!AL678</f>
        <v>0</v>
      </c>
      <c r="AP678" s="33">
        <f>'Bills at Current'!AM678</f>
        <v>0</v>
      </c>
      <c r="AQ678" s="33">
        <f>'Bills at Current'!AN678</f>
        <v>0</v>
      </c>
      <c r="AR678" s="33">
        <f>'Bills at Current'!AO678</f>
        <v>0</v>
      </c>
      <c r="AS678" s="33">
        <f>'Bills at Current'!AP678</f>
        <v>0</v>
      </c>
      <c r="AT678" s="33">
        <f>'Bills at Current'!AQ678</f>
        <v>0</v>
      </c>
      <c r="AU678" s="33">
        <f>'Bills at Current'!AR678</f>
        <v>0</v>
      </c>
      <c r="AV678" s="33">
        <f>'Bills at Current'!AS678</f>
        <v>0</v>
      </c>
      <c r="AW678" s="33">
        <f t="shared" si="198"/>
        <v>0</v>
      </c>
      <c r="AY678" s="34">
        <f t="shared" si="199"/>
        <v>1619.808</v>
      </c>
      <c r="AZ678" s="34"/>
      <c r="BA678" s="34">
        <f t="shared" si="200"/>
        <v>3437.424</v>
      </c>
      <c r="BB678" s="34"/>
      <c r="BC678" s="31">
        <f t="shared" si="195"/>
        <v>5057.232</v>
      </c>
      <c r="BD678" s="34">
        <f t="shared" si="201"/>
        <v>824.33999999999992</v>
      </c>
      <c r="BF678" s="61">
        <f t="shared" si="202"/>
        <v>0</v>
      </c>
      <c r="BG678" s="70">
        <f t="shared" si="203"/>
        <v>0</v>
      </c>
      <c r="BH678" s="51">
        <f t="shared" si="204"/>
        <v>0</v>
      </c>
      <c r="BI678" s="31">
        <f t="shared" si="205"/>
        <v>14100.871999999999</v>
      </c>
      <c r="BJ678" s="31">
        <f t="shared" si="206"/>
        <v>1891.953</v>
      </c>
      <c r="BK678" s="31">
        <f t="shared" si="207"/>
        <v>533.38109999999995</v>
      </c>
      <c r="BL678" s="31">
        <f t="shared" si="187"/>
        <v>75.016639040000001</v>
      </c>
      <c r="BM678" s="31">
        <f t="shared" ref="BM678:BM741" si="211">SUM(BI678:BL678)</f>
        <v>16601.22273904</v>
      </c>
    </row>
    <row r="679" spans="1:65" x14ac:dyDescent="0.2">
      <c r="A679" s="28">
        <f t="shared" si="208"/>
        <v>670</v>
      </c>
      <c r="B679" s="28" t="s">
        <v>1682</v>
      </c>
      <c r="C679" s="29" t="s">
        <v>1272</v>
      </c>
      <c r="D679" s="16" t="s">
        <v>1273</v>
      </c>
      <c r="E679" s="30">
        <f>'Bills at Current'!T679</f>
        <v>69</v>
      </c>
      <c r="F679" s="30">
        <f>'Bills at Current'!U679</f>
        <v>73</v>
      </c>
      <c r="G679" s="30">
        <f>'Bills at Current'!V679</f>
        <v>73</v>
      </c>
      <c r="H679" s="30">
        <f>'Bills at Current'!W679</f>
        <v>63</v>
      </c>
      <c r="I679" s="30">
        <f>'Bills at Current'!X679</f>
        <v>13</v>
      </c>
      <c r="J679" s="30">
        <f>'Bills at Current'!Y679</f>
        <v>59</v>
      </c>
      <c r="K679" s="30">
        <f>'Bills at Current'!Z679</f>
        <v>78</v>
      </c>
      <c r="L679" s="30">
        <f>'Bills at Current'!AA679</f>
        <v>58</v>
      </c>
      <c r="M679" s="30">
        <f>'Bills at Current'!AB679</f>
        <v>57</v>
      </c>
      <c r="N679" s="30">
        <f>'Bills at Current'!AC679</f>
        <v>48</v>
      </c>
      <c r="O679" s="30">
        <f>'Bills at Current'!AD679</f>
        <v>27</v>
      </c>
      <c r="P679" s="30">
        <f>'Bills at Current'!AE679</f>
        <v>40</v>
      </c>
      <c r="Q679" s="30">
        <f t="shared" si="209"/>
        <v>658</v>
      </c>
      <c r="S679" s="31">
        <f t="shared" si="196"/>
        <v>6224.4</v>
      </c>
      <c r="T679" s="31">
        <f t="shared" si="197"/>
        <v>5342.96</v>
      </c>
      <c r="U679" s="31">
        <f t="shared" si="194"/>
        <v>11567.36</v>
      </c>
      <c r="W679" s="32">
        <f>IF(ISBLANK('Bills at Current'!F679),"",'Bills at Current'!F679)</f>
        <v>16200</v>
      </c>
      <c r="X679" s="32">
        <f>IF(ISBLANK('Bills at Current'!G679),"",'Bills at Current'!G679)</f>
        <v>23400</v>
      </c>
      <c r="Y679" s="32">
        <f>IF(ISBLANK('Bills at Current'!H679),"",'Bills at Current'!H679)</f>
        <v>20200</v>
      </c>
      <c r="Z679" s="32">
        <f>IF(ISBLANK('Bills at Current'!I679),"",'Bills at Current'!I679)</f>
        <v>7000</v>
      </c>
      <c r="AA679" s="32">
        <f>IF(ISBLANK('Bills at Current'!J679),"",'Bills at Current'!J679)</f>
        <v>7600</v>
      </c>
      <c r="AB679" s="32">
        <f>IF(ISBLANK('Bills at Current'!K679),"",'Bills at Current'!K679)</f>
        <v>14000</v>
      </c>
      <c r="AC679" s="32">
        <f>IF(ISBLANK('Bills at Current'!L679),"",'Bills at Current'!L679)</f>
        <v>15520</v>
      </c>
      <c r="AD679" s="32">
        <f>IF(ISBLANK('Bills at Current'!M679),"",'Bills at Current'!M679)</f>
        <v>16320</v>
      </c>
      <c r="AE679" s="32">
        <f>IF(ISBLANK('Bills at Current'!N679),"",'Bills at Current'!N679)</f>
        <v>17520</v>
      </c>
      <c r="AF679" s="32">
        <f>IF(ISBLANK('Bills at Current'!O679),"",'Bills at Current'!O679)</f>
        <v>12480</v>
      </c>
      <c r="AG679" s="32">
        <f>IF(ISBLANK('Bills at Current'!P679),"",'Bills at Current'!P679)</f>
        <v>10560</v>
      </c>
      <c r="AH679" s="32">
        <f>IF(ISBLANK('Bills at Current'!Q679),"",'Bills at Current'!Q679)</f>
        <v>11760</v>
      </c>
      <c r="AI679" s="33">
        <f t="shared" si="210"/>
        <v>172560</v>
      </c>
      <c r="AJ679" s="33"/>
      <c r="AK679" s="33">
        <f>'Bills at Current'!AH679</f>
        <v>0</v>
      </c>
      <c r="AL679" s="33">
        <f>'Bills at Current'!AI679</f>
        <v>0</v>
      </c>
      <c r="AM679" s="33">
        <f>'Bills at Current'!AJ679</f>
        <v>0</v>
      </c>
      <c r="AN679" s="33">
        <f>'Bills at Current'!AK679</f>
        <v>0</v>
      </c>
      <c r="AO679" s="33">
        <f>'Bills at Current'!AL679</f>
        <v>0</v>
      </c>
      <c r="AP679" s="33">
        <f>'Bills at Current'!AM679</f>
        <v>0</v>
      </c>
      <c r="AQ679" s="33">
        <f>'Bills at Current'!AN679</f>
        <v>0</v>
      </c>
      <c r="AR679" s="33">
        <f>'Bills at Current'!AO679</f>
        <v>0</v>
      </c>
      <c r="AS679" s="33">
        <f>'Bills at Current'!AP679</f>
        <v>0</v>
      </c>
      <c r="AT679" s="33">
        <f>'Bills at Current'!AQ679</f>
        <v>0</v>
      </c>
      <c r="AU679" s="33">
        <f>'Bills at Current'!AR679</f>
        <v>0</v>
      </c>
      <c r="AV679" s="33">
        <f>'Bills at Current'!AS679</f>
        <v>0</v>
      </c>
      <c r="AW679" s="33">
        <f t="shared" si="198"/>
        <v>0</v>
      </c>
      <c r="AY679" s="34">
        <f t="shared" si="199"/>
        <v>2858.8031999999998</v>
      </c>
      <c r="AZ679" s="34"/>
      <c r="BA679" s="34">
        <f t="shared" si="200"/>
        <v>3213.7560000000003</v>
      </c>
      <c r="BB679" s="34"/>
      <c r="BC679" s="31">
        <f t="shared" si="195"/>
        <v>6072.5591999999997</v>
      </c>
      <c r="BD679" s="34">
        <f t="shared" si="201"/>
        <v>899.28</v>
      </c>
      <c r="BF679" s="61">
        <f t="shared" si="202"/>
        <v>0</v>
      </c>
      <c r="BG679" s="70">
        <f t="shared" si="203"/>
        <v>0</v>
      </c>
      <c r="BH679" s="51">
        <f t="shared" si="204"/>
        <v>0</v>
      </c>
      <c r="BI679" s="31">
        <f t="shared" si="205"/>
        <v>18539.199199999999</v>
      </c>
      <c r="BJ679" s="31">
        <f t="shared" si="206"/>
        <v>2138.0183999999999</v>
      </c>
      <c r="BK679" s="31">
        <f t="shared" si="207"/>
        <v>602.75207999999998</v>
      </c>
      <c r="BL679" s="31">
        <f t="shared" si="187"/>
        <v>98.628539743999994</v>
      </c>
      <c r="BM679" s="31">
        <f t="shared" si="211"/>
        <v>21378.598219743999</v>
      </c>
    </row>
    <row r="680" spans="1:65" x14ac:dyDescent="0.2">
      <c r="A680" s="28">
        <f t="shared" si="208"/>
        <v>671</v>
      </c>
      <c r="B680" s="28" t="s">
        <v>1682</v>
      </c>
      <c r="C680" s="29" t="s">
        <v>1274</v>
      </c>
      <c r="D680" s="16" t="s">
        <v>1275</v>
      </c>
      <c r="E680" s="30">
        <f>'Bills at Current'!T680</f>
        <v>0</v>
      </c>
      <c r="F680" s="30">
        <f>'Bills at Current'!U680</f>
        <v>0</v>
      </c>
      <c r="G680" s="30">
        <f>'Bills at Current'!V680</f>
        <v>0</v>
      </c>
      <c r="H680" s="30">
        <f>'Bills at Current'!W680</f>
        <v>0</v>
      </c>
      <c r="I680" s="30">
        <f>'Bills at Current'!X680</f>
        <v>6</v>
      </c>
      <c r="J680" s="30">
        <f>'Bills at Current'!Y680</f>
        <v>0</v>
      </c>
      <c r="K680" s="30">
        <f>'Bills at Current'!Z680</f>
        <v>13</v>
      </c>
      <c r="L680" s="30">
        <f>'Bills at Current'!AA680</f>
        <v>9</v>
      </c>
      <c r="M680" s="30">
        <f>'Bills at Current'!AB680</f>
        <v>8</v>
      </c>
      <c r="N680" s="30">
        <f>'Bills at Current'!AC680</f>
        <v>5</v>
      </c>
      <c r="O680" s="30">
        <f>'Bills at Current'!AD680</f>
        <v>0</v>
      </c>
      <c r="P680" s="30">
        <f>'Bills at Current'!AE680</f>
        <v>0</v>
      </c>
      <c r="Q680" s="30">
        <f t="shared" si="209"/>
        <v>41</v>
      </c>
      <c r="S680" s="31">
        <f t="shared" si="196"/>
        <v>741</v>
      </c>
      <c r="T680" s="31">
        <f t="shared" si="197"/>
        <v>144.76</v>
      </c>
      <c r="U680" s="31">
        <f t="shared" si="194"/>
        <v>885.76</v>
      </c>
      <c r="W680" s="32">
        <f>IF(ISBLANK('Bills at Current'!F680),"",'Bills at Current'!F680)</f>
        <v>4061</v>
      </c>
      <c r="X680" s="32">
        <f>IF(ISBLANK('Bills at Current'!G680),"",'Bills at Current'!G680)</f>
        <v>3582</v>
      </c>
      <c r="Y680" s="32">
        <f>IF(ISBLANK('Bills at Current'!H680),"",'Bills at Current'!H680)</f>
        <v>3628</v>
      </c>
      <c r="Z680" s="32">
        <f>IF(ISBLANK('Bills at Current'!I680),"",'Bills at Current'!I680)</f>
        <v>5270</v>
      </c>
      <c r="AA680" s="32">
        <f>IF(ISBLANK('Bills at Current'!J680),"",'Bills at Current'!J680)</f>
        <v>9154</v>
      </c>
      <c r="AB680" s="32">
        <f>IF(ISBLANK('Bills at Current'!K680),"",'Bills at Current'!K680)</f>
        <v>0</v>
      </c>
      <c r="AC680" s="32">
        <f>IF(ISBLANK('Bills at Current'!L680),"",'Bills at Current'!L680)</f>
        <v>19342</v>
      </c>
      <c r="AD680" s="32">
        <f>IF(ISBLANK('Bills at Current'!M680),"",'Bills at Current'!M680)</f>
        <v>9338</v>
      </c>
      <c r="AE680" s="32">
        <f>IF(ISBLANK('Bills at Current'!N680),"",'Bills at Current'!N680)</f>
        <v>8108</v>
      </c>
      <c r="AF680" s="32">
        <f>IF(ISBLANK('Bills at Current'!O680),"",'Bills at Current'!O680)</f>
        <v>6775</v>
      </c>
      <c r="AG680" s="32">
        <f>IF(ISBLANK('Bills at Current'!P680),"",'Bills at Current'!P680)</f>
        <v>4179</v>
      </c>
      <c r="AH680" s="32">
        <f>IF(ISBLANK('Bills at Current'!Q680),"",'Bills at Current'!Q680)</f>
        <v>3452</v>
      </c>
      <c r="AI680" s="33">
        <f t="shared" si="210"/>
        <v>76889</v>
      </c>
      <c r="AJ680" s="33"/>
      <c r="AK680" s="33">
        <f>'Bills at Current'!AH680</f>
        <v>0</v>
      </c>
      <c r="AL680" s="33">
        <f>'Bills at Current'!AI680</f>
        <v>0</v>
      </c>
      <c r="AM680" s="33">
        <f>'Bills at Current'!AJ680</f>
        <v>0</v>
      </c>
      <c r="AN680" s="33">
        <f>'Bills at Current'!AK680</f>
        <v>0</v>
      </c>
      <c r="AO680" s="33">
        <f>'Bills at Current'!AL680</f>
        <v>0</v>
      </c>
      <c r="AP680" s="33">
        <f>'Bills at Current'!AM680</f>
        <v>0</v>
      </c>
      <c r="AQ680" s="33">
        <f>'Bills at Current'!AN680</f>
        <v>0</v>
      </c>
      <c r="AR680" s="33">
        <f>'Bills at Current'!AO680</f>
        <v>0</v>
      </c>
      <c r="AS680" s="33">
        <f>'Bills at Current'!AP680</f>
        <v>0</v>
      </c>
      <c r="AT680" s="33">
        <f>'Bills at Current'!AQ680</f>
        <v>0</v>
      </c>
      <c r="AU680" s="33">
        <f>'Bills at Current'!AR680</f>
        <v>0</v>
      </c>
      <c r="AV680" s="33">
        <f>'Bills at Current'!AS680</f>
        <v>0</v>
      </c>
      <c r="AW680" s="33">
        <f t="shared" si="198"/>
        <v>0</v>
      </c>
      <c r="AY680" s="34">
        <f t="shared" si="199"/>
        <v>1659.87456</v>
      </c>
      <c r="AZ680" s="34"/>
      <c r="BA680" s="34">
        <f t="shared" si="200"/>
        <v>1180.1724300000001</v>
      </c>
      <c r="BB680" s="34"/>
      <c r="BC680" s="31">
        <f t="shared" si="195"/>
        <v>2840.0469899999998</v>
      </c>
      <c r="BD680" s="34">
        <f t="shared" si="201"/>
        <v>899.28</v>
      </c>
      <c r="BF680" s="61">
        <f t="shared" si="202"/>
        <v>0</v>
      </c>
      <c r="BG680" s="70">
        <f t="shared" si="203"/>
        <v>0</v>
      </c>
      <c r="BH680" s="51">
        <f t="shared" si="204"/>
        <v>0</v>
      </c>
      <c r="BI680" s="31">
        <f t="shared" si="205"/>
        <v>4625.0869899999998</v>
      </c>
      <c r="BJ680" s="31">
        <f t="shared" si="206"/>
        <v>952.65471000000002</v>
      </c>
      <c r="BK680" s="31">
        <f t="shared" si="207"/>
        <v>268.57327700000002</v>
      </c>
      <c r="BL680" s="31">
        <f t="shared" si="187"/>
        <v>24.6054627868</v>
      </c>
      <c r="BM680" s="31">
        <f t="shared" si="211"/>
        <v>5870.9204397867998</v>
      </c>
    </row>
    <row r="681" spans="1:65" x14ac:dyDescent="0.2">
      <c r="A681" s="28">
        <f t="shared" si="208"/>
        <v>672</v>
      </c>
      <c r="B681" s="28" t="s">
        <v>1682</v>
      </c>
      <c r="C681" s="29" t="s">
        <v>1276</v>
      </c>
      <c r="D681" s="16" t="s">
        <v>1277</v>
      </c>
      <c r="E681" s="30">
        <f>'Bills at Current'!T681</f>
        <v>0</v>
      </c>
      <c r="F681" s="30">
        <f>'Bills at Current'!U681</f>
        <v>0</v>
      </c>
      <c r="G681" s="30">
        <f>'Bills at Current'!V681</f>
        <v>0</v>
      </c>
      <c r="H681" s="30">
        <f>'Bills at Current'!W681</f>
        <v>0</v>
      </c>
      <c r="I681" s="30">
        <f>'Bills at Current'!X681</f>
        <v>0</v>
      </c>
      <c r="J681" s="30">
        <f>'Bills at Current'!Y681</f>
        <v>0</v>
      </c>
      <c r="K681" s="30">
        <f>'Bills at Current'!Z681</f>
        <v>0</v>
      </c>
      <c r="L681" s="30">
        <f>'Bills at Current'!AA681</f>
        <v>0</v>
      </c>
      <c r="M681" s="30">
        <f>'Bills at Current'!AB681</f>
        <v>0</v>
      </c>
      <c r="N681" s="30">
        <f>'Bills at Current'!AC681</f>
        <v>0</v>
      </c>
      <c r="O681" s="30">
        <f>'Bills at Current'!AD681</f>
        <v>0</v>
      </c>
      <c r="P681" s="30">
        <f>'Bills at Current'!AE681</f>
        <v>0</v>
      </c>
      <c r="Q681" s="30">
        <f t="shared" si="209"/>
        <v>0</v>
      </c>
      <c r="S681" s="31">
        <f t="shared" si="196"/>
        <v>0</v>
      </c>
      <c r="T681" s="31">
        <f t="shared" si="197"/>
        <v>0</v>
      </c>
      <c r="U681" s="31">
        <f t="shared" si="194"/>
        <v>0</v>
      </c>
      <c r="W681" s="32">
        <f>IF(ISBLANK('Bills at Current'!F681),"",'Bills at Current'!F681)</f>
        <v>1238</v>
      </c>
      <c r="X681" s="32">
        <f>IF(ISBLANK('Bills at Current'!G681),"",'Bills at Current'!G681)</f>
        <v>1323</v>
      </c>
      <c r="Y681" s="32">
        <f>IF(ISBLANK('Bills at Current'!H681),"",'Bills at Current'!H681)</f>
        <v>1108</v>
      </c>
      <c r="Z681" s="32">
        <f>IF(ISBLANK('Bills at Current'!I681),"",'Bills at Current'!I681)</f>
        <v>1147</v>
      </c>
      <c r="AA681" s="32">
        <f>IF(ISBLANK('Bills at Current'!J681),"",'Bills at Current'!J681)</f>
        <v>1702</v>
      </c>
      <c r="AB681" s="32">
        <f>IF(ISBLANK('Bills at Current'!K681),"",'Bills at Current'!K681)</f>
        <v>2308</v>
      </c>
      <c r="AC681" s="32">
        <f>IF(ISBLANK('Bills at Current'!L681),"",'Bills at Current'!L681)</f>
        <v>2512</v>
      </c>
      <c r="AD681" s="32">
        <f>IF(ISBLANK('Bills at Current'!M681),"",'Bills at Current'!M681)</f>
        <v>2633</v>
      </c>
      <c r="AE681" s="32">
        <f>IF(ISBLANK('Bills at Current'!N681),"",'Bills at Current'!N681)</f>
        <v>2628</v>
      </c>
      <c r="AF681" s="32">
        <f>IF(ISBLANK('Bills at Current'!O681),"",'Bills at Current'!O681)</f>
        <v>1842</v>
      </c>
      <c r="AG681" s="32">
        <f>IF(ISBLANK('Bills at Current'!P681),"",'Bills at Current'!P681)</f>
        <v>1682</v>
      </c>
      <c r="AH681" s="32">
        <f>IF(ISBLANK('Bills at Current'!Q681),"",'Bills at Current'!Q681)</f>
        <v>1382</v>
      </c>
      <c r="AI681" s="33">
        <f t="shared" si="210"/>
        <v>21505</v>
      </c>
      <c r="AJ681" s="33"/>
      <c r="AK681" s="33">
        <f>'Bills at Current'!AH681</f>
        <v>0</v>
      </c>
      <c r="AL681" s="33">
        <f>'Bills at Current'!AI681</f>
        <v>0</v>
      </c>
      <c r="AM681" s="33">
        <f>'Bills at Current'!AJ681</f>
        <v>0</v>
      </c>
      <c r="AN681" s="33">
        <f>'Bills at Current'!AK681</f>
        <v>0</v>
      </c>
      <c r="AO681" s="33">
        <f>'Bills at Current'!AL681</f>
        <v>0</v>
      </c>
      <c r="AP681" s="33">
        <f>'Bills at Current'!AM681</f>
        <v>0</v>
      </c>
      <c r="AQ681" s="33">
        <f>'Bills at Current'!AN681</f>
        <v>0</v>
      </c>
      <c r="AR681" s="33">
        <f>'Bills at Current'!AO681</f>
        <v>0</v>
      </c>
      <c r="AS681" s="33">
        <f>'Bills at Current'!AP681</f>
        <v>0</v>
      </c>
      <c r="AT681" s="33">
        <f>'Bills at Current'!AQ681</f>
        <v>0</v>
      </c>
      <c r="AU681" s="33">
        <f>'Bills at Current'!AR681</f>
        <v>0</v>
      </c>
      <c r="AV681" s="33">
        <f>'Bills at Current'!AS681</f>
        <v>0</v>
      </c>
      <c r="AW681" s="33">
        <f t="shared" si="198"/>
        <v>0</v>
      </c>
      <c r="AY681" s="34">
        <f t="shared" si="199"/>
        <v>454.85471999999999</v>
      </c>
      <c r="AZ681" s="34"/>
      <c r="BA681" s="34">
        <f t="shared" si="200"/>
        <v>336.20832000000001</v>
      </c>
      <c r="BB681" s="34"/>
      <c r="BC681" s="31">
        <f t="shared" si="195"/>
        <v>791.06304</v>
      </c>
      <c r="BD681" s="34">
        <f t="shared" si="201"/>
        <v>899.28</v>
      </c>
      <c r="BF681" s="61">
        <f t="shared" si="202"/>
        <v>0</v>
      </c>
      <c r="BG681" s="70">
        <f t="shared" si="203"/>
        <v>0</v>
      </c>
      <c r="BH681" s="51">
        <f t="shared" si="204"/>
        <v>0</v>
      </c>
      <c r="BI681" s="31">
        <f t="shared" si="205"/>
        <v>1690.34304</v>
      </c>
      <c r="BJ681" s="31">
        <f t="shared" si="206"/>
        <v>266.44695000000002</v>
      </c>
      <c r="BK681" s="31">
        <f t="shared" si="207"/>
        <v>75.116964999999993</v>
      </c>
      <c r="BL681" s="31">
        <f t="shared" si="187"/>
        <v>8.9926249727999998</v>
      </c>
      <c r="BM681" s="31">
        <f t="shared" si="211"/>
        <v>2040.8995799728</v>
      </c>
    </row>
    <row r="682" spans="1:65" x14ac:dyDescent="0.2">
      <c r="A682" s="28">
        <f t="shared" si="208"/>
        <v>673</v>
      </c>
      <c r="B682" s="28" t="s">
        <v>1682</v>
      </c>
      <c r="C682" s="29" t="s">
        <v>1278</v>
      </c>
      <c r="D682" s="16" t="s">
        <v>1279</v>
      </c>
      <c r="E682" s="30">
        <f>'Bills at Current'!T682</f>
        <v>0</v>
      </c>
      <c r="F682" s="30">
        <f>'Bills at Current'!U682</f>
        <v>8</v>
      </c>
      <c r="G682" s="30">
        <f>'Bills at Current'!V682</f>
        <v>7</v>
      </c>
      <c r="H682" s="30">
        <f>'Bills at Current'!W682</f>
        <v>0</v>
      </c>
      <c r="I682" s="30">
        <f>'Bills at Current'!X682</f>
        <v>0</v>
      </c>
      <c r="J682" s="30">
        <f>'Bills at Current'!Y682</f>
        <v>0</v>
      </c>
      <c r="K682" s="30">
        <f>'Bills at Current'!Z682</f>
        <v>0</v>
      </c>
      <c r="L682" s="30">
        <f>'Bills at Current'!AA682</f>
        <v>0</v>
      </c>
      <c r="M682" s="30">
        <f>'Bills at Current'!AB682</f>
        <v>3</v>
      </c>
      <c r="N682" s="30">
        <f>'Bills at Current'!AC682</f>
        <v>0</v>
      </c>
      <c r="O682" s="30">
        <f>'Bills at Current'!AD682</f>
        <v>10</v>
      </c>
      <c r="P682" s="30">
        <f>'Bills at Current'!AE682</f>
        <v>9</v>
      </c>
      <c r="Q682" s="30">
        <f t="shared" si="209"/>
        <v>37</v>
      </c>
      <c r="S682" s="31">
        <f t="shared" si="196"/>
        <v>74.099999999999994</v>
      </c>
      <c r="T682" s="31">
        <f t="shared" si="197"/>
        <v>447.44</v>
      </c>
      <c r="U682" s="31">
        <f t="shared" si="194"/>
        <v>521.54</v>
      </c>
      <c r="W682" s="32">
        <f>IF(ISBLANK('Bills at Current'!F682),"",'Bills at Current'!F682)</f>
        <v>4665</v>
      </c>
      <c r="X682" s="32">
        <f>IF(ISBLANK('Bills at Current'!G682),"",'Bills at Current'!G682)</f>
        <v>3216</v>
      </c>
      <c r="Y682" s="32">
        <f>IF(ISBLANK('Bills at Current'!H682),"",'Bills at Current'!H682)</f>
        <v>2545</v>
      </c>
      <c r="Z682" s="32">
        <f>IF(ISBLANK('Bills at Current'!I682),"",'Bills at Current'!I682)</f>
        <v>219</v>
      </c>
      <c r="AA682" s="32">
        <f>IF(ISBLANK('Bills at Current'!J682),"",'Bills at Current'!J682)</f>
        <v>261</v>
      </c>
      <c r="AB682" s="32">
        <f>IF(ISBLANK('Bills at Current'!K682),"",'Bills at Current'!K682)</f>
        <v>778</v>
      </c>
      <c r="AC682" s="32">
        <f>IF(ISBLANK('Bills at Current'!L682),"",'Bills at Current'!L682)</f>
        <v>2365</v>
      </c>
      <c r="AD682" s="32">
        <f>IF(ISBLANK('Bills at Current'!M682),"",'Bills at Current'!M682)</f>
        <v>3524</v>
      </c>
      <c r="AE682" s="32">
        <f>IF(ISBLANK('Bills at Current'!N682),"",'Bills at Current'!N682)</f>
        <v>2629</v>
      </c>
      <c r="AF682" s="32">
        <f>IF(ISBLANK('Bills at Current'!O682),"",'Bills at Current'!O682)</f>
        <v>1811</v>
      </c>
      <c r="AG682" s="32">
        <f>IF(ISBLANK('Bills at Current'!P682),"",'Bills at Current'!P682)</f>
        <v>1162</v>
      </c>
      <c r="AH682" s="32">
        <f>IF(ISBLANK('Bills at Current'!Q682),"",'Bills at Current'!Q682)</f>
        <v>1528</v>
      </c>
      <c r="AI682" s="33">
        <f t="shared" si="210"/>
        <v>24703</v>
      </c>
      <c r="AJ682" s="33"/>
      <c r="AK682" s="33">
        <f>'Bills at Current'!AH682</f>
        <v>0</v>
      </c>
      <c r="AL682" s="33">
        <f>'Bills at Current'!AI682</f>
        <v>0</v>
      </c>
      <c r="AM682" s="33">
        <f>'Bills at Current'!AJ682</f>
        <v>0</v>
      </c>
      <c r="AN682" s="33">
        <f>'Bills at Current'!AK682</f>
        <v>0</v>
      </c>
      <c r="AO682" s="33">
        <f>'Bills at Current'!AL682</f>
        <v>0</v>
      </c>
      <c r="AP682" s="33">
        <f>'Bills at Current'!AM682</f>
        <v>0</v>
      </c>
      <c r="AQ682" s="33">
        <f>'Bills at Current'!AN682</f>
        <v>0</v>
      </c>
      <c r="AR682" s="33">
        <f>'Bills at Current'!AO682</f>
        <v>0</v>
      </c>
      <c r="AS682" s="33">
        <f>'Bills at Current'!AP682</f>
        <v>0</v>
      </c>
      <c r="AT682" s="33">
        <f>'Bills at Current'!AQ682</f>
        <v>0</v>
      </c>
      <c r="AU682" s="33">
        <f>'Bills at Current'!AR682</f>
        <v>0</v>
      </c>
      <c r="AV682" s="33">
        <f>'Bills at Current'!AS682</f>
        <v>0</v>
      </c>
      <c r="AW682" s="33">
        <f t="shared" si="198"/>
        <v>0</v>
      </c>
      <c r="AY682" s="34">
        <f t="shared" si="199"/>
        <v>419.43552</v>
      </c>
      <c r="AZ682" s="34"/>
      <c r="BA682" s="34">
        <f t="shared" si="200"/>
        <v>453.42801000000003</v>
      </c>
      <c r="BB682" s="34"/>
      <c r="BC682" s="31">
        <f t="shared" si="195"/>
        <v>872.86353000000008</v>
      </c>
      <c r="BD682" s="34">
        <f t="shared" si="201"/>
        <v>899.28</v>
      </c>
      <c r="BF682" s="61">
        <f t="shared" si="202"/>
        <v>0</v>
      </c>
      <c r="BG682" s="70">
        <f t="shared" si="203"/>
        <v>0</v>
      </c>
      <c r="BH682" s="51">
        <f t="shared" si="204"/>
        <v>0</v>
      </c>
      <c r="BI682" s="31">
        <f t="shared" si="205"/>
        <v>2293.6835300000002</v>
      </c>
      <c r="BJ682" s="31">
        <f t="shared" si="206"/>
        <v>306.07017000000002</v>
      </c>
      <c r="BK682" s="31">
        <f t="shared" si="207"/>
        <v>86.287578999999994</v>
      </c>
      <c r="BL682" s="31">
        <f t="shared" si="187"/>
        <v>12.202396379600001</v>
      </c>
      <c r="BM682" s="31">
        <f t="shared" si="211"/>
        <v>2698.2436753796001</v>
      </c>
    </row>
    <row r="683" spans="1:65" x14ac:dyDescent="0.2">
      <c r="A683" s="28">
        <f t="shared" si="208"/>
        <v>674</v>
      </c>
      <c r="B683" s="28" t="s">
        <v>1682</v>
      </c>
      <c r="C683" s="29" t="s">
        <v>1280</v>
      </c>
      <c r="D683" s="16" t="s">
        <v>1281</v>
      </c>
      <c r="E683" s="30">
        <f>'Bills at Current'!T683</f>
        <v>5</v>
      </c>
      <c r="F683" s="30">
        <f>'Bills at Current'!U683</f>
        <v>5</v>
      </c>
      <c r="G683" s="30">
        <f>'Bills at Current'!V683</f>
        <v>4</v>
      </c>
      <c r="H683" s="30">
        <f>'Bills at Current'!W683</f>
        <v>5</v>
      </c>
      <c r="I683" s="30">
        <f>'Bills at Current'!X683</f>
        <v>0</v>
      </c>
      <c r="J683" s="30">
        <f>'Bills at Current'!Y683</f>
        <v>0</v>
      </c>
      <c r="K683" s="30">
        <f>'Bills at Current'!Z683</f>
        <v>0</v>
      </c>
      <c r="L683" s="30">
        <f>'Bills at Current'!AA683</f>
        <v>0</v>
      </c>
      <c r="M683" s="30">
        <f>'Bills at Current'!AB683</f>
        <v>6</v>
      </c>
      <c r="N683" s="30">
        <f>'Bills at Current'!AC683</f>
        <v>5</v>
      </c>
      <c r="O683" s="30">
        <f>'Bills at Current'!AD683</f>
        <v>5</v>
      </c>
      <c r="P683" s="30">
        <f>'Bills at Current'!AE683</f>
        <v>0</v>
      </c>
      <c r="Q683" s="30">
        <f t="shared" si="209"/>
        <v>35</v>
      </c>
      <c r="S683" s="31">
        <f t="shared" si="196"/>
        <v>148.19999999999999</v>
      </c>
      <c r="T683" s="31">
        <f t="shared" si="197"/>
        <v>381.64</v>
      </c>
      <c r="U683" s="31">
        <f t="shared" si="194"/>
        <v>529.83999999999992</v>
      </c>
      <c r="W683" s="32">
        <f>IF(ISBLANK('Bills at Current'!F683),"",'Bills at Current'!F683)</f>
        <v>3800</v>
      </c>
      <c r="X683" s="32">
        <f>IF(ISBLANK('Bills at Current'!G683),"",'Bills at Current'!G683)</f>
        <v>4480</v>
      </c>
      <c r="Y683" s="32">
        <f>IF(ISBLANK('Bills at Current'!H683),"",'Bills at Current'!H683)</f>
        <v>4120</v>
      </c>
      <c r="Z683" s="32">
        <f>IF(ISBLANK('Bills at Current'!I683),"",'Bills at Current'!I683)</f>
        <v>2600</v>
      </c>
      <c r="AA683" s="32">
        <f>IF(ISBLANK('Bills at Current'!J683),"",'Bills at Current'!J683)</f>
        <v>2720</v>
      </c>
      <c r="AB683" s="32">
        <f>IF(ISBLANK('Bills at Current'!K683),"",'Bills at Current'!K683)</f>
        <v>2240</v>
      </c>
      <c r="AC683" s="32">
        <f>IF(ISBLANK('Bills at Current'!L683),"",'Bills at Current'!L683)</f>
        <v>1880</v>
      </c>
      <c r="AD683" s="32">
        <f>IF(ISBLANK('Bills at Current'!M683),"",'Bills at Current'!M683)</f>
        <v>2760</v>
      </c>
      <c r="AE683" s="32">
        <f>IF(ISBLANK('Bills at Current'!N683),"",'Bills at Current'!N683)</f>
        <v>5400</v>
      </c>
      <c r="AF683" s="32">
        <f>IF(ISBLANK('Bills at Current'!O683),"",'Bills at Current'!O683)</f>
        <v>4160</v>
      </c>
      <c r="AG683" s="32">
        <f>IF(ISBLANK('Bills at Current'!P683),"",'Bills at Current'!P683)</f>
        <v>3360</v>
      </c>
      <c r="AH683" s="32">
        <f>IF(ISBLANK('Bills at Current'!Q683),"",'Bills at Current'!Q683)</f>
        <v>2800</v>
      </c>
      <c r="AI683" s="33">
        <f t="shared" si="210"/>
        <v>40320</v>
      </c>
      <c r="AJ683" s="33"/>
      <c r="AK683" s="33">
        <f>'Bills at Current'!AH683</f>
        <v>0</v>
      </c>
      <c r="AL683" s="33">
        <f>'Bills at Current'!AI683</f>
        <v>0</v>
      </c>
      <c r="AM683" s="33">
        <f>'Bills at Current'!AJ683</f>
        <v>0</v>
      </c>
      <c r="AN683" s="33">
        <f>'Bills at Current'!AK683</f>
        <v>0</v>
      </c>
      <c r="AO683" s="33">
        <f>'Bills at Current'!AL683</f>
        <v>0</v>
      </c>
      <c r="AP683" s="33">
        <f>'Bills at Current'!AM683</f>
        <v>0</v>
      </c>
      <c r="AQ683" s="33">
        <f>'Bills at Current'!AN683</f>
        <v>0</v>
      </c>
      <c r="AR683" s="33">
        <f>'Bills at Current'!AO683</f>
        <v>0</v>
      </c>
      <c r="AS683" s="33">
        <f>'Bills at Current'!AP683</f>
        <v>0</v>
      </c>
      <c r="AT683" s="33">
        <f>'Bills at Current'!AQ683</f>
        <v>0</v>
      </c>
      <c r="AU683" s="33">
        <f>'Bills at Current'!AR683</f>
        <v>0</v>
      </c>
      <c r="AV683" s="33">
        <f>'Bills at Current'!AS683</f>
        <v>0</v>
      </c>
      <c r="AW683" s="33">
        <f t="shared" si="198"/>
        <v>0</v>
      </c>
      <c r="AY683" s="34">
        <f t="shared" si="199"/>
        <v>554.07360000000006</v>
      </c>
      <c r="AZ683" s="34"/>
      <c r="BA683" s="34">
        <f t="shared" si="200"/>
        <v>825.21720000000005</v>
      </c>
      <c r="BB683" s="34"/>
      <c r="BC683" s="31">
        <f t="shared" si="195"/>
        <v>1379.2908000000002</v>
      </c>
      <c r="BD683" s="34">
        <f t="shared" si="201"/>
        <v>899.28</v>
      </c>
      <c r="BF683" s="61">
        <f t="shared" si="202"/>
        <v>0</v>
      </c>
      <c r="BG683" s="70">
        <f t="shared" si="203"/>
        <v>0</v>
      </c>
      <c r="BH683" s="51">
        <f t="shared" si="204"/>
        <v>0</v>
      </c>
      <c r="BI683" s="31">
        <f t="shared" si="205"/>
        <v>2808.4108000000001</v>
      </c>
      <c r="BJ683" s="31">
        <f t="shared" si="206"/>
        <v>499.56479999999999</v>
      </c>
      <c r="BK683" s="31">
        <f t="shared" si="207"/>
        <v>140.83776</v>
      </c>
      <c r="BL683" s="31">
        <f t="shared" si="187"/>
        <v>14.940745456</v>
      </c>
      <c r="BM683" s="31">
        <f t="shared" si="211"/>
        <v>3463.7541054560002</v>
      </c>
    </row>
    <row r="684" spans="1:65" x14ac:dyDescent="0.2">
      <c r="A684" s="28">
        <f t="shared" si="208"/>
        <v>675</v>
      </c>
      <c r="B684" s="28" t="s">
        <v>1682</v>
      </c>
      <c r="C684" s="29" t="s">
        <v>1282</v>
      </c>
      <c r="D684" s="16" t="s">
        <v>1283</v>
      </c>
      <c r="E684" s="30">
        <f>'Bills at Current'!T684</f>
        <v>0</v>
      </c>
      <c r="F684" s="30">
        <f>'Bills at Current'!U684</f>
        <v>6</v>
      </c>
      <c r="G684" s="30">
        <f>'Bills at Current'!V684</f>
        <v>10</v>
      </c>
      <c r="H684" s="30">
        <f>'Bills at Current'!W684</f>
        <v>0</v>
      </c>
      <c r="I684" s="30">
        <f>'Bills at Current'!X684</f>
        <v>0</v>
      </c>
      <c r="J684" s="30">
        <f>'Bills at Current'!Y684</f>
        <v>0</v>
      </c>
      <c r="K684" s="30">
        <f>'Bills at Current'!Z684</f>
        <v>0</v>
      </c>
      <c r="L684" s="30">
        <f>'Bills at Current'!AA684</f>
        <v>0</v>
      </c>
      <c r="M684" s="30">
        <f>'Bills at Current'!AB684</f>
        <v>0</v>
      </c>
      <c r="N684" s="30">
        <f>'Bills at Current'!AC684</f>
        <v>0</v>
      </c>
      <c r="O684" s="30">
        <f>'Bills at Current'!AD684</f>
        <v>0</v>
      </c>
      <c r="P684" s="30">
        <f>'Bills at Current'!AE684</f>
        <v>0</v>
      </c>
      <c r="Q684" s="30">
        <f t="shared" si="209"/>
        <v>16</v>
      </c>
      <c r="S684" s="31">
        <f t="shared" si="196"/>
        <v>0</v>
      </c>
      <c r="T684" s="31">
        <f t="shared" si="197"/>
        <v>210.56</v>
      </c>
      <c r="U684" s="31">
        <f t="shared" si="194"/>
        <v>210.56</v>
      </c>
      <c r="W684" s="32">
        <f>IF(ISBLANK('Bills at Current'!F684),"",'Bills at Current'!F684)</f>
        <v>4640</v>
      </c>
      <c r="X684" s="32">
        <f>IF(ISBLANK('Bills at Current'!G684),"",'Bills at Current'!G684)</f>
        <v>4400</v>
      </c>
      <c r="Y684" s="32">
        <f>IF(ISBLANK('Bills at Current'!H684),"",'Bills at Current'!H684)</f>
        <v>2840</v>
      </c>
      <c r="Z684" s="32">
        <f>IF(ISBLANK('Bills at Current'!I684),"",'Bills at Current'!I684)</f>
        <v>440</v>
      </c>
      <c r="AA684" s="32">
        <f>IF(ISBLANK('Bills at Current'!J684),"",'Bills at Current'!J684)</f>
        <v>480</v>
      </c>
      <c r="AB684" s="32">
        <f>IF(ISBLANK('Bills at Current'!K684),"",'Bills at Current'!K684)</f>
        <v>720</v>
      </c>
      <c r="AC684" s="32">
        <f>IF(ISBLANK('Bills at Current'!L684),"",'Bills at Current'!L684)</f>
        <v>1400</v>
      </c>
      <c r="AD684" s="32">
        <f>IF(ISBLANK('Bills at Current'!M684),"",'Bills at Current'!M684)</f>
        <v>2480</v>
      </c>
      <c r="AE684" s="32">
        <f>IF(ISBLANK('Bills at Current'!N684),"",'Bills at Current'!N684)</f>
        <v>2360</v>
      </c>
      <c r="AF684" s="32">
        <f>IF(ISBLANK('Bills at Current'!O684),"",'Bills at Current'!O684)</f>
        <v>1760</v>
      </c>
      <c r="AG684" s="32">
        <f>IF(ISBLANK('Bills at Current'!P684),"",'Bills at Current'!P684)</f>
        <v>560</v>
      </c>
      <c r="AH684" s="32">
        <f>IF(ISBLANK('Bills at Current'!Q684),"",'Bills at Current'!Q684)</f>
        <v>360</v>
      </c>
      <c r="AI684" s="33">
        <f t="shared" si="210"/>
        <v>22440</v>
      </c>
      <c r="AJ684" s="33"/>
      <c r="AK684" s="33">
        <f>'Bills at Current'!AH684</f>
        <v>0</v>
      </c>
      <c r="AL684" s="33">
        <f>'Bills at Current'!AI684</f>
        <v>0</v>
      </c>
      <c r="AM684" s="33">
        <f>'Bills at Current'!AJ684</f>
        <v>0</v>
      </c>
      <c r="AN684" s="33">
        <f>'Bills at Current'!AK684</f>
        <v>0</v>
      </c>
      <c r="AO684" s="33">
        <f>'Bills at Current'!AL684</f>
        <v>0</v>
      </c>
      <c r="AP684" s="33">
        <f>'Bills at Current'!AM684</f>
        <v>0</v>
      </c>
      <c r="AQ684" s="33">
        <f>'Bills at Current'!AN684</f>
        <v>0</v>
      </c>
      <c r="AR684" s="33">
        <f>'Bills at Current'!AO684</f>
        <v>0</v>
      </c>
      <c r="AS684" s="33">
        <f>'Bills at Current'!AP684</f>
        <v>0</v>
      </c>
      <c r="AT684" s="33">
        <f>'Bills at Current'!AQ684</f>
        <v>0</v>
      </c>
      <c r="AU684" s="33">
        <f>'Bills at Current'!AR684</f>
        <v>0</v>
      </c>
      <c r="AV684" s="33">
        <f>'Bills at Current'!AS684</f>
        <v>0</v>
      </c>
      <c r="AW684" s="33">
        <f t="shared" si="198"/>
        <v>0</v>
      </c>
      <c r="AY684" s="34">
        <f t="shared" si="199"/>
        <v>314.03519999999997</v>
      </c>
      <c r="AZ684" s="34"/>
      <c r="BA684" s="34">
        <f t="shared" si="200"/>
        <v>455.57640000000004</v>
      </c>
      <c r="BB684" s="34"/>
      <c r="BC684" s="31">
        <f t="shared" si="195"/>
        <v>769.61159999999995</v>
      </c>
      <c r="BD684" s="34">
        <f t="shared" si="201"/>
        <v>899.28</v>
      </c>
      <c r="BF684" s="61">
        <f t="shared" si="202"/>
        <v>0</v>
      </c>
      <c r="BG684" s="70">
        <f t="shared" si="203"/>
        <v>0</v>
      </c>
      <c r="BH684" s="51">
        <f t="shared" si="204"/>
        <v>0</v>
      </c>
      <c r="BI684" s="31">
        <f t="shared" si="205"/>
        <v>1879.4515999999999</v>
      </c>
      <c r="BJ684" s="31">
        <f t="shared" si="206"/>
        <v>278.03160000000003</v>
      </c>
      <c r="BK684" s="31">
        <f t="shared" si="207"/>
        <v>78.382919999999999</v>
      </c>
      <c r="BL684" s="31">
        <f t="shared" si="187"/>
        <v>9.9986825120000002</v>
      </c>
      <c r="BM684" s="31">
        <f t="shared" si="211"/>
        <v>2245.8648025119996</v>
      </c>
    </row>
    <row r="685" spans="1:65" x14ac:dyDescent="0.2">
      <c r="A685" s="28">
        <f t="shared" si="208"/>
        <v>676</v>
      </c>
      <c r="B685" s="28" t="s">
        <v>1682</v>
      </c>
      <c r="C685" s="29" t="s">
        <v>1284</v>
      </c>
      <c r="D685" s="16" t="s">
        <v>1285</v>
      </c>
      <c r="E685" s="30">
        <f>'Bills at Current'!T685</f>
        <v>0</v>
      </c>
      <c r="F685" s="30">
        <f>'Bills at Current'!U685</f>
        <v>0</v>
      </c>
      <c r="G685" s="30">
        <f>'Bills at Current'!V685</f>
        <v>0</v>
      </c>
      <c r="H685" s="30">
        <f>'Bills at Current'!W685</f>
        <v>0</v>
      </c>
      <c r="I685" s="30">
        <f>'Bills at Current'!X685</f>
        <v>0</v>
      </c>
      <c r="J685" s="30">
        <f>'Bills at Current'!Y685</f>
        <v>0</v>
      </c>
      <c r="K685" s="30">
        <f>'Bills at Current'!Z685</f>
        <v>0</v>
      </c>
      <c r="L685" s="30">
        <f>'Bills at Current'!AA685</f>
        <v>0</v>
      </c>
      <c r="M685" s="30">
        <f>'Bills at Current'!AB685</f>
        <v>0</v>
      </c>
      <c r="N685" s="30">
        <f>'Bills at Current'!AC685</f>
        <v>0</v>
      </c>
      <c r="O685" s="30">
        <f>'Bills at Current'!AD685</f>
        <v>0</v>
      </c>
      <c r="P685" s="30">
        <f>'Bills at Current'!AE685</f>
        <v>0</v>
      </c>
      <c r="Q685" s="30">
        <f t="shared" si="209"/>
        <v>0</v>
      </c>
      <c r="S685" s="31">
        <f t="shared" si="196"/>
        <v>0</v>
      </c>
      <c r="T685" s="31">
        <f t="shared" si="197"/>
        <v>0</v>
      </c>
      <c r="U685" s="31">
        <f t="shared" si="194"/>
        <v>0</v>
      </c>
      <c r="W685" s="32">
        <f>IF(ISBLANK('Bills at Current'!F685),"",'Bills at Current'!F685)</f>
        <v>7</v>
      </c>
      <c r="X685" s="32">
        <f>IF(ISBLANK('Bills at Current'!G685),"",'Bills at Current'!G685)</f>
        <v>53</v>
      </c>
      <c r="Y685" s="32">
        <f>IF(ISBLANK('Bills at Current'!H685),"",'Bills at Current'!H685)</f>
        <v>85</v>
      </c>
      <c r="Z685" s="32">
        <f>IF(ISBLANK('Bills at Current'!I685),"",'Bills at Current'!I685)</f>
        <v>71</v>
      </c>
      <c r="AA685" s="32">
        <f>IF(ISBLANK('Bills at Current'!J685),"",'Bills at Current'!J685)</f>
        <v>72</v>
      </c>
      <c r="AB685" s="32">
        <f>IF(ISBLANK('Bills at Current'!K685),"",'Bills at Current'!K685)</f>
        <v>68</v>
      </c>
      <c r="AC685" s="32">
        <f>IF(ISBLANK('Bills at Current'!L685),"",'Bills at Current'!L685)</f>
        <v>71</v>
      </c>
      <c r="AD685" s="32">
        <f>IF(ISBLANK('Bills at Current'!M685),"",'Bills at Current'!M685)</f>
        <v>68</v>
      </c>
      <c r="AE685" s="32">
        <f>IF(ISBLANK('Bills at Current'!N685),"",'Bills at Current'!N685)</f>
        <v>81</v>
      </c>
      <c r="AF685" s="32">
        <f>IF(ISBLANK('Bills at Current'!O685),"",'Bills at Current'!O685)</f>
        <v>78</v>
      </c>
      <c r="AG685" s="32">
        <f>IF(ISBLANK('Bills at Current'!P685),"",'Bills at Current'!P685)</f>
        <v>82</v>
      </c>
      <c r="AH685" s="32">
        <f>IF(ISBLANK('Bills at Current'!Q685),"",'Bills at Current'!Q685)</f>
        <v>83</v>
      </c>
      <c r="AI685" s="33">
        <f t="shared" si="210"/>
        <v>819</v>
      </c>
      <c r="AJ685" s="33"/>
      <c r="AK685" s="33">
        <f>'Bills at Current'!AH685</f>
        <v>0</v>
      </c>
      <c r="AL685" s="33">
        <f>'Bills at Current'!AI685</f>
        <v>0</v>
      </c>
      <c r="AM685" s="33">
        <f>'Bills at Current'!AJ685</f>
        <v>0</v>
      </c>
      <c r="AN685" s="33">
        <f>'Bills at Current'!AK685</f>
        <v>0</v>
      </c>
      <c r="AO685" s="33">
        <f>'Bills at Current'!AL685</f>
        <v>0</v>
      </c>
      <c r="AP685" s="33">
        <f>'Bills at Current'!AM685</f>
        <v>0</v>
      </c>
      <c r="AQ685" s="33">
        <f>'Bills at Current'!AN685</f>
        <v>0</v>
      </c>
      <c r="AR685" s="33">
        <f>'Bills at Current'!AO685</f>
        <v>0</v>
      </c>
      <c r="AS685" s="33">
        <f>'Bills at Current'!AP685</f>
        <v>0</v>
      </c>
      <c r="AT685" s="33">
        <f>'Bills at Current'!AQ685</f>
        <v>0</v>
      </c>
      <c r="AU685" s="33">
        <f>'Bills at Current'!AR685</f>
        <v>0</v>
      </c>
      <c r="AV685" s="33">
        <f>'Bills at Current'!AS685</f>
        <v>0</v>
      </c>
      <c r="AW685" s="33">
        <f t="shared" si="198"/>
        <v>0</v>
      </c>
      <c r="AY685" s="34">
        <f t="shared" si="199"/>
        <v>12.99456</v>
      </c>
      <c r="AZ685" s="34"/>
      <c r="BA685" s="34">
        <f t="shared" si="200"/>
        <v>15.627330000000001</v>
      </c>
      <c r="BB685" s="34"/>
      <c r="BC685" s="31">
        <f t="shared" si="195"/>
        <v>28.62189</v>
      </c>
      <c r="BD685" s="34">
        <f t="shared" si="201"/>
        <v>899.28</v>
      </c>
      <c r="BF685" s="61">
        <f t="shared" si="202"/>
        <v>0</v>
      </c>
      <c r="BG685" s="70">
        <f t="shared" si="203"/>
        <v>0</v>
      </c>
      <c r="BH685" s="51">
        <f t="shared" si="204"/>
        <v>0</v>
      </c>
      <c r="BI685" s="31">
        <f t="shared" si="205"/>
        <v>927.90188999999998</v>
      </c>
      <c r="BJ685" s="31">
        <f t="shared" si="206"/>
        <v>10.147410000000001</v>
      </c>
      <c r="BK685" s="31">
        <f t="shared" si="207"/>
        <v>2.8607670000000001</v>
      </c>
      <c r="BL685" s="31">
        <f t="shared" si="187"/>
        <v>4.9364380548</v>
      </c>
      <c r="BM685" s="31">
        <f t="shared" si="211"/>
        <v>945.84650505479999</v>
      </c>
    </row>
    <row r="686" spans="1:65" x14ac:dyDescent="0.2">
      <c r="A686" s="28">
        <f t="shared" si="208"/>
        <v>677</v>
      </c>
      <c r="B686" s="28" t="s">
        <v>1682</v>
      </c>
      <c r="C686" s="29" t="s">
        <v>1286</v>
      </c>
      <c r="D686" s="16" t="s">
        <v>1287</v>
      </c>
      <c r="E686" s="30">
        <f>'Bills at Current'!T686</f>
        <v>68</v>
      </c>
      <c r="F686" s="30">
        <f>'Bills at Current'!U686</f>
        <v>72</v>
      </c>
      <c r="G686" s="30">
        <f>'Bills at Current'!V686</f>
        <v>74</v>
      </c>
      <c r="H686" s="30">
        <f>'Bills at Current'!W686</f>
        <v>63</v>
      </c>
      <c r="I686" s="30">
        <f>'Bills at Current'!X686</f>
        <v>36</v>
      </c>
      <c r="J686" s="30">
        <f>'Bills at Current'!Y686</f>
        <v>25</v>
      </c>
      <c r="K686" s="30">
        <f>'Bills at Current'!Z686</f>
        <v>86</v>
      </c>
      <c r="L686" s="30">
        <f>'Bills at Current'!AA686</f>
        <v>101</v>
      </c>
      <c r="M686" s="30">
        <f>'Bills at Current'!AB686</f>
        <v>92</v>
      </c>
      <c r="N686" s="30">
        <f>'Bills at Current'!AC686</f>
        <v>67</v>
      </c>
      <c r="O686" s="30">
        <f>'Bills at Current'!AD686</f>
        <v>31</v>
      </c>
      <c r="P686" s="30">
        <f>'Bills at Current'!AE686</f>
        <v>25</v>
      </c>
      <c r="Q686" s="30">
        <f t="shared" si="209"/>
        <v>740</v>
      </c>
      <c r="S686" s="31">
        <f t="shared" si="196"/>
        <v>7508.8</v>
      </c>
      <c r="T686" s="31">
        <f t="shared" si="197"/>
        <v>5737.76</v>
      </c>
      <c r="U686" s="31">
        <f t="shared" si="194"/>
        <v>13246.560000000001</v>
      </c>
      <c r="W686" s="32">
        <f>IF(ISBLANK('Bills at Current'!F686),"",'Bills at Current'!F686)</f>
        <v>19500</v>
      </c>
      <c r="X686" s="32">
        <f>IF(ISBLANK('Bills at Current'!G686),"",'Bills at Current'!G686)</f>
        <v>24000</v>
      </c>
      <c r="Y686" s="32">
        <f>IF(ISBLANK('Bills at Current'!H686),"",'Bills at Current'!H686)</f>
        <v>18750</v>
      </c>
      <c r="Z686" s="32">
        <f>IF(ISBLANK('Bills at Current'!I686),"",'Bills at Current'!I686)</f>
        <v>7000</v>
      </c>
      <c r="AA686" s="32">
        <f>IF(ISBLANK('Bills at Current'!J686),"",'Bills at Current'!J686)</f>
        <v>10000</v>
      </c>
      <c r="AB686" s="32">
        <f>IF(ISBLANK('Bills at Current'!K686),"",'Bills at Current'!K686)</f>
        <v>8250</v>
      </c>
      <c r="AC686" s="32">
        <f>IF(ISBLANK('Bills at Current'!L686),"",'Bills at Current'!L686)</f>
        <v>15250</v>
      </c>
      <c r="AD686" s="32">
        <f>IF(ISBLANK('Bills at Current'!M686),"",'Bills at Current'!M686)</f>
        <v>19500</v>
      </c>
      <c r="AE686" s="32">
        <f>IF(ISBLANK('Bills at Current'!N686),"",'Bills at Current'!N686)</f>
        <v>17250</v>
      </c>
      <c r="AF686" s="32">
        <f>IF(ISBLANK('Bills at Current'!O686),"",'Bills at Current'!O686)</f>
        <v>16250</v>
      </c>
      <c r="AG686" s="32">
        <f>IF(ISBLANK('Bills at Current'!P686),"",'Bills at Current'!P686)</f>
        <v>11000</v>
      </c>
      <c r="AH686" s="32">
        <f>IF(ISBLANK('Bills at Current'!Q686),"",'Bills at Current'!Q686)</f>
        <v>11500</v>
      </c>
      <c r="AI686" s="33">
        <f t="shared" si="210"/>
        <v>178250</v>
      </c>
      <c r="AJ686" s="33"/>
      <c r="AK686" s="33">
        <f>'Bills at Current'!AH686</f>
        <v>0</v>
      </c>
      <c r="AL686" s="33">
        <f>'Bills at Current'!AI686</f>
        <v>0</v>
      </c>
      <c r="AM686" s="33">
        <f>'Bills at Current'!AJ686</f>
        <v>0</v>
      </c>
      <c r="AN686" s="33">
        <f>'Bills at Current'!AK686</f>
        <v>0</v>
      </c>
      <c r="AO686" s="33">
        <f>'Bills at Current'!AL686</f>
        <v>0</v>
      </c>
      <c r="AP686" s="33">
        <f>'Bills at Current'!AM686</f>
        <v>0</v>
      </c>
      <c r="AQ686" s="33">
        <f>'Bills at Current'!AN686</f>
        <v>0</v>
      </c>
      <c r="AR686" s="33">
        <f>'Bills at Current'!AO686</f>
        <v>0</v>
      </c>
      <c r="AS686" s="33">
        <f>'Bills at Current'!AP686</f>
        <v>0</v>
      </c>
      <c r="AT686" s="33">
        <f>'Bills at Current'!AQ686</f>
        <v>0</v>
      </c>
      <c r="AU686" s="33">
        <f>'Bills at Current'!AR686</f>
        <v>0</v>
      </c>
      <c r="AV686" s="33">
        <f>'Bills at Current'!AS686</f>
        <v>0</v>
      </c>
      <c r="AW686" s="33">
        <f t="shared" si="198"/>
        <v>0</v>
      </c>
      <c r="AY686" s="34">
        <f t="shared" si="199"/>
        <v>2718.48</v>
      </c>
      <c r="AZ686" s="34"/>
      <c r="BA686" s="34">
        <f t="shared" si="200"/>
        <v>3472.7400000000002</v>
      </c>
      <c r="BB686" s="34"/>
      <c r="BC686" s="31">
        <f t="shared" si="195"/>
        <v>6191.22</v>
      </c>
      <c r="BD686" s="34">
        <f t="shared" si="201"/>
        <v>899.28</v>
      </c>
      <c r="BF686" s="61">
        <f t="shared" si="202"/>
        <v>0</v>
      </c>
      <c r="BG686" s="70">
        <f t="shared" si="203"/>
        <v>0</v>
      </c>
      <c r="BH686" s="51">
        <f t="shared" si="204"/>
        <v>0</v>
      </c>
      <c r="BI686" s="31">
        <f t="shared" si="205"/>
        <v>20337.060000000001</v>
      </c>
      <c r="BJ686" s="31">
        <f t="shared" si="206"/>
        <v>2208.5174999999999</v>
      </c>
      <c r="BK686" s="31">
        <f t="shared" si="207"/>
        <v>622.62725</v>
      </c>
      <c r="BL686" s="31">
        <f t="shared" si="187"/>
        <v>108.19315920000001</v>
      </c>
      <c r="BM686" s="31">
        <f t="shared" si="211"/>
        <v>23276.397909200001</v>
      </c>
    </row>
    <row r="687" spans="1:65" x14ac:dyDescent="0.2">
      <c r="A687" s="28">
        <f t="shared" si="208"/>
        <v>678</v>
      </c>
      <c r="B687" s="28" t="s">
        <v>1682</v>
      </c>
      <c r="C687" s="29" t="s">
        <v>1288</v>
      </c>
      <c r="D687" s="16" t="s">
        <v>1289</v>
      </c>
      <c r="E687" s="30">
        <f>'Bills at Current'!T687</f>
        <v>48</v>
      </c>
      <c r="F687" s="30">
        <f>'Bills at Current'!U687</f>
        <v>49</v>
      </c>
      <c r="G687" s="30">
        <f>'Bills at Current'!V687</f>
        <v>50</v>
      </c>
      <c r="H687" s="30">
        <f>'Bills at Current'!W687</f>
        <v>40</v>
      </c>
      <c r="I687" s="30">
        <f>'Bills at Current'!X687</f>
        <v>46</v>
      </c>
      <c r="J687" s="30">
        <f>'Bills at Current'!Y687</f>
        <v>46</v>
      </c>
      <c r="K687" s="30">
        <f>'Bills at Current'!Z687</f>
        <v>34</v>
      </c>
      <c r="L687" s="30">
        <f>'Bills at Current'!AA687</f>
        <v>42</v>
      </c>
      <c r="M687" s="30">
        <f>'Bills at Current'!AB687</f>
        <v>56</v>
      </c>
      <c r="N687" s="30">
        <f>'Bills at Current'!AC687</f>
        <v>42</v>
      </c>
      <c r="O687" s="30">
        <f>'Bills at Current'!AD687</f>
        <v>32</v>
      </c>
      <c r="P687" s="30">
        <f>'Bills at Current'!AE687</f>
        <v>21</v>
      </c>
      <c r="Q687" s="30">
        <f t="shared" si="209"/>
        <v>506</v>
      </c>
      <c r="S687" s="31">
        <f t="shared" si="196"/>
        <v>4396.5999999999995</v>
      </c>
      <c r="T687" s="31">
        <f t="shared" si="197"/>
        <v>4316.4800000000005</v>
      </c>
      <c r="U687" s="31">
        <f t="shared" si="194"/>
        <v>8713.08</v>
      </c>
      <c r="W687" s="32">
        <f>IF(ISBLANK('Bills at Current'!F687),"",'Bills at Current'!F687)</f>
        <v>17600</v>
      </c>
      <c r="X687" s="32">
        <f>IF(ISBLANK('Bills at Current'!G687),"",'Bills at Current'!G687)</f>
        <v>21600</v>
      </c>
      <c r="Y687" s="32">
        <f>IF(ISBLANK('Bills at Current'!H687),"",'Bills at Current'!H687)</f>
        <v>19600</v>
      </c>
      <c r="Z687" s="32">
        <f>IF(ISBLANK('Bills at Current'!I687),"",'Bills at Current'!I687)</f>
        <v>12800</v>
      </c>
      <c r="AA687" s="32">
        <f>IF(ISBLANK('Bills at Current'!J687),"",'Bills at Current'!J687)</f>
        <v>13000</v>
      </c>
      <c r="AB687" s="32">
        <f>IF(ISBLANK('Bills at Current'!K687),"",'Bills at Current'!K687)</f>
        <v>16500</v>
      </c>
      <c r="AC687" s="32">
        <f>IF(ISBLANK('Bills at Current'!L687),"",'Bills at Current'!L687)</f>
        <v>17500</v>
      </c>
      <c r="AD687" s="32">
        <f>IF(ISBLANK('Bills at Current'!M687),"",'Bills at Current'!M687)</f>
        <v>20700</v>
      </c>
      <c r="AE687" s="32">
        <f>IF(ISBLANK('Bills at Current'!N687),"",'Bills at Current'!N687)</f>
        <v>21300</v>
      </c>
      <c r="AF687" s="32">
        <f>IF(ISBLANK('Bills at Current'!O687),"",'Bills at Current'!O687)</f>
        <v>15600</v>
      </c>
      <c r="AG687" s="32">
        <f>IF(ISBLANK('Bills at Current'!P687),"",'Bills at Current'!P687)</f>
        <v>12700</v>
      </c>
      <c r="AH687" s="32">
        <f>IF(ISBLANK('Bills at Current'!Q687),"",'Bills at Current'!Q687)</f>
        <v>11500</v>
      </c>
      <c r="AI687" s="33">
        <f t="shared" si="210"/>
        <v>200400</v>
      </c>
      <c r="AJ687" s="33"/>
      <c r="AK687" s="33">
        <f>'Bills at Current'!AH687</f>
        <v>0</v>
      </c>
      <c r="AL687" s="33">
        <f>'Bills at Current'!AI687</f>
        <v>0</v>
      </c>
      <c r="AM687" s="33">
        <f>'Bills at Current'!AJ687</f>
        <v>0</v>
      </c>
      <c r="AN687" s="33">
        <f>'Bills at Current'!AK687</f>
        <v>0</v>
      </c>
      <c r="AO687" s="33">
        <f>'Bills at Current'!AL687</f>
        <v>0</v>
      </c>
      <c r="AP687" s="33">
        <f>'Bills at Current'!AM687</f>
        <v>0</v>
      </c>
      <c r="AQ687" s="33">
        <f>'Bills at Current'!AN687</f>
        <v>0</v>
      </c>
      <c r="AR687" s="33">
        <f>'Bills at Current'!AO687</f>
        <v>0</v>
      </c>
      <c r="AS687" s="33">
        <f>'Bills at Current'!AP687</f>
        <v>0</v>
      </c>
      <c r="AT687" s="33">
        <f>'Bills at Current'!AQ687</f>
        <v>0</v>
      </c>
      <c r="AU687" s="33">
        <f>'Bills at Current'!AR687</f>
        <v>0</v>
      </c>
      <c r="AV687" s="33">
        <f>'Bills at Current'!AS687</f>
        <v>0</v>
      </c>
      <c r="AW687" s="33">
        <f t="shared" si="198"/>
        <v>0</v>
      </c>
      <c r="AY687" s="34">
        <f t="shared" si="199"/>
        <v>3429.12</v>
      </c>
      <c r="AZ687" s="34"/>
      <c r="BA687" s="34">
        <f t="shared" si="200"/>
        <v>3661.0920000000001</v>
      </c>
      <c r="BB687" s="34"/>
      <c r="BC687" s="31">
        <f t="shared" si="195"/>
        <v>7090.2119999999995</v>
      </c>
      <c r="BD687" s="34">
        <f t="shared" si="201"/>
        <v>899.28</v>
      </c>
      <c r="BF687" s="61">
        <f t="shared" si="202"/>
        <v>0</v>
      </c>
      <c r="BG687" s="70">
        <f t="shared" si="203"/>
        <v>0</v>
      </c>
      <c r="BH687" s="51">
        <f t="shared" si="204"/>
        <v>0</v>
      </c>
      <c r="BI687" s="31">
        <f t="shared" si="205"/>
        <v>16702.572</v>
      </c>
      <c r="BJ687" s="31">
        <f t="shared" si="206"/>
        <v>2482.9560000000001</v>
      </c>
      <c r="BK687" s="31">
        <f t="shared" si="207"/>
        <v>699.99720000000002</v>
      </c>
      <c r="BL687" s="31">
        <f t="shared" si="187"/>
        <v>88.857683039999998</v>
      </c>
      <c r="BM687" s="31">
        <f t="shared" si="211"/>
        <v>19974.382883040002</v>
      </c>
    </row>
    <row r="688" spans="1:65" x14ac:dyDescent="0.2">
      <c r="A688" s="28">
        <f t="shared" si="208"/>
        <v>679</v>
      </c>
      <c r="B688" s="28" t="s">
        <v>1682</v>
      </c>
      <c r="C688" s="29" t="s">
        <v>1290</v>
      </c>
      <c r="D688" s="16" t="s">
        <v>1291</v>
      </c>
      <c r="E688" s="30">
        <f>'Bills at Current'!T688</f>
        <v>0</v>
      </c>
      <c r="F688" s="30">
        <f>'Bills at Current'!U688</f>
        <v>0</v>
      </c>
      <c r="G688" s="30">
        <f>'Bills at Current'!V688</f>
        <v>0</v>
      </c>
      <c r="H688" s="30">
        <f>'Bills at Current'!W688</f>
        <v>0</v>
      </c>
      <c r="I688" s="30">
        <f>'Bills at Current'!X688</f>
        <v>0</v>
      </c>
      <c r="J688" s="30">
        <f>'Bills at Current'!Y688</f>
        <v>4</v>
      </c>
      <c r="K688" s="30">
        <f>'Bills at Current'!Z688</f>
        <v>6</v>
      </c>
      <c r="L688" s="30">
        <f>'Bills at Current'!AA688</f>
        <v>6</v>
      </c>
      <c r="M688" s="30">
        <f>'Bills at Current'!AB688</f>
        <v>6</v>
      </c>
      <c r="N688" s="30">
        <f>'Bills at Current'!AC688</f>
        <v>4</v>
      </c>
      <c r="O688" s="30">
        <f>'Bills at Current'!AD688</f>
        <v>2</v>
      </c>
      <c r="P688" s="30">
        <f>'Bills at Current'!AE688</f>
        <v>1</v>
      </c>
      <c r="Q688" s="30">
        <f t="shared" si="209"/>
        <v>29</v>
      </c>
      <c r="S688" s="31">
        <f t="shared" si="196"/>
        <v>543.4</v>
      </c>
      <c r="T688" s="31">
        <f t="shared" si="197"/>
        <v>92.12</v>
      </c>
      <c r="U688" s="31">
        <f t="shared" si="194"/>
        <v>635.52</v>
      </c>
      <c r="W688" s="32">
        <f>IF(ISBLANK('Bills at Current'!F688),"",'Bills at Current'!F688)</f>
        <v>3249</v>
      </c>
      <c r="X688" s="32">
        <f>IF(ISBLANK('Bills at Current'!G688),"",'Bills at Current'!G688)</f>
        <v>3262</v>
      </c>
      <c r="Y688" s="32">
        <f>IF(ISBLANK('Bills at Current'!H688),"",'Bills at Current'!H688)</f>
        <v>3084</v>
      </c>
      <c r="Z688" s="32">
        <f>IF(ISBLANK('Bills at Current'!I688),"",'Bills at Current'!I688)</f>
        <v>3832</v>
      </c>
      <c r="AA688" s="32">
        <f>IF(ISBLANK('Bills at Current'!J688),"",'Bills at Current'!J688)</f>
        <v>6219</v>
      </c>
      <c r="AB688" s="32">
        <f>IF(ISBLANK('Bills at Current'!K688),"",'Bills at Current'!K688)</f>
        <v>8660</v>
      </c>
      <c r="AC688" s="32">
        <f>IF(ISBLANK('Bills at Current'!L688),"",'Bills at Current'!L688)</f>
        <v>9772</v>
      </c>
      <c r="AD688" s="32">
        <f>IF(ISBLANK('Bills at Current'!M688),"",'Bills at Current'!M688)</f>
        <v>10496</v>
      </c>
      <c r="AE688" s="32">
        <f>IF(ISBLANK('Bills at Current'!N688),"",'Bills at Current'!N688)</f>
        <v>10825</v>
      </c>
      <c r="AF688" s="32">
        <f>IF(ISBLANK('Bills at Current'!O688),"",'Bills at Current'!O688)</f>
        <v>6333</v>
      </c>
      <c r="AG688" s="32">
        <f>IF(ISBLANK('Bills at Current'!P688),"",'Bills at Current'!P688)</f>
        <v>5217</v>
      </c>
      <c r="AH688" s="32">
        <f>IF(ISBLANK('Bills at Current'!Q688),"",'Bills at Current'!Q688)</f>
        <v>3815</v>
      </c>
      <c r="AI688" s="33">
        <f t="shared" si="210"/>
        <v>74764</v>
      </c>
      <c r="AJ688" s="33"/>
      <c r="AK688" s="33">
        <f>'Bills at Current'!AH688</f>
        <v>0</v>
      </c>
      <c r="AL688" s="33">
        <f>'Bills at Current'!AI688</f>
        <v>0</v>
      </c>
      <c r="AM688" s="33">
        <f>'Bills at Current'!AJ688</f>
        <v>0</v>
      </c>
      <c r="AN688" s="33">
        <f>'Bills at Current'!AK688</f>
        <v>0</v>
      </c>
      <c r="AO688" s="33">
        <f>'Bills at Current'!AL688</f>
        <v>0</v>
      </c>
      <c r="AP688" s="33">
        <f>'Bills at Current'!AM688</f>
        <v>0</v>
      </c>
      <c r="AQ688" s="33">
        <f>'Bills at Current'!AN688</f>
        <v>0</v>
      </c>
      <c r="AR688" s="33">
        <f>'Bills at Current'!AO688</f>
        <v>0</v>
      </c>
      <c r="AS688" s="33">
        <f>'Bills at Current'!AP688</f>
        <v>0</v>
      </c>
      <c r="AT688" s="33">
        <f>'Bills at Current'!AQ688</f>
        <v>0</v>
      </c>
      <c r="AU688" s="33">
        <f>'Bills at Current'!AR688</f>
        <v>0</v>
      </c>
      <c r="AV688" s="33">
        <f>'Bills at Current'!AS688</f>
        <v>0</v>
      </c>
      <c r="AW688" s="33">
        <f t="shared" si="198"/>
        <v>0</v>
      </c>
      <c r="AY688" s="34">
        <f t="shared" si="199"/>
        <v>1793.65536</v>
      </c>
      <c r="AZ688" s="34"/>
      <c r="BA688" s="34">
        <f t="shared" si="200"/>
        <v>1030.37373</v>
      </c>
      <c r="BB688" s="34"/>
      <c r="BC688" s="31">
        <f t="shared" si="195"/>
        <v>2824.02909</v>
      </c>
      <c r="BD688" s="34">
        <f t="shared" si="201"/>
        <v>899.28</v>
      </c>
      <c r="BF688" s="61">
        <f t="shared" si="202"/>
        <v>0</v>
      </c>
      <c r="BG688" s="70">
        <f t="shared" si="203"/>
        <v>0</v>
      </c>
      <c r="BH688" s="51">
        <f t="shared" si="204"/>
        <v>0</v>
      </c>
      <c r="BI688" s="31">
        <f t="shared" si="205"/>
        <v>4358.8290900000002</v>
      </c>
      <c r="BJ688" s="31">
        <f t="shared" si="206"/>
        <v>926.32596000000001</v>
      </c>
      <c r="BK688" s="31">
        <f t="shared" si="207"/>
        <v>261.15065199999998</v>
      </c>
      <c r="BL688" s="31">
        <f t="shared" si="187"/>
        <v>23.1889707588</v>
      </c>
      <c r="BM688" s="31">
        <f t="shared" si="211"/>
        <v>5569.4946727588003</v>
      </c>
    </row>
    <row r="689" spans="1:65" x14ac:dyDescent="0.2">
      <c r="A689" s="28">
        <f t="shared" si="208"/>
        <v>680</v>
      </c>
      <c r="B689" s="28" t="s">
        <v>1682</v>
      </c>
      <c r="C689" s="29" t="s">
        <v>1292</v>
      </c>
      <c r="D689" s="16" t="s">
        <v>1293</v>
      </c>
      <c r="E689" s="30">
        <f>'Bills at Current'!T689</f>
        <v>261</v>
      </c>
      <c r="F689" s="30">
        <f>'Bills at Current'!U689</f>
        <v>273</v>
      </c>
      <c r="G689" s="30">
        <f>'Bills at Current'!V689</f>
        <v>260</v>
      </c>
      <c r="H689" s="30">
        <f>'Bills at Current'!W689</f>
        <v>249</v>
      </c>
      <c r="I689" s="30">
        <f>'Bills at Current'!X689</f>
        <v>48</v>
      </c>
      <c r="J689" s="30">
        <f>'Bills at Current'!Y689</f>
        <v>169</v>
      </c>
      <c r="K689" s="30">
        <f>'Bills at Current'!Z689</f>
        <v>409</v>
      </c>
      <c r="L689" s="30">
        <f>'Bills at Current'!AA689</f>
        <v>414</v>
      </c>
      <c r="M689" s="30">
        <f>'Bills at Current'!AB689</f>
        <v>425</v>
      </c>
      <c r="N689" s="30">
        <f>'Bills at Current'!AC689</f>
        <v>385</v>
      </c>
      <c r="O689" s="30">
        <f>'Bills at Current'!AD689</f>
        <v>312</v>
      </c>
      <c r="P689" s="30">
        <f>'Bills at Current'!AE689</f>
        <v>224</v>
      </c>
      <c r="Q689" s="30">
        <f t="shared" si="209"/>
        <v>3429</v>
      </c>
      <c r="S689" s="31">
        <f t="shared" si="196"/>
        <v>34999.9</v>
      </c>
      <c r="T689" s="31">
        <f t="shared" si="197"/>
        <v>26477.920000000002</v>
      </c>
      <c r="U689" s="31">
        <f t="shared" si="194"/>
        <v>61477.820000000007</v>
      </c>
      <c r="W689" s="32">
        <f>IF(ISBLANK('Bills at Current'!F689),"",'Bills at Current'!F689)</f>
        <v>63500</v>
      </c>
      <c r="X689" s="32">
        <f>IF(ISBLANK('Bills at Current'!G689),"",'Bills at Current'!G689)</f>
        <v>79500</v>
      </c>
      <c r="Y689" s="32">
        <f>IF(ISBLANK('Bills at Current'!H689),"",'Bills at Current'!H689)</f>
        <v>69500</v>
      </c>
      <c r="Z689" s="32">
        <f>IF(ISBLANK('Bills at Current'!I689),"",'Bills at Current'!I689)</f>
        <v>29500</v>
      </c>
      <c r="AA689" s="32">
        <f>IF(ISBLANK('Bills at Current'!J689),"",'Bills at Current'!J689)</f>
        <v>27000</v>
      </c>
      <c r="AB689" s="32">
        <f>IF(ISBLANK('Bills at Current'!K689),"",'Bills at Current'!K689)</f>
        <v>37500</v>
      </c>
      <c r="AC689" s="32">
        <f>IF(ISBLANK('Bills at Current'!L689),"",'Bills at Current'!L689)</f>
        <v>60000</v>
      </c>
      <c r="AD689" s="32">
        <f>IF(ISBLANK('Bills at Current'!M689),"",'Bills at Current'!M689)</f>
        <v>80500</v>
      </c>
      <c r="AE689" s="32">
        <f>IF(ISBLANK('Bills at Current'!N689),"",'Bills at Current'!N689)</f>
        <v>115500</v>
      </c>
      <c r="AF689" s="32">
        <f>IF(ISBLANK('Bills at Current'!O689),"",'Bills at Current'!O689)</f>
        <v>71000</v>
      </c>
      <c r="AG689" s="32">
        <f>IF(ISBLANK('Bills at Current'!P689),"",'Bills at Current'!P689)</f>
        <v>50000</v>
      </c>
      <c r="AH689" s="32">
        <f>IF(ISBLANK('Bills at Current'!Q689),"",'Bills at Current'!Q689)</f>
        <v>50500</v>
      </c>
      <c r="AI689" s="33">
        <f t="shared" si="210"/>
        <v>734000</v>
      </c>
      <c r="AJ689" s="33"/>
      <c r="AK689" s="33">
        <f>'Bills at Current'!AH689</f>
        <v>0</v>
      </c>
      <c r="AL689" s="33">
        <f>'Bills at Current'!AI689</f>
        <v>0</v>
      </c>
      <c r="AM689" s="33">
        <f>'Bills at Current'!AJ689</f>
        <v>0</v>
      </c>
      <c r="AN689" s="33">
        <f>'Bills at Current'!AK689</f>
        <v>0</v>
      </c>
      <c r="AO689" s="33">
        <f>'Bills at Current'!AL689</f>
        <v>0</v>
      </c>
      <c r="AP689" s="33">
        <f>'Bills at Current'!AM689</f>
        <v>0</v>
      </c>
      <c r="AQ689" s="33">
        <f>'Bills at Current'!AN689</f>
        <v>0</v>
      </c>
      <c r="AR689" s="33">
        <f>'Bills at Current'!AO689</f>
        <v>0</v>
      </c>
      <c r="AS689" s="33">
        <f>'Bills at Current'!AP689</f>
        <v>0</v>
      </c>
      <c r="AT689" s="33">
        <f>'Bills at Current'!AQ689</f>
        <v>0</v>
      </c>
      <c r="AU689" s="33">
        <f>'Bills at Current'!AR689</f>
        <v>0</v>
      </c>
      <c r="AV689" s="33">
        <f>'Bills at Current'!AS689</f>
        <v>0</v>
      </c>
      <c r="AW689" s="33">
        <f t="shared" si="198"/>
        <v>0</v>
      </c>
      <c r="AY689" s="34">
        <f t="shared" si="199"/>
        <v>13242.72</v>
      </c>
      <c r="AZ689" s="34"/>
      <c r="BA689" s="34">
        <f t="shared" si="200"/>
        <v>12963.915000000001</v>
      </c>
      <c r="BB689" s="34"/>
      <c r="BC689" s="31">
        <f t="shared" si="195"/>
        <v>26206.635000000002</v>
      </c>
      <c r="BD689" s="34">
        <f t="shared" si="201"/>
        <v>899.28</v>
      </c>
      <c r="BF689" s="61">
        <f t="shared" si="202"/>
        <v>0</v>
      </c>
      <c r="BG689" s="70">
        <f t="shared" si="203"/>
        <v>0</v>
      </c>
      <c r="BH689" s="51">
        <f t="shared" si="204"/>
        <v>0</v>
      </c>
      <c r="BI689" s="31">
        <f t="shared" si="205"/>
        <v>88583.735000000015</v>
      </c>
      <c r="BJ689" s="31">
        <f t="shared" si="206"/>
        <v>9094.26</v>
      </c>
      <c r="BK689" s="31">
        <f t="shared" si="207"/>
        <v>2563.8620000000001</v>
      </c>
      <c r="BL689" s="31">
        <f t="shared" si="187"/>
        <v>471.2654702000001</v>
      </c>
      <c r="BM689" s="31">
        <f t="shared" si="211"/>
        <v>100713.1224702</v>
      </c>
    </row>
    <row r="690" spans="1:65" x14ac:dyDescent="0.2">
      <c r="A690" s="28">
        <f t="shared" si="208"/>
        <v>681</v>
      </c>
      <c r="B690" s="28" t="s">
        <v>1682</v>
      </c>
      <c r="C690" s="29" t="s">
        <v>1294</v>
      </c>
      <c r="D690" s="16" t="s">
        <v>1295</v>
      </c>
      <c r="E690" s="30">
        <f>'Bills at Current'!T690</f>
        <v>0</v>
      </c>
      <c r="F690" s="30">
        <f>'Bills at Current'!U690</f>
        <v>0</v>
      </c>
      <c r="G690" s="30">
        <f>'Bills at Current'!V690</f>
        <v>0</v>
      </c>
      <c r="H690" s="30">
        <f>'Bills at Current'!W690</f>
        <v>0</v>
      </c>
      <c r="I690" s="30">
        <f>'Bills at Current'!X690</f>
        <v>0</v>
      </c>
      <c r="J690" s="30">
        <f>'Bills at Current'!Y690</f>
        <v>0</v>
      </c>
      <c r="K690" s="30">
        <f>'Bills at Current'!Z690</f>
        <v>0</v>
      </c>
      <c r="L690" s="30">
        <f>'Bills at Current'!AA690</f>
        <v>0</v>
      </c>
      <c r="M690" s="30">
        <f>'Bills at Current'!AB690</f>
        <v>0</v>
      </c>
      <c r="N690" s="30">
        <f>'Bills at Current'!AC690</f>
        <v>0</v>
      </c>
      <c r="O690" s="30">
        <f>'Bills at Current'!AD690</f>
        <v>0</v>
      </c>
      <c r="P690" s="30">
        <f>'Bills at Current'!AE690</f>
        <v>0</v>
      </c>
      <c r="Q690" s="30">
        <f t="shared" si="209"/>
        <v>0</v>
      </c>
      <c r="S690" s="31">
        <f t="shared" si="196"/>
        <v>0</v>
      </c>
      <c r="T690" s="31">
        <f t="shared" si="197"/>
        <v>0</v>
      </c>
      <c r="U690" s="31">
        <f t="shared" si="194"/>
        <v>0</v>
      </c>
      <c r="W690" s="32">
        <f>IF(ISBLANK('Bills at Current'!F690),"",'Bills at Current'!F690)</f>
        <v>1200</v>
      </c>
      <c r="X690" s="32">
        <f>IF(ISBLANK('Bills at Current'!G690),"",'Bills at Current'!G690)</f>
        <v>960</v>
      </c>
      <c r="Y690" s="32">
        <f>IF(ISBLANK('Bills at Current'!H690),"",'Bills at Current'!H690)</f>
        <v>800</v>
      </c>
      <c r="Z690" s="32">
        <f>IF(ISBLANK('Bills at Current'!I690),"",'Bills at Current'!I690)</f>
        <v>560</v>
      </c>
      <c r="AA690" s="32">
        <f>IF(ISBLANK('Bills at Current'!J690),"",'Bills at Current'!J690)</f>
        <v>840</v>
      </c>
      <c r="AB690" s="32">
        <f>IF(ISBLANK('Bills at Current'!K690),"",'Bills at Current'!K690)</f>
        <v>920</v>
      </c>
      <c r="AC690" s="32">
        <f>IF(ISBLANK('Bills at Current'!L690),"",'Bills at Current'!L690)</f>
        <v>1120</v>
      </c>
      <c r="AD690" s="32">
        <f>IF(ISBLANK('Bills at Current'!M690),"",'Bills at Current'!M690)</f>
        <v>1240</v>
      </c>
      <c r="AE690" s="32">
        <f>IF(ISBLANK('Bills at Current'!N690),"",'Bills at Current'!N690)</f>
        <v>1000</v>
      </c>
      <c r="AF690" s="32">
        <f>IF(ISBLANK('Bills at Current'!O690),"",'Bills at Current'!O690)</f>
        <v>520</v>
      </c>
      <c r="AG690" s="32">
        <f>IF(ISBLANK('Bills at Current'!P690),"",'Bills at Current'!P690)</f>
        <v>560</v>
      </c>
      <c r="AH690" s="32">
        <f>IF(ISBLANK('Bills at Current'!Q690),"",'Bills at Current'!Q690)</f>
        <v>200</v>
      </c>
      <c r="AI690" s="33">
        <f t="shared" si="210"/>
        <v>9920</v>
      </c>
      <c r="AJ690" s="33"/>
      <c r="AK690" s="33">
        <f>'Bills at Current'!AH690</f>
        <v>0</v>
      </c>
      <c r="AL690" s="33">
        <f>'Bills at Current'!AI690</f>
        <v>0</v>
      </c>
      <c r="AM690" s="33">
        <f>'Bills at Current'!AJ690</f>
        <v>0</v>
      </c>
      <c r="AN690" s="33">
        <f>'Bills at Current'!AK690</f>
        <v>0</v>
      </c>
      <c r="AO690" s="33">
        <f>'Bills at Current'!AL690</f>
        <v>0</v>
      </c>
      <c r="AP690" s="33">
        <f>'Bills at Current'!AM690</f>
        <v>0</v>
      </c>
      <c r="AQ690" s="33">
        <f>'Bills at Current'!AN690</f>
        <v>0</v>
      </c>
      <c r="AR690" s="33">
        <f>'Bills at Current'!AO690</f>
        <v>0</v>
      </c>
      <c r="AS690" s="33">
        <f>'Bills at Current'!AP690</f>
        <v>0</v>
      </c>
      <c r="AT690" s="33">
        <f>'Bills at Current'!AQ690</f>
        <v>0</v>
      </c>
      <c r="AU690" s="33">
        <f>'Bills at Current'!AR690</f>
        <v>0</v>
      </c>
      <c r="AV690" s="33">
        <f>'Bills at Current'!AS690</f>
        <v>0</v>
      </c>
      <c r="AW690" s="33">
        <f t="shared" si="198"/>
        <v>0</v>
      </c>
      <c r="AY690" s="34">
        <f t="shared" si="199"/>
        <v>193.11359999999999</v>
      </c>
      <c r="AZ690" s="34"/>
      <c r="BA690" s="34">
        <f t="shared" si="200"/>
        <v>165.98520000000002</v>
      </c>
      <c r="BB690" s="34"/>
      <c r="BC690" s="31">
        <f t="shared" si="195"/>
        <v>359.09879999999998</v>
      </c>
      <c r="BD690" s="34">
        <f t="shared" si="201"/>
        <v>899.28</v>
      </c>
      <c r="BF690" s="61">
        <f t="shared" si="202"/>
        <v>0</v>
      </c>
      <c r="BG690" s="70">
        <f t="shared" si="203"/>
        <v>0</v>
      </c>
      <c r="BH690" s="51">
        <f t="shared" si="204"/>
        <v>0</v>
      </c>
      <c r="BI690" s="31">
        <f t="shared" si="205"/>
        <v>1258.3788</v>
      </c>
      <c r="BJ690" s="31">
        <f t="shared" si="206"/>
        <v>122.9088</v>
      </c>
      <c r="BK690" s="31">
        <f t="shared" si="207"/>
        <v>34.650559999999999</v>
      </c>
      <c r="BL690" s="31">
        <f t="shared" si="187"/>
        <v>6.6945752159999996</v>
      </c>
      <c r="BM690" s="31">
        <f t="shared" si="211"/>
        <v>1422.6327352159999</v>
      </c>
    </row>
    <row r="691" spans="1:65" x14ac:dyDescent="0.2">
      <c r="A691" s="28">
        <f t="shared" si="208"/>
        <v>682</v>
      </c>
      <c r="B691" s="28" t="s">
        <v>1682</v>
      </c>
      <c r="C691" s="29" t="s">
        <v>1296</v>
      </c>
      <c r="D691" s="16" t="s">
        <v>1297</v>
      </c>
      <c r="E691" s="30">
        <f>'Bills at Current'!T691</f>
        <v>1022</v>
      </c>
      <c r="F691" s="30">
        <f>'Bills at Current'!U691</f>
        <v>980</v>
      </c>
      <c r="G691" s="30">
        <f>'Bills at Current'!V691</f>
        <v>1064</v>
      </c>
      <c r="H691" s="30">
        <f>'Bills at Current'!W691</f>
        <v>343</v>
      </c>
      <c r="I691" s="30">
        <f>'Bills at Current'!X691</f>
        <v>835</v>
      </c>
      <c r="J691" s="30">
        <f>'Bills at Current'!Y691</f>
        <v>748</v>
      </c>
      <c r="K691" s="30">
        <f>'Bills at Current'!Z691</f>
        <v>1037</v>
      </c>
      <c r="L691" s="30">
        <f>'Bills at Current'!AA691</f>
        <v>1144</v>
      </c>
      <c r="M691" s="30">
        <f>'Bills at Current'!AB691</f>
        <v>1157</v>
      </c>
      <c r="N691" s="30">
        <f>'Bills at Current'!AC691</f>
        <v>1022</v>
      </c>
      <c r="O691" s="30">
        <f>'Bills at Current'!AD691</f>
        <v>792</v>
      </c>
      <c r="P691" s="30">
        <f>'Bills at Current'!AE691</f>
        <v>762</v>
      </c>
      <c r="Q691" s="30">
        <f t="shared" si="209"/>
        <v>10906</v>
      </c>
      <c r="S691" s="31">
        <f t="shared" si="196"/>
        <v>100924.2</v>
      </c>
      <c r="T691" s="31">
        <f t="shared" si="197"/>
        <v>89751.2</v>
      </c>
      <c r="U691" s="31">
        <f t="shared" si="194"/>
        <v>190675.4</v>
      </c>
      <c r="W691" s="32">
        <f>IF(ISBLANK('Bills at Current'!F691),"",'Bills at Current'!F691)</f>
        <v>339000</v>
      </c>
      <c r="X691" s="32">
        <f>IF(ISBLANK('Bills at Current'!G691),"",'Bills at Current'!G691)</f>
        <v>365000</v>
      </c>
      <c r="Y691" s="32">
        <f>IF(ISBLANK('Bills at Current'!H691),"",'Bills at Current'!H691)</f>
        <v>343000</v>
      </c>
      <c r="Z691" s="32">
        <f>IF(ISBLANK('Bills at Current'!I691),"",'Bills at Current'!I691)</f>
        <v>203000</v>
      </c>
      <c r="AA691" s="32">
        <f>IF(ISBLANK('Bills at Current'!J691),"",'Bills at Current'!J691)</f>
        <v>250000</v>
      </c>
      <c r="AB691" s="32">
        <f>IF(ISBLANK('Bills at Current'!K691),"",'Bills at Current'!K691)</f>
        <v>289000</v>
      </c>
      <c r="AC691" s="32">
        <f>IF(ISBLANK('Bills at Current'!L691),"",'Bills at Current'!L691)</f>
        <v>317000</v>
      </c>
      <c r="AD691" s="32">
        <f>IF(ISBLANK('Bills at Current'!M691),"",'Bills at Current'!M691)</f>
        <v>377000</v>
      </c>
      <c r="AE691" s="32">
        <f>IF(ISBLANK('Bills at Current'!N691),"",'Bills at Current'!N691)</f>
        <v>412000</v>
      </c>
      <c r="AF691" s="32">
        <f>IF(ISBLANK('Bills at Current'!O691),"",'Bills at Current'!O691)</f>
        <v>326000</v>
      </c>
      <c r="AG691" s="32">
        <f>IF(ISBLANK('Bills at Current'!P691),"",'Bills at Current'!P691)</f>
        <v>229000</v>
      </c>
      <c r="AH691" s="32">
        <f>IF(ISBLANK('Bills at Current'!Q691),"",'Bills at Current'!Q691)</f>
        <v>246000</v>
      </c>
      <c r="AI691" s="33">
        <f t="shared" si="210"/>
        <v>3696000</v>
      </c>
      <c r="AJ691" s="33"/>
      <c r="AK691" s="33">
        <f>'Bills at Current'!AH691</f>
        <v>0</v>
      </c>
      <c r="AL691" s="33">
        <f>'Bills at Current'!AI691</f>
        <v>0</v>
      </c>
      <c r="AM691" s="33">
        <f>'Bills at Current'!AJ691</f>
        <v>0</v>
      </c>
      <c r="AN691" s="33">
        <f>'Bills at Current'!AK691</f>
        <v>0</v>
      </c>
      <c r="AO691" s="33">
        <f>'Bills at Current'!AL691</f>
        <v>0</v>
      </c>
      <c r="AP691" s="33">
        <f>'Bills at Current'!AM691</f>
        <v>0</v>
      </c>
      <c r="AQ691" s="33">
        <f>'Bills at Current'!AN691</f>
        <v>0</v>
      </c>
      <c r="AR691" s="33">
        <f>'Bills at Current'!AO691</f>
        <v>0</v>
      </c>
      <c r="AS691" s="33">
        <f>'Bills at Current'!AP691</f>
        <v>0</v>
      </c>
      <c r="AT691" s="33">
        <f>'Bills at Current'!AQ691</f>
        <v>0</v>
      </c>
      <c r="AU691" s="33">
        <f>'Bills at Current'!AR691</f>
        <v>0</v>
      </c>
      <c r="AV691" s="33">
        <f>'Bills at Current'!AS691</f>
        <v>0</v>
      </c>
      <c r="AW691" s="33">
        <f t="shared" si="198"/>
        <v>0</v>
      </c>
      <c r="AY691" s="34">
        <f t="shared" si="199"/>
        <v>62942.400000000001</v>
      </c>
      <c r="AZ691" s="34"/>
      <c r="BA691" s="34">
        <f t="shared" si="200"/>
        <v>67718.430000000008</v>
      </c>
      <c r="BB691" s="34"/>
      <c r="BC691" s="31">
        <f t="shared" si="195"/>
        <v>130660.83000000002</v>
      </c>
      <c r="BD691" s="34">
        <f t="shared" si="201"/>
        <v>899.28</v>
      </c>
      <c r="BF691" s="61">
        <f t="shared" si="202"/>
        <v>0</v>
      </c>
      <c r="BG691" s="70">
        <f t="shared" si="203"/>
        <v>0</v>
      </c>
      <c r="BH691" s="51">
        <f t="shared" si="204"/>
        <v>0</v>
      </c>
      <c r="BI691" s="31">
        <f t="shared" si="205"/>
        <v>322235.51</v>
      </c>
      <c r="BJ691" s="31">
        <f t="shared" si="206"/>
        <v>45793.440000000002</v>
      </c>
      <c r="BK691" s="31">
        <f t="shared" si="207"/>
        <v>12910.128000000001</v>
      </c>
      <c r="BL691" s="31">
        <f t="shared" si="187"/>
        <v>1714.2929132000002</v>
      </c>
      <c r="BM691" s="31">
        <f t="shared" si="211"/>
        <v>382653.37091320002</v>
      </c>
    </row>
    <row r="692" spans="1:65" x14ac:dyDescent="0.2">
      <c r="A692" s="28">
        <f t="shared" si="208"/>
        <v>683</v>
      </c>
      <c r="B692" s="28" t="s">
        <v>1682</v>
      </c>
      <c r="C692" s="29" t="s">
        <v>1298</v>
      </c>
      <c r="D692" s="16" t="s">
        <v>1299</v>
      </c>
      <c r="E692" s="30">
        <f>'Bills at Current'!T692</f>
        <v>2</v>
      </c>
      <c r="F692" s="30">
        <f>'Bills at Current'!U692</f>
        <v>0</v>
      </c>
      <c r="G692" s="30">
        <f>'Bills at Current'!V692</f>
        <v>0</v>
      </c>
      <c r="H692" s="30">
        <f>'Bills at Current'!W692</f>
        <v>0</v>
      </c>
      <c r="I692" s="30">
        <f>'Bills at Current'!X692</f>
        <v>0</v>
      </c>
      <c r="J692" s="30">
        <f>'Bills at Current'!Y692</f>
        <v>0</v>
      </c>
      <c r="K692" s="30">
        <f>'Bills at Current'!Z692</f>
        <v>0</v>
      </c>
      <c r="L692" s="30">
        <f>'Bills at Current'!AA692</f>
        <v>0</v>
      </c>
      <c r="M692" s="30">
        <f>'Bills at Current'!AB692</f>
        <v>0</v>
      </c>
      <c r="N692" s="30">
        <f>'Bills at Current'!AC692</f>
        <v>0</v>
      </c>
      <c r="O692" s="30">
        <f>'Bills at Current'!AD692</f>
        <v>0</v>
      </c>
      <c r="P692" s="30">
        <f>'Bills at Current'!AE692</f>
        <v>98</v>
      </c>
      <c r="Q692" s="30">
        <f t="shared" si="209"/>
        <v>100</v>
      </c>
      <c r="S692" s="31">
        <f t="shared" si="196"/>
        <v>0</v>
      </c>
      <c r="T692" s="31">
        <f t="shared" si="197"/>
        <v>1316</v>
      </c>
      <c r="U692" s="31">
        <f t="shared" si="194"/>
        <v>1316</v>
      </c>
      <c r="W692" s="32">
        <f>IF(ISBLANK('Bills at Current'!F692),"",'Bills at Current'!F692)</f>
        <v>4870</v>
      </c>
      <c r="X692" s="32">
        <f>IF(ISBLANK('Bills at Current'!G692),"",'Bills at Current'!G692)</f>
        <v>4918</v>
      </c>
      <c r="Y692" s="32">
        <f>IF(ISBLANK('Bills at Current'!H692),"",'Bills at Current'!H692)</f>
        <v>5011</v>
      </c>
      <c r="Z692" s="32">
        <f>IF(ISBLANK('Bills at Current'!I692),"",'Bills at Current'!I692)</f>
        <v>2337</v>
      </c>
      <c r="AA692" s="32">
        <f>IF(ISBLANK('Bills at Current'!J692),"",'Bills at Current'!J692)</f>
        <v>4263</v>
      </c>
      <c r="AB692" s="32">
        <f>IF(ISBLANK('Bills at Current'!K692),"",'Bills at Current'!K692)</f>
        <v>3987</v>
      </c>
      <c r="AC692" s="32">
        <f>IF(ISBLANK('Bills at Current'!L692),"",'Bills at Current'!L692)</f>
        <v>4884</v>
      </c>
      <c r="AD692" s="32">
        <f>IF(ISBLANK('Bills at Current'!M692),"",'Bills at Current'!M692)</f>
        <v>3470</v>
      </c>
      <c r="AE692" s="32">
        <f>IF(ISBLANK('Bills at Current'!N692),"",'Bills at Current'!N692)</f>
        <v>3859</v>
      </c>
      <c r="AF692" s="32">
        <f>IF(ISBLANK('Bills at Current'!O692),"",'Bills at Current'!O692)</f>
        <v>3348</v>
      </c>
      <c r="AG692" s="32">
        <f>IF(ISBLANK('Bills at Current'!P692),"",'Bills at Current'!P692)</f>
        <v>3179</v>
      </c>
      <c r="AH692" s="32">
        <f>IF(ISBLANK('Bills at Current'!Q692),"",'Bills at Current'!Q692)</f>
        <v>3006</v>
      </c>
      <c r="AI692" s="33">
        <f t="shared" si="210"/>
        <v>47132</v>
      </c>
      <c r="AJ692" s="33"/>
      <c r="AK692" s="33">
        <f>'Bills at Current'!AH692</f>
        <v>0</v>
      </c>
      <c r="AL692" s="33">
        <f>'Bills at Current'!AI692</f>
        <v>0</v>
      </c>
      <c r="AM692" s="33">
        <f>'Bills at Current'!AJ692</f>
        <v>0</v>
      </c>
      <c r="AN692" s="33">
        <f>'Bills at Current'!AK692</f>
        <v>0</v>
      </c>
      <c r="AO692" s="33">
        <f>'Bills at Current'!AL692</f>
        <v>0</v>
      </c>
      <c r="AP692" s="33">
        <f>'Bills at Current'!AM692</f>
        <v>0</v>
      </c>
      <c r="AQ692" s="33">
        <f>'Bills at Current'!AN692</f>
        <v>0</v>
      </c>
      <c r="AR692" s="33">
        <f>'Bills at Current'!AO692</f>
        <v>0</v>
      </c>
      <c r="AS692" s="33">
        <f>'Bills at Current'!AP692</f>
        <v>0</v>
      </c>
      <c r="AT692" s="33">
        <f>'Bills at Current'!AQ692</f>
        <v>0</v>
      </c>
      <c r="AU692" s="33">
        <f>'Bills at Current'!AR692</f>
        <v>0</v>
      </c>
      <c r="AV692" s="33">
        <f>'Bills at Current'!AS692</f>
        <v>0</v>
      </c>
      <c r="AW692" s="33">
        <f t="shared" si="198"/>
        <v>0</v>
      </c>
      <c r="AY692" s="34">
        <f t="shared" si="199"/>
        <v>730.94399999999996</v>
      </c>
      <c r="AZ692" s="34"/>
      <c r="BA692" s="34">
        <f t="shared" si="200"/>
        <v>910.32875999999999</v>
      </c>
      <c r="BB692" s="34"/>
      <c r="BC692" s="31">
        <f t="shared" si="195"/>
        <v>1641.2727599999998</v>
      </c>
      <c r="BD692" s="34">
        <f t="shared" si="201"/>
        <v>899.28</v>
      </c>
      <c r="BF692" s="61">
        <f t="shared" si="202"/>
        <v>0</v>
      </c>
      <c r="BG692" s="70">
        <f t="shared" si="203"/>
        <v>0</v>
      </c>
      <c r="BH692" s="51">
        <f t="shared" si="204"/>
        <v>0</v>
      </c>
      <c r="BI692" s="31">
        <f t="shared" si="205"/>
        <v>3856.5527599999996</v>
      </c>
      <c r="BJ692" s="31">
        <f t="shared" si="206"/>
        <v>583.96547999999996</v>
      </c>
      <c r="BK692" s="31">
        <f t="shared" si="207"/>
        <v>164.63207600000001</v>
      </c>
      <c r="BL692" s="31">
        <f t="shared" si="187"/>
        <v>20.516860683199997</v>
      </c>
      <c r="BM692" s="31">
        <f t="shared" si="211"/>
        <v>4625.6671766831996</v>
      </c>
    </row>
    <row r="693" spans="1:65" x14ac:dyDescent="0.2">
      <c r="A693" s="28">
        <f t="shared" si="208"/>
        <v>684</v>
      </c>
      <c r="B693" s="28" t="s">
        <v>1682</v>
      </c>
      <c r="C693" s="29" t="s">
        <v>1300</v>
      </c>
      <c r="D693" s="16" t="s">
        <v>1301</v>
      </c>
      <c r="E693" s="30">
        <f>'Bills at Current'!T693</f>
        <v>2</v>
      </c>
      <c r="F693" s="30">
        <f>'Bills at Current'!U693</f>
        <v>3</v>
      </c>
      <c r="G693" s="30">
        <f>'Bills at Current'!V693</f>
        <v>2</v>
      </c>
      <c r="H693" s="30">
        <f>'Bills at Current'!W693</f>
        <v>0</v>
      </c>
      <c r="I693" s="30">
        <f>'Bills at Current'!X693</f>
        <v>0</v>
      </c>
      <c r="J693" s="30">
        <f>'Bills at Current'!Y693</f>
        <v>4</v>
      </c>
      <c r="K693" s="30">
        <f>'Bills at Current'!Z693</f>
        <v>1</v>
      </c>
      <c r="L693" s="30">
        <f>'Bills at Current'!AA693</f>
        <v>0</v>
      </c>
      <c r="M693" s="30">
        <f>'Bills at Current'!AB693</f>
        <v>0</v>
      </c>
      <c r="N693" s="30">
        <f>'Bills at Current'!AC693</f>
        <v>1</v>
      </c>
      <c r="O693" s="30">
        <f>'Bills at Current'!AD693</f>
        <v>2</v>
      </c>
      <c r="P693" s="30">
        <f>'Bills at Current'!AE693</f>
        <v>0</v>
      </c>
      <c r="Q693" s="30">
        <f t="shared" si="209"/>
        <v>15</v>
      </c>
      <c r="S693" s="31">
        <f t="shared" si="196"/>
        <v>123.5</v>
      </c>
      <c r="T693" s="31">
        <f t="shared" si="197"/>
        <v>131.6</v>
      </c>
      <c r="U693" s="31">
        <f t="shared" si="194"/>
        <v>255.1</v>
      </c>
      <c r="W693" s="32">
        <f>IF(ISBLANK('Bills at Current'!F693),"",'Bills at Current'!F693)</f>
        <v>4280</v>
      </c>
      <c r="X693" s="32">
        <f>IF(ISBLANK('Bills at Current'!G693),"",'Bills at Current'!G693)</f>
        <v>4840</v>
      </c>
      <c r="Y693" s="32">
        <f>IF(ISBLANK('Bills at Current'!H693),"",'Bills at Current'!H693)</f>
        <v>4600</v>
      </c>
      <c r="Z693" s="32">
        <f>IF(ISBLANK('Bills at Current'!I693),"",'Bills at Current'!I693)</f>
        <v>3280</v>
      </c>
      <c r="AA693" s="32">
        <f>IF(ISBLANK('Bills at Current'!J693),"",'Bills at Current'!J693)</f>
        <v>3080</v>
      </c>
      <c r="AB693" s="32">
        <f>IF(ISBLANK('Bills at Current'!K693),"",'Bills at Current'!K693)</f>
        <v>6160</v>
      </c>
      <c r="AC693" s="32">
        <f>IF(ISBLANK('Bills at Current'!L693),"",'Bills at Current'!L693)</f>
        <v>6280</v>
      </c>
      <c r="AD693" s="32">
        <f>IF(ISBLANK('Bills at Current'!M693),"",'Bills at Current'!M693)</f>
        <v>5520</v>
      </c>
      <c r="AE693" s="32">
        <f>IF(ISBLANK('Bills at Current'!N693),"",'Bills at Current'!N693)</f>
        <v>6960</v>
      </c>
      <c r="AF693" s="32">
        <f>IF(ISBLANK('Bills at Current'!O693),"",'Bills at Current'!O693)</f>
        <v>5000</v>
      </c>
      <c r="AG693" s="32">
        <f>IF(ISBLANK('Bills at Current'!P693),"",'Bills at Current'!P693)</f>
        <v>3840</v>
      </c>
      <c r="AH693" s="32">
        <f>IF(ISBLANK('Bills at Current'!Q693),"",'Bills at Current'!Q693)</f>
        <v>2160</v>
      </c>
      <c r="AI693" s="33">
        <f t="shared" si="210"/>
        <v>56000</v>
      </c>
      <c r="AJ693" s="33"/>
      <c r="AK693" s="33">
        <f>'Bills at Current'!AH693</f>
        <v>0</v>
      </c>
      <c r="AL693" s="33">
        <f>'Bills at Current'!AI693</f>
        <v>0</v>
      </c>
      <c r="AM693" s="33">
        <f>'Bills at Current'!AJ693</f>
        <v>0</v>
      </c>
      <c r="AN693" s="33">
        <f>'Bills at Current'!AK693</f>
        <v>0</v>
      </c>
      <c r="AO693" s="33">
        <f>'Bills at Current'!AL693</f>
        <v>0</v>
      </c>
      <c r="AP693" s="33">
        <f>'Bills at Current'!AM693</f>
        <v>0</v>
      </c>
      <c r="AQ693" s="33">
        <f>'Bills at Current'!AN693</f>
        <v>0</v>
      </c>
      <c r="AR693" s="33">
        <f>'Bills at Current'!AO693</f>
        <v>0</v>
      </c>
      <c r="AS693" s="33">
        <f>'Bills at Current'!AP693</f>
        <v>0</v>
      </c>
      <c r="AT693" s="33">
        <f>'Bills at Current'!AQ693</f>
        <v>0</v>
      </c>
      <c r="AU693" s="33">
        <f>'Bills at Current'!AR693</f>
        <v>0</v>
      </c>
      <c r="AV693" s="33">
        <f>'Bills at Current'!AS693</f>
        <v>0</v>
      </c>
      <c r="AW693" s="33">
        <f t="shared" si="198"/>
        <v>0</v>
      </c>
      <c r="AY693" s="34">
        <f t="shared" si="199"/>
        <v>1124.3904</v>
      </c>
      <c r="AZ693" s="34"/>
      <c r="BA693" s="34">
        <f t="shared" si="200"/>
        <v>914.6844000000001</v>
      </c>
      <c r="BB693" s="34"/>
      <c r="BC693" s="31">
        <f t="shared" si="195"/>
        <v>2039.0748000000001</v>
      </c>
      <c r="BD693" s="34">
        <f t="shared" si="201"/>
        <v>899.28</v>
      </c>
      <c r="BF693" s="61">
        <f t="shared" si="202"/>
        <v>0</v>
      </c>
      <c r="BG693" s="70">
        <f t="shared" si="203"/>
        <v>0</v>
      </c>
      <c r="BH693" s="51">
        <f t="shared" si="204"/>
        <v>0</v>
      </c>
      <c r="BI693" s="31">
        <f t="shared" si="205"/>
        <v>3193.4548000000004</v>
      </c>
      <c r="BJ693" s="31">
        <f t="shared" si="206"/>
        <v>693.84</v>
      </c>
      <c r="BK693" s="31">
        <f t="shared" si="207"/>
        <v>195.608</v>
      </c>
      <c r="BL693" s="31">
        <f t="shared" si="187"/>
        <v>16.989179536000002</v>
      </c>
      <c r="BM693" s="31">
        <f t="shared" si="211"/>
        <v>4099.8919795360007</v>
      </c>
    </row>
    <row r="694" spans="1:65" x14ac:dyDescent="0.2">
      <c r="A694" s="28">
        <f t="shared" si="208"/>
        <v>685</v>
      </c>
      <c r="B694" s="28" t="s">
        <v>1682</v>
      </c>
      <c r="C694" s="29" t="s">
        <v>1302</v>
      </c>
      <c r="D694" s="16" t="s">
        <v>1303</v>
      </c>
      <c r="E694" s="30">
        <f>'Bills at Current'!T694</f>
        <v>0</v>
      </c>
      <c r="F694" s="30">
        <f>'Bills at Current'!U694</f>
        <v>0</v>
      </c>
      <c r="G694" s="30">
        <f>'Bills at Current'!V694</f>
        <v>0</v>
      </c>
      <c r="H694" s="30">
        <f>'Bills at Current'!W694</f>
        <v>0</v>
      </c>
      <c r="I694" s="30">
        <f>'Bills at Current'!X694</f>
        <v>0</v>
      </c>
      <c r="J694" s="30">
        <f>'Bills at Current'!Y694</f>
        <v>0</v>
      </c>
      <c r="K694" s="30">
        <f>'Bills at Current'!Z694</f>
        <v>0</v>
      </c>
      <c r="L694" s="30">
        <f>'Bills at Current'!AA694</f>
        <v>0</v>
      </c>
      <c r="M694" s="30">
        <f>'Bills at Current'!AB694</f>
        <v>0</v>
      </c>
      <c r="N694" s="30">
        <f>'Bills at Current'!AC694</f>
        <v>0</v>
      </c>
      <c r="O694" s="30">
        <f>'Bills at Current'!AD694</f>
        <v>0</v>
      </c>
      <c r="P694" s="30">
        <f>'Bills at Current'!AE694</f>
        <v>0</v>
      </c>
      <c r="Q694" s="30">
        <f t="shared" si="209"/>
        <v>0</v>
      </c>
      <c r="S694" s="31">
        <f t="shared" si="196"/>
        <v>0</v>
      </c>
      <c r="T694" s="31">
        <f t="shared" si="197"/>
        <v>0</v>
      </c>
      <c r="U694" s="31">
        <f t="shared" si="194"/>
        <v>0</v>
      </c>
      <c r="W694" s="32">
        <f>IF(ISBLANK('Bills at Current'!F694),"",'Bills at Current'!F694)</f>
        <v>7</v>
      </c>
      <c r="X694" s="32">
        <f>IF(ISBLANK('Bills at Current'!G694),"",'Bills at Current'!G694)</f>
        <v>12</v>
      </c>
      <c r="Y694" s="32">
        <f>IF(ISBLANK('Bills at Current'!H694),"",'Bills at Current'!H694)</f>
        <v>14</v>
      </c>
      <c r="Z694" s="32">
        <f>IF(ISBLANK('Bills at Current'!I694),"",'Bills at Current'!I694)</f>
        <v>6</v>
      </c>
      <c r="AA694" s="32">
        <f>IF(ISBLANK('Bills at Current'!J694),"",'Bills at Current'!J694)</f>
        <v>5</v>
      </c>
      <c r="AB694" s="32">
        <f>IF(ISBLANK('Bills at Current'!K694),"",'Bills at Current'!K694)</f>
        <v>7</v>
      </c>
      <c r="AC694" s="32">
        <f>IF(ISBLANK('Bills at Current'!L694),"",'Bills at Current'!L694)</f>
        <v>6</v>
      </c>
      <c r="AD694" s="32">
        <f>IF(ISBLANK('Bills at Current'!M694),"",'Bills at Current'!M694)</f>
        <v>6</v>
      </c>
      <c r="AE694" s="32">
        <f>IF(ISBLANK('Bills at Current'!N694),"",'Bills at Current'!N694)</f>
        <v>7</v>
      </c>
      <c r="AF694" s="32">
        <f>IF(ISBLANK('Bills at Current'!O694),"",'Bills at Current'!O694)</f>
        <v>5</v>
      </c>
      <c r="AG694" s="32">
        <f>IF(ISBLANK('Bills at Current'!P694),"",'Bills at Current'!P694)</f>
        <v>6</v>
      </c>
      <c r="AH694" s="32">
        <f>IF(ISBLANK('Bills at Current'!Q694),"",'Bills at Current'!Q694)</f>
        <v>6</v>
      </c>
      <c r="AI694" s="33">
        <f t="shared" si="210"/>
        <v>87</v>
      </c>
      <c r="AJ694" s="33"/>
      <c r="AK694" s="33">
        <f>'Bills at Current'!AH694</f>
        <v>0</v>
      </c>
      <c r="AL694" s="33">
        <f>'Bills at Current'!AI694</f>
        <v>0</v>
      </c>
      <c r="AM694" s="33">
        <f>'Bills at Current'!AJ694</f>
        <v>0</v>
      </c>
      <c r="AN694" s="33">
        <f>'Bills at Current'!AK694</f>
        <v>0</v>
      </c>
      <c r="AO694" s="33">
        <f>'Bills at Current'!AL694</f>
        <v>0</v>
      </c>
      <c r="AP694" s="33">
        <f>'Bills at Current'!AM694</f>
        <v>0</v>
      </c>
      <c r="AQ694" s="33">
        <f>'Bills at Current'!AN694</f>
        <v>0</v>
      </c>
      <c r="AR694" s="33">
        <f>'Bills at Current'!AO694</f>
        <v>0</v>
      </c>
      <c r="AS694" s="33">
        <f>'Bills at Current'!AP694</f>
        <v>0</v>
      </c>
      <c r="AT694" s="33">
        <f>'Bills at Current'!AQ694</f>
        <v>0</v>
      </c>
      <c r="AU694" s="33">
        <f>'Bills at Current'!AR694</f>
        <v>0</v>
      </c>
      <c r="AV694" s="33">
        <f>'Bills at Current'!AS694</f>
        <v>0</v>
      </c>
      <c r="AW694" s="33">
        <f t="shared" si="198"/>
        <v>0</v>
      </c>
      <c r="AY694" s="34">
        <f t="shared" si="199"/>
        <v>1.1731199999999999</v>
      </c>
      <c r="AZ694" s="34"/>
      <c r="BA694" s="34">
        <f t="shared" si="200"/>
        <v>1.7952300000000001</v>
      </c>
      <c r="BB694" s="34"/>
      <c r="BC694" s="31">
        <f t="shared" si="195"/>
        <v>2.96835</v>
      </c>
      <c r="BD694" s="34">
        <f t="shared" si="201"/>
        <v>899.28</v>
      </c>
      <c r="BF694" s="61">
        <f t="shared" si="202"/>
        <v>0</v>
      </c>
      <c r="BG694" s="70">
        <f t="shared" si="203"/>
        <v>0</v>
      </c>
      <c r="BH694" s="51">
        <f t="shared" si="204"/>
        <v>0</v>
      </c>
      <c r="BI694" s="31">
        <f t="shared" si="205"/>
        <v>902.24834999999996</v>
      </c>
      <c r="BJ694" s="31">
        <f t="shared" si="206"/>
        <v>1.0779300000000001</v>
      </c>
      <c r="BK694" s="31">
        <f t="shared" si="207"/>
        <v>0.30389100000000002</v>
      </c>
      <c r="BL694" s="31">
        <f t="shared" si="187"/>
        <v>4.7999612219999994</v>
      </c>
      <c r="BM694" s="31">
        <f t="shared" si="211"/>
        <v>908.430132222</v>
      </c>
    </row>
    <row r="695" spans="1:65" x14ac:dyDescent="0.2">
      <c r="A695" s="28">
        <f t="shared" si="208"/>
        <v>686</v>
      </c>
      <c r="B695" s="28" t="s">
        <v>1682</v>
      </c>
      <c r="C695" s="29" t="s">
        <v>1304</v>
      </c>
      <c r="D695" s="16" t="s">
        <v>1305</v>
      </c>
      <c r="E695" s="30">
        <f>'Bills at Current'!T695</f>
        <v>0</v>
      </c>
      <c r="F695" s="30">
        <f>'Bills at Current'!U695</f>
        <v>0</v>
      </c>
      <c r="G695" s="30">
        <f>'Bills at Current'!V695</f>
        <v>0</v>
      </c>
      <c r="H695" s="30">
        <f>'Bills at Current'!W695</f>
        <v>0</v>
      </c>
      <c r="I695" s="30">
        <f>'Bills at Current'!X695</f>
        <v>6</v>
      </c>
      <c r="J695" s="30">
        <f>'Bills at Current'!Y695</f>
        <v>9</v>
      </c>
      <c r="K695" s="30">
        <f>'Bills at Current'!Z695</f>
        <v>11</v>
      </c>
      <c r="L695" s="30">
        <f>'Bills at Current'!AA695</f>
        <v>12</v>
      </c>
      <c r="M695" s="30">
        <f>'Bills at Current'!AB695</f>
        <v>12</v>
      </c>
      <c r="N695" s="30">
        <f>'Bills at Current'!AC695</f>
        <v>10</v>
      </c>
      <c r="O695" s="30">
        <f>'Bills at Current'!AD695</f>
        <v>5</v>
      </c>
      <c r="P695" s="30">
        <f>'Bills at Current'!AE695</f>
        <v>2</v>
      </c>
      <c r="Q695" s="30">
        <f t="shared" si="209"/>
        <v>67</v>
      </c>
      <c r="S695" s="31">
        <f t="shared" si="196"/>
        <v>1086.8</v>
      </c>
      <c r="T695" s="31">
        <f t="shared" si="197"/>
        <v>302.68</v>
      </c>
      <c r="U695" s="31">
        <f t="shared" si="194"/>
        <v>1389.48</v>
      </c>
      <c r="W695" s="32">
        <f>IF(ISBLANK('Bills at Current'!F695),"",'Bills at Current'!F695)</f>
        <v>3800</v>
      </c>
      <c r="X695" s="32">
        <f>IF(ISBLANK('Bills at Current'!G695),"",'Bills at Current'!G695)</f>
        <v>3800</v>
      </c>
      <c r="Y695" s="32">
        <f>IF(ISBLANK('Bills at Current'!H695),"",'Bills at Current'!H695)</f>
        <v>3760</v>
      </c>
      <c r="Z695" s="32">
        <f>IF(ISBLANK('Bills at Current'!I695),"",'Bills at Current'!I695)</f>
        <v>5360</v>
      </c>
      <c r="AA695" s="32">
        <f>IF(ISBLANK('Bills at Current'!J695),"",'Bills at Current'!J695)</f>
        <v>8000</v>
      </c>
      <c r="AB695" s="32">
        <f>IF(ISBLANK('Bills at Current'!K695),"",'Bills at Current'!K695)</f>
        <v>10360</v>
      </c>
      <c r="AC695" s="32">
        <f>IF(ISBLANK('Bills at Current'!L695),"",'Bills at Current'!L695)</f>
        <v>13520</v>
      </c>
      <c r="AD695" s="32">
        <f>IF(ISBLANK('Bills at Current'!M695),"",'Bills at Current'!M695)</f>
        <v>11800</v>
      </c>
      <c r="AE695" s="32">
        <f>IF(ISBLANK('Bills at Current'!N695),"",'Bills at Current'!N695)</f>
        <v>10920</v>
      </c>
      <c r="AF695" s="32">
        <f>IF(ISBLANK('Bills at Current'!O695),"",'Bills at Current'!O695)</f>
        <v>7000</v>
      </c>
      <c r="AG695" s="32">
        <f>IF(ISBLANK('Bills at Current'!P695),"",'Bills at Current'!P695)</f>
        <v>4960</v>
      </c>
      <c r="AH695" s="32">
        <f>IF(ISBLANK('Bills at Current'!Q695),"",'Bills at Current'!Q695)</f>
        <v>4160</v>
      </c>
      <c r="AI695" s="33">
        <f t="shared" si="210"/>
        <v>87440</v>
      </c>
      <c r="AJ695" s="33"/>
      <c r="AK695" s="33">
        <f>'Bills at Current'!AH695</f>
        <v>0</v>
      </c>
      <c r="AL695" s="33">
        <f>'Bills at Current'!AI695</f>
        <v>0</v>
      </c>
      <c r="AM695" s="33">
        <f>'Bills at Current'!AJ695</f>
        <v>0</v>
      </c>
      <c r="AN695" s="33">
        <f>'Bills at Current'!AK695</f>
        <v>0</v>
      </c>
      <c r="AO695" s="33">
        <f>'Bills at Current'!AL695</f>
        <v>0</v>
      </c>
      <c r="AP695" s="33">
        <f>'Bills at Current'!AM695</f>
        <v>0</v>
      </c>
      <c r="AQ695" s="33">
        <f>'Bills at Current'!AN695</f>
        <v>0</v>
      </c>
      <c r="AR695" s="33">
        <f>'Bills at Current'!AO695</f>
        <v>0</v>
      </c>
      <c r="AS695" s="33">
        <f>'Bills at Current'!AP695</f>
        <v>0</v>
      </c>
      <c r="AT695" s="33">
        <f>'Bills at Current'!AQ695</f>
        <v>0</v>
      </c>
      <c r="AU695" s="33">
        <f>'Bills at Current'!AR695</f>
        <v>0</v>
      </c>
      <c r="AV695" s="33">
        <f>'Bills at Current'!AS695</f>
        <v>0</v>
      </c>
      <c r="AW695" s="33">
        <f t="shared" si="198"/>
        <v>0</v>
      </c>
      <c r="AY695" s="34">
        <f t="shared" si="199"/>
        <v>2102.5920000000001</v>
      </c>
      <c r="AZ695" s="34"/>
      <c r="BA695" s="34">
        <f t="shared" si="200"/>
        <v>1201.9212</v>
      </c>
      <c r="BB695" s="34"/>
      <c r="BC695" s="31">
        <f t="shared" si="195"/>
        <v>3304.5132000000003</v>
      </c>
      <c r="BD695" s="34">
        <f t="shared" si="201"/>
        <v>899.28</v>
      </c>
      <c r="BF695" s="61">
        <f t="shared" si="202"/>
        <v>0</v>
      </c>
      <c r="BG695" s="70">
        <f t="shared" si="203"/>
        <v>0</v>
      </c>
      <c r="BH695" s="51">
        <f t="shared" si="204"/>
        <v>0</v>
      </c>
      <c r="BI695" s="31">
        <f t="shared" si="205"/>
        <v>5593.2732000000005</v>
      </c>
      <c r="BJ695" s="31">
        <f t="shared" si="206"/>
        <v>1083.3815999999999</v>
      </c>
      <c r="BK695" s="31">
        <f t="shared" si="207"/>
        <v>305.42792000000003</v>
      </c>
      <c r="BL695" s="31">
        <f t="shared" si="187"/>
        <v>29.756213424000002</v>
      </c>
      <c r="BM695" s="31">
        <f t="shared" si="211"/>
        <v>7011.8389334240001</v>
      </c>
    </row>
    <row r="696" spans="1:65" x14ac:dyDescent="0.2">
      <c r="A696" s="28">
        <f t="shared" si="208"/>
        <v>687</v>
      </c>
      <c r="B696" s="28" t="s">
        <v>1682</v>
      </c>
      <c r="C696" s="29" t="s">
        <v>1306</v>
      </c>
      <c r="D696" s="16" t="s">
        <v>1307</v>
      </c>
      <c r="E696" s="30">
        <f>'Bills at Current'!T696</f>
        <v>96</v>
      </c>
      <c r="F696" s="30">
        <f>'Bills at Current'!U696</f>
        <v>87</v>
      </c>
      <c r="G696" s="30">
        <f>'Bills at Current'!V696</f>
        <v>84</v>
      </c>
      <c r="H696" s="30">
        <f>'Bills at Current'!W696</f>
        <v>100</v>
      </c>
      <c r="I696" s="30">
        <f>'Bills at Current'!X696</f>
        <v>27</v>
      </c>
      <c r="J696" s="30">
        <f>'Bills at Current'!Y696</f>
        <v>69</v>
      </c>
      <c r="K696" s="30">
        <f>'Bills at Current'!Z696</f>
        <v>70</v>
      </c>
      <c r="L696" s="30">
        <f>'Bills at Current'!AA696</f>
        <v>88</v>
      </c>
      <c r="M696" s="30">
        <f>'Bills at Current'!AB696</f>
        <v>87</v>
      </c>
      <c r="N696" s="30">
        <f>'Bills at Current'!AC696</f>
        <v>90</v>
      </c>
      <c r="O696" s="30">
        <f>'Bills at Current'!AD696</f>
        <v>61</v>
      </c>
      <c r="P696" s="30">
        <f>'Bills at Current'!AE696</f>
        <v>71</v>
      </c>
      <c r="Q696" s="30">
        <f t="shared" si="209"/>
        <v>930</v>
      </c>
      <c r="S696" s="31">
        <f t="shared" si="196"/>
        <v>7755.8</v>
      </c>
      <c r="T696" s="31">
        <f t="shared" si="197"/>
        <v>8106.56</v>
      </c>
      <c r="U696" s="31">
        <f t="shared" si="194"/>
        <v>15862.36</v>
      </c>
      <c r="W696" s="32">
        <f>IF(ISBLANK('Bills at Current'!F696),"",'Bills at Current'!F696)</f>
        <v>15600</v>
      </c>
      <c r="X696" s="32">
        <f>IF(ISBLANK('Bills at Current'!G696),"",'Bills at Current'!G696)</f>
        <v>19080</v>
      </c>
      <c r="Y696" s="32">
        <f>IF(ISBLANK('Bills at Current'!H696),"",'Bills at Current'!H696)</f>
        <v>18360</v>
      </c>
      <c r="Z696" s="32">
        <f>IF(ISBLANK('Bills at Current'!I696),"",'Bills at Current'!I696)</f>
        <v>10680</v>
      </c>
      <c r="AA696" s="32">
        <f>IF(ISBLANK('Bills at Current'!J696),"",'Bills at Current'!J696)</f>
        <v>10560</v>
      </c>
      <c r="AB696" s="32">
        <f>IF(ISBLANK('Bills at Current'!K696),"",'Bills at Current'!K696)</f>
        <v>17040</v>
      </c>
      <c r="AC696" s="32">
        <f>IF(ISBLANK('Bills at Current'!L696),"",'Bills at Current'!L696)</f>
        <v>23640</v>
      </c>
      <c r="AD696" s="32">
        <f>IF(ISBLANK('Bills at Current'!M696),"",'Bills at Current'!M696)</f>
        <v>25320</v>
      </c>
      <c r="AE696" s="32">
        <f>IF(ISBLANK('Bills at Current'!N696),"",'Bills at Current'!N696)</f>
        <v>31560</v>
      </c>
      <c r="AF696" s="32">
        <f>IF(ISBLANK('Bills at Current'!O696),"",'Bills at Current'!O696)</f>
        <v>18240</v>
      </c>
      <c r="AG696" s="32">
        <f>IF(ISBLANK('Bills at Current'!P696),"",'Bills at Current'!P696)</f>
        <v>14880</v>
      </c>
      <c r="AH696" s="32">
        <f>IF(ISBLANK('Bills at Current'!Q696),"",'Bills at Current'!Q696)</f>
        <v>14040</v>
      </c>
      <c r="AI696" s="33">
        <f t="shared" si="210"/>
        <v>219000</v>
      </c>
      <c r="AJ696" s="33"/>
      <c r="AK696" s="33">
        <f>'Bills at Current'!AH696</f>
        <v>0</v>
      </c>
      <c r="AL696" s="33">
        <f>'Bills at Current'!AI696</f>
        <v>0</v>
      </c>
      <c r="AM696" s="33">
        <f>'Bills at Current'!AJ696</f>
        <v>0</v>
      </c>
      <c r="AN696" s="33">
        <f>'Bills at Current'!AK696</f>
        <v>0</v>
      </c>
      <c r="AO696" s="33">
        <f>'Bills at Current'!AL696</f>
        <v>0</v>
      </c>
      <c r="AP696" s="33">
        <f>'Bills at Current'!AM696</f>
        <v>0</v>
      </c>
      <c r="AQ696" s="33">
        <f>'Bills at Current'!AN696</f>
        <v>0</v>
      </c>
      <c r="AR696" s="33">
        <f>'Bills at Current'!AO696</f>
        <v>0</v>
      </c>
      <c r="AS696" s="33">
        <f>'Bills at Current'!AP696</f>
        <v>0</v>
      </c>
      <c r="AT696" s="33">
        <f>'Bills at Current'!AQ696</f>
        <v>0</v>
      </c>
      <c r="AU696" s="33">
        <f>'Bills at Current'!AR696</f>
        <v>0</v>
      </c>
      <c r="AV696" s="33">
        <f>'Bills at Current'!AS696</f>
        <v>0</v>
      </c>
      <c r="AW696" s="33">
        <f t="shared" si="198"/>
        <v>0</v>
      </c>
      <c r="AY696" s="34">
        <f t="shared" si="199"/>
        <v>4401.9071999999996</v>
      </c>
      <c r="AZ696" s="34"/>
      <c r="BA696" s="34">
        <f t="shared" si="200"/>
        <v>3573.9792000000002</v>
      </c>
      <c r="BB696" s="34"/>
      <c r="BC696" s="31">
        <f t="shared" si="195"/>
        <v>7975.8863999999994</v>
      </c>
      <c r="BD696" s="34">
        <f t="shared" si="201"/>
        <v>899.28</v>
      </c>
      <c r="BF696" s="61">
        <f t="shared" si="202"/>
        <v>0</v>
      </c>
      <c r="BG696" s="70">
        <f t="shared" si="203"/>
        <v>0</v>
      </c>
      <c r="BH696" s="51">
        <f t="shared" si="204"/>
        <v>0</v>
      </c>
      <c r="BI696" s="31">
        <f t="shared" si="205"/>
        <v>24737.526399999999</v>
      </c>
      <c r="BJ696" s="31">
        <f t="shared" si="206"/>
        <v>2713.41</v>
      </c>
      <c r="BK696" s="31">
        <f t="shared" si="207"/>
        <v>764.96699999999998</v>
      </c>
      <c r="BL696" s="31">
        <f t="shared" si="187"/>
        <v>131.60364044799999</v>
      </c>
      <c r="BM696" s="31">
        <f t="shared" si="211"/>
        <v>28347.507040447999</v>
      </c>
    </row>
    <row r="697" spans="1:65" x14ac:dyDescent="0.2">
      <c r="A697" s="28">
        <f t="shared" si="208"/>
        <v>688</v>
      </c>
      <c r="B697" s="28" t="s">
        <v>1682</v>
      </c>
      <c r="C697" s="29" t="s">
        <v>1308</v>
      </c>
      <c r="D697" s="16" t="s">
        <v>1309</v>
      </c>
      <c r="E697" s="30">
        <f>'Bills at Current'!T697</f>
        <v>0</v>
      </c>
      <c r="F697" s="30">
        <f>'Bills at Current'!U697</f>
        <v>0</v>
      </c>
      <c r="G697" s="30">
        <f>'Bills at Current'!V697</f>
        <v>0</v>
      </c>
      <c r="H697" s="30">
        <f>'Bills at Current'!W697</f>
        <v>0</v>
      </c>
      <c r="I697" s="30">
        <f>'Bills at Current'!X697</f>
        <v>0</v>
      </c>
      <c r="J697" s="30">
        <f>'Bills at Current'!Y697</f>
        <v>0</v>
      </c>
      <c r="K697" s="30">
        <f>'Bills at Current'!Z697</f>
        <v>0</v>
      </c>
      <c r="L697" s="30">
        <f>'Bills at Current'!AA697</f>
        <v>0</v>
      </c>
      <c r="M697" s="30">
        <f>'Bills at Current'!AB697</f>
        <v>0</v>
      </c>
      <c r="N697" s="30">
        <f>'Bills at Current'!AC697</f>
        <v>0</v>
      </c>
      <c r="O697" s="30">
        <f>'Bills at Current'!AD697</f>
        <v>0</v>
      </c>
      <c r="P697" s="30">
        <f>'Bills at Current'!AE697</f>
        <v>0</v>
      </c>
      <c r="Q697" s="30">
        <f t="shared" si="209"/>
        <v>0</v>
      </c>
      <c r="S697" s="31">
        <f t="shared" si="196"/>
        <v>0</v>
      </c>
      <c r="T697" s="31">
        <f t="shared" si="197"/>
        <v>0</v>
      </c>
      <c r="U697" s="31">
        <f t="shared" si="194"/>
        <v>0</v>
      </c>
      <c r="W697" s="32">
        <f>IF(ISBLANK('Bills at Current'!F697),"",'Bills at Current'!F697)</f>
        <v>423</v>
      </c>
      <c r="X697" s="32">
        <f>IF(ISBLANK('Bills at Current'!G697),"",'Bills at Current'!G697)</f>
        <v>377</v>
      </c>
      <c r="Y697" s="32">
        <f>IF(ISBLANK('Bills at Current'!H697),"",'Bills at Current'!H697)</f>
        <v>369</v>
      </c>
      <c r="Z697" s="32">
        <f>IF(ISBLANK('Bills at Current'!I697),"",'Bills at Current'!I697)</f>
        <v>250</v>
      </c>
      <c r="AA697" s="32">
        <f>IF(ISBLANK('Bills at Current'!J697),"",'Bills at Current'!J697)</f>
        <v>168</v>
      </c>
      <c r="AB697" s="32">
        <f>IF(ISBLANK('Bills at Current'!K697),"",'Bills at Current'!K697)</f>
        <v>157</v>
      </c>
      <c r="AC697" s="32">
        <f>IF(ISBLANK('Bills at Current'!L697),"",'Bills at Current'!L697)</f>
        <v>167</v>
      </c>
      <c r="AD697" s="32">
        <f>IF(ISBLANK('Bills at Current'!M697),"",'Bills at Current'!M697)</f>
        <v>152</v>
      </c>
      <c r="AE697" s="32">
        <f>IF(ISBLANK('Bills at Current'!N697),"",'Bills at Current'!N697)</f>
        <v>185</v>
      </c>
      <c r="AF697" s="32">
        <f>IF(ISBLANK('Bills at Current'!O697),"",'Bills at Current'!O697)</f>
        <v>176</v>
      </c>
      <c r="AG697" s="32">
        <f>IF(ISBLANK('Bills at Current'!P697),"",'Bills at Current'!P697)</f>
        <v>188</v>
      </c>
      <c r="AH697" s="32">
        <f>IF(ISBLANK('Bills at Current'!Q697),"",'Bills at Current'!Q697)</f>
        <v>107</v>
      </c>
      <c r="AI697" s="33">
        <f t="shared" si="210"/>
        <v>2719</v>
      </c>
      <c r="AJ697" s="33"/>
      <c r="AK697" s="33">
        <f>'Bills at Current'!AH697</f>
        <v>0</v>
      </c>
      <c r="AL697" s="33">
        <f>'Bills at Current'!AI697</f>
        <v>0</v>
      </c>
      <c r="AM697" s="33">
        <f>'Bills at Current'!AJ697</f>
        <v>0</v>
      </c>
      <c r="AN697" s="33">
        <f>'Bills at Current'!AK697</f>
        <v>0</v>
      </c>
      <c r="AO697" s="33">
        <f>'Bills at Current'!AL697</f>
        <v>0</v>
      </c>
      <c r="AP697" s="33">
        <f>'Bills at Current'!AM697</f>
        <v>0</v>
      </c>
      <c r="AQ697" s="33">
        <f>'Bills at Current'!AN697</f>
        <v>0</v>
      </c>
      <c r="AR697" s="33">
        <f>'Bills at Current'!AO697</f>
        <v>0</v>
      </c>
      <c r="AS697" s="33">
        <f>'Bills at Current'!AP697</f>
        <v>0</v>
      </c>
      <c r="AT697" s="33">
        <f>'Bills at Current'!AQ697</f>
        <v>0</v>
      </c>
      <c r="AU697" s="33">
        <f>'Bills at Current'!AR697</f>
        <v>0</v>
      </c>
      <c r="AV697" s="33">
        <f>'Bills at Current'!AS697</f>
        <v>0</v>
      </c>
      <c r="AW697" s="33">
        <f t="shared" si="198"/>
        <v>0</v>
      </c>
      <c r="AY697" s="34">
        <f t="shared" si="199"/>
        <v>29.82432</v>
      </c>
      <c r="AZ697" s="34"/>
      <c r="BA697" s="34">
        <f t="shared" si="200"/>
        <v>60.566940000000002</v>
      </c>
      <c r="BB697" s="34"/>
      <c r="BC697" s="31">
        <f t="shared" si="195"/>
        <v>90.391260000000003</v>
      </c>
      <c r="BD697" s="34">
        <f t="shared" si="201"/>
        <v>899.28</v>
      </c>
      <c r="BF697" s="61">
        <f t="shared" si="202"/>
        <v>0</v>
      </c>
      <c r="BG697" s="70">
        <f t="shared" si="203"/>
        <v>0</v>
      </c>
      <c r="BH697" s="51">
        <f t="shared" si="204"/>
        <v>0</v>
      </c>
      <c r="BI697" s="31">
        <f t="shared" si="205"/>
        <v>989.67125999999996</v>
      </c>
      <c r="BJ697" s="31">
        <f t="shared" si="206"/>
        <v>33.688409999999998</v>
      </c>
      <c r="BK697" s="31">
        <f t="shared" si="207"/>
        <v>9.4974670000000003</v>
      </c>
      <c r="BL697" s="31">
        <f t="shared" si="187"/>
        <v>5.2650511032000002</v>
      </c>
      <c r="BM697" s="31">
        <f t="shared" si="211"/>
        <v>1038.1221881032</v>
      </c>
    </row>
    <row r="698" spans="1:65" x14ac:dyDescent="0.2">
      <c r="A698" s="28">
        <f t="shared" si="208"/>
        <v>689</v>
      </c>
      <c r="B698" s="28" t="s">
        <v>1682</v>
      </c>
      <c r="C698" s="29" t="s">
        <v>1310</v>
      </c>
      <c r="D698" s="16" t="s">
        <v>1311</v>
      </c>
      <c r="E698" s="30">
        <f>'Bills at Current'!T698</f>
        <v>94</v>
      </c>
      <c r="F698" s="30">
        <f>'Bills at Current'!U698</f>
        <v>84</v>
      </c>
      <c r="G698" s="30">
        <f>'Bills at Current'!V698</f>
        <v>97</v>
      </c>
      <c r="H698" s="30">
        <f>'Bills at Current'!W698</f>
        <v>76</v>
      </c>
      <c r="I698" s="30">
        <f>'Bills at Current'!X698</f>
        <v>47</v>
      </c>
      <c r="J698" s="30">
        <f>'Bills at Current'!Y698</f>
        <v>0</v>
      </c>
      <c r="K698" s="30">
        <f>'Bills at Current'!Z698</f>
        <v>40</v>
      </c>
      <c r="L698" s="30">
        <f>'Bills at Current'!AA698</f>
        <v>29</v>
      </c>
      <c r="M698" s="30">
        <f>'Bills at Current'!AB698</f>
        <v>16</v>
      </c>
      <c r="N698" s="30">
        <f>'Bills at Current'!AC698</f>
        <v>19</v>
      </c>
      <c r="O698" s="30">
        <f>'Bills at Current'!AD698</f>
        <v>27</v>
      </c>
      <c r="P698" s="30">
        <f>'Bills at Current'!AE698</f>
        <v>49</v>
      </c>
      <c r="Q698" s="30">
        <f t="shared" si="209"/>
        <v>578</v>
      </c>
      <c r="S698" s="31">
        <f t="shared" si="196"/>
        <v>2099.5</v>
      </c>
      <c r="T698" s="31">
        <f t="shared" si="197"/>
        <v>6487.88</v>
      </c>
      <c r="U698" s="31">
        <f t="shared" si="194"/>
        <v>8587.380000000001</v>
      </c>
      <c r="W698" s="32">
        <f>IF(ISBLANK('Bills at Current'!F698),"",'Bills at Current'!F698)</f>
        <v>23500</v>
      </c>
      <c r="X698" s="32">
        <f>IF(ISBLANK('Bills at Current'!G698),"",'Bills at Current'!G698)</f>
        <v>21600</v>
      </c>
      <c r="Y698" s="32">
        <f>IF(ISBLANK('Bills at Current'!H698),"",'Bills at Current'!H698)</f>
        <v>20200</v>
      </c>
      <c r="Z698" s="32">
        <f>IF(ISBLANK('Bills at Current'!I698),"",'Bills at Current'!I698)</f>
        <v>3900</v>
      </c>
      <c r="AA698" s="32">
        <f>IF(ISBLANK('Bills at Current'!J698),"",'Bills at Current'!J698)</f>
        <v>2200</v>
      </c>
      <c r="AB698" s="32">
        <f>IF(ISBLANK('Bills at Current'!K698),"",'Bills at Current'!K698)</f>
        <v>1300</v>
      </c>
      <c r="AC698" s="32">
        <f>IF(ISBLANK('Bills at Current'!L698),"",'Bills at Current'!L698)</f>
        <v>4700</v>
      </c>
      <c r="AD698" s="32">
        <f>IF(ISBLANK('Bills at Current'!M698),"",'Bills at Current'!M698)</f>
        <v>6500</v>
      </c>
      <c r="AE698" s="32">
        <f>IF(ISBLANK('Bills at Current'!N698),"",'Bills at Current'!N698)</f>
        <v>4300</v>
      </c>
      <c r="AF698" s="32">
        <f>IF(ISBLANK('Bills at Current'!O698),"",'Bills at Current'!O698)</f>
        <v>4100</v>
      </c>
      <c r="AG698" s="32">
        <f>IF(ISBLANK('Bills at Current'!P698),"",'Bills at Current'!P698)</f>
        <v>4500</v>
      </c>
      <c r="AH698" s="32">
        <f>IF(ISBLANK('Bills at Current'!Q698),"",'Bills at Current'!Q698)</f>
        <v>5900</v>
      </c>
      <c r="AI698" s="33">
        <f t="shared" si="210"/>
        <v>102700</v>
      </c>
      <c r="AJ698" s="33"/>
      <c r="AK698" s="33">
        <f>'Bills at Current'!AH698</f>
        <v>0</v>
      </c>
      <c r="AL698" s="33">
        <f>'Bills at Current'!AI698</f>
        <v>0</v>
      </c>
      <c r="AM698" s="33">
        <f>'Bills at Current'!AJ698</f>
        <v>0</v>
      </c>
      <c r="AN698" s="33">
        <f>'Bills at Current'!AK698</f>
        <v>0</v>
      </c>
      <c r="AO698" s="33">
        <f>'Bills at Current'!AL698</f>
        <v>0</v>
      </c>
      <c r="AP698" s="33">
        <f>'Bills at Current'!AM698</f>
        <v>0</v>
      </c>
      <c r="AQ698" s="33">
        <f>'Bills at Current'!AN698</f>
        <v>0</v>
      </c>
      <c r="AR698" s="33">
        <f>'Bills at Current'!AO698</f>
        <v>0</v>
      </c>
      <c r="AS698" s="33">
        <f>'Bills at Current'!AP698</f>
        <v>0</v>
      </c>
      <c r="AT698" s="33">
        <f>'Bills at Current'!AQ698</f>
        <v>0</v>
      </c>
      <c r="AU698" s="33">
        <f>'Bills at Current'!AR698</f>
        <v>0</v>
      </c>
      <c r="AV698" s="33">
        <f>'Bills at Current'!AS698</f>
        <v>0</v>
      </c>
      <c r="AW698" s="33">
        <f t="shared" si="198"/>
        <v>0</v>
      </c>
      <c r="AY698" s="34">
        <f t="shared" si="199"/>
        <v>758.01599999999996</v>
      </c>
      <c r="AZ698" s="34"/>
      <c r="BA698" s="34">
        <f t="shared" si="200"/>
        <v>2528.0370000000003</v>
      </c>
      <c r="BB698" s="34"/>
      <c r="BC698" s="31">
        <f t="shared" si="195"/>
        <v>3286.0530000000003</v>
      </c>
      <c r="BD698" s="34">
        <f t="shared" si="201"/>
        <v>899.28</v>
      </c>
      <c r="BF698" s="61">
        <f t="shared" si="202"/>
        <v>0</v>
      </c>
      <c r="BG698" s="70">
        <f t="shared" si="203"/>
        <v>0</v>
      </c>
      <c r="BH698" s="51">
        <f t="shared" si="204"/>
        <v>0</v>
      </c>
      <c r="BI698" s="31">
        <f t="shared" si="205"/>
        <v>12772.713000000002</v>
      </c>
      <c r="BJ698" s="31">
        <f t="shared" si="206"/>
        <v>1272.453</v>
      </c>
      <c r="BK698" s="31">
        <f t="shared" si="207"/>
        <v>358.73110000000003</v>
      </c>
      <c r="BL698" s="31">
        <f t="shared" si="187"/>
        <v>67.950833160000016</v>
      </c>
      <c r="BM698" s="31">
        <f t="shared" si="211"/>
        <v>14471.847933160003</v>
      </c>
    </row>
    <row r="699" spans="1:65" x14ac:dyDescent="0.2">
      <c r="A699" s="28">
        <f t="shared" si="208"/>
        <v>690</v>
      </c>
      <c r="B699" s="28" t="s">
        <v>1682</v>
      </c>
      <c r="C699" s="29" t="s">
        <v>1312</v>
      </c>
      <c r="D699" s="16" t="s">
        <v>1313</v>
      </c>
      <c r="E699" s="30">
        <f>'Bills at Current'!T699</f>
        <v>104</v>
      </c>
      <c r="F699" s="30">
        <f>'Bills at Current'!U699</f>
        <v>115</v>
      </c>
      <c r="G699" s="30">
        <f>'Bills at Current'!V699</f>
        <v>121</v>
      </c>
      <c r="H699" s="30">
        <f>'Bills at Current'!W699</f>
        <v>121</v>
      </c>
      <c r="I699" s="30">
        <f>'Bills at Current'!X699</f>
        <v>92</v>
      </c>
      <c r="J699" s="30">
        <f>'Bills at Current'!Y699</f>
        <v>135</v>
      </c>
      <c r="K699" s="30">
        <f>'Bills at Current'!Z699</f>
        <v>163</v>
      </c>
      <c r="L699" s="30">
        <f>'Bills at Current'!AA699</f>
        <v>164</v>
      </c>
      <c r="M699" s="30">
        <f>'Bills at Current'!AB699</f>
        <v>146</v>
      </c>
      <c r="N699" s="30">
        <f>'Bills at Current'!AC699</f>
        <v>114</v>
      </c>
      <c r="O699" s="30">
        <f>'Bills at Current'!AD699</f>
        <v>69</v>
      </c>
      <c r="P699" s="30">
        <f>'Bills at Current'!AE699</f>
        <v>30</v>
      </c>
      <c r="Q699" s="30">
        <f t="shared" si="209"/>
        <v>1374</v>
      </c>
      <c r="S699" s="31">
        <f t="shared" si="196"/>
        <v>15017.6</v>
      </c>
      <c r="T699" s="31">
        <f t="shared" si="197"/>
        <v>10080.56</v>
      </c>
      <c r="U699" s="31">
        <f t="shared" si="194"/>
        <v>25098.16</v>
      </c>
      <c r="W699" s="32">
        <f>IF(ISBLANK('Bills at Current'!F699),"",'Bills at Current'!F699)</f>
        <v>30900</v>
      </c>
      <c r="X699" s="32">
        <f>IF(ISBLANK('Bills at Current'!G699),"",'Bills at Current'!G699)</f>
        <v>33600</v>
      </c>
      <c r="Y699" s="32">
        <f>IF(ISBLANK('Bills at Current'!H699),"",'Bills at Current'!H699)</f>
        <v>27000</v>
      </c>
      <c r="Z699" s="32">
        <f>IF(ISBLANK('Bills at Current'!I699),"",'Bills at Current'!I699)</f>
        <v>0</v>
      </c>
      <c r="AA699" s="32">
        <f>IF(ISBLANK('Bills at Current'!J699),"",'Bills at Current'!J699)</f>
        <v>30300</v>
      </c>
      <c r="AB699" s="32">
        <f>IF(ISBLANK('Bills at Current'!K699),"",'Bills at Current'!K699)</f>
        <v>23700</v>
      </c>
      <c r="AC699" s="32">
        <f>IF(ISBLANK('Bills at Current'!L699),"",'Bills at Current'!L699)</f>
        <v>40800</v>
      </c>
      <c r="AD699" s="32">
        <f>IF(ISBLANK('Bills at Current'!M699),"",'Bills at Current'!M699)</f>
        <v>34500</v>
      </c>
      <c r="AE699" s="32">
        <f>IF(ISBLANK('Bills at Current'!N699),"",'Bills at Current'!N699)</f>
        <v>30600</v>
      </c>
      <c r="AF699" s="32">
        <f>IF(ISBLANK('Bills at Current'!O699),"",'Bills at Current'!O699)</f>
        <v>21900</v>
      </c>
      <c r="AG699" s="32">
        <f>IF(ISBLANK('Bills at Current'!P699),"",'Bills at Current'!P699)</f>
        <v>17100</v>
      </c>
      <c r="AH699" s="32">
        <f>IF(ISBLANK('Bills at Current'!Q699),"",'Bills at Current'!Q699)</f>
        <v>17100</v>
      </c>
      <c r="AI699" s="33">
        <f t="shared" si="210"/>
        <v>307500</v>
      </c>
      <c r="AJ699" s="33"/>
      <c r="AK699" s="33">
        <f>'Bills at Current'!AH699</f>
        <v>0</v>
      </c>
      <c r="AL699" s="33">
        <f>'Bills at Current'!AI699</f>
        <v>0</v>
      </c>
      <c r="AM699" s="33">
        <f>'Bills at Current'!AJ699</f>
        <v>0</v>
      </c>
      <c r="AN699" s="33">
        <f>'Bills at Current'!AK699</f>
        <v>0</v>
      </c>
      <c r="AO699" s="33">
        <f>'Bills at Current'!AL699</f>
        <v>0</v>
      </c>
      <c r="AP699" s="33">
        <f>'Bills at Current'!AM699</f>
        <v>0</v>
      </c>
      <c r="AQ699" s="33">
        <f>'Bills at Current'!AN699</f>
        <v>0</v>
      </c>
      <c r="AR699" s="33">
        <f>'Bills at Current'!AO699</f>
        <v>0</v>
      </c>
      <c r="AS699" s="33">
        <f>'Bills at Current'!AP699</f>
        <v>0</v>
      </c>
      <c r="AT699" s="33">
        <f>'Bills at Current'!AQ699</f>
        <v>0</v>
      </c>
      <c r="AU699" s="33">
        <f>'Bills at Current'!AR699</f>
        <v>0</v>
      </c>
      <c r="AV699" s="33">
        <f>'Bills at Current'!AS699</f>
        <v>0</v>
      </c>
      <c r="AW699" s="33">
        <f t="shared" si="198"/>
        <v>0</v>
      </c>
      <c r="AY699" s="34">
        <f t="shared" si="199"/>
        <v>5847.5519999999997</v>
      </c>
      <c r="AZ699" s="34"/>
      <c r="BA699" s="34">
        <f t="shared" si="200"/>
        <v>5235.5970000000007</v>
      </c>
      <c r="BB699" s="34"/>
      <c r="BC699" s="31">
        <f t="shared" si="195"/>
        <v>11083.149000000001</v>
      </c>
      <c r="BD699" s="34">
        <f t="shared" si="201"/>
        <v>899.28</v>
      </c>
      <c r="BF699" s="61">
        <f t="shared" si="202"/>
        <v>0</v>
      </c>
      <c r="BG699" s="70">
        <f t="shared" si="203"/>
        <v>0</v>
      </c>
      <c r="BH699" s="51">
        <f t="shared" si="204"/>
        <v>0</v>
      </c>
      <c r="BI699" s="31">
        <f t="shared" si="205"/>
        <v>37080.589</v>
      </c>
      <c r="BJ699" s="31">
        <f t="shared" si="206"/>
        <v>3809.9250000000002</v>
      </c>
      <c r="BK699" s="31">
        <f t="shared" si="207"/>
        <v>1074.0975000000001</v>
      </c>
      <c r="BL699" s="31">
        <f t="shared" si="187"/>
        <v>197.26873348000001</v>
      </c>
      <c r="BM699" s="31">
        <f t="shared" si="211"/>
        <v>42161.880233480006</v>
      </c>
    </row>
    <row r="700" spans="1:65" x14ac:dyDescent="0.2">
      <c r="A700" s="28">
        <f t="shared" si="208"/>
        <v>691</v>
      </c>
      <c r="B700" s="28" t="s">
        <v>1682</v>
      </c>
      <c r="C700" s="29" t="s">
        <v>1314</v>
      </c>
      <c r="D700" s="16" t="s">
        <v>1315</v>
      </c>
      <c r="E700" s="30">
        <f>'Bills at Current'!T700</f>
        <v>0</v>
      </c>
      <c r="F700" s="30">
        <f>'Bills at Current'!U700</f>
        <v>0</v>
      </c>
      <c r="G700" s="30">
        <f>'Bills at Current'!V700</f>
        <v>0</v>
      </c>
      <c r="H700" s="30">
        <f>'Bills at Current'!W700</f>
        <v>0</v>
      </c>
      <c r="I700" s="30">
        <f>'Bills at Current'!X700</f>
        <v>0</v>
      </c>
      <c r="J700" s="30">
        <f>'Bills at Current'!Y700</f>
        <v>0</v>
      </c>
      <c r="K700" s="30">
        <f>'Bills at Current'!Z700</f>
        <v>0</v>
      </c>
      <c r="L700" s="30">
        <f>'Bills at Current'!AA700</f>
        <v>0</v>
      </c>
      <c r="M700" s="30">
        <f>'Bills at Current'!AB700</f>
        <v>0</v>
      </c>
      <c r="N700" s="30">
        <f>'Bills at Current'!AC700</f>
        <v>0</v>
      </c>
      <c r="O700" s="30">
        <f>'Bills at Current'!AD700</f>
        <v>0</v>
      </c>
      <c r="P700" s="30">
        <f>'Bills at Current'!AE700</f>
        <v>0</v>
      </c>
      <c r="Q700" s="30">
        <f t="shared" si="209"/>
        <v>0</v>
      </c>
      <c r="S700" s="31">
        <f t="shared" si="196"/>
        <v>0</v>
      </c>
      <c r="T700" s="31">
        <f t="shared" si="197"/>
        <v>0</v>
      </c>
      <c r="U700" s="31">
        <f t="shared" si="194"/>
        <v>0</v>
      </c>
      <c r="W700" s="32">
        <f>IF(ISBLANK('Bills at Current'!F700),"",'Bills at Current'!F700)</f>
        <v>1762</v>
      </c>
      <c r="X700" s="32">
        <f>IF(ISBLANK('Bills at Current'!G700),"",'Bills at Current'!G700)</f>
        <v>1850</v>
      </c>
      <c r="Y700" s="32">
        <f>IF(ISBLANK('Bills at Current'!H700),"",'Bills at Current'!H700)</f>
        <v>1693</v>
      </c>
      <c r="Z700" s="32">
        <f>IF(ISBLANK('Bills at Current'!I700),"",'Bills at Current'!I700)</f>
        <v>1853</v>
      </c>
      <c r="AA700" s="32">
        <f>IF(ISBLANK('Bills at Current'!J700),"",'Bills at Current'!J700)</f>
        <v>1570</v>
      </c>
      <c r="AB700" s="32">
        <f>IF(ISBLANK('Bills at Current'!K700),"",'Bills at Current'!K700)</f>
        <v>1505</v>
      </c>
      <c r="AC700" s="32">
        <f>IF(ISBLANK('Bills at Current'!L700),"",'Bills at Current'!L700)</f>
        <v>1262</v>
      </c>
      <c r="AD700" s="32">
        <f>IF(ISBLANK('Bills at Current'!M700),"",'Bills at Current'!M700)</f>
        <v>1424</v>
      </c>
      <c r="AE700" s="32">
        <f>IF(ISBLANK('Bills at Current'!N700),"",'Bills at Current'!N700)</f>
        <v>1696</v>
      </c>
      <c r="AF700" s="32">
        <f>IF(ISBLANK('Bills at Current'!O700),"",'Bills at Current'!O700)</f>
        <v>1523</v>
      </c>
      <c r="AG700" s="32">
        <f>IF(ISBLANK('Bills at Current'!P700),"",'Bills at Current'!P700)</f>
        <v>1808</v>
      </c>
      <c r="AH700" s="32">
        <f>IF(ISBLANK('Bills at Current'!Q700),"",'Bills at Current'!Q700)</f>
        <v>4294</v>
      </c>
      <c r="AI700" s="33">
        <f t="shared" si="210"/>
        <v>22240</v>
      </c>
      <c r="AJ700" s="33"/>
      <c r="AK700" s="33">
        <f>'Bills at Current'!AH700</f>
        <v>0</v>
      </c>
      <c r="AL700" s="33">
        <f>'Bills at Current'!AI700</f>
        <v>0</v>
      </c>
      <c r="AM700" s="33">
        <f>'Bills at Current'!AJ700</f>
        <v>0</v>
      </c>
      <c r="AN700" s="33">
        <f>'Bills at Current'!AK700</f>
        <v>0</v>
      </c>
      <c r="AO700" s="33">
        <f>'Bills at Current'!AL700</f>
        <v>0</v>
      </c>
      <c r="AP700" s="33">
        <f>'Bills at Current'!AM700</f>
        <v>0</v>
      </c>
      <c r="AQ700" s="33">
        <f>'Bills at Current'!AN700</f>
        <v>0</v>
      </c>
      <c r="AR700" s="33">
        <f>'Bills at Current'!AO700</f>
        <v>0</v>
      </c>
      <c r="AS700" s="33">
        <f>'Bills at Current'!AP700</f>
        <v>0</v>
      </c>
      <c r="AT700" s="33">
        <f>'Bills at Current'!AQ700</f>
        <v>0</v>
      </c>
      <c r="AU700" s="33">
        <f>'Bills at Current'!AR700</f>
        <v>0</v>
      </c>
      <c r="AV700" s="33">
        <f>'Bills at Current'!AS700</f>
        <v>0</v>
      </c>
      <c r="AW700" s="33">
        <f t="shared" si="198"/>
        <v>0</v>
      </c>
      <c r="AY700" s="34">
        <f t="shared" si="199"/>
        <v>265.62144000000001</v>
      </c>
      <c r="AZ700" s="34"/>
      <c r="BA700" s="34">
        <f t="shared" si="200"/>
        <v>481.26879000000002</v>
      </c>
      <c r="BB700" s="34"/>
      <c r="BC700" s="31">
        <f t="shared" si="195"/>
        <v>746.89022999999997</v>
      </c>
      <c r="BD700" s="34">
        <f t="shared" si="201"/>
        <v>899.28</v>
      </c>
      <c r="BF700" s="61">
        <f t="shared" si="202"/>
        <v>0</v>
      </c>
      <c r="BG700" s="70">
        <f t="shared" si="203"/>
        <v>0</v>
      </c>
      <c r="BH700" s="51">
        <f t="shared" si="204"/>
        <v>0</v>
      </c>
      <c r="BI700" s="31">
        <f t="shared" si="205"/>
        <v>1646.1702299999999</v>
      </c>
      <c r="BJ700" s="31">
        <f t="shared" si="206"/>
        <v>275.55360000000002</v>
      </c>
      <c r="BK700" s="31">
        <f t="shared" si="207"/>
        <v>77.68432</v>
      </c>
      <c r="BL700" s="31">
        <f t="shared" si="187"/>
        <v>8.7576256235999992</v>
      </c>
      <c r="BM700" s="31">
        <f t="shared" si="211"/>
        <v>2008.1657756236</v>
      </c>
    </row>
    <row r="701" spans="1:65" x14ac:dyDescent="0.2">
      <c r="A701" s="28">
        <f t="shared" si="208"/>
        <v>692</v>
      </c>
      <c r="B701" s="28" t="s">
        <v>1682</v>
      </c>
      <c r="C701" s="29" t="s">
        <v>1316</v>
      </c>
      <c r="D701" s="16" t="s">
        <v>1317</v>
      </c>
      <c r="E701" s="30">
        <f>'Bills at Current'!T701</f>
        <v>0</v>
      </c>
      <c r="F701" s="30">
        <f>'Bills at Current'!U701</f>
        <v>1</v>
      </c>
      <c r="G701" s="30">
        <f>'Bills at Current'!V701</f>
        <v>4</v>
      </c>
      <c r="H701" s="30">
        <f>'Bills at Current'!W701</f>
        <v>4</v>
      </c>
      <c r="I701" s="30">
        <f>'Bills at Current'!X701</f>
        <v>5</v>
      </c>
      <c r="J701" s="30">
        <f>'Bills at Current'!Y701</f>
        <v>5</v>
      </c>
      <c r="K701" s="30">
        <f>'Bills at Current'!Z701</f>
        <v>5</v>
      </c>
      <c r="L701" s="30">
        <f>'Bills at Current'!AA701</f>
        <v>5</v>
      </c>
      <c r="M701" s="30">
        <f>'Bills at Current'!AB701</f>
        <v>5</v>
      </c>
      <c r="N701" s="30">
        <f>'Bills at Current'!AC701</f>
        <v>5</v>
      </c>
      <c r="O701" s="30">
        <f>'Bills at Current'!AD701</f>
        <v>5</v>
      </c>
      <c r="P701" s="30">
        <f>'Bills at Current'!AE701</f>
        <v>4</v>
      </c>
      <c r="Q701" s="30">
        <f t="shared" si="209"/>
        <v>48</v>
      </c>
      <c r="S701" s="31">
        <f t="shared" si="196"/>
        <v>494</v>
      </c>
      <c r="T701" s="31">
        <f t="shared" si="197"/>
        <v>368.48</v>
      </c>
      <c r="U701" s="31">
        <f t="shared" si="194"/>
        <v>862.48</v>
      </c>
      <c r="W701" s="32">
        <f>IF(ISBLANK('Bills at Current'!F701),"",'Bills at Current'!F701)</f>
        <v>5</v>
      </c>
      <c r="X701" s="32">
        <f>IF(ISBLANK('Bills at Current'!G701),"",'Bills at Current'!G701)</f>
        <v>19</v>
      </c>
      <c r="Y701" s="32">
        <f>IF(ISBLANK('Bills at Current'!H701),"",'Bills at Current'!H701)</f>
        <v>340</v>
      </c>
      <c r="Z701" s="32">
        <f>IF(ISBLANK('Bills at Current'!I701),"",'Bills at Current'!I701)</f>
        <v>251</v>
      </c>
      <c r="AA701" s="32">
        <f>IF(ISBLANK('Bills at Current'!J701),"",'Bills at Current'!J701)</f>
        <v>3545</v>
      </c>
      <c r="AB701" s="32">
        <f>IF(ISBLANK('Bills at Current'!K701),"",'Bills at Current'!K701)</f>
        <v>3821</v>
      </c>
      <c r="AC701" s="32">
        <f>IF(ISBLANK('Bills at Current'!L701),"",'Bills at Current'!L701)</f>
        <v>3445</v>
      </c>
      <c r="AD701" s="32">
        <f>IF(ISBLANK('Bills at Current'!M701),"",'Bills at Current'!M701)</f>
        <v>4321</v>
      </c>
      <c r="AE701" s="32">
        <f>IF(ISBLANK('Bills at Current'!N701),"",'Bills at Current'!N701)</f>
        <v>4225</v>
      </c>
      <c r="AF701" s="32">
        <f>IF(ISBLANK('Bills at Current'!O701),"",'Bills at Current'!O701)</f>
        <v>2011</v>
      </c>
      <c r="AG701" s="32">
        <f>IF(ISBLANK('Bills at Current'!P701),"",'Bills at Current'!P701)</f>
        <v>1879</v>
      </c>
      <c r="AH701" s="32">
        <f>IF(ISBLANK('Bills at Current'!Q701),"",'Bills at Current'!Q701)</f>
        <v>1143</v>
      </c>
      <c r="AI701" s="33">
        <f t="shared" si="210"/>
        <v>25005</v>
      </c>
      <c r="AJ701" s="33"/>
      <c r="AK701" s="33">
        <f>'Bills at Current'!AH701</f>
        <v>0</v>
      </c>
      <c r="AL701" s="33">
        <f>'Bills at Current'!AI701</f>
        <v>0</v>
      </c>
      <c r="AM701" s="33">
        <f>'Bills at Current'!AJ701</f>
        <v>0</v>
      </c>
      <c r="AN701" s="33">
        <f>'Bills at Current'!AK701</f>
        <v>0</v>
      </c>
      <c r="AO701" s="33">
        <f>'Bills at Current'!AL701</f>
        <v>0</v>
      </c>
      <c r="AP701" s="33">
        <f>'Bills at Current'!AM701</f>
        <v>0</v>
      </c>
      <c r="AQ701" s="33">
        <f>'Bills at Current'!AN701</f>
        <v>0</v>
      </c>
      <c r="AR701" s="33">
        <f>'Bills at Current'!AO701</f>
        <v>0</v>
      </c>
      <c r="AS701" s="33">
        <f>'Bills at Current'!AP701</f>
        <v>0</v>
      </c>
      <c r="AT701" s="33">
        <f>'Bills at Current'!AQ701</f>
        <v>0</v>
      </c>
      <c r="AU701" s="33">
        <f>'Bills at Current'!AR701</f>
        <v>0</v>
      </c>
      <c r="AV701" s="33">
        <f>'Bills at Current'!AS701</f>
        <v>0</v>
      </c>
      <c r="AW701" s="33">
        <f t="shared" si="198"/>
        <v>0</v>
      </c>
      <c r="AY701" s="34">
        <f t="shared" si="199"/>
        <v>713.43744000000004</v>
      </c>
      <c r="AZ701" s="34"/>
      <c r="BA701" s="34">
        <f t="shared" si="200"/>
        <v>270.54999000000004</v>
      </c>
      <c r="BB701" s="34"/>
      <c r="BC701" s="31">
        <f t="shared" si="195"/>
        <v>983.98743000000013</v>
      </c>
      <c r="BD701" s="34">
        <f t="shared" si="201"/>
        <v>899.28</v>
      </c>
      <c r="BF701" s="61">
        <f t="shared" si="202"/>
        <v>0</v>
      </c>
      <c r="BG701" s="70">
        <f t="shared" si="203"/>
        <v>0</v>
      </c>
      <c r="BH701" s="51">
        <f t="shared" si="204"/>
        <v>0</v>
      </c>
      <c r="BI701" s="31">
        <f t="shared" si="205"/>
        <v>2745.7474300000003</v>
      </c>
      <c r="BJ701" s="31">
        <f t="shared" si="206"/>
        <v>309.81195000000002</v>
      </c>
      <c r="BK701" s="31">
        <f t="shared" si="207"/>
        <v>87.342465000000004</v>
      </c>
      <c r="BL701" s="31">
        <f t="shared" si="187"/>
        <v>14.607376327600003</v>
      </c>
      <c r="BM701" s="31">
        <f t="shared" si="211"/>
        <v>3157.5092213276007</v>
      </c>
    </row>
    <row r="702" spans="1:65" x14ac:dyDescent="0.2">
      <c r="A702" s="28">
        <f t="shared" si="208"/>
        <v>693</v>
      </c>
      <c r="B702" s="28" t="s">
        <v>1682</v>
      </c>
      <c r="C702" s="29" t="s">
        <v>1318</v>
      </c>
      <c r="D702" s="16" t="s">
        <v>1319</v>
      </c>
      <c r="E702" s="30">
        <f>'Bills at Current'!T702</f>
        <v>0</v>
      </c>
      <c r="F702" s="30">
        <f>'Bills at Current'!U702</f>
        <v>0</v>
      </c>
      <c r="G702" s="30">
        <f>'Bills at Current'!V702</f>
        <v>0</v>
      </c>
      <c r="H702" s="30">
        <f>'Bills at Current'!W702</f>
        <v>0</v>
      </c>
      <c r="I702" s="30">
        <f>'Bills at Current'!X702</f>
        <v>0</v>
      </c>
      <c r="J702" s="30">
        <f>'Bills at Current'!Y702</f>
        <v>2</v>
      </c>
      <c r="K702" s="30">
        <f>'Bills at Current'!Z702</f>
        <v>4</v>
      </c>
      <c r="L702" s="30">
        <f>'Bills at Current'!AA702</f>
        <v>12</v>
      </c>
      <c r="M702" s="30">
        <f>'Bills at Current'!AB702</f>
        <v>5</v>
      </c>
      <c r="N702" s="30">
        <f>'Bills at Current'!AC702</f>
        <v>0</v>
      </c>
      <c r="O702" s="30">
        <f>'Bills at Current'!AD702</f>
        <v>0</v>
      </c>
      <c r="P702" s="30">
        <f>'Bills at Current'!AE702</f>
        <v>0</v>
      </c>
      <c r="Q702" s="30">
        <f t="shared" si="209"/>
        <v>23</v>
      </c>
      <c r="S702" s="31">
        <f t="shared" si="196"/>
        <v>568.1</v>
      </c>
      <c r="T702" s="31">
        <f t="shared" si="197"/>
        <v>0</v>
      </c>
      <c r="U702" s="31">
        <f t="shared" si="194"/>
        <v>568.1</v>
      </c>
      <c r="W702" s="32">
        <f>IF(ISBLANK('Bills at Current'!F702),"",'Bills at Current'!F702)</f>
        <v>3680</v>
      </c>
      <c r="X702" s="32">
        <f>IF(ISBLANK('Bills at Current'!G702),"",'Bills at Current'!G702)</f>
        <v>2840</v>
      </c>
      <c r="Y702" s="32">
        <f>IF(ISBLANK('Bills at Current'!H702),"",'Bills at Current'!H702)</f>
        <v>2480</v>
      </c>
      <c r="Z702" s="32">
        <f>IF(ISBLANK('Bills at Current'!I702),"",'Bills at Current'!I702)</f>
        <v>2000</v>
      </c>
      <c r="AA702" s="32">
        <f>IF(ISBLANK('Bills at Current'!J702),"",'Bills at Current'!J702)</f>
        <v>3560</v>
      </c>
      <c r="AB702" s="32">
        <f>IF(ISBLANK('Bills at Current'!K702),"",'Bills at Current'!K702)</f>
        <v>5240</v>
      </c>
      <c r="AC702" s="32">
        <f>IF(ISBLANK('Bills at Current'!L702),"",'Bills at Current'!L702)</f>
        <v>8160</v>
      </c>
      <c r="AD702" s="32">
        <f>IF(ISBLANK('Bills at Current'!M702),"",'Bills at Current'!M702)</f>
        <v>6640</v>
      </c>
      <c r="AE702" s="32">
        <f>IF(ISBLANK('Bills at Current'!N702),"",'Bills at Current'!N702)</f>
        <v>4720</v>
      </c>
      <c r="AF702" s="32">
        <f>IF(ISBLANK('Bills at Current'!O702),"",'Bills at Current'!O702)</f>
        <v>2440</v>
      </c>
      <c r="AG702" s="32">
        <f>IF(ISBLANK('Bills at Current'!P702),"",'Bills at Current'!P702)</f>
        <v>1720</v>
      </c>
      <c r="AH702" s="32">
        <f>IF(ISBLANK('Bills at Current'!Q702),"",'Bills at Current'!Q702)</f>
        <v>2280</v>
      </c>
      <c r="AI702" s="33">
        <f t="shared" si="210"/>
        <v>45760</v>
      </c>
      <c r="AJ702" s="33"/>
      <c r="AK702" s="33">
        <f>'Bills at Current'!AH702</f>
        <v>0</v>
      </c>
      <c r="AL702" s="33">
        <f>'Bills at Current'!AI702</f>
        <v>0</v>
      </c>
      <c r="AM702" s="33">
        <f>'Bills at Current'!AJ702</f>
        <v>0</v>
      </c>
      <c r="AN702" s="33">
        <f>'Bills at Current'!AK702</f>
        <v>0</v>
      </c>
      <c r="AO702" s="33">
        <f>'Bills at Current'!AL702</f>
        <v>0</v>
      </c>
      <c r="AP702" s="33">
        <f>'Bills at Current'!AM702</f>
        <v>0</v>
      </c>
      <c r="AQ702" s="33">
        <f>'Bills at Current'!AN702</f>
        <v>0</v>
      </c>
      <c r="AR702" s="33">
        <f>'Bills at Current'!AO702</f>
        <v>0</v>
      </c>
      <c r="AS702" s="33">
        <f>'Bills at Current'!AP702</f>
        <v>0</v>
      </c>
      <c r="AT702" s="33">
        <f>'Bills at Current'!AQ702</f>
        <v>0</v>
      </c>
      <c r="AU702" s="33">
        <f>'Bills at Current'!AR702</f>
        <v>0</v>
      </c>
      <c r="AV702" s="33">
        <f>'Bills at Current'!AS702</f>
        <v>0</v>
      </c>
      <c r="AW702" s="33">
        <f t="shared" si="198"/>
        <v>0</v>
      </c>
      <c r="AY702" s="34">
        <f t="shared" si="199"/>
        <v>1117.1712</v>
      </c>
      <c r="AZ702" s="34"/>
      <c r="BA702" s="34">
        <f t="shared" si="200"/>
        <v>618.03</v>
      </c>
      <c r="BB702" s="34"/>
      <c r="BC702" s="31">
        <f t="shared" si="195"/>
        <v>1735.2012</v>
      </c>
      <c r="BD702" s="34">
        <f t="shared" si="201"/>
        <v>899.28</v>
      </c>
      <c r="BF702" s="61">
        <f t="shared" si="202"/>
        <v>0</v>
      </c>
      <c r="BG702" s="70">
        <f t="shared" si="203"/>
        <v>0</v>
      </c>
      <c r="BH702" s="51">
        <f t="shared" si="204"/>
        <v>0</v>
      </c>
      <c r="BI702" s="31">
        <f t="shared" si="205"/>
        <v>3202.5811999999996</v>
      </c>
      <c r="BJ702" s="31">
        <f t="shared" si="206"/>
        <v>566.96640000000002</v>
      </c>
      <c r="BK702" s="31">
        <f t="shared" si="207"/>
        <v>159.83967999999999</v>
      </c>
      <c r="BL702" s="31">
        <f t="shared" si="187"/>
        <v>17.037731983999997</v>
      </c>
      <c r="BM702" s="31">
        <f t="shared" si="211"/>
        <v>3946.4250119839999</v>
      </c>
    </row>
    <row r="703" spans="1:65" x14ac:dyDescent="0.2">
      <c r="A703" s="28">
        <f t="shared" si="208"/>
        <v>694</v>
      </c>
      <c r="B703" s="28" t="s">
        <v>1682</v>
      </c>
      <c r="C703" s="29" t="s">
        <v>1320</v>
      </c>
      <c r="D703" s="16" t="s">
        <v>1321</v>
      </c>
      <c r="E703" s="30">
        <f>'Bills at Current'!T703</f>
        <v>0</v>
      </c>
      <c r="F703" s="30">
        <f>'Bills at Current'!U703</f>
        <v>0</v>
      </c>
      <c r="G703" s="30">
        <f>'Bills at Current'!V703</f>
        <v>0</v>
      </c>
      <c r="H703" s="30">
        <f>'Bills at Current'!W703</f>
        <v>0</v>
      </c>
      <c r="I703" s="30">
        <f>'Bills at Current'!X703</f>
        <v>0</v>
      </c>
      <c r="J703" s="30">
        <f>'Bills at Current'!Y703</f>
        <v>0</v>
      </c>
      <c r="K703" s="30">
        <f>'Bills at Current'!Z703</f>
        <v>0</v>
      </c>
      <c r="L703" s="30">
        <f>'Bills at Current'!AA703</f>
        <v>0</v>
      </c>
      <c r="M703" s="30">
        <f>'Bills at Current'!AB703</f>
        <v>0</v>
      </c>
      <c r="N703" s="30">
        <f>'Bills at Current'!AC703</f>
        <v>0</v>
      </c>
      <c r="O703" s="30">
        <f>'Bills at Current'!AD703</f>
        <v>0</v>
      </c>
      <c r="P703" s="30">
        <f>'Bills at Current'!AE703</f>
        <v>0</v>
      </c>
      <c r="Q703" s="30">
        <f t="shared" si="209"/>
        <v>0</v>
      </c>
      <c r="S703" s="31">
        <f t="shared" si="196"/>
        <v>0</v>
      </c>
      <c r="T703" s="31">
        <f t="shared" si="197"/>
        <v>0</v>
      </c>
      <c r="U703" s="31">
        <f t="shared" si="194"/>
        <v>0</v>
      </c>
      <c r="W703" s="32">
        <f>IF(ISBLANK('Bills at Current'!F703),"",'Bills at Current'!F703)</f>
        <v>393</v>
      </c>
      <c r="X703" s="32">
        <f>IF(ISBLANK('Bills at Current'!G703),"",'Bills at Current'!G703)</f>
        <v>340</v>
      </c>
      <c r="Y703" s="32">
        <f>IF(ISBLANK('Bills at Current'!H703),"",'Bills at Current'!H703)</f>
        <v>333</v>
      </c>
      <c r="Z703" s="32">
        <f>IF(ISBLANK('Bills at Current'!I703),"",'Bills at Current'!I703)</f>
        <v>386</v>
      </c>
      <c r="AA703" s="32">
        <f>IF(ISBLANK('Bills at Current'!J703),"",'Bills at Current'!J703)</f>
        <v>345</v>
      </c>
      <c r="AB703" s="32">
        <f>IF(ISBLANK('Bills at Current'!K703),"",'Bills at Current'!K703)</f>
        <v>353</v>
      </c>
      <c r="AC703" s="32">
        <f>IF(ISBLANK('Bills at Current'!L703),"",'Bills at Current'!L703)</f>
        <v>245</v>
      </c>
      <c r="AD703" s="32">
        <f>IF(ISBLANK('Bills at Current'!M703),"",'Bills at Current'!M703)</f>
        <v>175</v>
      </c>
      <c r="AE703" s="32">
        <f>IF(ISBLANK('Bills at Current'!N703),"",'Bills at Current'!N703)</f>
        <v>218</v>
      </c>
      <c r="AF703" s="32">
        <f>IF(ISBLANK('Bills at Current'!O703),"",'Bills at Current'!O703)</f>
        <v>207</v>
      </c>
      <c r="AG703" s="32">
        <f>IF(ISBLANK('Bills at Current'!P703),"",'Bills at Current'!P703)</f>
        <v>215</v>
      </c>
      <c r="AH703" s="32">
        <f>IF(ISBLANK('Bills at Current'!Q703),"",'Bills at Current'!Q703)</f>
        <v>241</v>
      </c>
      <c r="AI703" s="33">
        <f t="shared" si="210"/>
        <v>3451</v>
      </c>
      <c r="AJ703" s="33"/>
      <c r="AK703" s="33">
        <f>'Bills at Current'!AH703</f>
        <v>0</v>
      </c>
      <c r="AL703" s="33">
        <f>'Bills at Current'!AI703</f>
        <v>0</v>
      </c>
      <c r="AM703" s="33">
        <f>'Bills at Current'!AJ703</f>
        <v>0</v>
      </c>
      <c r="AN703" s="33">
        <f>'Bills at Current'!AK703</f>
        <v>0</v>
      </c>
      <c r="AO703" s="33">
        <f>'Bills at Current'!AL703</f>
        <v>0</v>
      </c>
      <c r="AP703" s="33">
        <f>'Bills at Current'!AM703</f>
        <v>0</v>
      </c>
      <c r="AQ703" s="33">
        <f>'Bills at Current'!AN703</f>
        <v>0</v>
      </c>
      <c r="AR703" s="33">
        <f>'Bills at Current'!AO703</f>
        <v>0</v>
      </c>
      <c r="AS703" s="33">
        <f>'Bills at Current'!AP703</f>
        <v>0</v>
      </c>
      <c r="AT703" s="33">
        <f>'Bills at Current'!AQ703</f>
        <v>0</v>
      </c>
      <c r="AU703" s="33">
        <f>'Bills at Current'!AR703</f>
        <v>0</v>
      </c>
      <c r="AV703" s="33">
        <f>'Bills at Current'!AS703</f>
        <v>0</v>
      </c>
      <c r="AW703" s="33">
        <f t="shared" si="198"/>
        <v>0</v>
      </c>
      <c r="AY703" s="34">
        <f t="shared" si="199"/>
        <v>44.713920000000002</v>
      </c>
      <c r="AZ703" s="34"/>
      <c r="BA703" s="34">
        <f t="shared" si="200"/>
        <v>72.397800000000004</v>
      </c>
      <c r="BB703" s="34"/>
      <c r="BC703" s="31">
        <f t="shared" si="195"/>
        <v>117.11172000000001</v>
      </c>
      <c r="BD703" s="34">
        <f t="shared" si="201"/>
        <v>899.28</v>
      </c>
      <c r="BF703" s="61">
        <f t="shared" si="202"/>
        <v>0</v>
      </c>
      <c r="BG703" s="70">
        <f t="shared" si="203"/>
        <v>0</v>
      </c>
      <c r="BH703" s="51">
        <f t="shared" si="204"/>
        <v>0</v>
      </c>
      <c r="BI703" s="31">
        <f t="shared" si="205"/>
        <v>1016.39172</v>
      </c>
      <c r="BJ703" s="31">
        <f t="shared" si="206"/>
        <v>42.757890000000003</v>
      </c>
      <c r="BK703" s="31">
        <f t="shared" si="207"/>
        <v>12.054342999999999</v>
      </c>
      <c r="BL703" s="31">
        <f t="shared" si="187"/>
        <v>5.4072039503999996</v>
      </c>
      <c r="BM703" s="31">
        <f t="shared" si="211"/>
        <v>1076.6111569503998</v>
      </c>
    </row>
    <row r="704" spans="1:65" x14ac:dyDescent="0.2">
      <c r="A704" s="28">
        <f t="shared" si="208"/>
        <v>695</v>
      </c>
      <c r="B704" s="28" t="s">
        <v>1682</v>
      </c>
      <c r="C704" s="29" t="s">
        <v>1322</v>
      </c>
      <c r="D704" s="16" t="s">
        <v>1323</v>
      </c>
      <c r="E704" s="30">
        <f>'Bills at Current'!T704</f>
        <v>0</v>
      </c>
      <c r="F704" s="30">
        <f>'Bills at Current'!U704</f>
        <v>0</v>
      </c>
      <c r="G704" s="30">
        <f>'Bills at Current'!V704</f>
        <v>0</v>
      </c>
      <c r="H704" s="30">
        <f>'Bills at Current'!W704</f>
        <v>0</v>
      </c>
      <c r="I704" s="30">
        <f>'Bills at Current'!X704</f>
        <v>0</v>
      </c>
      <c r="J704" s="30">
        <f>'Bills at Current'!Y704</f>
        <v>0</v>
      </c>
      <c r="K704" s="30">
        <f>'Bills at Current'!Z704</f>
        <v>0</v>
      </c>
      <c r="L704" s="30">
        <f>'Bills at Current'!AA704</f>
        <v>0</v>
      </c>
      <c r="M704" s="30">
        <f>'Bills at Current'!AB704</f>
        <v>0</v>
      </c>
      <c r="N704" s="30">
        <f>'Bills at Current'!AC704</f>
        <v>0</v>
      </c>
      <c r="O704" s="30">
        <f>'Bills at Current'!AD704</f>
        <v>0</v>
      </c>
      <c r="P704" s="30">
        <f>'Bills at Current'!AE704</f>
        <v>0</v>
      </c>
      <c r="Q704" s="30">
        <f t="shared" si="209"/>
        <v>0</v>
      </c>
      <c r="S704" s="31">
        <f t="shared" si="196"/>
        <v>0</v>
      </c>
      <c r="T704" s="31">
        <f t="shared" si="197"/>
        <v>0</v>
      </c>
      <c r="U704" s="31">
        <f t="shared" si="194"/>
        <v>0</v>
      </c>
      <c r="W704" s="32">
        <f>IF(ISBLANK('Bills at Current'!F704),"",'Bills at Current'!F704)</f>
        <v>400</v>
      </c>
      <c r="X704" s="32">
        <f>IF(ISBLANK('Bills at Current'!G704),"",'Bills at Current'!G704)</f>
        <v>600</v>
      </c>
      <c r="Y704" s="32">
        <f>IF(ISBLANK('Bills at Current'!H704),"",'Bills at Current'!H704)</f>
        <v>680</v>
      </c>
      <c r="Z704" s="32">
        <f>IF(ISBLANK('Bills at Current'!I704),"",'Bills at Current'!I704)</f>
        <v>200</v>
      </c>
      <c r="AA704" s="32">
        <f>IF(ISBLANK('Bills at Current'!J704),"",'Bills at Current'!J704)</f>
        <v>40</v>
      </c>
      <c r="AB704" s="32">
        <f>IF(ISBLANK('Bills at Current'!K704),"",'Bills at Current'!K704)</f>
        <v>40</v>
      </c>
      <c r="AC704" s="32">
        <f>IF(ISBLANK('Bills at Current'!L704),"",'Bills at Current'!L704)</f>
        <v>40</v>
      </c>
      <c r="AD704" s="32">
        <f>IF(ISBLANK('Bills at Current'!M704),"",'Bills at Current'!M704)</f>
        <v>120</v>
      </c>
      <c r="AE704" s="32">
        <f>IF(ISBLANK('Bills at Current'!N704),"",'Bills at Current'!N704)</f>
        <v>120</v>
      </c>
      <c r="AF704" s="32">
        <f>IF(ISBLANK('Bills at Current'!O704),"",'Bills at Current'!O704)</f>
        <v>40</v>
      </c>
      <c r="AG704" s="32">
        <f>IF(ISBLANK('Bills at Current'!P704),"",'Bills at Current'!P704)</f>
        <v>40</v>
      </c>
      <c r="AH704" s="32">
        <f>IF(ISBLANK('Bills at Current'!Q704),"",'Bills at Current'!Q704)</f>
        <v>40</v>
      </c>
      <c r="AI704" s="33">
        <f t="shared" si="210"/>
        <v>2360</v>
      </c>
      <c r="AJ704" s="33"/>
      <c r="AK704" s="33">
        <f>'Bills at Current'!AH704</f>
        <v>0</v>
      </c>
      <c r="AL704" s="33">
        <f>'Bills at Current'!AI704</f>
        <v>0</v>
      </c>
      <c r="AM704" s="33">
        <f>'Bills at Current'!AJ704</f>
        <v>0</v>
      </c>
      <c r="AN704" s="33">
        <f>'Bills at Current'!AK704</f>
        <v>0</v>
      </c>
      <c r="AO704" s="33">
        <f>'Bills at Current'!AL704</f>
        <v>0</v>
      </c>
      <c r="AP704" s="33">
        <f>'Bills at Current'!AM704</f>
        <v>0</v>
      </c>
      <c r="AQ704" s="33">
        <f>'Bills at Current'!AN704</f>
        <v>0</v>
      </c>
      <c r="AR704" s="33">
        <f>'Bills at Current'!AO704</f>
        <v>0</v>
      </c>
      <c r="AS704" s="33">
        <f>'Bills at Current'!AP704</f>
        <v>0</v>
      </c>
      <c r="AT704" s="33">
        <f>'Bills at Current'!AQ704</f>
        <v>0</v>
      </c>
      <c r="AU704" s="33">
        <f>'Bills at Current'!AR704</f>
        <v>0</v>
      </c>
      <c r="AV704" s="33">
        <f>'Bills at Current'!AS704</f>
        <v>0</v>
      </c>
      <c r="AW704" s="33">
        <f t="shared" si="198"/>
        <v>0</v>
      </c>
      <c r="AY704" s="34">
        <f t="shared" si="199"/>
        <v>14.4384</v>
      </c>
      <c r="AZ704" s="34"/>
      <c r="BA704" s="34">
        <f t="shared" si="200"/>
        <v>60.037200000000006</v>
      </c>
      <c r="BB704" s="34"/>
      <c r="BC704" s="31">
        <f t="shared" si="195"/>
        <v>74.4756</v>
      </c>
      <c r="BD704" s="34">
        <f t="shared" si="201"/>
        <v>899.28</v>
      </c>
      <c r="BF704" s="61">
        <f t="shared" si="202"/>
        <v>0</v>
      </c>
      <c r="BG704" s="70">
        <f t="shared" si="203"/>
        <v>0</v>
      </c>
      <c r="BH704" s="51">
        <f t="shared" si="204"/>
        <v>0</v>
      </c>
      <c r="BI704" s="31">
        <f t="shared" si="205"/>
        <v>973.75559999999996</v>
      </c>
      <c r="BJ704" s="31">
        <f t="shared" si="206"/>
        <v>29.240400000000001</v>
      </c>
      <c r="BK704" s="31">
        <f t="shared" si="207"/>
        <v>8.2434799999999999</v>
      </c>
      <c r="BL704" s="31">
        <f t="shared" si="187"/>
        <v>5.1803797920000001</v>
      </c>
      <c r="BM704" s="31">
        <f t="shared" si="211"/>
        <v>1016.419859792</v>
      </c>
    </row>
    <row r="705" spans="1:65" x14ac:dyDescent="0.2">
      <c r="A705" s="28">
        <f t="shared" si="208"/>
        <v>696</v>
      </c>
      <c r="B705" s="28" t="s">
        <v>1682</v>
      </c>
      <c r="C705" s="29" t="s">
        <v>1324</v>
      </c>
      <c r="D705" s="16" t="s">
        <v>1325</v>
      </c>
      <c r="E705" s="30">
        <f>'Bills at Current'!T705</f>
        <v>0</v>
      </c>
      <c r="F705" s="30">
        <f>'Bills at Current'!U705</f>
        <v>0</v>
      </c>
      <c r="G705" s="30">
        <f>'Bills at Current'!V705</f>
        <v>0</v>
      </c>
      <c r="H705" s="30">
        <f>'Bills at Current'!W705</f>
        <v>0</v>
      </c>
      <c r="I705" s="30">
        <f>'Bills at Current'!X705</f>
        <v>0</v>
      </c>
      <c r="J705" s="30">
        <f>'Bills at Current'!Y705</f>
        <v>0</v>
      </c>
      <c r="K705" s="30">
        <f>'Bills at Current'!Z705</f>
        <v>0</v>
      </c>
      <c r="L705" s="30">
        <f>'Bills at Current'!AA705</f>
        <v>0</v>
      </c>
      <c r="M705" s="30">
        <f>'Bills at Current'!AB705</f>
        <v>0</v>
      </c>
      <c r="N705" s="30">
        <f>'Bills at Current'!AC705</f>
        <v>0</v>
      </c>
      <c r="O705" s="30">
        <f>'Bills at Current'!AD705</f>
        <v>0</v>
      </c>
      <c r="P705" s="30">
        <f>'Bills at Current'!AE705</f>
        <v>0</v>
      </c>
      <c r="Q705" s="30">
        <f t="shared" si="209"/>
        <v>0</v>
      </c>
      <c r="S705" s="31">
        <f t="shared" si="196"/>
        <v>0</v>
      </c>
      <c r="T705" s="31">
        <f t="shared" si="197"/>
        <v>0</v>
      </c>
      <c r="U705" s="31">
        <f t="shared" ref="U705:U768" si="212">SUM(S705:T705)</f>
        <v>0</v>
      </c>
      <c r="W705" s="32">
        <f>IF(ISBLANK('Bills at Current'!F705),"",'Bills at Current'!F705)</f>
        <v>80</v>
      </c>
      <c r="X705" s="32">
        <f>IF(ISBLANK('Bills at Current'!G705),"",'Bills at Current'!G705)</f>
        <v>80</v>
      </c>
      <c r="Y705" s="32">
        <f>IF(ISBLANK('Bills at Current'!H705),"",'Bills at Current'!H705)</f>
        <v>40</v>
      </c>
      <c r="Z705" s="32">
        <f>IF(ISBLANK('Bills at Current'!I705),"",'Bills at Current'!I705)</f>
        <v>80</v>
      </c>
      <c r="AA705" s="32">
        <f>IF(ISBLANK('Bills at Current'!J705),"",'Bills at Current'!J705)</f>
        <v>40</v>
      </c>
      <c r="AB705" s="32">
        <f>IF(ISBLANK('Bills at Current'!K705),"",'Bills at Current'!K705)</f>
        <v>80</v>
      </c>
      <c r="AC705" s="32">
        <f>IF(ISBLANK('Bills at Current'!L705),"",'Bills at Current'!L705)</f>
        <v>40</v>
      </c>
      <c r="AD705" s="32">
        <f>IF(ISBLANK('Bills at Current'!M705),"",'Bills at Current'!M705)</f>
        <v>40</v>
      </c>
      <c r="AE705" s="32">
        <f>IF(ISBLANK('Bills at Current'!N705),"",'Bills at Current'!N705)</f>
        <v>80</v>
      </c>
      <c r="AF705" s="32">
        <f>IF(ISBLANK('Bills at Current'!O705),"",'Bills at Current'!O705)</f>
        <v>40</v>
      </c>
      <c r="AG705" s="32">
        <f>IF(ISBLANK('Bills at Current'!P705),"",'Bills at Current'!P705)</f>
        <v>80</v>
      </c>
      <c r="AH705" s="32">
        <f>IF(ISBLANK('Bills at Current'!Q705),"",'Bills at Current'!Q705)</f>
        <v>80</v>
      </c>
      <c r="AI705" s="33">
        <f t="shared" si="210"/>
        <v>760</v>
      </c>
      <c r="AJ705" s="33"/>
      <c r="AK705" s="33">
        <f>'Bills at Current'!AH705</f>
        <v>0</v>
      </c>
      <c r="AL705" s="33">
        <f>'Bills at Current'!AI705</f>
        <v>0</v>
      </c>
      <c r="AM705" s="33">
        <f>'Bills at Current'!AJ705</f>
        <v>0</v>
      </c>
      <c r="AN705" s="33">
        <f>'Bills at Current'!AK705</f>
        <v>0</v>
      </c>
      <c r="AO705" s="33">
        <f>'Bills at Current'!AL705</f>
        <v>0</v>
      </c>
      <c r="AP705" s="33">
        <f>'Bills at Current'!AM705</f>
        <v>0</v>
      </c>
      <c r="AQ705" s="33">
        <f>'Bills at Current'!AN705</f>
        <v>0</v>
      </c>
      <c r="AR705" s="33">
        <f>'Bills at Current'!AO705</f>
        <v>0</v>
      </c>
      <c r="AS705" s="33">
        <f>'Bills at Current'!AP705</f>
        <v>0</v>
      </c>
      <c r="AT705" s="33">
        <f>'Bills at Current'!AQ705</f>
        <v>0</v>
      </c>
      <c r="AU705" s="33">
        <f>'Bills at Current'!AR705</f>
        <v>0</v>
      </c>
      <c r="AV705" s="33">
        <f>'Bills at Current'!AS705</f>
        <v>0</v>
      </c>
      <c r="AW705" s="33">
        <f t="shared" si="198"/>
        <v>0</v>
      </c>
      <c r="AY705" s="34">
        <f t="shared" si="199"/>
        <v>10.828799999999999</v>
      </c>
      <c r="AZ705" s="34"/>
      <c r="BA705" s="34">
        <f t="shared" si="200"/>
        <v>15.303600000000001</v>
      </c>
      <c r="BB705" s="34"/>
      <c r="BC705" s="31">
        <f t="shared" ref="BC705:BC768" si="213">SUM(AY705:BB705)</f>
        <v>26.132400000000001</v>
      </c>
      <c r="BD705" s="34">
        <f t="shared" si="201"/>
        <v>899.28</v>
      </c>
      <c r="BF705" s="61">
        <f t="shared" si="202"/>
        <v>0</v>
      </c>
      <c r="BG705" s="70">
        <f t="shared" si="203"/>
        <v>0</v>
      </c>
      <c r="BH705" s="51">
        <f t="shared" si="204"/>
        <v>0</v>
      </c>
      <c r="BI705" s="31">
        <f t="shared" si="205"/>
        <v>925.41239999999993</v>
      </c>
      <c r="BJ705" s="31">
        <f t="shared" si="206"/>
        <v>9.4163999999999994</v>
      </c>
      <c r="BK705" s="31">
        <f t="shared" si="207"/>
        <v>2.6546799999999999</v>
      </c>
      <c r="BL705" s="31">
        <f t="shared" si="187"/>
        <v>4.9231939679999996</v>
      </c>
      <c r="BM705" s="31">
        <f t="shared" si="211"/>
        <v>942.40667396799984</v>
      </c>
    </row>
    <row r="706" spans="1:65" x14ac:dyDescent="0.2">
      <c r="A706" s="28">
        <f t="shared" si="208"/>
        <v>697</v>
      </c>
      <c r="B706" s="28" t="s">
        <v>1682</v>
      </c>
      <c r="C706" s="29" t="s">
        <v>1326</v>
      </c>
      <c r="D706" s="16" t="s">
        <v>1327</v>
      </c>
      <c r="E706" s="30">
        <f>'Bills at Current'!T706</f>
        <v>0</v>
      </c>
      <c r="F706" s="30">
        <f>'Bills at Current'!U706</f>
        <v>0</v>
      </c>
      <c r="G706" s="30">
        <f>'Bills at Current'!V706</f>
        <v>1</v>
      </c>
      <c r="H706" s="30">
        <f>'Bills at Current'!W706</f>
        <v>0</v>
      </c>
      <c r="I706" s="30">
        <f>'Bills at Current'!X706</f>
        <v>0</v>
      </c>
      <c r="J706" s="30">
        <f>'Bills at Current'!Y706</f>
        <v>0</v>
      </c>
      <c r="K706" s="30">
        <f>'Bills at Current'!Z706</f>
        <v>1</v>
      </c>
      <c r="L706" s="30">
        <f>'Bills at Current'!AA706</f>
        <v>0</v>
      </c>
      <c r="M706" s="30">
        <f>'Bills at Current'!AB706</f>
        <v>0</v>
      </c>
      <c r="N706" s="30">
        <f>'Bills at Current'!AC706</f>
        <v>0</v>
      </c>
      <c r="O706" s="30">
        <f>'Bills at Current'!AD706</f>
        <v>1</v>
      </c>
      <c r="P706" s="30">
        <f>'Bills at Current'!AE706</f>
        <v>0</v>
      </c>
      <c r="Q706" s="30">
        <f t="shared" si="209"/>
        <v>3</v>
      </c>
      <c r="S706" s="31">
        <f t="shared" si="196"/>
        <v>24.7</v>
      </c>
      <c r="T706" s="31">
        <f t="shared" si="197"/>
        <v>26.32</v>
      </c>
      <c r="U706" s="31">
        <f t="shared" si="212"/>
        <v>51.019999999999996</v>
      </c>
      <c r="W706" s="32">
        <f>IF(ISBLANK('Bills at Current'!F706),"",'Bills at Current'!F706)</f>
        <v>6280</v>
      </c>
      <c r="X706" s="32">
        <f>IF(ISBLANK('Bills at Current'!G706),"",'Bills at Current'!G706)</f>
        <v>6480</v>
      </c>
      <c r="Y706" s="32">
        <f>IF(ISBLANK('Bills at Current'!H706),"",'Bills at Current'!H706)</f>
        <v>5600</v>
      </c>
      <c r="Z706" s="32">
        <f>IF(ISBLANK('Bills at Current'!I706),"",'Bills at Current'!I706)</f>
        <v>5560</v>
      </c>
      <c r="AA706" s="32">
        <f>IF(ISBLANK('Bills at Current'!J706),"",'Bills at Current'!J706)</f>
        <v>6000</v>
      </c>
      <c r="AB706" s="32">
        <f>IF(ISBLANK('Bills at Current'!K706),"",'Bills at Current'!K706)</f>
        <v>6680</v>
      </c>
      <c r="AC706" s="32">
        <f>IF(ISBLANK('Bills at Current'!L706),"",'Bills at Current'!L706)</f>
        <v>6680</v>
      </c>
      <c r="AD706" s="32">
        <f>IF(ISBLANK('Bills at Current'!M706),"",'Bills at Current'!M706)</f>
        <v>5960</v>
      </c>
      <c r="AE706" s="32">
        <f>IF(ISBLANK('Bills at Current'!N706),"",'Bills at Current'!N706)</f>
        <v>5800</v>
      </c>
      <c r="AF706" s="32">
        <f>IF(ISBLANK('Bills at Current'!O706),"",'Bills at Current'!O706)</f>
        <v>5120</v>
      </c>
      <c r="AG706" s="32">
        <f>IF(ISBLANK('Bills at Current'!P706),"",'Bills at Current'!P706)</f>
        <v>5000</v>
      </c>
      <c r="AH706" s="32">
        <f>IF(ISBLANK('Bills at Current'!Q706),"",'Bills at Current'!Q706)</f>
        <v>4440</v>
      </c>
      <c r="AI706" s="33">
        <f t="shared" si="210"/>
        <v>69600</v>
      </c>
      <c r="AJ706" s="33"/>
      <c r="AK706" s="33">
        <f>'Bills at Current'!AH706</f>
        <v>0</v>
      </c>
      <c r="AL706" s="33">
        <f>'Bills at Current'!AI706</f>
        <v>0</v>
      </c>
      <c r="AM706" s="33">
        <f>'Bills at Current'!AJ706</f>
        <v>0</v>
      </c>
      <c r="AN706" s="33">
        <f>'Bills at Current'!AK706</f>
        <v>0</v>
      </c>
      <c r="AO706" s="33">
        <f>'Bills at Current'!AL706</f>
        <v>0</v>
      </c>
      <c r="AP706" s="33">
        <f>'Bills at Current'!AM706</f>
        <v>0</v>
      </c>
      <c r="AQ706" s="33">
        <f>'Bills at Current'!AN706</f>
        <v>0</v>
      </c>
      <c r="AR706" s="33">
        <f>'Bills at Current'!AO706</f>
        <v>0</v>
      </c>
      <c r="AS706" s="33">
        <f>'Bills at Current'!AP706</f>
        <v>0</v>
      </c>
      <c r="AT706" s="33">
        <f>'Bills at Current'!AQ706</f>
        <v>0</v>
      </c>
      <c r="AU706" s="33">
        <f>'Bills at Current'!AR706</f>
        <v>0</v>
      </c>
      <c r="AV706" s="33">
        <f>'Bills at Current'!AS706</f>
        <v>0</v>
      </c>
      <c r="AW706" s="33">
        <f t="shared" si="198"/>
        <v>0</v>
      </c>
      <c r="AY706" s="34">
        <f t="shared" si="199"/>
        <v>1133.4144000000001</v>
      </c>
      <c r="AZ706" s="34"/>
      <c r="BA706" s="34">
        <f t="shared" si="200"/>
        <v>1309.0463999999999</v>
      </c>
      <c r="BB706" s="34"/>
      <c r="BC706" s="31">
        <f t="shared" si="213"/>
        <v>2442.4607999999998</v>
      </c>
      <c r="BD706" s="34">
        <f t="shared" si="201"/>
        <v>899.28</v>
      </c>
      <c r="BF706" s="61">
        <f t="shared" si="202"/>
        <v>0</v>
      </c>
      <c r="BG706" s="70">
        <f t="shared" si="203"/>
        <v>0</v>
      </c>
      <c r="BH706" s="51">
        <f t="shared" si="204"/>
        <v>0</v>
      </c>
      <c r="BI706" s="31">
        <f t="shared" si="205"/>
        <v>3392.7608</v>
      </c>
      <c r="BJ706" s="31">
        <f t="shared" si="206"/>
        <v>862.34400000000005</v>
      </c>
      <c r="BK706" s="31">
        <f t="shared" si="207"/>
        <v>243.11279999999999</v>
      </c>
      <c r="BL706" s="31">
        <f t="shared" si="187"/>
        <v>18.049487456000001</v>
      </c>
      <c r="BM706" s="31">
        <f t="shared" si="211"/>
        <v>4516.2670874559999</v>
      </c>
    </row>
    <row r="707" spans="1:65" x14ac:dyDescent="0.2">
      <c r="A707" s="28">
        <f t="shared" si="208"/>
        <v>698</v>
      </c>
      <c r="B707" s="28" t="s">
        <v>1682</v>
      </c>
      <c r="C707" s="29" t="s">
        <v>1328</v>
      </c>
      <c r="D707" s="16" t="s">
        <v>1329</v>
      </c>
      <c r="E707" s="30">
        <f>'Bills at Current'!T707</f>
        <v>100</v>
      </c>
      <c r="F707" s="30">
        <f>'Bills at Current'!U707</f>
        <v>100</v>
      </c>
      <c r="G707" s="30">
        <f>'Bills at Current'!V707</f>
        <v>104</v>
      </c>
      <c r="H707" s="30">
        <f>'Bills at Current'!W707</f>
        <v>110</v>
      </c>
      <c r="I707" s="30">
        <f>'Bills at Current'!X707</f>
        <v>74</v>
      </c>
      <c r="J707" s="30">
        <f>'Bills at Current'!Y707</f>
        <v>139</v>
      </c>
      <c r="K707" s="30">
        <f>'Bills at Current'!Z707</f>
        <v>157</v>
      </c>
      <c r="L707" s="30">
        <f>'Bills at Current'!AA707</f>
        <v>191</v>
      </c>
      <c r="M707" s="30">
        <f>'Bills at Current'!AB707</f>
        <v>230</v>
      </c>
      <c r="N707" s="30">
        <f>'Bills at Current'!AC707</f>
        <v>188</v>
      </c>
      <c r="O707" s="30">
        <f>'Bills at Current'!AD707</f>
        <v>130</v>
      </c>
      <c r="P707" s="30">
        <f>'Bills at Current'!AE707</f>
        <v>73</v>
      </c>
      <c r="Q707" s="30">
        <f t="shared" si="209"/>
        <v>1596</v>
      </c>
      <c r="S707" s="31">
        <f t="shared" si="196"/>
        <v>17709.899999999998</v>
      </c>
      <c r="T707" s="31">
        <f t="shared" si="197"/>
        <v>11567.64</v>
      </c>
      <c r="U707" s="31">
        <f t="shared" si="212"/>
        <v>29277.539999999997</v>
      </c>
      <c r="W707" s="32">
        <f>IF(ISBLANK('Bills at Current'!F707),"",'Bills at Current'!F707)</f>
        <v>30600</v>
      </c>
      <c r="X707" s="32">
        <f>IF(ISBLANK('Bills at Current'!G707),"",'Bills at Current'!G707)</f>
        <v>36900</v>
      </c>
      <c r="Y707" s="32">
        <f>IF(ISBLANK('Bills at Current'!H707),"",'Bills at Current'!H707)</f>
        <v>35700</v>
      </c>
      <c r="Z707" s="32">
        <f>IF(ISBLANK('Bills at Current'!I707),"",'Bills at Current'!I707)</f>
        <v>25800</v>
      </c>
      <c r="AA707" s="32">
        <f>IF(ISBLANK('Bills at Current'!J707),"",'Bills at Current'!J707)</f>
        <v>22200</v>
      </c>
      <c r="AB707" s="32">
        <f>IF(ISBLANK('Bills at Current'!K707),"",'Bills at Current'!K707)</f>
        <v>30900</v>
      </c>
      <c r="AC707" s="32">
        <f>IF(ISBLANK('Bills at Current'!L707),"",'Bills at Current'!L707)</f>
        <v>37800</v>
      </c>
      <c r="AD707" s="32">
        <f>IF(ISBLANK('Bills at Current'!M707),"",'Bills at Current'!M707)</f>
        <v>48900</v>
      </c>
      <c r="AE707" s="32">
        <f>IF(ISBLANK('Bills at Current'!N707),"",'Bills at Current'!N707)</f>
        <v>54900</v>
      </c>
      <c r="AF707" s="32">
        <f>IF(ISBLANK('Bills at Current'!O707),"",'Bills at Current'!O707)</f>
        <v>43800</v>
      </c>
      <c r="AG707" s="32">
        <f>IF(ISBLANK('Bills at Current'!P707),"",'Bills at Current'!P707)</f>
        <v>30600</v>
      </c>
      <c r="AH707" s="32">
        <f>IF(ISBLANK('Bills at Current'!Q707),"",'Bills at Current'!Q707)</f>
        <v>23700</v>
      </c>
      <c r="AI707" s="33">
        <f t="shared" si="210"/>
        <v>421800</v>
      </c>
      <c r="AJ707" s="33"/>
      <c r="AK707" s="33">
        <f>'Bills at Current'!AH707</f>
        <v>0</v>
      </c>
      <c r="AL707" s="33">
        <f>'Bills at Current'!AI707</f>
        <v>0</v>
      </c>
      <c r="AM707" s="33">
        <f>'Bills at Current'!AJ707</f>
        <v>0</v>
      </c>
      <c r="AN707" s="33">
        <f>'Bills at Current'!AK707</f>
        <v>0</v>
      </c>
      <c r="AO707" s="33">
        <f>'Bills at Current'!AL707</f>
        <v>0</v>
      </c>
      <c r="AP707" s="33">
        <f>'Bills at Current'!AM707</f>
        <v>0</v>
      </c>
      <c r="AQ707" s="33">
        <f>'Bills at Current'!AN707</f>
        <v>0</v>
      </c>
      <c r="AR707" s="33">
        <f>'Bills at Current'!AO707</f>
        <v>0</v>
      </c>
      <c r="AS707" s="33">
        <f>'Bills at Current'!AP707</f>
        <v>0</v>
      </c>
      <c r="AT707" s="33">
        <f>'Bills at Current'!AQ707</f>
        <v>0</v>
      </c>
      <c r="AU707" s="33">
        <f>'Bills at Current'!AR707</f>
        <v>0</v>
      </c>
      <c r="AV707" s="33">
        <f>'Bills at Current'!AS707</f>
        <v>0</v>
      </c>
      <c r="AW707" s="33">
        <f t="shared" si="198"/>
        <v>0</v>
      </c>
      <c r="AY707" s="34">
        <f t="shared" si="199"/>
        <v>7783.2</v>
      </c>
      <c r="AZ707" s="34"/>
      <c r="BA707" s="34">
        <f t="shared" si="200"/>
        <v>7336.8990000000003</v>
      </c>
      <c r="BB707" s="34"/>
      <c r="BC707" s="31">
        <f t="shared" si="213"/>
        <v>15120.099</v>
      </c>
      <c r="BD707" s="34">
        <f t="shared" si="201"/>
        <v>899.28</v>
      </c>
      <c r="BF707" s="61">
        <f t="shared" si="202"/>
        <v>0</v>
      </c>
      <c r="BG707" s="70">
        <f t="shared" si="203"/>
        <v>0</v>
      </c>
      <c r="BH707" s="51">
        <f t="shared" si="204"/>
        <v>0</v>
      </c>
      <c r="BI707" s="31">
        <f t="shared" si="205"/>
        <v>45296.918999999994</v>
      </c>
      <c r="BJ707" s="31">
        <f t="shared" si="206"/>
        <v>5226.1019999999999</v>
      </c>
      <c r="BK707" s="31">
        <f t="shared" si="207"/>
        <v>1473.3474000000001</v>
      </c>
      <c r="BL707" s="31">
        <f t="shared" si="187"/>
        <v>240.97960907999996</v>
      </c>
      <c r="BM707" s="31">
        <f t="shared" si="211"/>
        <v>52237.348009079993</v>
      </c>
    </row>
    <row r="708" spans="1:65" x14ac:dyDescent="0.2">
      <c r="A708" s="28">
        <f t="shared" si="208"/>
        <v>699</v>
      </c>
      <c r="B708" s="28" t="s">
        <v>1682</v>
      </c>
      <c r="C708" s="29" t="s">
        <v>1330</v>
      </c>
      <c r="D708" s="16" t="s">
        <v>1331</v>
      </c>
      <c r="E708" s="30">
        <f>'Bills at Current'!T708</f>
        <v>0</v>
      </c>
      <c r="F708" s="30">
        <f>'Bills at Current'!U708</f>
        <v>0</v>
      </c>
      <c r="G708" s="30">
        <f>'Bills at Current'!V708</f>
        <v>0</v>
      </c>
      <c r="H708" s="30">
        <f>'Bills at Current'!W708</f>
        <v>0</v>
      </c>
      <c r="I708" s="30">
        <f>'Bills at Current'!X708</f>
        <v>0</v>
      </c>
      <c r="J708" s="30">
        <f>'Bills at Current'!Y708</f>
        <v>0</v>
      </c>
      <c r="K708" s="30">
        <f>'Bills at Current'!Z708</f>
        <v>0</v>
      </c>
      <c r="L708" s="30">
        <f>'Bills at Current'!AA708</f>
        <v>0</v>
      </c>
      <c r="M708" s="30">
        <f>'Bills at Current'!AB708</f>
        <v>0</v>
      </c>
      <c r="N708" s="30">
        <f>'Bills at Current'!AC708</f>
        <v>0</v>
      </c>
      <c r="O708" s="30">
        <f>'Bills at Current'!AD708</f>
        <v>0</v>
      </c>
      <c r="P708" s="30">
        <f>'Bills at Current'!AE708</f>
        <v>0</v>
      </c>
      <c r="Q708" s="30">
        <f t="shared" si="209"/>
        <v>0</v>
      </c>
      <c r="S708" s="31">
        <f t="shared" si="196"/>
        <v>0</v>
      </c>
      <c r="T708" s="31">
        <f t="shared" si="197"/>
        <v>0</v>
      </c>
      <c r="U708" s="31">
        <f t="shared" si="212"/>
        <v>0</v>
      </c>
      <c r="W708" s="32">
        <f>IF(ISBLANK('Bills at Current'!F708),"",'Bills at Current'!F708)</f>
        <v>1725</v>
      </c>
      <c r="X708" s="32">
        <f>IF(ISBLANK('Bills at Current'!G708),"",'Bills at Current'!G708)</f>
        <v>1550</v>
      </c>
      <c r="Y708" s="32">
        <f>IF(ISBLANK('Bills at Current'!H708),"",'Bills at Current'!H708)</f>
        <v>1437</v>
      </c>
      <c r="Z708" s="32">
        <f>IF(ISBLANK('Bills at Current'!I708),"",'Bills at Current'!I708)</f>
        <v>1412</v>
      </c>
      <c r="AA708" s="32">
        <f>IF(ISBLANK('Bills at Current'!J708),"",'Bills at Current'!J708)</f>
        <v>1456</v>
      </c>
      <c r="AB708" s="32">
        <f>IF(ISBLANK('Bills at Current'!K708),"",'Bills at Current'!K708)</f>
        <v>899</v>
      </c>
      <c r="AC708" s="32">
        <f>IF(ISBLANK('Bills at Current'!L708),"",'Bills at Current'!L708)</f>
        <v>768</v>
      </c>
      <c r="AD708" s="32">
        <f>IF(ISBLANK('Bills at Current'!M708),"",'Bills at Current'!M708)</f>
        <v>752</v>
      </c>
      <c r="AE708" s="32">
        <f>IF(ISBLANK('Bills at Current'!N708),"",'Bills at Current'!N708)</f>
        <v>934</v>
      </c>
      <c r="AF708" s="32">
        <f>IF(ISBLANK('Bills at Current'!O708),"",'Bills at Current'!O708)</f>
        <v>867</v>
      </c>
      <c r="AG708" s="32">
        <f>IF(ISBLANK('Bills at Current'!P708),"",'Bills at Current'!P708)</f>
        <v>884</v>
      </c>
      <c r="AH708" s="32">
        <f>IF(ISBLANK('Bills at Current'!Q708),"",'Bills at Current'!Q708)</f>
        <v>1070</v>
      </c>
      <c r="AI708" s="33">
        <f t="shared" si="210"/>
        <v>13754</v>
      </c>
      <c r="AJ708" s="33"/>
      <c r="AK708" s="33">
        <f>'Bills at Current'!AH708</f>
        <v>0</v>
      </c>
      <c r="AL708" s="33">
        <f>'Bills at Current'!AI708</f>
        <v>0</v>
      </c>
      <c r="AM708" s="33">
        <f>'Bills at Current'!AJ708</f>
        <v>0</v>
      </c>
      <c r="AN708" s="33">
        <f>'Bills at Current'!AK708</f>
        <v>0</v>
      </c>
      <c r="AO708" s="33">
        <f>'Bills at Current'!AL708</f>
        <v>0</v>
      </c>
      <c r="AP708" s="33">
        <f>'Bills at Current'!AM708</f>
        <v>0</v>
      </c>
      <c r="AQ708" s="33">
        <f>'Bills at Current'!AN708</f>
        <v>0</v>
      </c>
      <c r="AR708" s="33">
        <f>'Bills at Current'!AO708</f>
        <v>0</v>
      </c>
      <c r="AS708" s="33">
        <f>'Bills at Current'!AP708</f>
        <v>0</v>
      </c>
      <c r="AT708" s="33">
        <f>'Bills at Current'!AQ708</f>
        <v>0</v>
      </c>
      <c r="AU708" s="33">
        <f>'Bills at Current'!AR708</f>
        <v>0</v>
      </c>
      <c r="AV708" s="33">
        <f>'Bills at Current'!AS708</f>
        <v>0</v>
      </c>
      <c r="AW708" s="33">
        <f t="shared" si="198"/>
        <v>0</v>
      </c>
      <c r="AY708" s="34">
        <f t="shared" si="199"/>
        <v>151.28736000000001</v>
      </c>
      <c r="AZ708" s="34"/>
      <c r="BA708" s="34">
        <f t="shared" si="200"/>
        <v>306.10142999999999</v>
      </c>
      <c r="BB708" s="34"/>
      <c r="BC708" s="31">
        <f t="shared" si="213"/>
        <v>457.38878999999997</v>
      </c>
      <c r="BD708" s="34">
        <f t="shared" si="201"/>
        <v>899.28</v>
      </c>
      <c r="BF708" s="61">
        <f t="shared" si="202"/>
        <v>0</v>
      </c>
      <c r="BG708" s="70">
        <f t="shared" si="203"/>
        <v>0</v>
      </c>
      <c r="BH708" s="51">
        <f t="shared" si="204"/>
        <v>0</v>
      </c>
      <c r="BI708" s="31">
        <f t="shared" si="205"/>
        <v>1356.6687899999999</v>
      </c>
      <c r="BJ708" s="31">
        <f t="shared" si="206"/>
        <v>170.41206</v>
      </c>
      <c r="BK708" s="31">
        <f t="shared" si="207"/>
        <v>48.042721999999998</v>
      </c>
      <c r="BL708" s="31">
        <f t="shared" si="187"/>
        <v>7.2174779627999994</v>
      </c>
      <c r="BM708" s="31">
        <f t="shared" si="211"/>
        <v>1582.3410499627998</v>
      </c>
    </row>
    <row r="709" spans="1:65" x14ac:dyDescent="0.2">
      <c r="A709" s="28">
        <f t="shared" si="208"/>
        <v>700</v>
      </c>
      <c r="B709" s="28" t="s">
        <v>1682</v>
      </c>
      <c r="C709" s="29" t="s">
        <v>1332</v>
      </c>
      <c r="D709" s="16" t="s">
        <v>1333</v>
      </c>
      <c r="E709" s="30">
        <f>'Bills at Current'!T709</f>
        <v>22</v>
      </c>
      <c r="F709" s="30">
        <f>'Bills at Current'!U709</f>
        <v>0</v>
      </c>
      <c r="G709" s="30">
        <f>'Bills at Current'!V709</f>
        <v>21</v>
      </c>
      <c r="H709" s="30">
        <f>'Bills at Current'!W709</f>
        <v>19</v>
      </c>
      <c r="I709" s="30">
        <f>'Bills at Current'!X709</f>
        <v>0</v>
      </c>
      <c r="J709" s="30">
        <f>'Bills at Current'!Y709</f>
        <v>8</v>
      </c>
      <c r="K709" s="30">
        <f>'Bills at Current'!Z709</f>
        <v>13</v>
      </c>
      <c r="L709" s="30">
        <f>'Bills at Current'!AA709</f>
        <v>24</v>
      </c>
      <c r="M709" s="30">
        <f>'Bills at Current'!AB709</f>
        <v>25</v>
      </c>
      <c r="N709" s="30">
        <f>'Bills at Current'!AC709</f>
        <v>21</v>
      </c>
      <c r="O709" s="30">
        <f>'Bills at Current'!AD709</f>
        <v>7</v>
      </c>
      <c r="P709" s="30">
        <f>'Bills at Current'!AE709</f>
        <v>1</v>
      </c>
      <c r="Q709" s="30">
        <f t="shared" si="209"/>
        <v>161</v>
      </c>
      <c r="S709" s="31">
        <f t="shared" si="196"/>
        <v>1729</v>
      </c>
      <c r="T709" s="31">
        <f t="shared" si="197"/>
        <v>1197.56</v>
      </c>
      <c r="U709" s="31">
        <f t="shared" si="212"/>
        <v>2926.56</v>
      </c>
      <c r="W709" s="32">
        <f>IF(ISBLANK('Bills at Current'!F709),"",'Bills at Current'!F709)</f>
        <v>9300</v>
      </c>
      <c r="X709" s="32">
        <f>IF(ISBLANK('Bills at Current'!G709),"",'Bills at Current'!G709)</f>
        <v>11500</v>
      </c>
      <c r="Y709" s="32">
        <f>IF(ISBLANK('Bills at Current'!H709),"",'Bills at Current'!H709)</f>
        <v>11400</v>
      </c>
      <c r="Z709" s="32">
        <f>IF(ISBLANK('Bills at Current'!I709),"",'Bills at Current'!I709)</f>
        <v>7800</v>
      </c>
      <c r="AA709" s="32">
        <f>IF(ISBLANK('Bills at Current'!J709),"",'Bills at Current'!J709)</f>
        <v>4900</v>
      </c>
      <c r="AB709" s="32">
        <f>IF(ISBLANK('Bills at Current'!K709),"",'Bills at Current'!K709)</f>
        <v>14600</v>
      </c>
      <c r="AC709" s="32">
        <f>IF(ISBLANK('Bills at Current'!L709),"",'Bills at Current'!L709)</f>
        <v>-1800</v>
      </c>
      <c r="AD709" s="32">
        <f>IF(ISBLANK('Bills at Current'!M709),"",'Bills at Current'!M709)</f>
        <v>11100</v>
      </c>
      <c r="AE709" s="32">
        <f>IF(ISBLANK('Bills at Current'!N709),"",'Bills at Current'!N709)</f>
        <v>11400</v>
      </c>
      <c r="AF709" s="32">
        <f>IF(ISBLANK('Bills at Current'!O709),"",'Bills at Current'!O709)</f>
        <v>8400</v>
      </c>
      <c r="AG709" s="32">
        <f>IF(ISBLANK('Bills at Current'!P709),"",'Bills at Current'!P709)</f>
        <v>6100</v>
      </c>
      <c r="AH709" s="32">
        <f>IF(ISBLANK('Bills at Current'!Q709),"",'Bills at Current'!Q709)</f>
        <v>5100</v>
      </c>
      <c r="AI709" s="33">
        <f t="shared" si="210"/>
        <v>99800</v>
      </c>
      <c r="AJ709" s="33"/>
      <c r="AK709" s="33">
        <f>'Bills at Current'!AH709</f>
        <v>0</v>
      </c>
      <c r="AL709" s="33">
        <f>'Bills at Current'!AI709</f>
        <v>0</v>
      </c>
      <c r="AM709" s="33">
        <f>'Bills at Current'!AJ709</f>
        <v>0</v>
      </c>
      <c r="AN709" s="33">
        <f>'Bills at Current'!AK709</f>
        <v>0</v>
      </c>
      <c r="AO709" s="33">
        <f>'Bills at Current'!AL709</f>
        <v>0</v>
      </c>
      <c r="AP709" s="33">
        <f>'Bills at Current'!AM709</f>
        <v>0</v>
      </c>
      <c r="AQ709" s="33">
        <f>'Bills at Current'!AN709</f>
        <v>0</v>
      </c>
      <c r="AR709" s="33">
        <f>'Bills at Current'!AO709</f>
        <v>0</v>
      </c>
      <c r="AS709" s="33">
        <f>'Bills at Current'!AP709</f>
        <v>0</v>
      </c>
      <c r="AT709" s="33">
        <f>'Bills at Current'!AQ709</f>
        <v>0</v>
      </c>
      <c r="AU709" s="33">
        <f>'Bills at Current'!AR709</f>
        <v>0</v>
      </c>
      <c r="AV709" s="33">
        <f>'Bills at Current'!AS709</f>
        <v>0</v>
      </c>
      <c r="AW709" s="33">
        <f t="shared" si="198"/>
        <v>0</v>
      </c>
      <c r="AY709" s="34">
        <f t="shared" si="199"/>
        <v>1592.7360000000001</v>
      </c>
      <c r="AZ709" s="34"/>
      <c r="BA709" s="34">
        <f t="shared" si="200"/>
        <v>1898.2350000000001</v>
      </c>
      <c r="BB709" s="34"/>
      <c r="BC709" s="31">
        <f t="shared" si="213"/>
        <v>3490.9710000000005</v>
      </c>
      <c r="BD709" s="34">
        <f t="shared" si="201"/>
        <v>824.33999999999992</v>
      </c>
      <c r="BF709" s="61">
        <f t="shared" si="202"/>
        <v>0</v>
      </c>
      <c r="BG709" s="70">
        <f t="shared" si="203"/>
        <v>0</v>
      </c>
      <c r="BH709" s="51">
        <f t="shared" si="204"/>
        <v>0</v>
      </c>
      <c r="BI709" s="31">
        <f t="shared" si="205"/>
        <v>7241.871000000001</v>
      </c>
      <c r="BJ709" s="31">
        <f t="shared" si="206"/>
        <v>1236.5219999999999</v>
      </c>
      <c r="BK709" s="31">
        <f t="shared" si="207"/>
        <v>348.60140000000001</v>
      </c>
      <c r="BL709" s="31">
        <f t="shared" si="187"/>
        <v>38.526753720000009</v>
      </c>
      <c r="BM709" s="31">
        <f t="shared" si="211"/>
        <v>8865.5211537199993</v>
      </c>
    </row>
    <row r="710" spans="1:65" x14ac:dyDescent="0.2">
      <c r="A710" s="28">
        <f t="shared" si="208"/>
        <v>701</v>
      </c>
      <c r="B710" s="28" t="s">
        <v>1682</v>
      </c>
      <c r="C710" s="29" t="s">
        <v>1334</v>
      </c>
      <c r="D710" s="16" t="s">
        <v>1335</v>
      </c>
      <c r="E710" s="30">
        <f>'Bills at Current'!T710</f>
        <v>92</v>
      </c>
      <c r="F710" s="30">
        <f>'Bills at Current'!U710</f>
        <v>32</v>
      </c>
      <c r="G710" s="30">
        <f>'Bills at Current'!V710</f>
        <v>36</v>
      </c>
      <c r="H710" s="30">
        <f>'Bills at Current'!W710</f>
        <v>41</v>
      </c>
      <c r="I710" s="30">
        <f>'Bills at Current'!X710</f>
        <v>53</v>
      </c>
      <c r="J710" s="30">
        <f>'Bills at Current'!Y710</f>
        <v>78</v>
      </c>
      <c r="K710" s="30">
        <f>'Bills at Current'!Z710</f>
        <v>110</v>
      </c>
      <c r="L710" s="30">
        <f>'Bills at Current'!AA710</f>
        <v>106</v>
      </c>
      <c r="M710" s="30">
        <f>'Bills at Current'!AB710</f>
        <v>105</v>
      </c>
      <c r="N710" s="30">
        <f>'Bills at Current'!AC710</f>
        <v>51</v>
      </c>
      <c r="O710" s="30">
        <f>'Bills at Current'!AD710</f>
        <v>92</v>
      </c>
      <c r="P710" s="30">
        <f>'Bills at Current'!AE710</f>
        <v>31</v>
      </c>
      <c r="Q710" s="30">
        <f t="shared" si="209"/>
        <v>827</v>
      </c>
      <c r="S710" s="31">
        <f t="shared" si="196"/>
        <v>9855.2999999999993</v>
      </c>
      <c r="T710" s="31">
        <f t="shared" si="197"/>
        <v>5632.4800000000005</v>
      </c>
      <c r="U710" s="31">
        <f t="shared" si="212"/>
        <v>15487.779999999999</v>
      </c>
      <c r="W710" s="32">
        <f>IF(ISBLANK('Bills at Current'!F710),"",'Bills at Current'!F710)</f>
        <v>9400</v>
      </c>
      <c r="X710" s="32">
        <f>IF(ISBLANK('Bills at Current'!G710),"",'Bills at Current'!G710)</f>
        <v>12200</v>
      </c>
      <c r="Y710" s="32">
        <f>IF(ISBLANK('Bills at Current'!H710),"",'Bills at Current'!H710)</f>
        <v>12000</v>
      </c>
      <c r="Z710" s="32">
        <f>IF(ISBLANK('Bills at Current'!I710),"",'Bills at Current'!I710)</f>
        <v>6100</v>
      </c>
      <c r="AA710" s="32">
        <f>IF(ISBLANK('Bills at Current'!J710),"",'Bills at Current'!J710)</f>
        <v>10200</v>
      </c>
      <c r="AB710" s="32">
        <f>IF(ISBLANK('Bills at Current'!K710),"",'Bills at Current'!K710)</f>
        <v>22900</v>
      </c>
      <c r="AC710" s="32">
        <f>IF(ISBLANK('Bills at Current'!L710),"",'Bills at Current'!L710)</f>
        <v>36000</v>
      </c>
      <c r="AD710" s="32">
        <f>IF(ISBLANK('Bills at Current'!M710),"",'Bills at Current'!M710)</f>
        <v>35200</v>
      </c>
      <c r="AE710" s="32">
        <f>IF(ISBLANK('Bills at Current'!N710),"",'Bills at Current'!N710)</f>
        <v>30600</v>
      </c>
      <c r="AF710" s="32">
        <f>IF(ISBLANK('Bills at Current'!O710),"",'Bills at Current'!O710)</f>
        <v>12800</v>
      </c>
      <c r="AG710" s="32">
        <f>IF(ISBLANK('Bills at Current'!P710),"",'Bills at Current'!P710)</f>
        <v>15300</v>
      </c>
      <c r="AH710" s="32">
        <f>IF(ISBLANK('Bills at Current'!Q710),"",'Bills at Current'!Q710)</f>
        <v>1300</v>
      </c>
      <c r="AI710" s="33">
        <f t="shared" si="210"/>
        <v>204000</v>
      </c>
      <c r="AJ710" s="33"/>
      <c r="AK710" s="33">
        <f>'Bills at Current'!AH710</f>
        <v>0</v>
      </c>
      <c r="AL710" s="33">
        <f>'Bills at Current'!AI710</f>
        <v>0</v>
      </c>
      <c r="AM710" s="33">
        <f>'Bills at Current'!AJ710</f>
        <v>0</v>
      </c>
      <c r="AN710" s="33">
        <f>'Bills at Current'!AK710</f>
        <v>0</v>
      </c>
      <c r="AO710" s="33">
        <f>'Bills at Current'!AL710</f>
        <v>0</v>
      </c>
      <c r="AP710" s="33">
        <f>'Bills at Current'!AM710</f>
        <v>0</v>
      </c>
      <c r="AQ710" s="33">
        <f>'Bills at Current'!AN710</f>
        <v>0</v>
      </c>
      <c r="AR710" s="33">
        <f>'Bills at Current'!AO710</f>
        <v>0</v>
      </c>
      <c r="AS710" s="33">
        <f>'Bills at Current'!AP710</f>
        <v>0</v>
      </c>
      <c r="AT710" s="33">
        <f>'Bills at Current'!AQ710</f>
        <v>0</v>
      </c>
      <c r="AU710" s="33">
        <f>'Bills at Current'!AR710</f>
        <v>0</v>
      </c>
      <c r="AV710" s="33">
        <f>'Bills at Current'!AS710</f>
        <v>0</v>
      </c>
      <c r="AW710" s="33">
        <f t="shared" si="198"/>
        <v>0</v>
      </c>
      <c r="AY710" s="34">
        <f t="shared" si="199"/>
        <v>5626.4639999999999</v>
      </c>
      <c r="AZ710" s="34"/>
      <c r="BA710" s="34">
        <f t="shared" si="200"/>
        <v>2333.799</v>
      </c>
      <c r="BB710" s="34"/>
      <c r="BC710" s="31">
        <f t="shared" si="213"/>
        <v>7960.2629999999999</v>
      </c>
      <c r="BD710" s="34">
        <f t="shared" si="201"/>
        <v>899.28</v>
      </c>
      <c r="BF710" s="61">
        <f t="shared" si="202"/>
        <v>0</v>
      </c>
      <c r="BG710" s="70">
        <f t="shared" si="203"/>
        <v>0</v>
      </c>
      <c r="BH710" s="51">
        <f t="shared" si="204"/>
        <v>0</v>
      </c>
      <c r="BI710" s="31">
        <f t="shared" si="205"/>
        <v>24347.322999999997</v>
      </c>
      <c r="BJ710" s="31">
        <f t="shared" si="206"/>
        <v>2527.56</v>
      </c>
      <c r="BK710" s="31">
        <f t="shared" si="207"/>
        <v>712.572</v>
      </c>
      <c r="BL710" s="31">
        <f t="shared" si="187"/>
        <v>129.52775835999998</v>
      </c>
      <c r="BM710" s="31">
        <f t="shared" si="211"/>
        <v>27716.982758359998</v>
      </c>
    </row>
    <row r="711" spans="1:65" x14ac:dyDescent="0.2">
      <c r="A711" s="28">
        <f t="shared" si="208"/>
        <v>702</v>
      </c>
      <c r="B711" s="28" t="s">
        <v>1682</v>
      </c>
      <c r="C711" s="29" t="s">
        <v>1336</v>
      </c>
      <c r="D711" s="16" t="s">
        <v>1337</v>
      </c>
      <c r="E711" s="30">
        <f>'Bills at Current'!T711</f>
        <v>19</v>
      </c>
      <c r="F711" s="30">
        <f>'Bills at Current'!U711</f>
        <v>15</v>
      </c>
      <c r="G711" s="30">
        <f>'Bills at Current'!V711</f>
        <v>19</v>
      </c>
      <c r="H711" s="30">
        <f>'Bills at Current'!W711</f>
        <v>0</v>
      </c>
      <c r="I711" s="30">
        <f>'Bills at Current'!X711</f>
        <v>0</v>
      </c>
      <c r="J711" s="30">
        <f>'Bills at Current'!Y711</f>
        <v>2</v>
      </c>
      <c r="K711" s="30">
        <f>'Bills at Current'!Z711</f>
        <v>12</v>
      </c>
      <c r="L711" s="30">
        <f>'Bills at Current'!AA711</f>
        <v>0</v>
      </c>
      <c r="M711" s="30">
        <f>'Bills at Current'!AB711</f>
        <v>0</v>
      </c>
      <c r="N711" s="30">
        <f>'Bills at Current'!AC711</f>
        <v>3</v>
      </c>
      <c r="O711" s="30">
        <f>'Bills at Current'!AD711</f>
        <v>0</v>
      </c>
      <c r="P711" s="30">
        <f>'Bills at Current'!AE711</f>
        <v>2</v>
      </c>
      <c r="Q711" s="30">
        <f t="shared" si="209"/>
        <v>72</v>
      </c>
      <c r="S711" s="31">
        <f t="shared" si="196"/>
        <v>345.8</v>
      </c>
      <c r="T711" s="31">
        <f t="shared" si="197"/>
        <v>763.28</v>
      </c>
      <c r="U711" s="31">
        <f t="shared" si="212"/>
        <v>1109.08</v>
      </c>
      <c r="W711" s="32">
        <f>IF(ISBLANK('Bills at Current'!F711),"",'Bills at Current'!F711)</f>
        <v>4720</v>
      </c>
      <c r="X711" s="32">
        <f>IF(ISBLANK('Bills at Current'!G711),"",'Bills at Current'!G711)</f>
        <v>6880</v>
      </c>
      <c r="Y711" s="32">
        <f>IF(ISBLANK('Bills at Current'!H711),"",'Bills at Current'!H711)</f>
        <v>3080</v>
      </c>
      <c r="Z711" s="32">
        <f>IF(ISBLANK('Bills at Current'!I711),"",'Bills at Current'!I711)</f>
        <v>320</v>
      </c>
      <c r="AA711" s="32">
        <f>IF(ISBLANK('Bills at Current'!J711),"",'Bills at Current'!J711)</f>
        <v>680</v>
      </c>
      <c r="AB711" s="32">
        <f>IF(ISBLANK('Bills at Current'!K711),"",'Bills at Current'!K711)</f>
        <v>1120</v>
      </c>
      <c r="AC711" s="32">
        <f>IF(ISBLANK('Bills at Current'!L711),"",'Bills at Current'!L711)</f>
        <v>1760</v>
      </c>
      <c r="AD711" s="32">
        <f>IF(ISBLANK('Bills at Current'!M711),"",'Bills at Current'!M711)</f>
        <v>600</v>
      </c>
      <c r="AE711" s="32">
        <f>IF(ISBLANK('Bills at Current'!N711),"",'Bills at Current'!N711)</f>
        <v>560</v>
      </c>
      <c r="AF711" s="32">
        <f>IF(ISBLANK('Bills at Current'!O711),"",'Bills at Current'!O711)</f>
        <v>1000</v>
      </c>
      <c r="AG711" s="32">
        <f>IF(ISBLANK('Bills at Current'!P711),"",'Bills at Current'!P711)</f>
        <v>400</v>
      </c>
      <c r="AH711" s="32">
        <f>IF(ISBLANK('Bills at Current'!Q711),"",'Bills at Current'!Q711)</f>
        <v>520</v>
      </c>
      <c r="AI711" s="33">
        <f t="shared" si="210"/>
        <v>21640</v>
      </c>
      <c r="AJ711" s="33"/>
      <c r="AK711" s="33">
        <f>'Bills at Current'!AH711</f>
        <v>0</v>
      </c>
      <c r="AL711" s="33">
        <f>'Bills at Current'!AI711</f>
        <v>0</v>
      </c>
      <c r="AM711" s="33">
        <f>'Bills at Current'!AJ711</f>
        <v>0</v>
      </c>
      <c r="AN711" s="33">
        <f>'Bills at Current'!AK711</f>
        <v>0</v>
      </c>
      <c r="AO711" s="33">
        <f>'Bills at Current'!AL711</f>
        <v>0</v>
      </c>
      <c r="AP711" s="33">
        <f>'Bills at Current'!AM711</f>
        <v>0</v>
      </c>
      <c r="AQ711" s="33">
        <f>'Bills at Current'!AN711</f>
        <v>0</v>
      </c>
      <c r="AR711" s="33">
        <f>'Bills at Current'!AO711</f>
        <v>0</v>
      </c>
      <c r="AS711" s="33">
        <f>'Bills at Current'!AP711</f>
        <v>0</v>
      </c>
      <c r="AT711" s="33">
        <f>'Bills at Current'!AQ711</f>
        <v>0</v>
      </c>
      <c r="AU711" s="33">
        <f>'Bills at Current'!AR711</f>
        <v>0</v>
      </c>
      <c r="AV711" s="33">
        <f>'Bills at Current'!AS711</f>
        <v>0</v>
      </c>
      <c r="AW711" s="33">
        <f t="shared" si="198"/>
        <v>0</v>
      </c>
      <c r="AY711" s="34">
        <f t="shared" si="199"/>
        <v>182.28479999999999</v>
      </c>
      <c r="AZ711" s="34"/>
      <c r="BA711" s="34">
        <f t="shared" si="200"/>
        <v>517.96800000000007</v>
      </c>
      <c r="BB711" s="34"/>
      <c r="BC711" s="31">
        <f t="shared" si="213"/>
        <v>700.25280000000009</v>
      </c>
      <c r="BD711" s="34">
        <f t="shared" si="201"/>
        <v>899.28</v>
      </c>
      <c r="BF711" s="61">
        <f t="shared" si="202"/>
        <v>0</v>
      </c>
      <c r="BG711" s="70">
        <f t="shared" si="203"/>
        <v>0</v>
      </c>
      <c r="BH711" s="51">
        <f t="shared" si="204"/>
        <v>0</v>
      </c>
      <c r="BI711" s="31">
        <f t="shared" si="205"/>
        <v>2708.6127999999999</v>
      </c>
      <c r="BJ711" s="31">
        <f t="shared" si="206"/>
        <v>268.11959999999999</v>
      </c>
      <c r="BK711" s="31">
        <f t="shared" si="207"/>
        <v>75.588520000000003</v>
      </c>
      <c r="BL711" s="31">
        <f t="shared" si="187"/>
        <v>14.409820095999999</v>
      </c>
      <c r="BM711" s="31">
        <f t="shared" si="211"/>
        <v>3066.7307400959999</v>
      </c>
    </row>
    <row r="712" spans="1:65" x14ac:dyDescent="0.2">
      <c r="A712" s="28">
        <f t="shared" si="208"/>
        <v>703</v>
      </c>
      <c r="B712" s="28" t="s">
        <v>1682</v>
      </c>
      <c r="C712" s="29" t="s">
        <v>1338</v>
      </c>
      <c r="D712" s="16" t="s">
        <v>1339</v>
      </c>
      <c r="E712" s="30">
        <f>'Bills at Current'!T712</f>
        <v>48</v>
      </c>
      <c r="F712" s="30">
        <f>'Bills at Current'!U712</f>
        <v>53</v>
      </c>
      <c r="G712" s="30">
        <f>'Bills at Current'!V712</f>
        <v>52</v>
      </c>
      <c r="H712" s="30">
        <f>'Bills at Current'!W712</f>
        <v>35</v>
      </c>
      <c r="I712" s="30">
        <f>'Bills at Current'!X712</f>
        <v>24</v>
      </c>
      <c r="J712" s="30">
        <f>'Bills at Current'!Y712</f>
        <v>1</v>
      </c>
      <c r="K712" s="30">
        <f>'Bills at Current'!Z712</f>
        <v>1</v>
      </c>
      <c r="L712" s="30">
        <f>'Bills at Current'!AA712</f>
        <v>2</v>
      </c>
      <c r="M712" s="30">
        <f>'Bills at Current'!AB712</f>
        <v>0</v>
      </c>
      <c r="N712" s="30">
        <f>'Bills at Current'!AC712</f>
        <v>0</v>
      </c>
      <c r="O712" s="30">
        <f>'Bills at Current'!AD712</f>
        <v>0</v>
      </c>
      <c r="P712" s="30">
        <f>'Bills at Current'!AE712</f>
        <v>0</v>
      </c>
      <c r="Q712" s="30">
        <f t="shared" si="209"/>
        <v>216</v>
      </c>
      <c r="S712" s="31">
        <f t="shared" si="196"/>
        <v>98.8</v>
      </c>
      <c r="T712" s="31">
        <f t="shared" si="197"/>
        <v>2789.92</v>
      </c>
      <c r="U712" s="31">
        <f t="shared" si="212"/>
        <v>2888.7200000000003</v>
      </c>
      <c r="W712" s="32">
        <f>IF(ISBLANK('Bills at Current'!F712),"",'Bills at Current'!F712)</f>
        <v>11520</v>
      </c>
      <c r="X712" s="32">
        <f>IF(ISBLANK('Bills at Current'!G712),"",'Bills at Current'!G712)</f>
        <v>10240</v>
      </c>
      <c r="Y712" s="32">
        <f>IF(ISBLANK('Bills at Current'!H712),"",'Bills at Current'!H712)</f>
        <v>6280</v>
      </c>
      <c r="Z712" s="32">
        <f>IF(ISBLANK('Bills at Current'!I712),"",'Bills at Current'!I712)</f>
        <v>2840</v>
      </c>
      <c r="AA712" s="32">
        <f>IF(ISBLANK('Bills at Current'!J712),"",'Bills at Current'!J712)</f>
        <v>1120</v>
      </c>
      <c r="AB712" s="32">
        <f>IF(ISBLANK('Bills at Current'!K712),"",'Bills at Current'!K712)</f>
        <v>2600</v>
      </c>
      <c r="AC712" s="32">
        <f>IF(ISBLANK('Bills at Current'!L712),"",'Bills at Current'!L712)</f>
        <v>2920</v>
      </c>
      <c r="AD712" s="32">
        <f>IF(ISBLANK('Bills at Current'!M712),"",'Bills at Current'!M712)</f>
        <v>1960</v>
      </c>
      <c r="AE712" s="32">
        <f>IF(ISBLANK('Bills at Current'!N712),"",'Bills at Current'!N712)</f>
        <v>920</v>
      </c>
      <c r="AF712" s="32">
        <f>IF(ISBLANK('Bills at Current'!O712),"",'Bills at Current'!O712)</f>
        <v>240</v>
      </c>
      <c r="AG712" s="32">
        <f>IF(ISBLANK('Bills at Current'!P712),"",'Bills at Current'!P712)</f>
        <v>240</v>
      </c>
      <c r="AH712" s="32">
        <f>IF(ISBLANK('Bills at Current'!Q712),"",'Bills at Current'!Q712)</f>
        <v>440</v>
      </c>
      <c r="AI712" s="33">
        <f t="shared" si="210"/>
        <v>41320</v>
      </c>
      <c r="AJ712" s="33"/>
      <c r="AK712" s="33">
        <f>'Bills at Current'!AH712</f>
        <v>0</v>
      </c>
      <c r="AL712" s="33">
        <f>'Bills at Current'!AI712</f>
        <v>0</v>
      </c>
      <c r="AM712" s="33">
        <f>'Bills at Current'!AJ712</f>
        <v>0</v>
      </c>
      <c r="AN712" s="33">
        <f>'Bills at Current'!AK712</f>
        <v>0</v>
      </c>
      <c r="AO712" s="33">
        <f>'Bills at Current'!AL712</f>
        <v>0</v>
      </c>
      <c r="AP712" s="33">
        <f>'Bills at Current'!AM712</f>
        <v>0</v>
      </c>
      <c r="AQ712" s="33">
        <f>'Bills at Current'!AN712</f>
        <v>0</v>
      </c>
      <c r="AR712" s="33">
        <f>'Bills at Current'!AO712</f>
        <v>0</v>
      </c>
      <c r="AS712" s="33">
        <f>'Bills at Current'!AP712</f>
        <v>0</v>
      </c>
      <c r="AT712" s="33">
        <f>'Bills at Current'!AQ712</f>
        <v>0</v>
      </c>
      <c r="AU712" s="33">
        <f>'Bills at Current'!AR712</f>
        <v>0</v>
      </c>
      <c r="AV712" s="33">
        <f>'Bills at Current'!AS712</f>
        <v>0</v>
      </c>
      <c r="AW712" s="33">
        <f t="shared" si="198"/>
        <v>0</v>
      </c>
      <c r="AY712" s="34">
        <f t="shared" si="199"/>
        <v>379.00799999999998</v>
      </c>
      <c r="AZ712" s="34"/>
      <c r="BA712" s="34">
        <f t="shared" si="200"/>
        <v>968.8356</v>
      </c>
      <c r="BB712" s="34"/>
      <c r="BC712" s="31">
        <f t="shared" si="213"/>
        <v>1347.8435999999999</v>
      </c>
      <c r="BD712" s="34">
        <f t="shared" si="201"/>
        <v>899.28</v>
      </c>
      <c r="BF712" s="61">
        <f t="shared" si="202"/>
        <v>0</v>
      </c>
      <c r="BG712" s="70">
        <f t="shared" si="203"/>
        <v>0</v>
      </c>
      <c r="BH712" s="51">
        <f t="shared" si="204"/>
        <v>0</v>
      </c>
      <c r="BI712" s="31">
        <f t="shared" si="205"/>
        <v>5135.8436000000002</v>
      </c>
      <c r="BJ712" s="31">
        <f t="shared" si="206"/>
        <v>511.95479999999998</v>
      </c>
      <c r="BK712" s="31">
        <f t="shared" si="207"/>
        <v>144.33076</v>
      </c>
      <c r="BL712" s="31">
        <f t="shared" si="187"/>
        <v>27.322687952000003</v>
      </c>
      <c r="BM712" s="31">
        <f t="shared" si="211"/>
        <v>5819.4518479519993</v>
      </c>
    </row>
    <row r="713" spans="1:65" x14ac:dyDescent="0.2">
      <c r="A713" s="28">
        <f t="shared" si="208"/>
        <v>704</v>
      </c>
      <c r="B713" s="28" t="s">
        <v>1682</v>
      </c>
      <c r="C713" s="29" t="s">
        <v>1340</v>
      </c>
      <c r="D713" s="16" t="s">
        <v>1341</v>
      </c>
      <c r="E713" s="30">
        <f>'Bills at Current'!T713</f>
        <v>37</v>
      </c>
      <c r="F713" s="30">
        <f>'Bills at Current'!U713</f>
        <v>36</v>
      </c>
      <c r="G713" s="30">
        <f>'Bills at Current'!V713</f>
        <v>36</v>
      </c>
      <c r="H713" s="30">
        <f>'Bills at Current'!W713</f>
        <v>30</v>
      </c>
      <c r="I713" s="30">
        <f>'Bills at Current'!X713</f>
        <v>20</v>
      </c>
      <c r="J713" s="30">
        <f>'Bills at Current'!Y713</f>
        <v>10</v>
      </c>
      <c r="K713" s="30">
        <f>'Bills at Current'!Z713</f>
        <v>13</v>
      </c>
      <c r="L713" s="30">
        <f>'Bills at Current'!AA713</f>
        <v>15</v>
      </c>
      <c r="M713" s="30">
        <f>'Bills at Current'!AB713</f>
        <v>14</v>
      </c>
      <c r="N713" s="30">
        <f>'Bills at Current'!AC713</f>
        <v>11</v>
      </c>
      <c r="O713" s="30">
        <f>'Bills at Current'!AD713</f>
        <v>33</v>
      </c>
      <c r="P713" s="30">
        <f>'Bills at Current'!AE713</f>
        <v>31</v>
      </c>
      <c r="Q713" s="30">
        <f t="shared" si="209"/>
        <v>286</v>
      </c>
      <c r="S713" s="31">
        <f t="shared" si="196"/>
        <v>1284.3999999999999</v>
      </c>
      <c r="T713" s="31">
        <f t="shared" si="197"/>
        <v>3079.44</v>
      </c>
      <c r="U713" s="31">
        <f t="shared" si="212"/>
        <v>4363.84</v>
      </c>
      <c r="W713" s="32">
        <f>IF(ISBLANK('Bills at Current'!F713),"",'Bills at Current'!F713)</f>
        <v>20040</v>
      </c>
      <c r="X713" s="32">
        <f>IF(ISBLANK('Bills at Current'!G713),"",'Bills at Current'!G713)</f>
        <v>15560</v>
      </c>
      <c r="Y713" s="32">
        <f>IF(ISBLANK('Bills at Current'!H713),"",'Bills at Current'!H713)</f>
        <v>12400</v>
      </c>
      <c r="Z713" s="32">
        <f>IF(ISBLANK('Bills at Current'!I713),"",'Bills at Current'!I713)</f>
        <v>5880</v>
      </c>
      <c r="AA713" s="32">
        <f>IF(ISBLANK('Bills at Current'!J713),"",'Bills at Current'!J713)</f>
        <v>4640</v>
      </c>
      <c r="AB713" s="32">
        <f>IF(ISBLANK('Bills at Current'!K713),"",'Bills at Current'!K713)</f>
        <v>6200</v>
      </c>
      <c r="AC713" s="32">
        <f>IF(ISBLANK('Bills at Current'!L713),"",'Bills at Current'!L713)</f>
        <v>7600</v>
      </c>
      <c r="AD713" s="32">
        <f>IF(ISBLANK('Bills at Current'!M713),"",'Bills at Current'!M713)</f>
        <v>7560</v>
      </c>
      <c r="AE713" s="32">
        <f>IF(ISBLANK('Bills at Current'!N713),"",'Bills at Current'!N713)</f>
        <v>7440</v>
      </c>
      <c r="AF713" s="32">
        <f>IF(ISBLANK('Bills at Current'!O713),"",'Bills at Current'!O713)</f>
        <v>5080</v>
      </c>
      <c r="AG713" s="32">
        <f>IF(ISBLANK('Bills at Current'!P713),"",'Bills at Current'!P713)</f>
        <v>7880</v>
      </c>
      <c r="AH713" s="32">
        <f>IF(ISBLANK('Bills at Current'!Q713),"",'Bills at Current'!Q713)</f>
        <v>12640</v>
      </c>
      <c r="AI713" s="33">
        <f t="shared" si="210"/>
        <v>112920</v>
      </c>
      <c r="AJ713" s="33"/>
      <c r="AK713" s="33">
        <f>'Bills at Current'!AH713</f>
        <v>0</v>
      </c>
      <c r="AL713" s="33">
        <f>'Bills at Current'!AI713</f>
        <v>0</v>
      </c>
      <c r="AM713" s="33">
        <f>'Bills at Current'!AJ713</f>
        <v>0</v>
      </c>
      <c r="AN713" s="33">
        <f>'Bills at Current'!AK713</f>
        <v>0</v>
      </c>
      <c r="AO713" s="33">
        <f>'Bills at Current'!AL713</f>
        <v>0</v>
      </c>
      <c r="AP713" s="33">
        <f>'Bills at Current'!AM713</f>
        <v>0</v>
      </c>
      <c r="AQ713" s="33">
        <f>'Bills at Current'!AN713</f>
        <v>0</v>
      </c>
      <c r="AR713" s="33">
        <f>'Bills at Current'!AO713</f>
        <v>0</v>
      </c>
      <c r="AS713" s="33">
        <f>'Bills at Current'!AP713</f>
        <v>0</v>
      </c>
      <c r="AT713" s="33">
        <f>'Bills at Current'!AQ713</f>
        <v>0</v>
      </c>
      <c r="AU713" s="33">
        <f>'Bills at Current'!AR713</f>
        <v>0</v>
      </c>
      <c r="AV713" s="33">
        <f>'Bills at Current'!AS713</f>
        <v>0</v>
      </c>
      <c r="AW713" s="33">
        <f t="shared" si="198"/>
        <v>0</v>
      </c>
      <c r="AY713" s="34">
        <f t="shared" si="199"/>
        <v>1299.4559999999999</v>
      </c>
      <c r="AZ713" s="34"/>
      <c r="BA713" s="34">
        <f t="shared" si="200"/>
        <v>2475.6516000000001</v>
      </c>
      <c r="BB713" s="34"/>
      <c r="BC713" s="31">
        <f t="shared" si="213"/>
        <v>3775.1076000000003</v>
      </c>
      <c r="BD713" s="34">
        <f t="shared" si="201"/>
        <v>899.28</v>
      </c>
      <c r="BF713" s="61">
        <f t="shared" si="202"/>
        <v>0</v>
      </c>
      <c r="BG713" s="70">
        <f t="shared" si="203"/>
        <v>0</v>
      </c>
      <c r="BH713" s="51">
        <f t="shared" si="204"/>
        <v>0</v>
      </c>
      <c r="BI713" s="31">
        <f t="shared" si="205"/>
        <v>9038.2276000000002</v>
      </c>
      <c r="BJ713" s="31">
        <f t="shared" si="206"/>
        <v>1399.0788</v>
      </c>
      <c r="BK713" s="31">
        <f t="shared" si="207"/>
        <v>394.42955999999998</v>
      </c>
      <c r="BL713" s="31">
        <f t="shared" si="187"/>
        <v>48.083370832</v>
      </c>
      <c r="BM713" s="31">
        <f t="shared" si="211"/>
        <v>10879.819330832001</v>
      </c>
    </row>
    <row r="714" spans="1:65" x14ac:dyDescent="0.2">
      <c r="A714" s="28">
        <f t="shared" si="208"/>
        <v>705</v>
      </c>
      <c r="B714" s="28" t="s">
        <v>1682</v>
      </c>
      <c r="C714" s="29" t="s">
        <v>1342</v>
      </c>
      <c r="D714" s="16" t="s">
        <v>1343</v>
      </c>
      <c r="E714" s="30">
        <f>'Bills at Current'!T714</f>
        <v>53</v>
      </c>
      <c r="F714" s="30">
        <f>'Bills at Current'!U714</f>
        <v>46</v>
      </c>
      <c r="G714" s="30">
        <f>'Bills at Current'!V714</f>
        <v>51</v>
      </c>
      <c r="H714" s="30">
        <f>'Bills at Current'!W714</f>
        <v>51</v>
      </c>
      <c r="I714" s="30">
        <f>'Bills at Current'!X714</f>
        <v>44</v>
      </c>
      <c r="J714" s="30">
        <f>'Bills at Current'!Y714</f>
        <v>38</v>
      </c>
      <c r="K714" s="30">
        <f>'Bills at Current'!Z714</f>
        <v>40</v>
      </c>
      <c r="L714" s="30">
        <f>'Bills at Current'!AA714</f>
        <v>44</v>
      </c>
      <c r="M714" s="30">
        <f>'Bills at Current'!AB714</f>
        <v>33</v>
      </c>
      <c r="N714" s="30">
        <f>'Bills at Current'!AC714</f>
        <v>35</v>
      </c>
      <c r="O714" s="30">
        <f>'Bills at Current'!AD714</f>
        <v>54</v>
      </c>
      <c r="P714" s="30">
        <f>'Bills at Current'!AE714</f>
        <v>55</v>
      </c>
      <c r="Q714" s="30">
        <f t="shared" si="209"/>
        <v>544</v>
      </c>
      <c r="S714" s="31">
        <f t="shared" ref="S714:S777" si="214">SUMIF($E$8:$P$8,"S",$E714:$P714)*IF(B714="Secondary",$S$7,$S$8)+SUMIF($AK$8:$AV$8,"S",$AK714:$AV714)*IF(B714="Secondary",$S$7,$S$8)</f>
        <v>3828.5</v>
      </c>
      <c r="T714" s="31">
        <f t="shared" ref="T714:T777" si="215">SUMIF($E$8:$P$8,"W",$E714:$P714)*IF(B714="Secondary",$T$7,$T$8)+SUMIF($AK$8:$AV$8,"W",$AK714:$AV714)*IF(B714="Secondary",$T$7,$T$8)</f>
        <v>5119.24</v>
      </c>
      <c r="U714" s="31">
        <f t="shared" si="212"/>
        <v>8947.74</v>
      </c>
      <c r="W714" s="32">
        <f>IF(ISBLANK('Bills at Current'!F714),"",'Bills at Current'!F714)</f>
        <v>13000</v>
      </c>
      <c r="X714" s="32">
        <f>IF(ISBLANK('Bills at Current'!G714),"",'Bills at Current'!G714)</f>
        <v>14300</v>
      </c>
      <c r="Y714" s="32">
        <f>IF(ISBLANK('Bills at Current'!H714),"",'Bills at Current'!H714)</f>
        <v>14200</v>
      </c>
      <c r="Z714" s="32">
        <f>IF(ISBLANK('Bills at Current'!I714),"",'Bills at Current'!I714)</f>
        <v>10900</v>
      </c>
      <c r="AA714" s="32">
        <f>IF(ISBLANK('Bills at Current'!J714),"",'Bills at Current'!J714)</f>
        <v>10600</v>
      </c>
      <c r="AB714" s="32">
        <f>IF(ISBLANK('Bills at Current'!K714),"",'Bills at Current'!K714)</f>
        <v>10800</v>
      </c>
      <c r="AC714" s="32">
        <f>IF(ISBLANK('Bills at Current'!L714),"",'Bills at Current'!L714)</f>
        <v>8400</v>
      </c>
      <c r="AD714" s="32">
        <f>IF(ISBLANK('Bills at Current'!M714),"",'Bills at Current'!M714)</f>
        <v>6600</v>
      </c>
      <c r="AE714" s="32">
        <f>IF(ISBLANK('Bills at Current'!N714),"",'Bills at Current'!N714)</f>
        <v>8700</v>
      </c>
      <c r="AF714" s="32">
        <f>IF(ISBLANK('Bills at Current'!O714),"",'Bills at Current'!O714)</f>
        <v>7400</v>
      </c>
      <c r="AG714" s="32">
        <f>IF(ISBLANK('Bills at Current'!P714),"",'Bills at Current'!P714)</f>
        <v>9400</v>
      </c>
      <c r="AH714" s="32">
        <f>IF(ISBLANK('Bills at Current'!Q714),"",'Bills at Current'!Q714)</f>
        <v>10900</v>
      </c>
      <c r="AI714" s="33">
        <f t="shared" si="210"/>
        <v>125200</v>
      </c>
      <c r="AJ714" s="33"/>
      <c r="AK714" s="33">
        <f>'Bills at Current'!AH714</f>
        <v>0</v>
      </c>
      <c r="AL714" s="33">
        <f>'Bills at Current'!AI714</f>
        <v>0</v>
      </c>
      <c r="AM714" s="33">
        <f>'Bills at Current'!AJ714</f>
        <v>0</v>
      </c>
      <c r="AN714" s="33">
        <f>'Bills at Current'!AK714</f>
        <v>0</v>
      </c>
      <c r="AO714" s="33">
        <f>'Bills at Current'!AL714</f>
        <v>0</v>
      </c>
      <c r="AP714" s="33">
        <f>'Bills at Current'!AM714</f>
        <v>0</v>
      </c>
      <c r="AQ714" s="33">
        <f>'Bills at Current'!AN714</f>
        <v>0</v>
      </c>
      <c r="AR714" s="33">
        <f>'Bills at Current'!AO714</f>
        <v>0</v>
      </c>
      <c r="AS714" s="33">
        <f>'Bills at Current'!AP714</f>
        <v>0</v>
      </c>
      <c r="AT714" s="33">
        <f>'Bills at Current'!AQ714</f>
        <v>0</v>
      </c>
      <c r="AU714" s="33">
        <f>'Bills at Current'!AR714</f>
        <v>0</v>
      </c>
      <c r="AV714" s="33">
        <f>'Bills at Current'!AS714</f>
        <v>0</v>
      </c>
      <c r="AW714" s="33">
        <f t="shared" ref="AW714:AW777" si="216">SUM(AK714:AV714)</f>
        <v>0</v>
      </c>
      <c r="AY714" s="34">
        <f t="shared" ref="AY714:AY777" si="217">SUMIF($W$8:$AH$8,"S",$W714:$AH714)*AY$6</f>
        <v>1556.64</v>
      </c>
      <c r="AZ714" s="34"/>
      <c r="BA714" s="34">
        <f t="shared" ref="BA714:BA777" si="218">SUMIF($W$8:$AH$8,"w",$W714:$AH714)*BA$6</f>
        <v>2669.3009999999999</v>
      </c>
      <c r="BB714" s="34"/>
      <c r="BC714" s="31">
        <f t="shared" si="213"/>
        <v>4225.9409999999998</v>
      </c>
      <c r="BD714" s="34">
        <f t="shared" ref="BD714:BD777" si="219">$BD$6*COUNTIF(W714:AH714,"&gt;-1")</f>
        <v>899.28</v>
      </c>
      <c r="BF714" s="61">
        <f t="shared" ref="BF714:BF777" si="220">(U714+BC714+BD714)*$BF$7</f>
        <v>0</v>
      </c>
      <c r="BG714" s="70">
        <f t="shared" ref="BG714:BG777" si="221">Q714*$BG$7</f>
        <v>0</v>
      </c>
      <c r="BH714" s="51">
        <f t="shared" ref="BH714:BH777" si="222">Q714*$BH$7</f>
        <v>0</v>
      </c>
      <c r="BI714" s="31">
        <f t="shared" ref="BI714:BI777" si="223">SUM(U714,BC714,BD714,BF714:BH714)</f>
        <v>14072.961000000001</v>
      </c>
      <c r="BJ714" s="31">
        <f t="shared" ref="BJ714:BJ777" si="224">$AI714*$BJ$6</f>
        <v>1551.2280000000001</v>
      </c>
      <c r="BK714" s="31">
        <f t="shared" ref="BK714:BK777" si="225">$AI714*$BK$6</f>
        <v>437.3236</v>
      </c>
      <c r="BL714" s="31">
        <f t="shared" si="187"/>
        <v>74.86815252000001</v>
      </c>
      <c r="BM714" s="31">
        <f t="shared" si="211"/>
        <v>16136.380752520003</v>
      </c>
    </row>
    <row r="715" spans="1:65" x14ac:dyDescent="0.2">
      <c r="A715" s="28">
        <f t="shared" ref="A715:A778" si="226">A714+1</f>
        <v>706</v>
      </c>
      <c r="B715" s="28" t="s">
        <v>1682</v>
      </c>
      <c r="C715" s="29" t="s">
        <v>1344</v>
      </c>
      <c r="D715" s="16" t="s">
        <v>1345</v>
      </c>
      <c r="E715" s="30">
        <f>'Bills at Current'!T715</f>
        <v>425</v>
      </c>
      <c r="F715" s="30">
        <f>'Bills at Current'!U715</f>
        <v>420</v>
      </c>
      <c r="G715" s="30">
        <f>'Bills at Current'!V715</f>
        <v>450</v>
      </c>
      <c r="H715" s="30">
        <f>'Bills at Current'!W715</f>
        <v>451</v>
      </c>
      <c r="I715" s="30">
        <f>'Bills at Current'!X715</f>
        <v>161</v>
      </c>
      <c r="J715" s="30">
        <f>'Bills at Current'!Y715</f>
        <v>565</v>
      </c>
      <c r="K715" s="30">
        <f>'Bills at Current'!Z715</f>
        <v>375</v>
      </c>
      <c r="L715" s="30">
        <f>'Bills at Current'!AA715</f>
        <v>698</v>
      </c>
      <c r="M715" s="30">
        <f>'Bills at Current'!AB715</f>
        <v>728</v>
      </c>
      <c r="N715" s="30">
        <f>'Bills at Current'!AC715</f>
        <v>726</v>
      </c>
      <c r="O715" s="30">
        <f>'Bills at Current'!AD715</f>
        <v>523</v>
      </c>
      <c r="P715" s="30">
        <f>'Bills at Current'!AE715</f>
        <v>345</v>
      </c>
      <c r="Q715" s="30">
        <f t="shared" si="209"/>
        <v>5867</v>
      </c>
      <c r="S715" s="31">
        <f t="shared" si="214"/>
        <v>58440.2</v>
      </c>
      <c r="T715" s="31">
        <f t="shared" si="215"/>
        <v>46073.16</v>
      </c>
      <c r="U715" s="31">
        <f t="shared" si="212"/>
        <v>104513.36</v>
      </c>
      <c r="W715" s="32">
        <f>IF(ISBLANK('Bills at Current'!F715),"",'Bills at Current'!F715)</f>
        <v>109200</v>
      </c>
      <c r="X715" s="32">
        <f>IF(ISBLANK('Bills at Current'!G715),"",'Bills at Current'!G715)</f>
        <v>130800</v>
      </c>
      <c r="Y715" s="32">
        <f>IF(ISBLANK('Bills at Current'!H715),"",'Bills at Current'!H715)</f>
        <v>111200</v>
      </c>
      <c r="Z715" s="32">
        <f>IF(ISBLANK('Bills at Current'!I715),"",'Bills at Current'!I715)</f>
        <v>49200</v>
      </c>
      <c r="AA715" s="32">
        <f>IF(ISBLANK('Bills at Current'!J715),"",'Bills at Current'!J715)</f>
        <v>61600</v>
      </c>
      <c r="AB715" s="32">
        <f>IF(ISBLANK('Bills at Current'!K715),"",'Bills at Current'!K715)</f>
        <v>104000</v>
      </c>
      <c r="AC715" s="32">
        <f>IF(ISBLANK('Bills at Current'!L715),"",'Bills at Current'!L715)</f>
        <v>128400</v>
      </c>
      <c r="AD715" s="32">
        <f>IF(ISBLANK('Bills at Current'!M715),"",'Bills at Current'!M715)</f>
        <v>166400</v>
      </c>
      <c r="AE715" s="32">
        <f>IF(ISBLANK('Bills at Current'!N715),"",'Bills at Current'!N715)</f>
        <v>175600</v>
      </c>
      <c r="AF715" s="32">
        <f>IF(ISBLANK('Bills at Current'!O715),"",'Bills at Current'!O715)</f>
        <v>128800</v>
      </c>
      <c r="AG715" s="32">
        <f>IF(ISBLANK('Bills at Current'!P715),"",'Bills at Current'!P715)</f>
        <v>88800</v>
      </c>
      <c r="AH715" s="32">
        <f>IF(ISBLANK('Bills at Current'!Q715),"",'Bills at Current'!Q715)</f>
        <v>90800</v>
      </c>
      <c r="AI715" s="33">
        <f t="shared" si="210"/>
        <v>1344800</v>
      </c>
      <c r="AJ715" s="33"/>
      <c r="AK715" s="33">
        <f>'Bills at Current'!AH715</f>
        <v>0</v>
      </c>
      <c r="AL715" s="33">
        <f>'Bills at Current'!AI715</f>
        <v>0</v>
      </c>
      <c r="AM715" s="33">
        <f>'Bills at Current'!AJ715</f>
        <v>0</v>
      </c>
      <c r="AN715" s="33">
        <f>'Bills at Current'!AK715</f>
        <v>0</v>
      </c>
      <c r="AO715" s="33">
        <f>'Bills at Current'!AL715</f>
        <v>0</v>
      </c>
      <c r="AP715" s="33">
        <f>'Bills at Current'!AM715</f>
        <v>0</v>
      </c>
      <c r="AQ715" s="33">
        <f>'Bills at Current'!AN715</f>
        <v>0</v>
      </c>
      <c r="AR715" s="33">
        <f>'Bills at Current'!AO715</f>
        <v>0</v>
      </c>
      <c r="AS715" s="33">
        <f>'Bills at Current'!AP715</f>
        <v>0</v>
      </c>
      <c r="AT715" s="33">
        <f>'Bills at Current'!AQ715</f>
        <v>0</v>
      </c>
      <c r="AU715" s="33">
        <f>'Bills at Current'!AR715</f>
        <v>0</v>
      </c>
      <c r="AV715" s="33">
        <f>'Bills at Current'!AS715</f>
        <v>0</v>
      </c>
      <c r="AW715" s="33">
        <f t="shared" si="216"/>
        <v>0</v>
      </c>
      <c r="AY715" s="34">
        <f t="shared" si="217"/>
        <v>25916.928</v>
      </c>
      <c r="AZ715" s="34"/>
      <c r="BA715" s="34">
        <f t="shared" si="218"/>
        <v>22672.871999999999</v>
      </c>
      <c r="BB715" s="34"/>
      <c r="BC715" s="31">
        <f t="shared" si="213"/>
        <v>48589.8</v>
      </c>
      <c r="BD715" s="34">
        <f t="shared" si="219"/>
        <v>899.28</v>
      </c>
      <c r="BF715" s="61">
        <f t="shared" si="220"/>
        <v>0</v>
      </c>
      <c r="BG715" s="70">
        <f t="shared" si="221"/>
        <v>0</v>
      </c>
      <c r="BH715" s="51">
        <f t="shared" si="222"/>
        <v>0</v>
      </c>
      <c r="BI715" s="31">
        <f t="shared" si="223"/>
        <v>154002.44</v>
      </c>
      <c r="BJ715" s="31">
        <f t="shared" si="224"/>
        <v>16662.072</v>
      </c>
      <c r="BK715" s="31">
        <f t="shared" si="225"/>
        <v>4697.3864000000003</v>
      </c>
      <c r="BL715" s="31">
        <f t="shared" si="187"/>
        <v>819.29298080000001</v>
      </c>
      <c r="BM715" s="31">
        <f t="shared" si="211"/>
        <v>176181.19138079998</v>
      </c>
    </row>
    <row r="716" spans="1:65" x14ac:dyDescent="0.2">
      <c r="A716" s="28">
        <f t="shared" si="226"/>
        <v>707</v>
      </c>
      <c r="B716" s="28" t="s">
        <v>1682</v>
      </c>
      <c r="C716" s="29" t="s">
        <v>1346</v>
      </c>
      <c r="D716" s="16" t="s">
        <v>1347</v>
      </c>
      <c r="E716" s="30">
        <f>'Bills at Current'!T716</f>
        <v>220</v>
      </c>
      <c r="F716" s="30">
        <f>'Bills at Current'!U716</f>
        <v>215</v>
      </c>
      <c r="G716" s="30">
        <f>'Bills at Current'!V716</f>
        <v>217</v>
      </c>
      <c r="H716" s="30">
        <f>'Bills at Current'!W716</f>
        <v>198</v>
      </c>
      <c r="I716" s="30">
        <f>'Bills at Current'!X716</f>
        <v>75</v>
      </c>
      <c r="J716" s="30">
        <f>'Bills at Current'!Y716</f>
        <v>140</v>
      </c>
      <c r="K716" s="30">
        <f>'Bills at Current'!Z716</f>
        <v>131</v>
      </c>
      <c r="L716" s="30">
        <f>'Bills at Current'!AA716</f>
        <v>225</v>
      </c>
      <c r="M716" s="30">
        <f>'Bills at Current'!AB716</f>
        <v>290</v>
      </c>
      <c r="N716" s="30">
        <f>'Bills at Current'!AC716</f>
        <v>235</v>
      </c>
      <c r="O716" s="30">
        <f>'Bills at Current'!AD716</f>
        <v>164</v>
      </c>
      <c r="P716" s="30">
        <f>'Bills at Current'!AE716</f>
        <v>143</v>
      </c>
      <c r="Q716" s="30">
        <f t="shared" ref="Q716:Q779" si="227">SUM(E716:P716)</f>
        <v>2253</v>
      </c>
      <c r="S716" s="31">
        <f t="shared" si="214"/>
        <v>19414.2</v>
      </c>
      <c r="T716" s="31">
        <f t="shared" si="215"/>
        <v>19305.72</v>
      </c>
      <c r="U716" s="31">
        <f t="shared" si="212"/>
        <v>38719.919999999998</v>
      </c>
      <c r="W716" s="32">
        <f>IF(ISBLANK('Bills at Current'!F716),"",'Bills at Current'!F716)</f>
        <v>66000</v>
      </c>
      <c r="X716" s="32">
        <f>IF(ISBLANK('Bills at Current'!G716),"",'Bills at Current'!G716)</f>
        <v>77250</v>
      </c>
      <c r="Y716" s="32">
        <f>IF(ISBLANK('Bills at Current'!H716),"",'Bills at Current'!H716)</f>
        <v>73000</v>
      </c>
      <c r="Z716" s="32">
        <f>IF(ISBLANK('Bills at Current'!I716),"",'Bills at Current'!I716)</f>
        <v>41500</v>
      </c>
      <c r="AA716" s="32">
        <f>IF(ISBLANK('Bills at Current'!J716),"",'Bills at Current'!J716)</f>
        <v>46000</v>
      </c>
      <c r="AB716" s="32">
        <f>IF(ISBLANK('Bills at Current'!K716),"",'Bills at Current'!K716)</f>
        <v>50250</v>
      </c>
      <c r="AC716" s="32">
        <f>IF(ISBLANK('Bills at Current'!L716),"",'Bills at Current'!L716)</f>
        <v>63500</v>
      </c>
      <c r="AD716" s="32">
        <f>IF(ISBLANK('Bills at Current'!M716),"",'Bills at Current'!M716)</f>
        <v>76750</v>
      </c>
      <c r="AE716" s="32">
        <f>IF(ISBLANK('Bills at Current'!N716),"",'Bills at Current'!N716)</f>
        <v>95500</v>
      </c>
      <c r="AF716" s="32">
        <f>IF(ISBLANK('Bills at Current'!O716),"",'Bills at Current'!O716)</f>
        <v>69250</v>
      </c>
      <c r="AG716" s="32">
        <f>IF(ISBLANK('Bills at Current'!P716),"",'Bills at Current'!P716)</f>
        <v>54750</v>
      </c>
      <c r="AH716" s="32">
        <f>IF(ISBLANK('Bills at Current'!Q716),"",'Bills at Current'!Q716)</f>
        <v>51250</v>
      </c>
      <c r="AI716" s="33">
        <f t="shared" ref="AI716:AI779" si="228">SUM(W716:AH716)</f>
        <v>765000</v>
      </c>
      <c r="AJ716" s="33"/>
      <c r="AK716" s="33">
        <f>'Bills at Current'!AH716</f>
        <v>0</v>
      </c>
      <c r="AL716" s="33">
        <f>'Bills at Current'!AI716</f>
        <v>0</v>
      </c>
      <c r="AM716" s="33">
        <f>'Bills at Current'!AJ716</f>
        <v>0</v>
      </c>
      <c r="AN716" s="33">
        <f>'Bills at Current'!AK716</f>
        <v>0</v>
      </c>
      <c r="AO716" s="33">
        <f>'Bills at Current'!AL716</f>
        <v>0</v>
      </c>
      <c r="AP716" s="33">
        <f>'Bills at Current'!AM716</f>
        <v>0</v>
      </c>
      <c r="AQ716" s="33">
        <f>'Bills at Current'!AN716</f>
        <v>0</v>
      </c>
      <c r="AR716" s="33">
        <f>'Bills at Current'!AO716</f>
        <v>0</v>
      </c>
      <c r="AS716" s="33">
        <f>'Bills at Current'!AP716</f>
        <v>0</v>
      </c>
      <c r="AT716" s="33">
        <f>'Bills at Current'!AQ716</f>
        <v>0</v>
      </c>
      <c r="AU716" s="33">
        <f>'Bills at Current'!AR716</f>
        <v>0</v>
      </c>
      <c r="AV716" s="33">
        <f>'Bills at Current'!AS716</f>
        <v>0</v>
      </c>
      <c r="AW716" s="33">
        <f t="shared" si="216"/>
        <v>0</v>
      </c>
      <c r="AY716" s="34">
        <f t="shared" si="217"/>
        <v>12904.32</v>
      </c>
      <c r="AZ716" s="34"/>
      <c r="BA716" s="34">
        <f t="shared" si="218"/>
        <v>14096.970000000001</v>
      </c>
      <c r="BB716" s="34"/>
      <c r="BC716" s="31">
        <f t="shared" si="213"/>
        <v>27001.29</v>
      </c>
      <c r="BD716" s="34">
        <f t="shared" si="219"/>
        <v>899.28</v>
      </c>
      <c r="BF716" s="61">
        <f t="shared" si="220"/>
        <v>0</v>
      </c>
      <c r="BG716" s="70">
        <f t="shared" si="221"/>
        <v>0</v>
      </c>
      <c r="BH716" s="51">
        <f t="shared" si="222"/>
        <v>0</v>
      </c>
      <c r="BI716" s="31">
        <f t="shared" si="223"/>
        <v>66620.489999999991</v>
      </c>
      <c r="BJ716" s="31">
        <f t="shared" si="224"/>
        <v>9478.35</v>
      </c>
      <c r="BK716" s="31">
        <f t="shared" si="225"/>
        <v>2672.145</v>
      </c>
      <c r="BL716" s="31">
        <f t="shared" si="187"/>
        <v>354.42100679999993</v>
      </c>
      <c r="BM716" s="31">
        <f t="shared" si="211"/>
        <v>79125.406006799996</v>
      </c>
    </row>
    <row r="717" spans="1:65" x14ac:dyDescent="0.2">
      <c r="A717" s="28">
        <f t="shared" si="226"/>
        <v>708</v>
      </c>
      <c r="B717" s="28" t="s">
        <v>1682</v>
      </c>
      <c r="C717" s="29" t="s">
        <v>1348</v>
      </c>
      <c r="D717" s="16" t="s">
        <v>1349</v>
      </c>
      <c r="E717" s="30">
        <f>'Bills at Current'!T717</f>
        <v>0</v>
      </c>
      <c r="F717" s="30">
        <f>'Bills at Current'!U717</f>
        <v>0</v>
      </c>
      <c r="G717" s="30">
        <f>'Bills at Current'!V717</f>
        <v>0</v>
      </c>
      <c r="H717" s="30">
        <f>'Bills at Current'!W717</f>
        <v>0</v>
      </c>
      <c r="I717" s="30">
        <f>'Bills at Current'!X717</f>
        <v>0</v>
      </c>
      <c r="J717" s="30">
        <f>'Bills at Current'!Y717</f>
        <v>0</v>
      </c>
      <c r="K717" s="30">
        <f>'Bills at Current'!Z717</f>
        <v>0</v>
      </c>
      <c r="L717" s="30">
        <f>'Bills at Current'!AA717</f>
        <v>0</v>
      </c>
      <c r="M717" s="30">
        <f>'Bills at Current'!AB717</f>
        <v>0</v>
      </c>
      <c r="N717" s="30">
        <f>'Bills at Current'!AC717</f>
        <v>0</v>
      </c>
      <c r="O717" s="30">
        <f>'Bills at Current'!AD717</f>
        <v>0</v>
      </c>
      <c r="P717" s="30">
        <f>'Bills at Current'!AE717</f>
        <v>0</v>
      </c>
      <c r="Q717" s="30">
        <f t="shared" si="227"/>
        <v>0</v>
      </c>
      <c r="S717" s="31">
        <f t="shared" si="214"/>
        <v>0</v>
      </c>
      <c r="T717" s="31">
        <f t="shared" si="215"/>
        <v>0</v>
      </c>
      <c r="U717" s="31">
        <f t="shared" si="212"/>
        <v>0</v>
      </c>
      <c r="W717" s="32">
        <f>IF(ISBLANK('Bills at Current'!F717),"",'Bills at Current'!F717)</f>
        <v>348</v>
      </c>
      <c r="X717" s="32">
        <f>IF(ISBLANK('Bills at Current'!G717),"",'Bills at Current'!G717)</f>
        <v>316</v>
      </c>
      <c r="Y717" s="32">
        <f>IF(ISBLANK('Bills at Current'!H717),"",'Bills at Current'!H717)</f>
        <v>267</v>
      </c>
      <c r="Z717" s="32">
        <f>IF(ISBLANK('Bills at Current'!I717),"",'Bills at Current'!I717)</f>
        <v>245</v>
      </c>
      <c r="AA717" s="32">
        <f>IF(ISBLANK('Bills at Current'!J717),"",'Bills at Current'!J717)</f>
        <v>222</v>
      </c>
      <c r="AB717" s="32">
        <f>IF(ISBLANK('Bills at Current'!K717),"",'Bills at Current'!K717)</f>
        <v>232</v>
      </c>
      <c r="AC717" s="32">
        <f>IF(ISBLANK('Bills at Current'!L717),"",'Bills at Current'!L717)</f>
        <v>225</v>
      </c>
      <c r="AD717" s="32">
        <f>IF(ISBLANK('Bills at Current'!M717),"",'Bills at Current'!M717)</f>
        <v>223</v>
      </c>
      <c r="AE717" s="32">
        <f>IF(ISBLANK('Bills at Current'!N717),"",'Bills at Current'!N717)</f>
        <v>272</v>
      </c>
      <c r="AF717" s="32">
        <f>IF(ISBLANK('Bills at Current'!O717),"",'Bills at Current'!O717)</f>
        <v>256</v>
      </c>
      <c r="AG717" s="32">
        <f>IF(ISBLANK('Bills at Current'!P717),"",'Bills at Current'!P717)</f>
        <v>273</v>
      </c>
      <c r="AH717" s="32">
        <f>IF(ISBLANK('Bills at Current'!Q717),"",'Bills at Current'!Q717)</f>
        <v>314</v>
      </c>
      <c r="AI717" s="33">
        <f t="shared" si="228"/>
        <v>3193</v>
      </c>
      <c r="AJ717" s="33"/>
      <c r="AK717" s="33">
        <f>'Bills at Current'!AH717</f>
        <v>0</v>
      </c>
      <c r="AL717" s="33">
        <f>'Bills at Current'!AI717</f>
        <v>0</v>
      </c>
      <c r="AM717" s="33">
        <f>'Bills at Current'!AJ717</f>
        <v>0</v>
      </c>
      <c r="AN717" s="33">
        <f>'Bills at Current'!AK717</f>
        <v>0</v>
      </c>
      <c r="AO717" s="33">
        <f>'Bills at Current'!AL717</f>
        <v>0</v>
      </c>
      <c r="AP717" s="33">
        <f>'Bills at Current'!AM717</f>
        <v>0</v>
      </c>
      <c r="AQ717" s="33">
        <f>'Bills at Current'!AN717</f>
        <v>0</v>
      </c>
      <c r="AR717" s="33">
        <f>'Bills at Current'!AO717</f>
        <v>0</v>
      </c>
      <c r="AS717" s="33">
        <f>'Bills at Current'!AP717</f>
        <v>0</v>
      </c>
      <c r="AT717" s="33">
        <f>'Bills at Current'!AQ717</f>
        <v>0</v>
      </c>
      <c r="AU717" s="33">
        <f>'Bills at Current'!AR717</f>
        <v>0</v>
      </c>
      <c r="AV717" s="33">
        <f>'Bills at Current'!AS717</f>
        <v>0</v>
      </c>
      <c r="AW717" s="33">
        <f t="shared" si="216"/>
        <v>0</v>
      </c>
      <c r="AY717" s="34">
        <f t="shared" si="217"/>
        <v>42.954239999999999</v>
      </c>
      <c r="AZ717" s="34"/>
      <c r="BA717" s="34">
        <f t="shared" si="218"/>
        <v>65.952629999999999</v>
      </c>
      <c r="BB717" s="34"/>
      <c r="BC717" s="31">
        <f t="shared" si="213"/>
        <v>108.90687</v>
      </c>
      <c r="BD717" s="34">
        <f t="shared" si="219"/>
        <v>899.28</v>
      </c>
      <c r="BF717" s="61">
        <f t="shared" si="220"/>
        <v>0</v>
      </c>
      <c r="BG717" s="70">
        <f t="shared" si="221"/>
        <v>0</v>
      </c>
      <c r="BH717" s="51">
        <f t="shared" si="222"/>
        <v>0</v>
      </c>
      <c r="BI717" s="31">
        <f t="shared" si="223"/>
        <v>1008.18687</v>
      </c>
      <c r="BJ717" s="31">
        <f t="shared" si="224"/>
        <v>39.56127</v>
      </c>
      <c r="BK717" s="31">
        <f t="shared" si="225"/>
        <v>11.153149000000001</v>
      </c>
      <c r="BL717" s="31">
        <f t="shared" si="187"/>
        <v>5.3635541484000004</v>
      </c>
      <c r="BM717" s="31">
        <f t="shared" si="211"/>
        <v>1064.2648431483999</v>
      </c>
    </row>
    <row r="718" spans="1:65" x14ac:dyDescent="0.2">
      <c r="A718" s="28">
        <f t="shared" si="226"/>
        <v>709</v>
      </c>
      <c r="B718" s="28" t="s">
        <v>1682</v>
      </c>
      <c r="C718" s="29" t="s">
        <v>1350</v>
      </c>
      <c r="D718" s="16" t="s">
        <v>1351</v>
      </c>
      <c r="E718" s="30">
        <f>'Bills at Current'!T718</f>
        <v>0</v>
      </c>
      <c r="F718" s="30">
        <f>'Bills at Current'!U718</f>
        <v>0</v>
      </c>
      <c r="G718" s="30">
        <f>'Bills at Current'!V718</f>
        <v>0</v>
      </c>
      <c r="H718" s="30">
        <f>'Bills at Current'!W718</f>
        <v>0</v>
      </c>
      <c r="I718" s="30">
        <f>'Bills at Current'!X718</f>
        <v>0</v>
      </c>
      <c r="J718" s="30">
        <f>'Bills at Current'!Y718</f>
        <v>0</v>
      </c>
      <c r="K718" s="30">
        <f>'Bills at Current'!Z718</f>
        <v>0</v>
      </c>
      <c r="L718" s="30">
        <f>'Bills at Current'!AA718</f>
        <v>0</v>
      </c>
      <c r="M718" s="30">
        <f>'Bills at Current'!AB718</f>
        <v>0</v>
      </c>
      <c r="N718" s="30">
        <f>'Bills at Current'!AC718</f>
        <v>0</v>
      </c>
      <c r="O718" s="30">
        <f>'Bills at Current'!AD718</f>
        <v>0</v>
      </c>
      <c r="P718" s="30">
        <f>'Bills at Current'!AE718</f>
        <v>0</v>
      </c>
      <c r="Q718" s="30">
        <f t="shared" si="227"/>
        <v>0</v>
      </c>
      <c r="S718" s="31">
        <f t="shared" si="214"/>
        <v>0</v>
      </c>
      <c r="T718" s="31">
        <f t="shared" si="215"/>
        <v>0</v>
      </c>
      <c r="U718" s="31">
        <f t="shared" si="212"/>
        <v>0</v>
      </c>
      <c r="W718" s="32">
        <f>IF(ISBLANK('Bills at Current'!F718),"",'Bills at Current'!F718)</f>
        <v>3080</v>
      </c>
      <c r="X718" s="32">
        <f>IF(ISBLANK('Bills at Current'!G718),"",'Bills at Current'!G718)</f>
        <v>2640</v>
      </c>
      <c r="Y718" s="32">
        <f>IF(ISBLANK('Bills at Current'!H718),"",'Bills at Current'!H718)</f>
        <v>2000</v>
      </c>
      <c r="Z718" s="32">
        <f>IF(ISBLANK('Bills at Current'!I718),"",'Bills at Current'!I718)</f>
        <v>1040</v>
      </c>
      <c r="AA718" s="32">
        <f>IF(ISBLANK('Bills at Current'!J718),"",'Bills at Current'!J718)</f>
        <v>1120</v>
      </c>
      <c r="AB718" s="32">
        <f>IF(ISBLANK('Bills at Current'!K718),"",'Bills at Current'!K718)</f>
        <v>1600</v>
      </c>
      <c r="AC718" s="32">
        <f>IF(ISBLANK('Bills at Current'!L718),"",'Bills at Current'!L718)</f>
        <v>2040</v>
      </c>
      <c r="AD718" s="32">
        <f>IF(ISBLANK('Bills at Current'!M718),"",'Bills at Current'!M718)</f>
        <v>2200</v>
      </c>
      <c r="AE718" s="32">
        <f>IF(ISBLANK('Bills at Current'!N718),"",'Bills at Current'!N718)</f>
        <v>2240</v>
      </c>
      <c r="AF718" s="32">
        <f>IF(ISBLANK('Bills at Current'!O718),"",'Bills at Current'!O718)</f>
        <v>1080</v>
      </c>
      <c r="AG718" s="32">
        <f>IF(ISBLANK('Bills at Current'!P718),"",'Bills at Current'!P718)</f>
        <v>1400</v>
      </c>
      <c r="AH718" s="32">
        <f>IF(ISBLANK('Bills at Current'!Q718),"",'Bills at Current'!Q718)</f>
        <v>2200</v>
      </c>
      <c r="AI718" s="33">
        <f t="shared" si="228"/>
        <v>22640</v>
      </c>
      <c r="AJ718" s="33"/>
      <c r="AK718" s="33">
        <f>'Bills at Current'!AH718</f>
        <v>0</v>
      </c>
      <c r="AL718" s="33">
        <f>'Bills at Current'!AI718</f>
        <v>0</v>
      </c>
      <c r="AM718" s="33">
        <f>'Bills at Current'!AJ718</f>
        <v>0</v>
      </c>
      <c r="AN718" s="33">
        <f>'Bills at Current'!AK718</f>
        <v>0</v>
      </c>
      <c r="AO718" s="33">
        <f>'Bills at Current'!AL718</f>
        <v>0</v>
      </c>
      <c r="AP718" s="33">
        <f>'Bills at Current'!AM718</f>
        <v>0</v>
      </c>
      <c r="AQ718" s="33">
        <f>'Bills at Current'!AN718</f>
        <v>0</v>
      </c>
      <c r="AR718" s="33">
        <f>'Bills at Current'!AO718</f>
        <v>0</v>
      </c>
      <c r="AS718" s="33">
        <f>'Bills at Current'!AP718</f>
        <v>0</v>
      </c>
      <c r="AT718" s="33">
        <f>'Bills at Current'!AQ718</f>
        <v>0</v>
      </c>
      <c r="AU718" s="33">
        <f>'Bills at Current'!AR718</f>
        <v>0</v>
      </c>
      <c r="AV718" s="33">
        <f>'Bills at Current'!AS718</f>
        <v>0</v>
      </c>
      <c r="AW718" s="33">
        <f t="shared" si="216"/>
        <v>0</v>
      </c>
      <c r="AY718" s="34">
        <f t="shared" si="217"/>
        <v>364.56959999999998</v>
      </c>
      <c r="AZ718" s="34"/>
      <c r="BA718" s="34">
        <f t="shared" si="218"/>
        <v>428.50080000000003</v>
      </c>
      <c r="BB718" s="34"/>
      <c r="BC718" s="31">
        <f t="shared" si="213"/>
        <v>793.07040000000006</v>
      </c>
      <c r="BD718" s="34">
        <f t="shared" si="219"/>
        <v>899.28</v>
      </c>
      <c r="BF718" s="61">
        <f t="shared" si="220"/>
        <v>0</v>
      </c>
      <c r="BG718" s="70">
        <f t="shared" si="221"/>
        <v>0</v>
      </c>
      <c r="BH718" s="51">
        <f t="shared" si="222"/>
        <v>0</v>
      </c>
      <c r="BI718" s="31">
        <f t="shared" si="223"/>
        <v>1692.3504</v>
      </c>
      <c r="BJ718" s="31">
        <f t="shared" si="224"/>
        <v>280.50959999999998</v>
      </c>
      <c r="BK718" s="31">
        <f t="shared" si="225"/>
        <v>79.081519999999998</v>
      </c>
      <c r="BL718" s="31">
        <f t="shared" si="187"/>
        <v>9.0033041279999999</v>
      </c>
      <c r="BM718" s="31">
        <f t="shared" si="211"/>
        <v>2060.9448241280002</v>
      </c>
    </row>
    <row r="719" spans="1:65" x14ac:dyDescent="0.2">
      <c r="A719" s="28">
        <f t="shared" si="226"/>
        <v>710</v>
      </c>
      <c r="B719" s="28" t="s">
        <v>1682</v>
      </c>
      <c r="C719" s="29" t="s">
        <v>1352</v>
      </c>
      <c r="D719" s="16" t="s">
        <v>1353</v>
      </c>
      <c r="E719" s="30">
        <f>'Bills at Current'!T719</f>
        <v>0</v>
      </c>
      <c r="F719" s="30">
        <f>'Bills at Current'!U719</f>
        <v>0</v>
      </c>
      <c r="G719" s="30">
        <f>'Bills at Current'!V719</f>
        <v>0</v>
      </c>
      <c r="H719" s="30">
        <f>'Bills at Current'!W719</f>
        <v>0</v>
      </c>
      <c r="I719" s="30">
        <f>'Bills at Current'!X719</f>
        <v>0</v>
      </c>
      <c r="J719" s="30">
        <f>'Bills at Current'!Y719</f>
        <v>0</v>
      </c>
      <c r="K719" s="30">
        <f>'Bills at Current'!Z719</f>
        <v>0</v>
      </c>
      <c r="L719" s="30">
        <f>'Bills at Current'!AA719</f>
        <v>0</v>
      </c>
      <c r="M719" s="30">
        <f>'Bills at Current'!AB719</f>
        <v>0</v>
      </c>
      <c r="N719" s="30">
        <f>'Bills at Current'!AC719</f>
        <v>0</v>
      </c>
      <c r="O719" s="30">
        <f>'Bills at Current'!AD719</f>
        <v>0</v>
      </c>
      <c r="P719" s="30">
        <f>'Bills at Current'!AE719</f>
        <v>0</v>
      </c>
      <c r="Q719" s="30">
        <f t="shared" si="227"/>
        <v>0</v>
      </c>
      <c r="S719" s="31">
        <f t="shared" si="214"/>
        <v>0</v>
      </c>
      <c r="T719" s="31">
        <f t="shared" si="215"/>
        <v>0</v>
      </c>
      <c r="U719" s="31">
        <f t="shared" si="212"/>
        <v>0</v>
      </c>
      <c r="W719" s="32" t="str">
        <f>IF(ISBLANK('Bills at Current'!F719),"",'Bills at Current'!F719)</f>
        <v/>
      </c>
      <c r="X719" s="32" t="str">
        <f>IF(ISBLANK('Bills at Current'!G719),"",'Bills at Current'!G719)</f>
        <v/>
      </c>
      <c r="Y719" s="32" t="str">
        <f>IF(ISBLANK('Bills at Current'!H719),"",'Bills at Current'!H719)</f>
        <v/>
      </c>
      <c r="Z719" s="32" t="str">
        <f>IF(ISBLANK('Bills at Current'!I719),"",'Bills at Current'!I719)</f>
        <v/>
      </c>
      <c r="AA719" s="32" t="str">
        <f>IF(ISBLANK('Bills at Current'!J719),"",'Bills at Current'!J719)</f>
        <v/>
      </c>
      <c r="AB719" s="32" t="str">
        <f>IF(ISBLANK('Bills at Current'!K719),"",'Bills at Current'!K719)</f>
        <v/>
      </c>
      <c r="AC719" s="32" t="str">
        <f>IF(ISBLANK('Bills at Current'!L719),"",'Bills at Current'!L719)</f>
        <v/>
      </c>
      <c r="AD719" s="32" t="str">
        <f>IF(ISBLANK('Bills at Current'!M719),"",'Bills at Current'!M719)</f>
        <v/>
      </c>
      <c r="AE719" s="32" t="str">
        <f>IF(ISBLANK('Bills at Current'!N719),"",'Bills at Current'!N719)</f>
        <v/>
      </c>
      <c r="AF719" s="32" t="str">
        <f>IF(ISBLANK('Bills at Current'!O719),"",'Bills at Current'!O719)</f>
        <v/>
      </c>
      <c r="AG719" s="32" t="str">
        <f>IF(ISBLANK('Bills at Current'!P719),"",'Bills at Current'!P719)</f>
        <v/>
      </c>
      <c r="AH719" s="32" t="str">
        <f>IF(ISBLANK('Bills at Current'!Q719),"",'Bills at Current'!Q719)</f>
        <v/>
      </c>
      <c r="AI719" s="33">
        <f t="shared" si="228"/>
        <v>0</v>
      </c>
      <c r="AJ719" s="33"/>
      <c r="AK719" s="33">
        <f>'Bills at Current'!AH719</f>
        <v>0</v>
      </c>
      <c r="AL719" s="33">
        <f>'Bills at Current'!AI719</f>
        <v>0</v>
      </c>
      <c r="AM719" s="33">
        <f>'Bills at Current'!AJ719</f>
        <v>0</v>
      </c>
      <c r="AN719" s="33">
        <f>'Bills at Current'!AK719</f>
        <v>0</v>
      </c>
      <c r="AO719" s="33">
        <f>'Bills at Current'!AL719</f>
        <v>0</v>
      </c>
      <c r="AP719" s="33">
        <f>'Bills at Current'!AM719</f>
        <v>0</v>
      </c>
      <c r="AQ719" s="33">
        <f>'Bills at Current'!AN719</f>
        <v>0</v>
      </c>
      <c r="AR719" s="33">
        <f>'Bills at Current'!AO719</f>
        <v>0</v>
      </c>
      <c r="AS719" s="33">
        <f>'Bills at Current'!AP719</f>
        <v>0</v>
      </c>
      <c r="AT719" s="33">
        <f>'Bills at Current'!AQ719</f>
        <v>0</v>
      </c>
      <c r="AU719" s="33">
        <f>'Bills at Current'!AR719</f>
        <v>0</v>
      </c>
      <c r="AV719" s="33">
        <f>'Bills at Current'!AS719</f>
        <v>0</v>
      </c>
      <c r="AW719" s="33">
        <f t="shared" si="216"/>
        <v>0</v>
      </c>
      <c r="AY719" s="34">
        <f t="shared" si="217"/>
        <v>0</v>
      </c>
      <c r="AZ719" s="34"/>
      <c r="BA719" s="34">
        <f t="shared" si="218"/>
        <v>0</v>
      </c>
      <c r="BB719" s="34"/>
      <c r="BC719" s="31">
        <f t="shared" si="213"/>
        <v>0</v>
      </c>
      <c r="BD719" s="34">
        <f t="shared" si="219"/>
        <v>0</v>
      </c>
      <c r="BF719" s="61">
        <f t="shared" si="220"/>
        <v>0</v>
      </c>
      <c r="BG719" s="70">
        <f t="shared" si="221"/>
        <v>0</v>
      </c>
      <c r="BH719" s="51">
        <f t="shared" si="222"/>
        <v>0</v>
      </c>
      <c r="BI719" s="31">
        <f t="shared" si="223"/>
        <v>0</v>
      </c>
      <c r="BJ719" s="31">
        <f t="shared" si="224"/>
        <v>0</v>
      </c>
      <c r="BK719" s="31">
        <f t="shared" si="225"/>
        <v>0</v>
      </c>
      <c r="BL719" s="31">
        <f t="shared" si="187"/>
        <v>0</v>
      </c>
      <c r="BM719" s="31">
        <f t="shared" si="211"/>
        <v>0</v>
      </c>
    </row>
    <row r="720" spans="1:65" x14ac:dyDescent="0.2">
      <c r="A720" s="28">
        <f t="shared" si="226"/>
        <v>711</v>
      </c>
      <c r="B720" s="28" t="s">
        <v>1682</v>
      </c>
      <c r="C720" s="29" t="s">
        <v>1354</v>
      </c>
      <c r="D720" s="16" t="s">
        <v>1355</v>
      </c>
      <c r="E720" s="30">
        <f>'Bills at Current'!T720</f>
        <v>0</v>
      </c>
      <c r="F720" s="30">
        <f>'Bills at Current'!U720</f>
        <v>0</v>
      </c>
      <c r="G720" s="30">
        <f>'Bills at Current'!V720</f>
        <v>2</v>
      </c>
      <c r="H720" s="30">
        <f>'Bills at Current'!W720</f>
        <v>0</v>
      </c>
      <c r="I720" s="30">
        <f>'Bills at Current'!X720</f>
        <v>7</v>
      </c>
      <c r="J720" s="30">
        <f>'Bills at Current'!Y720</f>
        <v>10</v>
      </c>
      <c r="K720" s="30">
        <f>'Bills at Current'!Z720</f>
        <v>4</v>
      </c>
      <c r="L720" s="30">
        <f>'Bills at Current'!AA720</f>
        <v>4</v>
      </c>
      <c r="M720" s="30">
        <f>'Bills at Current'!AB720</f>
        <v>4</v>
      </c>
      <c r="N720" s="30">
        <f>'Bills at Current'!AC720</f>
        <v>1</v>
      </c>
      <c r="O720" s="30">
        <f>'Bills at Current'!AD720</f>
        <v>0</v>
      </c>
      <c r="P720" s="30">
        <f>'Bills at Current'!AE720</f>
        <v>0</v>
      </c>
      <c r="Q720" s="30">
        <f t="shared" si="227"/>
        <v>32</v>
      </c>
      <c r="S720" s="31">
        <f t="shared" si="214"/>
        <v>543.4</v>
      </c>
      <c r="T720" s="31">
        <f t="shared" si="215"/>
        <v>131.6</v>
      </c>
      <c r="U720" s="31">
        <f t="shared" si="212"/>
        <v>675</v>
      </c>
      <c r="W720" s="32">
        <f>IF(ISBLANK('Bills at Current'!F720),"",'Bills at Current'!F720)</f>
        <v>4640</v>
      </c>
      <c r="X720" s="32">
        <f>IF(ISBLANK('Bills at Current'!G720),"",'Bills at Current'!G720)</f>
        <v>4000</v>
      </c>
      <c r="Y720" s="32">
        <f>IF(ISBLANK('Bills at Current'!H720),"",'Bills at Current'!H720)</f>
        <v>4120</v>
      </c>
      <c r="Z720" s="32">
        <f>IF(ISBLANK('Bills at Current'!I720),"",'Bills at Current'!I720)</f>
        <v>3120</v>
      </c>
      <c r="AA720" s="32">
        <f>IF(ISBLANK('Bills at Current'!J720),"",'Bills at Current'!J720)</f>
        <v>5280</v>
      </c>
      <c r="AB720" s="32">
        <f>IF(ISBLANK('Bills at Current'!K720),"",'Bills at Current'!K720)</f>
        <v>6560</v>
      </c>
      <c r="AC720" s="32">
        <f>IF(ISBLANK('Bills at Current'!L720),"",'Bills at Current'!L720)</f>
        <v>5520</v>
      </c>
      <c r="AD720" s="32">
        <f>IF(ISBLANK('Bills at Current'!M720),"",'Bills at Current'!M720)</f>
        <v>5080</v>
      </c>
      <c r="AE720" s="32">
        <f>IF(ISBLANK('Bills at Current'!N720),"",'Bills at Current'!N720)</f>
        <v>4720</v>
      </c>
      <c r="AF720" s="32">
        <f>IF(ISBLANK('Bills at Current'!O720),"",'Bills at Current'!O720)</f>
        <v>3240</v>
      </c>
      <c r="AG720" s="32">
        <f>IF(ISBLANK('Bills at Current'!P720),"",'Bills at Current'!P720)</f>
        <v>2480</v>
      </c>
      <c r="AH720" s="32">
        <f>IF(ISBLANK('Bills at Current'!Q720),"",'Bills at Current'!Q720)</f>
        <v>2720</v>
      </c>
      <c r="AI720" s="33">
        <f t="shared" si="228"/>
        <v>51480</v>
      </c>
      <c r="AJ720" s="33"/>
      <c r="AK720" s="33">
        <f>'Bills at Current'!AH720</f>
        <v>0</v>
      </c>
      <c r="AL720" s="33">
        <f>'Bills at Current'!AI720</f>
        <v>0</v>
      </c>
      <c r="AM720" s="33">
        <f>'Bills at Current'!AJ720</f>
        <v>0</v>
      </c>
      <c r="AN720" s="33">
        <f>'Bills at Current'!AK720</f>
        <v>0</v>
      </c>
      <c r="AO720" s="33">
        <f>'Bills at Current'!AL720</f>
        <v>0</v>
      </c>
      <c r="AP720" s="33">
        <f>'Bills at Current'!AM720</f>
        <v>0</v>
      </c>
      <c r="AQ720" s="33">
        <f>'Bills at Current'!AN720</f>
        <v>0</v>
      </c>
      <c r="AR720" s="33">
        <f>'Bills at Current'!AO720</f>
        <v>0</v>
      </c>
      <c r="AS720" s="33">
        <f>'Bills at Current'!AP720</f>
        <v>0</v>
      </c>
      <c r="AT720" s="33">
        <f>'Bills at Current'!AQ720</f>
        <v>0</v>
      </c>
      <c r="AU720" s="33">
        <f>'Bills at Current'!AR720</f>
        <v>0</v>
      </c>
      <c r="AV720" s="33">
        <f>'Bills at Current'!AS720</f>
        <v>0</v>
      </c>
      <c r="AW720" s="33">
        <f t="shared" si="216"/>
        <v>0</v>
      </c>
      <c r="AY720" s="34">
        <f t="shared" si="217"/>
        <v>987.22559999999999</v>
      </c>
      <c r="AZ720" s="34"/>
      <c r="BA720" s="34">
        <f t="shared" si="218"/>
        <v>871.12800000000004</v>
      </c>
      <c r="BB720" s="34"/>
      <c r="BC720" s="31">
        <f t="shared" si="213"/>
        <v>1858.3535999999999</v>
      </c>
      <c r="BD720" s="34">
        <f t="shared" si="219"/>
        <v>899.28</v>
      </c>
      <c r="BF720" s="61">
        <f t="shared" si="220"/>
        <v>0</v>
      </c>
      <c r="BG720" s="70">
        <f t="shared" si="221"/>
        <v>0</v>
      </c>
      <c r="BH720" s="51">
        <f t="shared" si="222"/>
        <v>0</v>
      </c>
      <c r="BI720" s="31">
        <f t="shared" si="223"/>
        <v>3432.6336000000001</v>
      </c>
      <c r="BJ720" s="31">
        <f t="shared" si="224"/>
        <v>637.83720000000005</v>
      </c>
      <c r="BK720" s="31">
        <f t="shared" si="225"/>
        <v>179.81963999999999</v>
      </c>
      <c r="BL720" s="31">
        <f t="shared" si="187"/>
        <v>18.261610751999999</v>
      </c>
      <c r="BM720" s="31">
        <f t="shared" si="211"/>
        <v>4268.5520507519996</v>
      </c>
    </row>
    <row r="721" spans="1:65" x14ac:dyDescent="0.2">
      <c r="A721" s="28">
        <f t="shared" si="226"/>
        <v>712</v>
      </c>
      <c r="B721" s="28" t="s">
        <v>1682</v>
      </c>
      <c r="C721" s="29" t="s">
        <v>1356</v>
      </c>
      <c r="D721" s="16" t="s">
        <v>1357</v>
      </c>
      <c r="E721" s="30">
        <f>'Bills at Current'!T721</f>
        <v>303</v>
      </c>
      <c r="F721" s="30">
        <f>'Bills at Current'!U721</f>
        <v>294</v>
      </c>
      <c r="G721" s="30">
        <f>'Bills at Current'!V721</f>
        <v>256</v>
      </c>
      <c r="H721" s="30">
        <f>'Bills at Current'!W721</f>
        <v>256</v>
      </c>
      <c r="I721" s="30">
        <f>'Bills at Current'!X721</f>
        <v>236</v>
      </c>
      <c r="J721" s="30">
        <f>'Bills at Current'!Y721</f>
        <v>130</v>
      </c>
      <c r="K721" s="30">
        <f>'Bills at Current'!Z721</f>
        <v>302</v>
      </c>
      <c r="L721" s="30">
        <f>'Bills at Current'!AA721</f>
        <v>389</v>
      </c>
      <c r="M721" s="30">
        <f>'Bills at Current'!AB721</f>
        <v>389</v>
      </c>
      <c r="N721" s="30">
        <f>'Bills at Current'!AC721</f>
        <v>281</v>
      </c>
      <c r="O721" s="30">
        <f>'Bills at Current'!AD721</f>
        <v>305</v>
      </c>
      <c r="P721" s="30">
        <f>'Bills at Current'!AE721</f>
        <v>287</v>
      </c>
      <c r="Q721" s="30">
        <f t="shared" si="227"/>
        <v>3428</v>
      </c>
      <c r="S721" s="31">
        <f t="shared" si="214"/>
        <v>29887</v>
      </c>
      <c r="T721" s="31">
        <f t="shared" si="215"/>
        <v>29188.880000000001</v>
      </c>
      <c r="U721" s="31">
        <f t="shared" si="212"/>
        <v>59075.880000000005</v>
      </c>
      <c r="W721" s="32">
        <f>IF(ISBLANK('Bills at Current'!F721),"",'Bills at Current'!F721)</f>
        <v>60000</v>
      </c>
      <c r="X721" s="32">
        <f>IF(ISBLANK('Bills at Current'!G721),"",'Bills at Current'!G721)</f>
        <v>79200</v>
      </c>
      <c r="Y721" s="32">
        <f>IF(ISBLANK('Bills at Current'!H721),"",'Bills at Current'!H721)</f>
        <v>69000</v>
      </c>
      <c r="Z721" s="32">
        <f>IF(ISBLANK('Bills at Current'!I721),"",'Bills at Current'!I721)</f>
        <v>0</v>
      </c>
      <c r="AA721" s="32">
        <f>IF(ISBLANK('Bills at Current'!J721),"",'Bills at Current'!J721)</f>
        <v>46800</v>
      </c>
      <c r="AB721" s="32">
        <f>IF(ISBLANK('Bills at Current'!K721),"",'Bills at Current'!K721)</f>
        <v>44700</v>
      </c>
      <c r="AC721" s="32">
        <f>IF(ISBLANK('Bills at Current'!L721),"",'Bills at Current'!L721)</f>
        <v>57600</v>
      </c>
      <c r="AD721" s="32">
        <f>IF(ISBLANK('Bills at Current'!M721),"",'Bills at Current'!M721)</f>
        <v>84900</v>
      </c>
      <c r="AE721" s="32">
        <f>IF(ISBLANK('Bills at Current'!N721),"",'Bills at Current'!N721)</f>
        <v>97500</v>
      </c>
      <c r="AF721" s="32">
        <f>IF(ISBLANK('Bills at Current'!O721),"",'Bills at Current'!O721)</f>
        <v>68100</v>
      </c>
      <c r="AG721" s="32">
        <f>IF(ISBLANK('Bills at Current'!P721),"",'Bills at Current'!P721)</f>
        <v>52500</v>
      </c>
      <c r="AH721" s="32">
        <f>IF(ISBLANK('Bills at Current'!Q721),"",'Bills at Current'!Q721)</f>
        <v>52500</v>
      </c>
      <c r="AI721" s="33">
        <f t="shared" si="228"/>
        <v>712800</v>
      </c>
      <c r="AJ721" s="33"/>
      <c r="AK721" s="33">
        <f>'Bills at Current'!AH721</f>
        <v>0</v>
      </c>
      <c r="AL721" s="33">
        <f>'Bills at Current'!AI721</f>
        <v>0</v>
      </c>
      <c r="AM721" s="33">
        <f>'Bills at Current'!AJ721</f>
        <v>0</v>
      </c>
      <c r="AN721" s="33">
        <f>'Bills at Current'!AK721</f>
        <v>0</v>
      </c>
      <c r="AO721" s="33">
        <f>'Bills at Current'!AL721</f>
        <v>0</v>
      </c>
      <c r="AP721" s="33">
        <f>'Bills at Current'!AM721</f>
        <v>0</v>
      </c>
      <c r="AQ721" s="33">
        <f>'Bills at Current'!AN721</f>
        <v>0</v>
      </c>
      <c r="AR721" s="33">
        <f>'Bills at Current'!AO721</f>
        <v>0</v>
      </c>
      <c r="AS721" s="33">
        <f>'Bills at Current'!AP721</f>
        <v>0</v>
      </c>
      <c r="AT721" s="33">
        <f>'Bills at Current'!AQ721</f>
        <v>0</v>
      </c>
      <c r="AU721" s="33">
        <f>'Bills at Current'!AR721</f>
        <v>0</v>
      </c>
      <c r="AV721" s="33">
        <f>'Bills at Current'!AS721</f>
        <v>0</v>
      </c>
      <c r="AW721" s="33">
        <f t="shared" si="216"/>
        <v>0</v>
      </c>
      <c r="AY721" s="34">
        <f t="shared" si="217"/>
        <v>12845.664000000001</v>
      </c>
      <c r="AZ721" s="34"/>
      <c r="BA721" s="34">
        <f t="shared" si="218"/>
        <v>12598.983</v>
      </c>
      <c r="BB721" s="34"/>
      <c r="BC721" s="31">
        <f t="shared" si="213"/>
        <v>25444.647000000001</v>
      </c>
      <c r="BD721" s="34">
        <f t="shared" si="219"/>
        <v>899.28</v>
      </c>
      <c r="BF721" s="61">
        <f t="shared" si="220"/>
        <v>0</v>
      </c>
      <c r="BG721" s="70">
        <f t="shared" si="221"/>
        <v>0</v>
      </c>
      <c r="BH721" s="51">
        <f t="shared" si="222"/>
        <v>0</v>
      </c>
      <c r="BI721" s="31">
        <f t="shared" si="223"/>
        <v>85419.807000000001</v>
      </c>
      <c r="BJ721" s="31">
        <f t="shared" si="224"/>
        <v>8831.5920000000006</v>
      </c>
      <c r="BK721" s="31">
        <f t="shared" si="225"/>
        <v>2489.8103999999998</v>
      </c>
      <c r="BL721" s="31">
        <f t="shared" si="187"/>
        <v>454.43337324000004</v>
      </c>
      <c r="BM721" s="31">
        <f t="shared" si="211"/>
        <v>97195.642773240004</v>
      </c>
    </row>
    <row r="722" spans="1:65" x14ac:dyDescent="0.2">
      <c r="A722" s="28">
        <f t="shared" si="226"/>
        <v>713</v>
      </c>
      <c r="B722" s="28" t="s">
        <v>1682</v>
      </c>
      <c r="C722" s="29" t="s">
        <v>1358</v>
      </c>
      <c r="D722" s="16" t="s">
        <v>1359</v>
      </c>
      <c r="E722" s="30">
        <f>'Bills at Current'!T722</f>
        <v>0</v>
      </c>
      <c r="F722" s="30">
        <f>'Bills at Current'!U722</f>
        <v>0</v>
      </c>
      <c r="G722" s="30">
        <f>'Bills at Current'!V722</f>
        <v>0</v>
      </c>
      <c r="H722" s="30">
        <f>'Bills at Current'!W722</f>
        <v>0</v>
      </c>
      <c r="I722" s="30">
        <f>'Bills at Current'!X722</f>
        <v>0</v>
      </c>
      <c r="J722" s="30">
        <f>'Bills at Current'!Y722</f>
        <v>0</v>
      </c>
      <c r="K722" s="30">
        <f>'Bills at Current'!Z722</f>
        <v>3</v>
      </c>
      <c r="L722" s="30">
        <f>'Bills at Current'!AA722</f>
        <v>2</v>
      </c>
      <c r="M722" s="30">
        <f>'Bills at Current'!AB722</f>
        <v>3</v>
      </c>
      <c r="N722" s="30">
        <f>'Bills at Current'!AC722</f>
        <v>3</v>
      </c>
      <c r="O722" s="30">
        <f>'Bills at Current'!AD722</f>
        <v>0</v>
      </c>
      <c r="P722" s="30">
        <f>'Bills at Current'!AE722</f>
        <v>0</v>
      </c>
      <c r="Q722" s="30">
        <f t="shared" si="227"/>
        <v>11</v>
      </c>
      <c r="S722" s="31">
        <f t="shared" si="214"/>
        <v>197.6</v>
      </c>
      <c r="T722" s="31">
        <f t="shared" si="215"/>
        <v>39.480000000000004</v>
      </c>
      <c r="U722" s="31">
        <f t="shared" si="212"/>
        <v>237.07999999999998</v>
      </c>
      <c r="W722" s="32">
        <f>IF(ISBLANK('Bills at Current'!F722),"",'Bills at Current'!F722)</f>
        <v>1655</v>
      </c>
      <c r="X722" s="32">
        <f>IF(ISBLANK('Bills at Current'!G722),"",'Bills at Current'!G722)</f>
        <v>2010</v>
      </c>
      <c r="Y722" s="32">
        <f>IF(ISBLANK('Bills at Current'!H722),"",'Bills at Current'!H722)</f>
        <v>2000</v>
      </c>
      <c r="Z722" s="32">
        <f>IF(ISBLANK('Bills at Current'!I722),"",'Bills at Current'!I722)</f>
        <v>1169</v>
      </c>
      <c r="AA722" s="32">
        <f>IF(ISBLANK('Bills at Current'!J722),"",'Bills at Current'!J722)</f>
        <v>1215</v>
      </c>
      <c r="AB722" s="32">
        <f>IF(ISBLANK('Bills at Current'!K722),"",'Bills at Current'!K722)</f>
        <v>3764</v>
      </c>
      <c r="AC722" s="32">
        <f>IF(ISBLANK('Bills at Current'!L722),"",'Bills at Current'!L722)</f>
        <v>5455</v>
      </c>
      <c r="AD722" s="32">
        <f>IF(ISBLANK('Bills at Current'!M722),"",'Bills at Current'!M722)</f>
        <v>3160</v>
      </c>
      <c r="AE722" s="32">
        <f>IF(ISBLANK('Bills at Current'!N722),"",'Bills at Current'!N722)</f>
        <v>5860</v>
      </c>
      <c r="AF722" s="32">
        <f>IF(ISBLANK('Bills at Current'!O722),"",'Bills at Current'!O722)</f>
        <v>2954</v>
      </c>
      <c r="AG722" s="32">
        <f>IF(ISBLANK('Bills at Current'!P722),"",'Bills at Current'!P722)</f>
        <v>2099</v>
      </c>
      <c r="AH722" s="32">
        <f>IF(ISBLANK('Bills at Current'!Q722),"",'Bills at Current'!Q722)</f>
        <v>1441</v>
      </c>
      <c r="AI722" s="33">
        <f t="shared" si="228"/>
        <v>32782</v>
      </c>
      <c r="AJ722" s="33"/>
      <c r="AK722" s="33">
        <f>'Bills at Current'!AH722</f>
        <v>0</v>
      </c>
      <c r="AL722" s="33">
        <f>'Bills at Current'!AI722</f>
        <v>0</v>
      </c>
      <c r="AM722" s="33">
        <f>'Bills at Current'!AJ722</f>
        <v>0</v>
      </c>
      <c r="AN722" s="33">
        <f>'Bills at Current'!AK722</f>
        <v>0</v>
      </c>
      <c r="AO722" s="33">
        <f>'Bills at Current'!AL722</f>
        <v>0</v>
      </c>
      <c r="AP722" s="33">
        <f>'Bills at Current'!AM722</f>
        <v>0</v>
      </c>
      <c r="AQ722" s="33">
        <f>'Bills at Current'!AN722</f>
        <v>0</v>
      </c>
      <c r="AR722" s="33">
        <f>'Bills at Current'!AO722</f>
        <v>0</v>
      </c>
      <c r="AS722" s="33">
        <f>'Bills at Current'!AP722</f>
        <v>0</v>
      </c>
      <c r="AT722" s="33">
        <f>'Bills at Current'!AQ722</f>
        <v>0</v>
      </c>
      <c r="AU722" s="33">
        <f>'Bills at Current'!AR722</f>
        <v>0</v>
      </c>
      <c r="AV722" s="33">
        <f>'Bills at Current'!AS722</f>
        <v>0</v>
      </c>
      <c r="AW722" s="33">
        <f t="shared" si="216"/>
        <v>0</v>
      </c>
      <c r="AY722" s="34">
        <f t="shared" si="217"/>
        <v>822.94367999999997</v>
      </c>
      <c r="AZ722" s="34"/>
      <c r="BA722" s="34">
        <f t="shared" si="218"/>
        <v>428.00049000000001</v>
      </c>
      <c r="BB722" s="34"/>
      <c r="BC722" s="31">
        <f t="shared" si="213"/>
        <v>1250.94417</v>
      </c>
      <c r="BD722" s="34">
        <f t="shared" si="219"/>
        <v>899.28</v>
      </c>
      <c r="BF722" s="61">
        <f t="shared" si="220"/>
        <v>0</v>
      </c>
      <c r="BG722" s="70">
        <f t="shared" si="221"/>
        <v>0</v>
      </c>
      <c r="BH722" s="51">
        <f t="shared" si="222"/>
        <v>0</v>
      </c>
      <c r="BI722" s="31">
        <f t="shared" si="223"/>
        <v>2387.3041699999999</v>
      </c>
      <c r="BJ722" s="31">
        <f t="shared" si="224"/>
        <v>406.16897999999998</v>
      </c>
      <c r="BK722" s="31">
        <f t="shared" si="225"/>
        <v>114.507526</v>
      </c>
      <c r="BL722" s="31">
        <f t="shared" si="187"/>
        <v>12.7004581844</v>
      </c>
      <c r="BM722" s="31">
        <f t="shared" si="211"/>
        <v>2920.6811341843995</v>
      </c>
    </row>
    <row r="723" spans="1:65" x14ac:dyDescent="0.2">
      <c r="A723" s="28">
        <f t="shared" si="226"/>
        <v>714</v>
      </c>
      <c r="B723" s="28" t="s">
        <v>1682</v>
      </c>
      <c r="C723" s="29" t="s">
        <v>1360</v>
      </c>
      <c r="D723" s="16" t="s">
        <v>1361</v>
      </c>
      <c r="E723" s="30">
        <f>'Bills at Current'!T723</f>
        <v>0</v>
      </c>
      <c r="F723" s="30">
        <f>'Bills at Current'!U723</f>
        <v>0</v>
      </c>
      <c r="G723" s="30">
        <f>'Bills at Current'!V723</f>
        <v>0</v>
      </c>
      <c r="H723" s="30">
        <f>'Bills at Current'!W723</f>
        <v>0</v>
      </c>
      <c r="I723" s="30">
        <f>'Bills at Current'!X723</f>
        <v>0</v>
      </c>
      <c r="J723" s="30">
        <f>'Bills at Current'!Y723</f>
        <v>0</v>
      </c>
      <c r="K723" s="30">
        <f>'Bills at Current'!Z723</f>
        <v>0</v>
      </c>
      <c r="L723" s="30">
        <f>'Bills at Current'!AA723</f>
        <v>0</v>
      </c>
      <c r="M723" s="30">
        <f>'Bills at Current'!AB723</f>
        <v>0</v>
      </c>
      <c r="N723" s="30">
        <f>'Bills at Current'!AC723</f>
        <v>0</v>
      </c>
      <c r="O723" s="30">
        <f>'Bills at Current'!AD723</f>
        <v>0</v>
      </c>
      <c r="P723" s="30">
        <f>'Bills at Current'!AE723</f>
        <v>0</v>
      </c>
      <c r="Q723" s="30">
        <f t="shared" si="227"/>
        <v>0</v>
      </c>
      <c r="S723" s="31">
        <f t="shared" si="214"/>
        <v>0</v>
      </c>
      <c r="T723" s="31">
        <f t="shared" si="215"/>
        <v>0</v>
      </c>
      <c r="U723" s="31">
        <f t="shared" si="212"/>
        <v>0</v>
      </c>
      <c r="W723" s="32">
        <f>IF(ISBLANK('Bills at Current'!F723),"",'Bills at Current'!F723)</f>
        <v>100</v>
      </c>
      <c r="X723" s="32">
        <f>IF(ISBLANK('Bills at Current'!G723),"",'Bills at Current'!G723)</f>
        <v>200</v>
      </c>
      <c r="Y723" s="32">
        <f>IF(ISBLANK('Bills at Current'!H723),"",'Bills at Current'!H723)</f>
        <v>200</v>
      </c>
      <c r="Z723" s="32">
        <f>IF(ISBLANK('Bills at Current'!I723),"",'Bills at Current'!I723)</f>
        <v>100</v>
      </c>
      <c r="AA723" s="32">
        <f>IF(ISBLANK('Bills at Current'!J723),"",'Bills at Current'!J723)</f>
        <v>100</v>
      </c>
      <c r="AB723" s="32">
        <f>IF(ISBLANK('Bills at Current'!K723),"",'Bills at Current'!K723)</f>
        <v>100</v>
      </c>
      <c r="AC723" s="32">
        <f>IF(ISBLANK('Bills at Current'!L723),"",'Bills at Current'!L723)</f>
        <v>100</v>
      </c>
      <c r="AD723" s="32">
        <f>IF(ISBLANK('Bills at Current'!M723),"",'Bills at Current'!M723)</f>
        <v>100</v>
      </c>
      <c r="AE723" s="32">
        <f>IF(ISBLANK('Bills at Current'!N723),"",'Bills at Current'!N723)</f>
        <v>100</v>
      </c>
      <c r="AF723" s="32">
        <f>IF(ISBLANK('Bills at Current'!O723),"",'Bills at Current'!O723)</f>
        <v>200</v>
      </c>
      <c r="AG723" s="32">
        <f>IF(ISBLANK('Bills at Current'!P723),"",'Bills at Current'!P723)</f>
        <v>100</v>
      </c>
      <c r="AH723" s="32">
        <f>IF(ISBLANK('Bills at Current'!Q723),"",'Bills at Current'!Q723)</f>
        <v>100</v>
      </c>
      <c r="AI723" s="33">
        <f t="shared" si="228"/>
        <v>1500</v>
      </c>
      <c r="AJ723" s="33"/>
      <c r="AK723" s="33">
        <f>'Bills at Current'!AH723</f>
        <v>0</v>
      </c>
      <c r="AL723" s="33">
        <f>'Bills at Current'!AI723</f>
        <v>0</v>
      </c>
      <c r="AM723" s="33">
        <f>'Bills at Current'!AJ723</f>
        <v>0</v>
      </c>
      <c r="AN723" s="33">
        <f>'Bills at Current'!AK723</f>
        <v>0</v>
      </c>
      <c r="AO723" s="33">
        <f>'Bills at Current'!AL723</f>
        <v>0</v>
      </c>
      <c r="AP723" s="33">
        <f>'Bills at Current'!AM723</f>
        <v>0</v>
      </c>
      <c r="AQ723" s="33">
        <f>'Bills at Current'!AN723</f>
        <v>0</v>
      </c>
      <c r="AR723" s="33">
        <f>'Bills at Current'!AO723</f>
        <v>0</v>
      </c>
      <c r="AS723" s="33">
        <f>'Bills at Current'!AP723</f>
        <v>0</v>
      </c>
      <c r="AT723" s="33">
        <f>'Bills at Current'!AQ723</f>
        <v>0</v>
      </c>
      <c r="AU723" s="33">
        <f>'Bills at Current'!AR723</f>
        <v>0</v>
      </c>
      <c r="AV723" s="33">
        <f>'Bills at Current'!AS723</f>
        <v>0</v>
      </c>
      <c r="AW723" s="33">
        <f t="shared" si="216"/>
        <v>0</v>
      </c>
      <c r="AY723" s="34">
        <f t="shared" si="217"/>
        <v>18.048000000000002</v>
      </c>
      <c r="AZ723" s="34"/>
      <c r="BA723" s="34">
        <f t="shared" si="218"/>
        <v>32.373000000000005</v>
      </c>
      <c r="BB723" s="34"/>
      <c r="BC723" s="31">
        <f t="shared" si="213"/>
        <v>50.421000000000006</v>
      </c>
      <c r="BD723" s="34">
        <f t="shared" si="219"/>
        <v>899.28</v>
      </c>
      <c r="BF723" s="61">
        <f t="shared" si="220"/>
        <v>0</v>
      </c>
      <c r="BG723" s="70">
        <f t="shared" si="221"/>
        <v>0</v>
      </c>
      <c r="BH723" s="51">
        <f t="shared" si="222"/>
        <v>0</v>
      </c>
      <c r="BI723" s="31">
        <f t="shared" si="223"/>
        <v>949.70100000000002</v>
      </c>
      <c r="BJ723" s="31">
        <f t="shared" si="224"/>
        <v>18.585000000000001</v>
      </c>
      <c r="BK723" s="31">
        <f t="shared" si="225"/>
        <v>5.2394999999999996</v>
      </c>
      <c r="BL723" s="31">
        <f t="shared" si="187"/>
        <v>5.0524093199999998</v>
      </c>
      <c r="BM723" s="31">
        <f t="shared" si="211"/>
        <v>978.57790932000012</v>
      </c>
    </row>
    <row r="724" spans="1:65" x14ac:dyDescent="0.2">
      <c r="A724" s="28">
        <f t="shared" si="226"/>
        <v>715</v>
      </c>
      <c r="B724" s="28" t="s">
        <v>1682</v>
      </c>
      <c r="C724" s="29" t="s">
        <v>1362</v>
      </c>
      <c r="D724" s="16" t="s">
        <v>1363</v>
      </c>
      <c r="E724" s="30">
        <f>'Bills at Current'!T724</f>
        <v>0</v>
      </c>
      <c r="F724" s="30">
        <f>'Bills at Current'!U724</f>
        <v>0</v>
      </c>
      <c r="G724" s="30">
        <f>'Bills at Current'!V724</f>
        <v>0</v>
      </c>
      <c r="H724" s="30">
        <f>'Bills at Current'!W724</f>
        <v>0</v>
      </c>
      <c r="I724" s="30">
        <f>'Bills at Current'!X724</f>
        <v>0</v>
      </c>
      <c r="J724" s="30">
        <f>'Bills at Current'!Y724</f>
        <v>0</v>
      </c>
      <c r="K724" s="30">
        <f>'Bills at Current'!Z724</f>
        <v>0</v>
      </c>
      <c r="L724" s="30">
        <f>'Bills at Current'!AA724</f>
        <v>0</v>
      </c>
      <c r="M724" s="30">
        <f>'Bills at Current'!AB724</f>
        <v>0</v>
      </c>
      <c r="N724" s="30">
        <f>'Bills at Current'!AC724</f>
        <v>0</v>
      </c>
      <c r="O724" s="30">
        <f>'Bills at Current'!AD724</f>
        <v>0</v>
      </c>
      <c r="P724" s="30">
        <f>'Bills at Current'!AE724</f>
        <v>0</v>
      </c>
      <c r="Q724" s="30">
        <f t="shared" si="227"/>
        <v>0</v>
      </c>
      <c r="S724" s="31">
        <f t="shared" si="214"/>
        <v>0</v>
      </c>
      <c r="T724" s="31">
        <f t="shared" si="215"/>
        <v>0</v>
      </c>
      <c r="U724" s="31">
        <f t="shared" si="212"/>
        <v>0</v>
      </c>
      <c r="W724" s="32">
        <f>IF(ISBLANK('Bills at Current'!F724),"",'Bills at Current'!F724)</f>
        <v>327</v>
      </c>
      <c r="X724" s="32">
        <f>IF(ISBLANK('Bills at Current'!G724),"",'Bills at Current'!G724)</f>
        <v>333</v>
      </c>
      <c r="Y724" s="32">
        <f>IF(ISBLANK('Bills at Current'!H724),"",'Bills at Current'!H724)</f>
        <v>525</v>
      </c>
      <c r="Z724" s="32">
        <f>IF(ISBLANK('Bills at Current'!I724),"",'Bills at Current'!I724)</f>
        <v>234</v>
      </c>
      <c r="AA724" s="32">
        <f>IF(ISBLANK('Bills at Current'!J724),"",'Bills at Current'!J724)</f>
        <v>238</v>
      </c>
      <c r="AB724" s="32">
        <f>IF(ISBLANK('Bills at Current'!K724),"",'Bills at Current'!K724)</f>
        <v>244</v>
      </c>
      <c r="AC724" s="32">
        <f>IF(ISBLANK('Bills at Current'!L724),"",'Bills at Current'!L724)</f>
        <v>238</v>
      </c>
      <c r="AD724" s="32">
        <f>IF(ISBLANK('Bills at Current'!M724),"",'Bills at Current'!M724)</f>
        <v>228</v>
      </c>
      <c r="AE724" s="32">
        <f>IF(ISBLANK('Bills at Current'!N724),"",'Bills at Current'!N724)</f>
        <v>258</v>
      </c>
      <c r="AF724" s="32">
        <f>IF(ISBLANK('Bills at Current'!O724),"",'Bills at Current'!O724)</f>
        <v>388</v>
      </c>
      <c r="AG724" s="32">
        <f>IF(ISBLANK('Bills at Current'!P724),"",'Bills at Current'!P724)</f>
        <v>198</v>
      </c>
      <c r="AH724" s="32">
        <f>IF(ISBLANK('Bills at Current'!Q724),"",'Bills at Current'!Q724)</f>
        <v>188</v>
      </c>
      <c r="AI724" s="33">
        <f t="shared" si="228"/>
        <v>3399</v>
      </c>
      <c r="AJ724" s="33"/>
      <c r="AK724" s="33">
        <f>'Bills at Current'!AH724</f>
        <v>0</v>
      </c>
      <c r="AL724" s="33">
        <f>'Bills at Current'!AI724</f>
        <v>0</v>
      </c>
      <c r="AM724" s="33">
        <f>'Bills at Current'!AJ724</f>
        <v>0</v>
      </c>
      <c r="AN724" s="33">
        <f>'Bills at Current'!AK724</f>
        <v>0</v>
      </c>
      <c r="AO724" s="33">
        <f>'Bills at Current'!AL724</f>
        <v>0</v>
      </c>
      <c r="AP724" s="33">
        <f>'Bills at Current'!AM724</f>
        <v>0</v>
      </c>
      <c r="AQ724" s="33">
        <f>'Bills at Current'!AN724</f>
        <v>0</v>
      </c>
      <c r="AR724" s="33">
        <f>'Bills at Current'!AO724</f>
        <v>0</v>
      </c>
      <c r="AS724" s="33">
        <f>'Bills at Current'!AP724</f>
        <v>0</v>
      </c>
      <c r="AT724" s="33">
        <f>'Bills at Current'!AQ724</f>
        <v>0</v>
      </c>
      <c r="AU724" s="33">
        <f>'Bills at Current'!AR724</f>
        <v>0</v>
      </c>
      <c r="AV724" s="33">
        <f>'Bills at Current'!AS724</f>
        <v>0</v>
      </c>
      <c r="AW724" s="33">
        <f t="shared" si="216"/>
        <v>0</v>
      </c>
      <c r="AY724" s="34">
        <f t="shared" si="217"/>
        <v>43.676160000000003</v>
      </c>
      <c r="AZ724" s="34"/>
      <c r="BA724" s="34">
        <f t="shared" si="218"/>
        <v>71.544330000000002</v>
      </c>
      <c r="BB724" s="34"/>
      <c r="BC724" s="31">
        <f t="shared" si="213"/>
        <v>115.22049000000001</v>
      </c>
      <c r="BD724" s="34">
        <f t="shared" si="219"/>
        <v>899.28</v>
      </c>
      <c r="BF724" s="61">
        <f t="shared" si="220"/>
        <v>0</v>
      </c>
      <c r="BG724" s="70">
        <f t="shared" si="221"/>
        <v>0</v>
      </c>
      <c r="BH724" s="51">
        <f t="shared" si="222"/>
        <v>0</v>
      </c>
      <c r="BI724" s="31">
        <f t="shared" si="223"/>
        <v>1014.50049</v>
      </c>
      <c r="BJ724" s="31">
        <f t="shared" si="224"/>
        <v>42.113610000000001</v>
      </c>
      <c r="BK724" s="31">
        <f t="shared" si="225"/>
        <v>11.872707</v>
      </c>
      <c r="BL724" s="31">
        <f t="shared" si="187"/>
        <v>5.3971426068000001</v>
      </c>
      <c r="BM724" s="31">
        <f t="shared" si="211"/>
        <v>1073.8839496067999</v>
      </c>
    </row>
    <row r="725" spans="1:65" x14ac:dyDescent="0.2">
      <c r="A725" s="28">
        <f t="shared" si="226"/>
        <v>716</v>
      </c>
      <c r="B725" s="28" t="s">
        <v>1682</v>
      </c>
      <c r="C725" s="29" t="s">
        <v>1364</v>
      </c>
      <c r="D725" s="16" t="s">
        <v>1365</v>
      </c>
      <c r="E725" s="30">
        <f>'Bills at Current'!T725</f>
        <v>16</v>
      </c>
      <c r="F725" s="30">
        <f>'Bills at Current'!U725</f>
        <v>15</v>
      </c>
      <c r="G725" s="30">
        <f>'Bills at Current'!V725</f>
        <v>17</v>
      </c>
      <c r="H725" s="30">
        <f>'Bills at Current'!W725</f>
        <v>7</v>
      </c>
      <c r="I725" s="30">
        <f>'Bills at Current'!X725</f>
        <v>0</v>
      </c>
      <c r="J725" s="30">
        <f>'Bills at Current'!Y725</f>
        <v>13</v>
      </c>
      <c r="K725" s="30">
        <f>'Bills at Current'!Z725</f>
        <v>13</v>
      </c>
      <c r="L725" s="30">
        <f>'Bills at Current'!AA725</f>
        <v>56</v>
      </c>
      <c r="M725" s="30">
        <f>'Bills at Current'!AB725</f>
        <v>62</v>
      </c>
      <c r="N725" s="30">
        <f>'Bills at Current'!AC725</f>
        <v>49</v>
      </c>
      <c r="O725" s="30">
        <f>'Bills at Current'!AD725</f>
        <v>28</v>
      </c>
      <c r="P725" s="30">
        <f>'Bills at Current'!AE725</f>
        <v>14</v>
      </c>
      <c r="Q725" s="30">
        <f t="shared" si="227"/>
        <v>290</v>
      </c>
      <c r="S725" s="31">
        <f t="shared" si="214"/>
        <v>3556.7999999999997</v>
      </c>
      <c r="T725" s="31">
        <f t="shared" si="215"/>
        <v>1921.3600000000001</v>
      </c>
      <c r="U725" s="31">
        <f t="shared" si="212"/>
        <v>5478.16</v>
      </c>
      <c r="W725" s="32">
        <f>IF(ISBLANK('Bills at Current'!F725),"",'Bills at Current'!F725)</f>
        <v>13600</v>
      </c>
      <c r="X725" s="32">
        <f>IF(ISBLANK('Bills at Current'!G725),"",'Bills at Current'!G725)</f>
        <v>12480</v>
      </c>
      <c r="Y725" s="32">
        <f>IF(ISBLANK('Bills at Current'!H725),"",'Bills at Current'!H725)</f>
        <v>11480</v>
      </c>
      <c r="Z725" s="32">
        <f>IF(ISBLANK('Bills at Current'!I725),"",'Bills at Current'!I725)</f>
        <v>5120</v>
      </c>
      <c r="AA725" s="32">
        <f>IF(ISBLANK('Bills at Current'!J725),"",'Bills at Current'!J725)</f>
        <v>4160</v>
      </c>
      <c r="AB725" s="32">
        <f>IF(ISBLANK('Bills at Current'!K725),"",'Bills at Current'!K725)</f>
        <v>9120</v>
      </c>
      <c r="AC725" s="32">
        <f>IF(ISBLANK('Bills at Current'!L725),"",'Bills at Current'!L725)</f>
        <v>12920</v>
      </c>
      <c r="AD725" s="32">
        <f>IF(ISBLANK('Bills at Current'!M725),"",'Bills at Current'!M725)</f>
        <v>32800</v>
      </c>
      <c r="AE725" s="32">
        <f>IF(ISBLANK('Bills at Current'!N725),"",'Bills at Current'!N725)</f>
        <v>30280</v>
      </c>
      <c r="AF725" s="32">
        <f>IF(ISBLANK('Bills at Current'!O725),"",'Bills at Current'!O725)</f>
        <v>12680</v>
      </c>
      <c r="AG725" s="32">
        <f>IF(ISBLANK('Bills at Current'!P725),"",'Bills at Current'!P725)</f>
        <v>11280</v>
      </c>
      <c r="AH725" s="32">
        <f>IF(ISBLANK('Bills at Current'!Q725),"",'Bills at Current'!Q725)</f>
        <v>9680</v>
      </c>
      <c r="AI725" s="33">
        <f t="shared" si="228"/>
        <v>165600</v>
      </c>
      <c r="AJ725" s="33"/>
      <c r="AK725" s="33">
        <f>'Bills at Current'!AH725</f>
        <v>0</v>
      </c>
      <c r="AL725" s="33">
        <f>'Bills at Current'!AI725</f>
        <v>0</v>
      </c>
      <c r="AM725" s="33">
        <f>'Bills at Current'!AJ725</f>
        <v>0</v>
      </c>
      <c r="AN725" s="33">
        <f>'Bills at Current'!AK725</f>
        <v>0</v>
      </c>
      <c r="AO725" s="33">
        <f>'Bills at Current'!AL725</f>
        <v>0</v>
      </c>
      <c r="AP725" s="33">
        <f>'Bills at Current'!AM725</f>
        <v>0</v>
      </c>
      <c r="AQ725" s="33">
        <f>'Bills at Current'!AN725</f>
        <v>0</v>
      </c>
      <c r="AR725" s="33">
        <f>'Bills at Current'!AO725</f>
        <v>0</v>
      </c>
      <c r="AS725" s="33">
        <f>'Bills at Current'!AP725</f>
        <v>0</v>
      </c>
      <c r="AT725" s="33">
        <f>'Bills at Current'!AQ725</f>
        <v>0</v>
      </c>
      <c r="AU725" s="33">
        <f>'Bills at Current'!AR725</f>
        <v>0</v>
      </c>
      <c r="AV725" s="33">
        <f>'Bills at Current'!AS725</f>
        <v>0</v>
      </c>
      <c r="AW725" s="33">
        <f t="shared" si="216"/>
        <v>0</v>
      </c>
      <c r="AY725" s="34">
        <f t="shared" si="217"/>
        <v>3840.6143999999999</v>
      </c>
      <c r="AZ725" s="34"/>
      <c r="BA725" s="34">
        <f t="shared" si="218"/>
        <v>2368.5264000000002</v>
      </c>
      <c r="BB725" s="34"/>
      <c r="BC725" s="31">
        <f t="shared" si="213"/>
        <v>6209.1408000000001</v>
      </c>
      <c r="BD725" s="34">
        <f t="shared" si="219"/>
        <v>899.28</v>
      </c>
      <c r="BF725" s="61">
        <f t="shared" si="220"/>
        <v>0</v>
      </c>
      <c r="BG725" s="70">
        <f t="shared" si="221"/>
        <v>0</v>
      </c>
      <c r="BH725" s="51">
        <f t="shared" si="222"/>
        <v>0</v>
      </c>
      <c r="BI725" s="31">
        <f t="shared" si="223"/>
        <v>12586.580800000002</v>
      </c>
      <c r="BJ725" s="31">
        <f t="shared" si="224"/>
        <v>2051.7840000000001</v>
      </c>
      <c r="BK725" s="31">
        <f t="shared" si="225"/>
        <v>578.44079999999997</v>
      </c>
      <c r="BL725" s="31">
        <f t="shared" si="187"/>
        <v>66.960609856000005</v>
      </c>
      <c r="BM725" s="31">
        <f t="shared" si="211"/>
        <v>15283.766209856001</v>
      </c>
    </row>
    <row r="726" spans="1:65" x14ac:dyDescent="0.2">
      <c r="A726" s="28">
        <f t="shared" si="226"/>
        <v>717</v>
      </c>
      <c r="B726" s="28" t="s">
        <v>1682</v>
      </c>
      <c r="C726" s="29" t="s">
        <v>1366</v>
      </c>
      <c r="D726" s="16" t="s">
        <v>1367</v>
      </c>
      <c r="E726" s="30">
        <f>'Bills at Current'!T726</f>
        <v>0</v>
      </c>
      <c r="F726" s="30">
        <f>'Bills at Current'!U726</f>
        <v>0</v>
      </c>
      <c r="G726" s="30">
        <f>'Bills at Current'!V726</f>
        <v>0</v>
      </c>
      <c r="H726" s="30">
        <f>'Bills at Current'!W726</f>
        <v>0</v>
      </c>
      <c r="I726" s="30">
        <f>'Bills at Current'!X726</f>
        <v>0</v>
      </c>
      <c r="J726" s="30">
        <f>'Bills at Current'!Y726</f>
        <v>0</v>
      </c>
      <c r="K726" s="30">
        <f>'Bills at Current'!Z726</f>
        <v>0</v>
      </c>
      <c r="L726" s="30">
        <f>'Bills at Current'!AA726</f>
        <v>0</v>
      </c>
      <c r="M726" s="30">
        <f>'Bills at Current'!AB726</f>
        <v>0</v>
      </c>
      <c r="N726" s="30">
        <f>'Bills at Current'!AC726</f>
        <v>0</v>
      </c>
      <c r="O726" s="30">
        <f>'Bills at Current'!AD726</f>
        <v>0</v>
      </c>
      <c r="P726" s="30">
        <f>'Bills at Current'!AE726</f>
        <v>0</v>
      </c>
      <c r="Q726" s="30">
        <f t="shared" si="227"/>
        <v>0</v>
      </c>
      <c r="S726" s="31">
        <f t="shared" si="214"/>
        <v>0</v>
      </c>
      <c r="T726" s="31">
        <f t="shared" si="215"/>
        <v>0</v>
      </c>
      <c r="U726" s="31">
        <f t="shared" si="212"/>
        <v>0</v>
      </c>
      <c r="W726" s="32" t="str">
        <f>IF(ISBLANK('Bills at Current'!F726),"",'Bills at Current'!F726)</f>
        <v/>
      </c>
      <c r="X726" s="32" t="str">
        <f>IF(ISBLANK('Bills at Current'!G726),"",'Bills at Current'!G726)</f>
        <v/>
      </c>
      <c r="Y726" s="32" t="str">
        <f>IF(ISBLANK('Bills at Current'!H726),"",'Bills at Current'!H726)</f>
        <v/>
      </c>
      <c r="Z726" s="32" t="str">
        <f>IF(ISBLANK('Bills at Current'!I726),"",'Bills at Current'!I726)</f>
        <v/>
      </c>
      <c r="AA726" s="32" t="str">
        <f>IF(ISBLANK('Bills at Current'!J726),"",'Bills at Current'!J726)</f>
        <v/>
      </c>
      <c r="AB726" s="32" t="str">
        <f>IF(ISBLANK('Bills at Current'!K726),"",'Bills at Current'!K726)</f>
        <v/>
      </c>
      <c r="AC726" s="32" t="str">
        <f>IF(ISBLANK('Bills at Current'!L726),"",'Bills at Current'!L726)</f>
        <v/>
      </c>
      <c r="AD726" s="32" t="str">
        <f>IF(ISBLANK('Bills at Current'!M726),"",'Bills at Current'!M726)</f>
        <v/>
      </c>
      <c r="AE726" s="32" t="str">
        <f>IF(ISBLANK('Bills at Current'!N726),"",'Bills at Current'!N726)</f>
        <v/>
      </c>
      <c r="AF726" s="32" t="str">
        <f>IF(ISBLANK('Bills at Current'!O726),"",'Bills at Current'!O726)</f>
        <v/>
      </c>
      <c r="AG726" s="32" t="str">
        <f>IF(ISBLANK('Bills at Current'!P726),"",'Bills at Current'!P726)</f>
        <v/>
      </c>
      <c r="AH726" s="32" t="str">
        <f>IF(ISBLANK('Bills at Current'!Q726),"",'Bills at Current'!Q726)</f>
        <v/>
      </c>
      <c r="AI726" s="33">
        <f t="shared" si="228"/>
        <v>0</v>
      </c>
      <c r="AJ726" s="33"/>
      <c r="AK726" s="33">
        <f>'Bills at Current'!AH726</f>
        <v>0</v>
      </c>
      <c r="AL726" s="33">
        <f>'Bills at Current'!AI726</f>
        <v>0</v>
      </c>
      <c r="AM726" s="33">
        <f>'Bills at Current'!AJ726</f>
        <v>0</v>
      </c>
      <c r="AN726" s="33">
        <f>'Bills at Current'!AK726</f>
        <v>0</v>
      </c>
      <c r="AO726" s="33">
        <f>'Bills at Current'!AL726</f>
        <v>0</v>
      </c>
      <c r="AP726" s="33">
        <f>'Bills at Current'!AM726</f>
        <v>0</v>
      </c>
      <c r="AQ726" s="33">
        <f>'Bills at Current'!AN726</f>
        <v>0</v>
      </c>
      <c r="AR726" s="33">
        <f>'Bills at Current'!AO726</f>
        <v>0</v>
      </c>
      <c r="AS726" s="33">
        <f>'Bills at Current'!AP726</f>
        <v>0</v>
      </c>
      <c r="AT726" s="33">
        <f>'Bills at Current'!AQ726</f>
        <v>0</v>
      </c>
      <c r="AU726" s="33">
        <f>'Bills at Current'!AR726</f>
        <v>0</v>
      </c>
      <c r="AV726" s="33">
        <f>'Bills at Current'!AS726</f>
        <v>0</v>
      </c>
      <c r="AW726" s="33">
        <f t="shared" si="216"/>
        <v>0</v>
      </c>
      <c r="AY726" s="34">
        <f t="shared" si="217"/>
        <v>0</v>
      </c>
      <c r="AZ726" s="34"/>
      <c r="BA726" s="34">
        <f t="shared" si="218"/>
        <v>0</v>
      </c>
      <c r="BB726" s="34"/>
      <c r="BC726" s="31">
        <f t="shared" si="213"/>
        <v>0</v>
      </c>
      <c r="BD726" s="34">
        <f t="shared" si="219"/>
        <v>0</v>
      </c>
      <c r="BF726" s="61">
        <f t="shared" si="220"/>
        <v>0</v>
      </c>
      <c r="BG726" s="70">
        <f t="shared" si="221"/>
        <v>0</v>
      </c>
      <c r="BH726" s="51">
        <f t="shared" si="222"/>
        <v>0</v>
      </c>
      <c r="BI726" s="31">
        <f t="shared" si="223"/>
        <v>0</v>
      </c>
      <c r="BJ726" s="31">
        <f t="shared" si="224"/>
        <v>0</v>
      </c>
      <c r="BK726" s="31">
        <f t="shared" si="225"/>
        <v>0</v>
      </c>
      <c r="BL726" s="31">
        <f t="shared" si="187"/>
        <v>0</v>
      </c>
      <c r="BM726" s="31">
        <f t="shared" si="211"/>
        <v>0</v>
      </c>
    </row>
    <row r="727" spans="1:65" x14ac:dyDescent="0.2">
      <c r="A727" s="28">
        <f t="shared" si="226"/>
        <v>718</v>
      </c>
      <c r="B727" s="28" t="s">
        <v>1682</v>
      </c>
      <c r="C727" s="29" t="s">
        <v>1368</v>
      </c>
      <c r="D727" s="16" t="s">
        <v>1369</v>
      </c>
      <c r="E727" s="30">
        <f>'Bills at Current'!T727</f>
        <v>312</v>
      </c>
      <c r="F727" s="30">
        <f>'Bills at Current'!U727</f>
        <v>375</v>
      </c>
      <c r="G727" s="30">
        <f>'Bills at Current'!V727</f>
        <v>303</v>
      </c>
      <c r="H727" s="30">
        <f>'Bills at Current'!W727</f>
        <v>232</v>
      </c>
      <c r="I727" s="30">
        <f>'Bills at Current'!X727</f>
        <v>141</v>
      </c>
      <c r="J727" s="30">
        <f>'Bills at Current'!Y727</f>
        <v>59</v>
      </c>
      <c r="K727" s="30">
        <f>'Bills at Current'!Z727</f>
        <v>171</v>
      </c>
      <c r="L727" s="30">
        <f>'Bills at Current'!AA727</f>
        <v>212</v>
      </c>
      <c r="M727" s="30">
        <f>'Bills at Current'!AB727</f>
        <v>235</v>
      </c>
      <c r="N727" s="30">
        <f>'Bills at Current'!AC727</f>
        <v>212</v>
      </c>
      <c r="O727" s="30">
        <f>'Bills at Current'!AD727</f>
        <v>155</v>
      </c>
      <c r="P727" s="30">
        <f>'Bills at Current'!AE727</f>
        <v>234</v>
      </c>
      <c r="Q727" s="30">
        <f t="shared" si="227"/>
        <v>2641</v>
      </c>
      <c r="S727" s="31">
        <f t="shared" si="214"/>
        <v>16721.899999999998</v>
      </c>
      <c r="T727" s="31">
        <f t="shared" si="215"/>
        <v>25846.240000000002</v>
      </c>
      <c r="U727" s="31">
        <f t="shared" si="212"/>
        <v>42568.14</v>
      </c>
      <c r="W727" s="32">
        <f>IF(ISBLANK('Bills at Current'!F727),"",'Bills at Current'!F727)</f>
        <v>60240</v>
      </c>
      <c r="X727" s="32">
        <f>IF(ISBLANK('Bills at Current'!G727),"",'Bills at Current'!G727)</f>
        <v>84480</v>
      </c>
      <c r="Y727" s="32">
        <f>IF(ISBLANK('Bills at Current'!H727),"",'Bills at Current'!H727)</f>
        <v>68880</v>
      </c>
      <c r="Z727" s="32">
        <f>IF(ISBLANK('Bills at Current'!I727),"",'Bills at Current'!I727)</f>
        <v>39480</v>
      </c>
      <c r="AA727" s="32">
        <f>IF(ISBLANK('Bills at Current'!J727),"",'Bills at Current'!J727)</f>
        <v>18720</v>
      </c>
      <c r="AB727" s="32">
        <f>IF(ISBLANK('Bills at Current'!K727),"",'Bills at Current'!K727)</f>
        <v>26640</v>
      </c>
      <c r="AC727" s="32">
        <f>IF(ISBLANK('Bills at Current'!L727),"",'Bills at Current'!L727)</f>
        <v>38160</v>
      </c>
      <c r="AD727" s="32">
        <f>IF(ISBLANK('Bills at Current'!M727),"",'Bills at Current'!M727)</f>
        <v>52920</v>
      </c>
      <c r="AE727" s="32">
        <f>IF(ISBLANK('Bills at Current'!N727),"",'Bills at Current'!N727)</f>
        <v>62040</v>
      </c>
      <c r="AF727" s="32">
        <f>IF(ISBLANK('Bills at Current'!O727),"",'Bills at Current'!O727)</f>
        <v>48240</v>
      </c>
      <c r="AG727" s="32">
        <f>IF(ISBLANK('Bills at Current'!P727),"",'Bills at Current'!P727)</f>
        <v>36960</v>
      </c>
      <c r="AH727" s="32">
        <f>IF(ISBLANK('Bills at Current'!Q727),"",'Bills at Current'!Q727)</f>
        <v>35160</v>
      </c>
      <c r="AI727" s="33">
        <f t="shared" si="228"/>
        <v>571920</v>
      </c>
      <c r="AJ727" s="33"/>
      <c r="AK727" s="33">
        <f>'Bills at Current'!AH727</f>
        <v>0</v>
      </c>
      <c r="AL727" s="33">
        <f>'Bills at Current'!AI727</f>
        <v>0</v>
      </c>
      <c r="AM727" s="33">
        <f>'Bills at Current'!AJ727</f>
        <v>0</v>
      </c>
      <c r="AN727" s="33">
        <f>'Bills at Current'!AK727</f>
        <v>0</v>
      </c>
      <c r="AO727" s="33">
        <f>'Bills at Current'!AL727</f>
        <v>0</v>
      </c>
      <c r="AP727" s="33">
        <f>'Bills at Current'!AM727</f>
        <v>0</v>
      </c>
      <c r="AQ727" s="33">
        <f>'Bills at Current'!AN727</f>
        <v>0</v>
      </c>
      <c r="AR727" s="33">
        <f>'Bills at Current'!AO727</f>
        <v>0</v>
      </c>
      <c r="AS727" s="33">
        <f>'Bills at Current'!AP727</f>
        <v>0</v>
      </c>
      <c r="AT727" s="33">
        <f>'Bills at Current'!AQ727</f>
        <v>0</v>
      </c>
      <c r="AU727" s="33">
        <f>'Bills at Current'!AR727</f>
        <v>0</v>
      </c>
      <c r="AV727" s="33">
        <f>'Bills at Current'!AS727</f>
        <v>0</v>
      </c>
      <c r="AW727" s="33">
        <f t="shared" si="216"/>
        <v>0</v>
      </c>
      <c r="AY727" s="34">
        <f t="shared" si="217"/>
        <v>8110.7712000000001</v>
      </c>
      <c r="AZ727" s="34"/>
      <c r="BA727" s="34">
        <f t="shared" si="218"/>
        <v>11541.2688</v>
      </c>
      <c r="BB727" s="34"/>
      <c r="BC727" s="31">
        <f t="shared" si="213"/>
        <v>19652.04</v>
      </c>
      <c r="BD727" s="34">
        <f t="shared" si="219"/>
        <v>899.28</v>
      </c>
      <c r="BF727" s="61">
        <f t="shared" si="220"/>
        <v>0</v>
      </c>
      <c r="BG727" s="70">
        <f t="shared" si="221"/>
        <v>0</v>
      </c>
      <c r="BH727" s="51">
        <f t="shared" si="222"/>
        <v>0</v>
      </c>
      <c r="BI727" s="31">
        <f t="shared" si="223"/>
        <v>63119.46</v>
      </c>
      <c r="BJ727" s="31">
        <f t="shared" si="224"/>
        <v>7086.0887999999995</v>
      </c>
      <c r="BK727" s="31">
        <f t="shared" si="225"/>
        <v>1997.7165600000001</v>
      </c>
      <c r="BL727" s="31">
        <f t="shared" si="187"/>
        <v>335.79552719999998</v>
      </c>
      <c r="BM727" s="31">
        <f t="shared" si="211"/>
        <v>72539.060887200001</v>
      </c>
    </row>
    <row r="728" spans="1:65" x14ac:dyDescent="0.2">
      <c r="A728" s="28">
        <f t="shared" si="226"/>
        <v>719</v>
      </c>
      <c r="B728" s="28" t="s">
        <v>1682</v>
      </c>
      <c r="C728" s="29" t="s">
        <v>1370</v>
      </c>
      <c r="D728" s="16" t="s">
        <v>1371</v>
      </c>
      <c r="E728" s="30">
        <f>'Bills at Current'!T728</f>
        <v>21</v>
      </c>
      <c r="F728" s="30">
        <f>'Bills at Current'!U728</f>
        <v>21</v>
      </c>
      <c r="G728" s="30">
        <f>'Bills at Current'!V728</f>
        <v>20</v>
      </c>
      <c r="H728" s="30">
        <f>'Bills at Current'!W728</f>
        <v>7</v>
      </c>
      <c r="I728" s="30">
        <f>'Bills at Current'!X728</f>
        <v>0</v>
      </c>
      <c r="J728" s="30">
        <f>'Bills at Current'!Y728</f>
        <v>6</v>
      </c>
      <c r="K728" s="30">
        <f>'Bills at Current'!Z728</f>
        <v>11</v>
      </c>
      <c r="L728" s="30">
        <f>'Bills at Current'!AA728</f>
        <v>29</v>
      </c>
      <c r="M728" s="30">
        <f>'Bills at Current'!AB728</f>
        <v>26</v>
      </c>
      <c r="N728" s="30">
        <f>'Bills at Current'!AC728</f>
        <v>18</v>
      </c>
      <c r="O728" s="30">
        <f>'Bills at Current'!AD728</f>
        <v>13</v>
      </c>
      <c r="P728" s="30">
        <f>'Bills at Current'!AE728</f>
        <v>23</v>
      </c>
      <c r="Q728" s="30">
        <f t="shared" si="227"/>
        <v>195</v>
      </c>
      <c r="S728" s="31">
        <f t="shared" si="214"/>
        <v>1778.3999999999999</v>
      </c>
      <c r="T728" s="31">
        <f t="shared" si="215"/>
        <v>1618.68</v>
      </c>
      <c r="U728" s="31">
        <f t="shared" si="212"/>
        <v>3397.08</v>
      </c>
      <c r="W728" s="32">
        <f>IF(ISBLANK('Bills at Current'!F728),"",'Bills at Current'!F728)</f>
        <v>4640</v>
      </c>
      <c r="X728" s="32">
        <f>IF(ISBLANK('Bills at Current'!G728),"",'Bills at Current'!G728)</f>
        <v>3280</v>
      </c>
      <c r="Y728" s="32">
        <f>IF(ISBLANK('Bills at Current'!H728),"",'Bills at Current'!H728)</f>
        <v>2480</v>
      </c>
      <c r="Z728" s="32">
        <f>IF(ISBLANK('Bills at Current'!I728),"",'Bills at Current'!I728)</f>
        <v>880</v>
      </c>
      <c r="AA728" s="32">
        <f>IF(ISBLANK('Bills at Current'!J728),"",'Bills at Current'!J728)</f>
        <v>960</v>
      </c>
      <c r="AB728" s="32">
        <f>IF(ISBLANK('Bills at Current'!K728),"",'Bills at Current'!K728)</f>
        <v>2080</v>
      </c>
      <c r="AC728" s="32">
        <f>IF(ISBLANK('Bills at Current'!L728),"",'Bills at Current'!L728)</f>
        <v>3880</v>
      </c>
      <c r="AD728" s="32">
        <f>IF(ISBLANK('Bills at Current'!M728),"",'Bills at Current'!M728)</f>
        <v>5840</v>
      </c>
      <c r="AE728" s="32">
        <f>IF(ISBLANK('Bills at Current'!N728),"",'Bills at Current'!N728)</f>
        <v>7360</v>
      </c>
      <c r="AF728" s="32">
        <f>IF(ISBLANK('Bills at Current'!O728),"",'Bills at Current'!O728)</f>
        <v>3840</v>
      </c>
      <c r="AG728" s="32">
        <f>IF(ISBLANK('Bills at Current'!P728),"",'Bills at Current'!P728)</f>
        <v>1680</v>
      </c>
      <c r="AH728" s="32">
        <f>IF(ISBLANK('Bills at Current'!Q728),"",'Bills at Current'!Q728)</f>
        <v>2840</v>
      </c>
      <c r="AI728" s="33">
        <f t="shared" si="228"/>
        <v>39760</v>
      </c>
      <c r="AJ728" s="33"/>
      <c r="AK728" s="33">
        <f>'Bills at Current'!AH728</f>
        <v>0</v>
      </c>
      <c r="AL728" s="33">
        <f>'Bills at Current'!AI728</f>
        <v>0</v>
      </c>
      <c r="AM728" s="33">
        <f>'Bills at Current'!AJ728</f>
        <v>0</v>
      </c>
      <c r="AN728" s="33">
        <f>'Bills at Current'!AK728</f>
        <v>0</v>
      </c>
      <c r="AO728" s="33">
        <f>'Bills at Current'!AL728</f>
        <v>0</v>
      </c>
      <c r="AP728" s="33">
        <f>'Bills at Current'!AM728</f>
        <v>0</v>
      </c>
      <c r="AQ728" s="33">
        <f>'Bills at Current'!AN728</f>
        <v>0</v>
      </c>
      <c r="AR728" s="33">
        <f>'Bills at Current'!AO728</f>
        <v>0</v>
      </c>
      <c r="AS728" s="33">
        <f>'Bills at Current'!AP728</f>
        <v>0</v>
      </c>
      <c r="AT728" s="33">
        <f>'Bills at Current'!AQ728</f>
        <v>0</v>
      </c>
      <c r="AU728" s="33">
        <f>'Bills at Current'!AR728</f>
        <v>0</v>
      </c>
      <c r="AV728" s="33">
        <f>'Bills at Current'!AS728</f>
        <v>0</v>
      </c>
      <c r="AW728" s="33">
        <f t="shared" si="216"/>
        <v>0</v>
      </c>
      <c r="AY728" s="34">
        <f t="shared" si="217"/>
        <v>864.49919999999997</v>
      </c>
      <c r="AZ728" s="34"/>
      <c r="BA728" s="34">
        <f t="shared" si="218"/>
        <v>606.25800000000004</v>
      </c>
      <c r="BB728" s="34"/>
      <c r="BC728" s="31">
        <f t="shared" si="213"/>
        <v>1470.7572</v>
      </c>
      <c r="BD728" s="34">
        <f t="shared" si="219"/>
        <v>899.28</v>
      </c>
      <c r="BF728" s="61">
        <f t="shared" si="220"/>
        <v>0</v>
      </c>
      <c r="BG728" s="70">
        <f t="shared" si="221"/>
        <v>0</v>
      </c>
      <c r="BH728" s="51">
        <f t="shared" si="222"/>
        <v>0</v>
      </c>
      <c r="BI728" s="31">
        <f t="shared" si="223"/>
        <v>5767.1171999999997</v>
      </c>
      <c r="BJ728" s="31">
        <f t="shared" si="224"/>
        <v>492.62639999999999</v>
      </c>
      <c r="BK728" s="31">
        <f t="shared" si="225"/>
        <v>138.88167999999999</v>
      </c>
      <c r="BL728" s="31">
        <f t="shared" si="187"/>
        <v>30.681063503999997</v>
      </c>
      <c r="BM728" s="31">
        <f t="shared" si="211"/>
        <v>6429.3063435040003</v>
      </c>
    </row>
    <row r="729" spans="1:65" x14ac:dyDescent="0.2">
      <c r="A729" s="28">
        <f t="shared" si="226"/>
        <v>720</v>
      </c>
      <c r="B729" s="28" t="s">
        <v>1682</v>
      </c>
      <c r="C729" s="29" t="s">
        <v>1372</v>
      </c>
      <c r="D729" s="16" t="s">
        <v>1373</v>
      </c>
      <c r="E729" s="30">
        <f>'Bills at Current'!T729</f>
        <v>0</v>
      </c>
      <c r="F729" s="30">
        <f>'Bills at Current'!U729</f>
        <v>0</v>
      </c>
      <c r="G729" s="30">
        <f>'Bills at Current'!V729</f>
        <v>0</v>
      </c>
      <c r="H729" s="30">
        <f>'Bills at Current'!W729</f>
        <v>0</v>
      </c>
      <c r="I729" s="30">
        <f>'Bills at Current'!X729</f>
        <v>0</v>
      </c>
      <c r="J729" s="30">
        <f>'Bills at Current'!Y729</f>
        <v>7</v>
      </c>
      <c r="K729" s="30">
        <f>'Bills at Current'!Z729</f>
        <v>8</v>
      </c>
      <c r="L729" s="30">
        <f>'Bills at Current'!AA729</f>
        <v>10</v>
      </c>
      <c r="M729" s="30">
        <f>'Bills at Current'!AB729</f>
        <v>8</v>
      </c>
      <c r="N729" s="30">
        <f>'Bills at Current'!AC729</f>
        <v>0</v>
      </c>
      <c r="O729" s="30">
        <f>'Bills at Current'!AD729</f>
        <v>0</v>
      </c>
      <c r="P729" s="30">
        <f>'Bills at Current'!AE729</f>
        <v>0</v>
      </c>
      <c r="Q729" s="30">
        <f t="shared" si="227"/>
        <v>33</v>
      </c>
      <c r="S729" s="31">
        <f t="shared" si="214"/>
        <v>815.1</v>
      </c>
      <c r="T729" s="31">
        <f t="shared" si="215"/>
        <v>0</v>
      </c>
      <c r="U729" s="31">
        <f t="shared" si="212"/>
        <v>815.1</v>
      </c>
      <c r="W729" s="32">
        <f>IF(ISBLANK('Bills at Current'!F729),"",'Bills at Current'!F729)</f>
        <v>2700</v>
      </c>
      <c r="X729" s="32">
        <f>IF(ISBLANK('Bills at Current'!G729),"",'Bills at Current'!G729)</f>
        <v>3400</v>
      </c>
      <c r="Y729" s="32">
        <f>IF(ISBLANK('Bills at Current'!H729),"",'Bills at Current'!H729)</f>
        <v>3300</v>
      </c>
      <c r="Z729" s="32">
        <f>IF(ISBLANK('Bills at Current'!I729),"",'Bills at Current'!I729)</f>
        <v>900</v>
      </c>
      <c r="AA729" s="32">
        <f>IF(ISBLANK('Bills at Current'!J729),"",'Bills at Current'!J729)</f>
        <v>600</v>
      </c>
      <c r="AB729" s="32">
        <f>IF(ISBLANK('Bills at Current'!K729),"",'Bills at Current'!K729)</f>
        <v>1100</v>
      </c>
      <c r="AC729" s="32">
        <f>IF(ISBLANK('Bills at Current'!L729),"",'Bills at Current'!L729)</f>
        <v>800</v>
      </c>
      <c r="AD729" s="32">
        <f>IF(ISBLANK('Bills at Current'!M729),"",'Bills at Current'!M729)</f>
        <v>3400</v>
      </c>
      <c r="AE729" s="32">
        <f>IF(ISBLANK('Bills at Current'!N729),"",'Bills at Current'!N729)</f>
        <v>3300</v>
      </c>
      <c r="AF729" s="32">
        <f>IF(ISBLANK('Bills at Current'!O729),"",'Bills at Current'!O729)</f>
        <v>1000</v>
      </c>
      <c r="AG729" s="32">
        <f>IF(ISBLANK('Bills at Current'!P729),"",'Bills at Current'!P729)</f>
        <v>1100</v>
      </c>
      <c r="AH729" s="32">
        <f>IF(ISBLANK('Bills at Current'!Q729),"",'Bills at Current'!Q729)</f>
        <v>1400</v>
      </c>
      <c r="AI729" s="33">
        <f t="shared" si="228"/>
        <v>23000</v>
      </c>
      <c r="AJ729" s="33"/>
      <c r="AK729" s="33">
        <f>'Bills at Current'!AH729</f>
        <v>0</v>
      </c>
      <c r="AL729" s="33">
        <f>'Bills at Current'!AI729</f>
        <v>0</v>
      </c>
      <c r="AM729" s="33">
        <f>'Bills at Current'!AJ729</f>
        <v>0</v>
      </c>
      <c r="AN729" s="33">
        <f>'Bills at Current'!AK729</f>
        <v>0</v>
      </c>
      <c r="AO729" s="33">
        <f>'Bills at Current'!AL729</f>
        <v>0</v>
      </c>
      <c r="AP729" s="33">
        <f>'Bills at Current'!AM729</f>
        <v>0</v>
      </c>
      <c r="AQ729" s="33">
        <f>'Bills at Current'!AN729</f>
        <v>0</v>
      </c>
      <c r="AR729" s="33">
        <f>'Bills at Current'!AO729</f>
        <v>0</v>
      </c>
      <c r="AS729" s="33">
        <f>'Bills at Current'!AP729</f>
        <v>0</v>
      </c>
      <c r="AT729" s="33">
        <f>'Bills at Current'!AQ729</f>
        <v>0</v>
      </c>
      <c r="AU729" s="33">
        <f>'Bills at Current'!AR729</f>
        <v>0</v>
      </c>
      <c r="AV729" s="33">
        <f>'Bills at Current'!AS729</f>
        <v>0</v>
      </c>
      <c r="AW729" s="33">
        <f t="shared" si="216"/>
        <v>0</v>
      </c>
      <c r="AY729" s="34">
        <f t="shared" si="217"/>
        <v>388.03199999999998</v>
      </c>
      <c r="AZ729" s="34"/>
      <c r="BA729" s="34">
        <f t="shared" si="218"/>
        <v>423.79200000000003</v>
      </c>
      <c r="BB729" s="34"/>
      <c r="BC729" s="31">
        <f t="shared" si="213"/>
        <v>811.82400000000007</v>
      </c>
      <c r="BD729" s="34">
        <f t="shared" si="219"/>
        <v>899.28</v>
      </c>
      <c r="BF729" s="61">
        <f t="shared" si="220"/>
        <v>0</v>
      </c>
      <c r="BG729" s="70">
        <f t="shared" si="221"/>
        <v>0</v>
      </c>
      <c r="BH729" s="51">
        <f t="shared" si="222"/>
        <v>0</v>
      </c>
      <c r="BI729" s="31">
        <f t="shared" si="223"/>
        <v>2526.2039999999997</v>
      </c>
      <c r="BJ729" s="31">
        <f t="shared" si="224"/>
        <v>284.97000000000003</v>
      </c>
      <c r="BK729" s="31">
        <f t="shared" si="225"/>
        <v>80.338999999999999</v>
      </c>
      <c r="BL729" s="31">
        <f t="shared" si="187"/>
        <v>13.439405279999999</v>
      </c>
      <c r="BM729" s="31">
        <f t="shared" si="211"/>
        <v>2904.9524052799998</v>
      </c>
    </row>
    <row r="730" spans="1:65" x14ac:dyDescent="0.2">
      <c r="A730" s="28">
        <f t="shared" si="226"/>
        <v>721</v>
      </c>
      <c r="B730" s="28" t="s">
        <v>1682</v>
      </c>
      <c r="C730" s="29" t="s">
        <v>1374</v>
      </c>
      <c r="D730" s="16" t="s">
        <v>1375</v>
      </c>
      <c r="E730" s="30">
        <f>'Bills at Current'!T730</f>
        <v>0</v>
      </c>
      <c r="F730" s="30">
        <f>'Bills at Current'!U730</f>
        <v>0</v>
      </c>
      <c r="G730" s="30">
        <f>'Bills at Current'!V730</f>
        <v>0</v>
      </c>
      <c r="H730" s="30">
        <f>'Bills at Current'!W730</f>
        <v>0</v>
      </c>
      <c r="I730" s="30">
        <f>'Bills at Current'!X730</f>
        <v>0</v>
      </c>
      <c r="J730" s="30">
        <f>'Bills at Current'!Y730</f>
        <v>0</v>
      </c>
      <c r="K730" s="30">
        <f>'Bills at Current'!Z730</f>
        <v>0</v>
      </c>
      <c r="L730" s="30">
        <f>'Bills at Current'!AA730</f>
        <v>0</v>
      </c>
      <c r="M730" s="30">
        <f>'Bills at Current'!AB730</f>
        <v>0</v>
      </c>
      <c r="N730" s="30">
        <f>'Bills at Current'!AC730</f>
        <v>0</v>
      </c>
      <c r="O730" s="30">
        <f>'Bills at Current'!AD730</f>
        <v>0</v>
      </c>
      <c r="P730" s="30">
        <f>'Bills at Current'!AE730</f>
        <v>0</v>
      </c>
      <c r="Q730" s="30">
        <f t="shared" si="227"/>
        <v>0</v>
      </c>
      <c r="S730" s="31">
        <f t="shared" si="214"/>
        <v>0</v>
      </c>
      <c r="T730" s="31">
        <f t="shared" si="215"/>
        <v>0</v>
      </c>
      <c r="U730" s="31">
        <f t="shared" si="212"/>
        <v>0</v>
      </c>
      <c r="W730" s="32">
        <f>IF(ISBLANK('Bills at Current'!F730),"",'Bills at Current'!F730)</f>
        <v>2848</v>
      </c>
      <c r="X730" s="32">
        <f>IF(ISBLANK('Bills at Current'!G730),"",'Bills at Current'!G730)</f>
        <v>2790</v>
      </c>
      <c r="Y730" s="32">
        <f>IF(ISBLANK('Bills at Current'!H730),"",'Bills at Current'!H730)</f>
        <v>2236</v>
      </c>
      <c r="Z730" s="32">
        <f>IF(ISBLANK('Bills at Current'!I730),"",'Bills at Current'!I730)</f>
        <v>2020</v>
      </c>
      <c r="AA730" s="32">
        <f>IF(ISBLANK('Bills at Current'!J730),"",'Bills at Current'!J730)</f>
        <v>1973</v>
      </c>
      <c r="AB730" s="32">
        <f>IF(ISBLANK('Bills at Current'!K730),"",'Bills at Current'!K730)</f>
        <v>1945</v>
      </c>
      <c r="AC730" s="32">
        <f>IF(ISBLANK('Bills at Current'!L730),"",'Bills at Current'!L730)</f>
        <v>1788</v>
      </c>
      <c r="AD730" s="32">
        <f>IF(ISBLANK('Bills at Current'!M730),"",'Bills at Current'!M730)</f>
        <v>1684</v>
      </c>
      <c r="AE730" s="32">
        <f>IF(ISBLANK('Bills at Current'!N730),"",'Bills at Current'!N730)</f>
        <v>1641</v>
      </c>
      <c r="AF730" s="32">
        <f>IF(ISBLANK('Bills at Current'!O730),"",'Bills at Current'!O730)</f>
        <v>1613</v>
      </c>
      <c r="AG730" s="32">
        <f>IF(ISBLANK('Bills at Current'!P730),"",'Bills at Current'!P730)</f>
        <v>1857</v>
      </c>
      <c r="AH730" s="32">
        <f>IF(ISBLANK('Bills at Current'!Q730),"",'Bills at Current'!Q730)</f>
        <v>1724</v>
      </c>
      <c r="AI730" s="33">
        <f t="shared" si="228"/>
        <v>24119</v>
      </c>
      <c r="AJ730" s="33"/>
      <c r="AK730" s="33">
        <f>'Bills at Current'!AH730</f>
        <v>0</v>
      </c>
      <c r="AL730" s="33">
        <f>'Bills at Current'!AI730</f>
        <v>0</v>
      </c>
      <c r="AM730" s="33">
        <f>'Bills at Current'!AJ730</f>
        <v>0</v>
      </c>
      <c r="AN730" s="33">
        <f>'Bills at Current'!AK730</f>
        <v>0</v>
      </c>
      <c r="AO730" s="33">
        <f>'Bills at Current'!AL730</f>
        <v>0</v>
      </c>
      <c r="AP730" s="33">
        <f>'Bills at Current'!AM730</f>
        <v>0</v>
      </c>
      <c r="AQ730" s="33">
        <f>'Bills at Current'!AN730</f>
        <v>0</v>
      </c>
      <c r="AR730" s="33">
        <f>'Bills at Current'!AO730</f>
        <v>0</v>
      </c>
      <c r="AS730" s="33">
        <f>'Bills at Current'!AP730</f>
        <v>0</v>
      </c>
      <c r="AT730" s="33">
        <f>'Bills at Current'!AQ730</f>
        <v>0</v>
      </c>
      <c r="AU730" s="33">
        <f>'Bills at Current'!AR730</f>
        <v>0</v>
      </c>
      <c r="AV730" s="33">
        <f>'Bills at Current'!AS730</f>
        <v>0</v>
      </c>
      <c r="AW730" s="33">
        <f t="shared" si="216"/>
        <v>0</v>
      </c>
      <c r="AY730" s="34">
        <f t="shared" si="217"/>
        <v>318.45695999999998</v>
      </c>
      <c r="AZ730" s="34"/>
      <c r="BA730" s="34">
        <f t="shared" si="218"/>
        <v>502.10523000000001</v>
      </c>
      <c r="BB730" s="34"/>
      <c r="BC730" s="31">
        <f t="shared" si="213"/>
        <v>820.56218999999999</v>
      </c>
      <c r="BD730" s="34">
        <f t="shared" si="219"/>
        <v>899.28</v>
      </c>
      <c r="BF730" s="61">
        <f t="shared" si="220"/>
        <v>0</v>
      </c>
      <c r="BG730" s="70">
        <f t="shared" si="221"/>
        <v>0</v>
      </c>
      <c r="BH730" s="51">
        <f t="shared" si="222"/>
        <v>0</v>
      </c>
      <c r="BI730" s="31">
        <f t="shared" si="223"/>
        <v>1719.8421899999998</v>
      </c>
      <c r="BJ730" s="31">
        <f t="shared" si="224"/>
        <v>298.83440999999999</v>
      </c>
      <c r="BK730" s="31">
        <f t="shared" si="225"/>
        <v>84.247667000000007</v>
      </c>
      <c r="BL730" s="31">
        <f t="shared" si="187"/>
        <v>9.1495604507999992</v>
      </c>
      <c r="BM730" s="31">
        <f t="shared" si="211"/>
        <v>2112.0738274507999</v>
      </c>
    </row>
    <row r="731" spans="1:65" x14ac:dyDescent="0.2">
      <c r="A731" s="28">
        <f t="shared" si="226"/>
        <v>722</v>
      </c>
      <c r="B731" s="28" t="s">
        <v>1682</v>
      </c>
      <c r="C731" s="29" t="s">
        <v>1376</v>
      </c>
      <c r="D731" s="16" t="s">
        <v>1377</v>
      </c>
      <c r="E731" s="30">
        <f>'Bills at Current'!T731</f>
        <v>0</v>
      </c>
      <c r="F731" s="30">
        <f>'Bills at Current'!U731</f>
        <v>0</v>
      </c>
      <c r="G731" s="30">
        <f>'Bills at Current'!V731</f>
        <v>0</v>
      </c>
      <c r="H731" s="30">
        <f>'Bills at Current'!W731</f>
        <v>0</v>
      </c>
      <c r="I731" s="30">
        <f>'Bills at Current'!X731</f>
        <v>0</v>
      </c>
      <c r="J731" s="30">
        <f>'Bills at Current'!Y731</f>
        <v>0</v>
      </c>
      <c r="K731" s="30">
        <f>'Bills at Current'!Z731</f>
        <v>0</v>
      </c>
      <c r="L731" s="30">
        <f>'Bills at Current'!AA731</f>
        <v>0</v>
      </c>
      <c r="M731" s="30">
        <f>'Bills at Current'!AB731</f>
        <v>0</v>
      </c>
      <c r="N731" s="30">
        <f>'Bills at Current'!AC731</f>
        <v>0</v>
      </c>
      <c r="O731" s="30">
        <f>'Bills at Current'!AD731</f>
        <v>0</v>
      </c>
      <c r="P731" s="30">
        <f>'Bills at Current'!AE731</f>
        <v>0</v>
      </c>
      <c r="Q731" s="30">
        <f t="shared" si="227"/>
        <v>0</v>
      </c>
      <c r="S731" s="31">
        <f t="shared" si="214"/>
        <v>0</v>
      </c>
      <c r="T731" s="31">
        <f t="shared" si="215"/>
        <v>0</v>
      </c>
      <c r="U731" s="31">
        <f t="shared" si="212"/>
        <v>0</v>
      </c>
      <c r="W731" s="32">
        <f>IF(ISBLANK('Bills at Current'!F731),"",'Bills at Current'!F731)</f>
        <v>596</v>
      </c>
      <c r="X731" s="32">
        <f>IF(ISBLANK('Bills at Current'!G731),"",'Bills at Current'!G731)</f>
        <v>583</v>
      </c>
      <c r="Y731" s="32">
        <f>IF(ISBLANK('Bills at Current'!H731),"",'Bills at Current'!H731)</f>
        <v>538</v>
      </c>
      <c r="Z731" s="32">
        <f>IF(ISBLANK('Bills at Current'!I731),"",'Bills at Current'!I731)</f>
        <v>439</v>
      </c>
      <c r="AA731" s="32">
        <f>IF(ISBLANK('Bills at Current'!J731),"",'Bills at Current'!J731)</f>
        <v>609</v>
      </c>
      <c r="AB731" s="32">
        <f>IF(ISBLANK('Bills at Current'!K731),"",'Bills at Current'!K731)</f>
        <v>712</v>
      </c>
      <c r="AC731" s="32">
        <f>IF(ISBLANK('Bills at Current'!L731),"",'Bills at Current'!L731)</f>
        <v>871</v>
      </c>
      <c r="AD731" s="32">
        <f>IF(ISBLANK('Bills at Current'!M731),"",'Bills at Current'!M731)</f>
        <v>1221</v>
      </c>
      <c r="AE731" s="32">
        <f>IF(ISBLANK('Bills at Current'!N731),"",'Bills at Current'!N731)</f>
        <v>1058</v>
      </c>
      <c r="AF731" s="32">
        <f>IF(ISBLANK('Bills at Current'!O731),"",'Bills at Current'!O731)</f>
        <v>651</v>
      </c>
      <c r="AG731" s="32">
        <f>IF(ISBLANK('Bills at Current'!P731),"",'Bills at Current'!P731)</f>
        <v>721</v>
      </c>
      <c r="AH731" s="32">
        <f>IF(ISBLANK('Bills at Current'!Q731),"",'Bills at Current'!Q731)</f>
        <v>488</v>
      </c>
      <c r="AI731" s="33">
        <f t="shared" si="228"/>
        <v>8487</v>
      </c>
      <c r="AJ731" s="33"/>
      <c r="AK731" s="33">
        <f>'Bills at Current'!AH731</f>
        <v>0</v>
      </c>
      <c r="AL731" s="33">
        <f>'Bills at Current'!AI731</f>
        <v>0</v>
      </c>
      <c r="AM731" s="33">
        <f>'Bills at Current'!AJ731</f>
        <v>0</v>
      </c>
      <c r="AN731" s="33">
        <f>'Bills at Current'!AK731</f>
        <v>0</v>
      </c>
      <c r="AO731" s="33">
        <f>'Bills at Current'!AL731</f>
        <v>0</v>
      </c>
      <c r="AP731" s="33">
        <f>'Bills at Current'!AM731</f>
        <v>0</v>
      </c>
      <c r="AQ731" s="33">
        <f>'Bills at Current'!AN731</f>
        <v>0</v>
      </c>
      <c r="AR731" s="33">
        <f>'Bills at Current'!AO731</f>
        <v>0</v>
      </c>
      <c r="AS731" s="33">
        <f>'Bills at Current'!AP731</f>
        <v>0</v>
      </c>
      <c r="AT731" s="33">
        <f>'Bills at Current'!AQ731</f>
        <v>0</v>
      </c>
      <c r="AU731" s="33">
        <f>'Bills at Current'!AR731</f>
        <v>0</v>
      </c>
      <c r="AV731" s="33">
        <f>'Bills at Current'!AS731</f>
        <v>0</v>
      </c>
      <c r="AW731" s="33">
        <f t="shared" si="216"/>
        <v>0</v>
      </c>
      <c r="AY731" s="34">
        <f t="shared" si="217"/>
        <v>174.25344000000001</v>
      </c>
      <c r="AZ731" s="34"/>
      <c r="BA731" s="34">
        <f t="shared" si="218"/>
        <v>136.11375000000001</v>
      </c>
      <c r="BB731" s="34"/>
      <c r="BC731" s="31">
        <f t="shared" si="213"/>
        <v>310.36719000000005</v>
      </c>
      <c r="BD731" s="34">
        <f t="shared" si="219"/>
        <v>899.28</v>
      </c>
      <c r="BF731" s="61">
        <f t="shared" si="220"/>
        <v>0</v>
      </c>
      <c r="BG731" s="70">
        <f t="shared" si="221"/>
        <v>0</v>
      </c>
      <c r="BH731" s="51">
        <f t="shared" si="222"/>
        <v>0</v>
      </c>
      <c r="BI731" s="31">
        <f t="shared" si="223"/>
        <v>1209.6471900000001</v>
      </c>
      <c r="BJ731" s="31">
        <f t="shared" si="224"/>
        <v>105.15393</v>
      </c>
      <c r="BK731" s="31">
        <f t="shared" si="225"/>
        <v>29.645091000000001</v>
      </c>
      <c r="BL731" s="31">
        <f t="shared" si="187"/>
        <v>6.435323050800001</v>
      </c>
      <c r="BM731" s="31">
        <f t="shared" si="211"/>
        <v>1350.8815340508002</v>
      </c>
    </row>
    <row r="732" spans="1:65" x14ac:dyDescent="0.2">
      <c r="A732" s="28">
        <f t="shared" si="226"/>
        <v>723</v>
      </c>
      <c r="B732" s="28" t="s">
        <v>1682</v>
      </c>
      <c r="C732" s="29" t="s">
        <v>1378</v>
      </c>
      <c r="D732" s="16" t="s">
        <v>1379</v>
      </c>
      <c r="E732" s="30">
        <f>'Bills at Current'!T732</f>
        <v>233</v>
      </c>
      <c r="F732" s="30">
        <f>'Bills at Current'!U732</f>
        <v>254</v>
      </c>
      <c r="G732" s="30">
        <f>'Bills at Current'!V732</f>
        <v>222</v>
      </c>
      <c r="H732" s="30">
        <f>'Bills at Current'!W732</f>
        <v>220</v>
      </c>
      <c r="I732" s="30">
        <f>'Bills at Current'!X732</f>
        <v>64</v>
      </c>
      <c r="J732" s="30">
        <f>'Bills at Current'!Y732</f>
        <v>159</v>
      </c>
      <c r="K732" s="30">
        <f>'Bills at Current'!Z732</f>
        <v>308</v>
      </c>
      <c r="L732" s="30">
        <f>'Bills at Current'!AA732</f>
        <v>325</v>
      </c>
      <c r="M732" s="30">
        <f>'Bills at Current'!AB732</f>
        <v>334</v>
      </c>
      <c r="N732" s="30">
        <f>'Bills at Current'!AC732</f>
        <v>230</v>
      </c>
      <c r="O732" s="30">
        <f>'Bills at Current'!AD732</f>
        <v>166</v>
      </c>
      <c r="P732" s="30">
        <f>'Bills at Current'!AE732</f>
        <v>145</v>
      </c>
      <c r="Q732" s="30">
        <f t="shared" si="227"/>
        <v>2660</v>
      </c>
      <c r="S732" s="31">
        <f t="shared" si="214"/>
        <v>27812.2</v>
      </c>
      <c r="T732" s="31">
        <f t="shared" si="215"/>
        <v>20187.439999999999</v>
      </c>
      <c r="U732" s="31">
        <f t="shared" si="212"/>
        <v>47999.64</v>
      </c>
      <c r="W732" s="32">
        <f>IF(ISBLANK('Bills at Current'!F732),"",'Bills at Current'!F732)</f>
        <v>48600</v>
      </c>
      <c r="X732" s="32">
        <f>IF(ISBLANK('Bills at Current'!G732),"",'Bills at Current'!G732)</f>
        <v>60400</v>
      </c>
      <c r="Y732" s="32">
        <f>IF(ISBLANK('Bills at Current'!H732),"",'Bills at Current'!H732)</f>
        <v>61000</v>
      </c>
      <c r="Z732" s="32">
        <f>IF(ISBLANK('Bills at Current'!I732),"",'Bills at Current'!I732)</f>
        <v>35800</v>
      </c>
      <c r="AA732" s="32">
        <f>IF(ISBLANK('Bills at Current'!J732),"",'Bills at Current'!J732)</f>
        <v>30800</v>
      </c>
      <c r="AB732" s="32">
        <f>IF(ISBLANK('Bills at Current'!K732),"",'Bills at Current'!K732)</f>
        <v>41000</v>
      </c>
      <c r="AC732" s="32">
        <f>IF(ISBLANK('Bills at Current'!L732),"",'Bills at Current'!L732)</f>
        <v>72600</v>
      </c>
      <c r="AD732" s="32">
        <f>IF(ISBLANK('Bills at Current'!M732),"",'Bills at Current'!M732)</f>
        <v>67600</v>
      </c>
      <c r="AE732" s="32">
        <f>IF(ISBLANK('Bills at Current'!N732),"",'Bills at Current'!N732)</f>
        <v>73600</v>
      </c>
      <c r="AF732" s="32">
        <f>IF(ISBLANK('Bills at Current'!O732),"",'Bills at Current'!O732)</f>
        <v>58000</v>
      </c>
      <c r="AG732" s="32">
        <f>IF(ISBLANK('Bills at Current'!P732),"",'Bills at Current'!P732)</f>
        <v>32600</v>
      </c>
      <c r="AH732" s="32">
        <f>IF(ISBLANK('Bills at Current'!Q732),"",'Bills at Current'!Q732)</f>
        <v>33800</v>
      </c>
      <c r="AI732" s="33">
        <f t="shared" si="228"/>
        <v>615800</v>
      </c>
      <c r="AJ732" s="33"/>
      <c r="AK732" s="33">
        <f>'Bills at Current'!AH732</f>
        <v>0</v>
      </c>
      <c r="AL732" s="33">
        <f>'Bills at Current'!AI732</f>
        <v>0</v>
      </c>
      <c r="AM732" s="33">
        <f>'Bills at Current'!AJ732</f>
        <v>0</v>
      </c>
      <c r="AN732" s="33">
        <f>'Bills at Current'!AK732</f>
        <v>0</v>
      </c>
      <c r="AO732" s="33">
        <f>'Bills at Current'!AL732</f>
        <v>0</v>
      </c>
      <c r="AP732" s="33">
        <f>'Bills at Current'!AM732</f>
        <v>0</v>
      </c>
      <c r="AQ732" s="33">
        <f>'Bills at Current'!AN732</f>
        <v>0</v>
      </c>
      <c r="AR732" s="33">
        <f>'Bills at Current'!AO732</f>
        <v>0</v>
      </c>
      <c r="AS732" s="33">
        <f>'Bills at Current'!AP732</f>
        <v>0</v>
      </c>
      <c r="AT732" s="33">
        <f>'Bills at Current'!AQ732</f>
        <v>0</v>
      </c>
      <c r="AU732" s="33">
        <f>'Bills at Current'!AR732</f>
        <v>0</v>
      </c>
      <c r="AV732" s="33">
        <f>'Bills at Current'!AS732</f>
        <v>0</v>
      </c>
      <c r="AW732" s="33">
        <f t="shared" si="216"/>
        <v>0</v>
      </c>
      <c r="AY732" s="34">
        <f t="shared" si="217"/>
        <v>11496.576000000001</v>
      </c>
      <c r="AZ732" s="34"/>
      <c r="BA732" s="34">
        <f t="shared" si="218"/>
        <v>10624.23</v>
      </c>
      <c r="BB732" s="34"/>
      <c r="BC732" s="31">
        <f t="shared" si="213"/>
        <v>22120.806</v>
      </c>
      <c r="BD732" s="34">
        <f t="shared" si="219"/>
        <v>899.28</v>
      </c>
      <c r="BF732" s="61">
        <f t="shared" si="220"/>
        <v>0</v>
      </c>
      <c r="BG732" s="70">
        <f t="shared" si="221"/>
        <v>0</v>
      </c>
      <c r="BH732" s="51">
        <f t="shared" si="222"/>
        <v>0</v>
      </c>
      <c r="BI732" s="31">
        <f t="shared" si="223"/>
        <v>71019.725999999995</v>
      </c>
      <c r="BJ732" s="31">
        <f t="shared" si="224"/>
        <v>7629.7619999999997</v>
      </c>
      <c r="BK732" s="31">
        <f t="shared" si="225"/>
        <v>2150.9893999999999</v>
      </c>
      <c r="BL732" s="31">
        <f t="shared" si="187"/>
        <v>377.82494231999999</v>
      </c>
      <c r="BM732" s="31">
        <f t="shared" si="211"/>
        <v>81178.302342320007</v>
      </c>
    </row>
    <row r="733" spans="1:65" x14ac:dyDescent="0.2">
      <c r="A733" s="28">
        <f t="shared" si="226"/>
        <v>724</v>
      </c>
      <c r="B733" s="28" t="s">
        <v>1682</v>
      </c>
      <c r="C733" s="29" t="s">
        <v>1380</v>
      </c>
      <c r="D733" s="16" t="s">
        <v>1381</v>
      </c>
      <c r="E733" s="30">
        <f>'Bills at Current'!T733</f>
        <v>0</v>
      </c>
      <c r="F733" s="30">
        <f>'Bills at Current'!U733</f>
        <v>0</v>
      </c>
      <c r="G733" s="30">
        <f>'Bills at Current'!V733</f>
        <v>0</v>
      </c>
      <c r="H733" s="30">
        <f>'Bills at Current'!W733</f>
        <v>0</v>
      </c>
      <c r="I733" s="30">
        <f>'Bills at Current'!X733</f>
        <v>0</v>
      </c>
      <c r="J733" s="30">
        <f>'Bills at Current'!Y733</f>
        <v>0</v>
      </c>
      <c r="K733" s="30">
        <f>'Bills at Current'!Z733</f>
        <v>0</v>
      </c>
      <c r="L733" s="30">
        <f>'Bills at Current'!AA733</f>
        <v>0</v>
      </c>
      <c r="M733" s="30">
        <f>'Bills at Current'!AB733</f>
        <v>0</v>
      </c>
      <c r="N733" s="30">
        <f>'Bills at Current'!AC733</f>
        <v>0</v>
      </c>
      <c r="O733" s="30">
        <f>'Bills at Current'!AD733</f>
        <v>0</v>
      </c>
      <c r="P733" s="30">
        <f>'Bills at Current'!AE733</f>
        <v>0</v>
      </c>
      <c r="Q733" s="30">
        <f t="shared" si="227"/>
        <v>0</v>
      </c>
      <c r="S733" s="31">
        <f t="shared" si="214"/>
        <v>0</v>
      </c>
      <c r="T733" s="31">
        <f t="shared" si="215"/>
        <v>0</v>
      </c>
      <c r="U733" s="31">
        <f t="shared" si="212"/>
        <v>0</v>
      </c>
      <c r="W733" s="32">
        <f>IF(ISBLANK('Bills at Current'!F733),"",'Bills at Current'!F733)</f>
        <v>176</v>
      </c>
      <c r="X733" s="32">
        <f>IF(ISBLANK('Bills at Current'!G733),"",'Bills at Current'!G733)</f>
        <v>158</v>
      </c>
      <c r="Y733" s="32">
        <f>IF(ISBLANK('Bills at Current'!H733),"",'Bills at Current'!H733)</f>
        <v>139</v>
      </c>
      <c r="Z733" s="32">
        <f>IF(ISBLANK('Bills at Current'!I733),"",'Bills at Current'!I733)</f>
        <v>129</v>
      </c>
      <c r="AA733" s="32">
        <f>IF(ISBLANK('Bills at Current'!J733),"",'Bills at Current'!J733)</f>
        <v>116</v>
      </c>
      <c r="AB733" s="32">
        <f>IF(ISBLANK('Bills at Current'!K733),"",'Bills at Current'!K733)</f>
        <v>126</v>
      </c>
      <c r="AC733" s="32">
        <f>IF(ISBLANK('Bills at Current'!L733),"",'Bills at Current'!L733)</f>
        <v>127</v>
      </c>
      <c r="AD733" s="32">
        <f>IF(ISBLANK('Bills at Current'!M733),"",'Bills at Current'!M733)</f>
        <v>134</v>
      </c>
      <c r="AE733" s="32">
        <f>IF(ISBLANK('Bills at Current'!N733),"",'Bills at Current'!N733)</f>
        <v>142</v>
      </c>
      <c r="AF733" s="32">
        <f>IF(ISBLANK('Bills at Current'!O733),"",'Bills at Current'!O733)</f>
        <v>134</v>
      </c>
      <c r="AG733" s="32">
        <f>IF(ISBLANK('Bills at Current'!P733),"",'Bills at Current'!P733)</f>
        <v>142</v>
      </c>
      <c r="AH733" s="32">
        <f>IF(ISBLANK('Bills at Current'!Q733),"",'Bills at Current'!Q733)</f>
        <v>166</v>
      </c>
      <c r="AI733" s="33">
        <f t="shared" si="228"/>
        <v>1689</v>
      </c>
      <c r="AJ733" s="33"/>
      <c r="AK733" s="33">
        <f>'Bills at Current'!AH733</f>
        <v>0</v>
      </c>
      <c r="AL733" s="33">
        <f>'Bills at Current'!AI733</f>
        <v>0</v>
      </c>
      <c r="AM733" s="33">
        <f>'Bills at Current'!AJ733</f>
        <v>0</v>
      </c>
      <c r="AN733" s="33">
        <f>'Bills at Current'!AK733</f>
        <v>0</v>
      </c>
      <c r="AO733" s="33">
        <f>'Bills at Current'!AL733</f>
        <v>0</v>
      </c>
      <c r="AP733" s="33">
        <f>'Bills at Current'!AM733</f>
        <v>0</v>
      </c>
      <c r="AQ733" s="33">
        <f>'Bills at Current'!AN733</f>
        <v>0</v>
      </c>
      <c r="AR733" s="33">
        <f>'Bills at Current'!AO733</f>
        <v>0</v>
      </c>
      <c r="AS733" s="33">
        <f>'Bills at Current'!AP733</f>
        <v>0</v>
      </c>
      <c r="AT733" s="33">
        <f>'Bills at Current'!AQ733</f>
        <v>0</v>
      </c>
      <c r="AU733" s="33">
        <f>'Bills at Current'!AR733</f>
        <v>0</v>
      </c>
      <c r="AV733" s="33">
        <f>'Bills at Current'!AS733</f>
        <v>0</v>
      </c>
      <c r="AW733" s="33">
        <f t="shared" si="216"/>
        <v>0</v>
      </c>
      <c r="AY733" s="34">
        <f t="shared" si="217"/>
        <v>23.868480000000002</v>
      </c>
      <c r="AZ733" s="34"/>
      <c r="BA733" s="34">
        <f t="shared" si="218"/>
        <v>34.138800000000003</v>
      </c>
      <c r="BB733" s="34"/>
      <c r="BC733" s="31">
        <f t="shared" si="213"/>
        <v>58.007280000000009</v>
      </c>
      <c r="BD733" s="34">
        <f t="shared" si="219"/>
        <v>899.28</v>
      </c>
      <c r="BF733" s="61">
        <f t="shared" si="220"/>
        <v>0</v>
      </c>
      <c r="BG733" s="70">
        <f t="shared" si="221"/>
        <v>0</v>
      </c>
      <c r="BH733" s="51">
        <f t="shared" si="222"/>
        <v>0</v>
      </c>
      <c r="BI733" s="31">
        <f t="shared" si="223"/>
        <v>957.28728000000001</v>
      </c>
      <c r="BJ733" s="31">
        <f t="shared" si="224"/>
        <v>20.92671</v>
      </c>
      <c r="BK733" s="31">
        <f t="shared" si="225"/>
        <v>5.8996769999999996</v>
      </c>
      <c r="BL733" s="31">
        <f t="shared" si="187"/>
        <v>5.0927683296000001</v>
      </c>
      <c r="BM733" s="31">
        <f t="shared" si="211"/>
        <v>989.20643532959991</v>
      </c>
    </row>
    <row r="734" spans="1:65" x14ac:dyDescent="0.2">
      <c r="A734" s="28">
        <f t="shared" si="226"/>
        <v>725</v>
      </c>
      <c r="B734" s="28" t="s">
        <v>1682</v>
      </c>
      <c r="C734" s="29" t="s">
        <v>1627</v>
      </c>
      <c r="D734" s="16" t="s">
        <v>1628</v>
      </c>
      <c r="E734" s="30">
        <f>'Bills at Current'!T734</f>
        <v>169</v>
      </c>
      <c r="F734" s="30">
        <f>'Bills at Current'!U734</f>
        <v>158</v>
      </c>
      <c r="G734" s="30">
        <f>'Bills at Current'!V734</f>
        <v>167</v>
      </c>
      <c r="H734" s="30">
        <f>'Bills at Current'!W734</f>
        <v>159</v>
      </c>
      <c r="I734" s="30">
        <f>'Bills at Current'!X734</f>
        <v>143</v>
      </c>
      <c r="J734" s="30">
        <f>'Bills at Current'!Y734</f>
        <v>103</v>
      </c>
      <c r="K734" s="30">
        <f>'Bills at Current'!Z734</f>
        <v>225</v>
      </c>
      <c r="L734" s="30">
        <f>'Bills at Current'!AA734</f>
        <v>215</v>
      </c>
      <c r="M734" s="30">
        <f>'Bills at Current'!AB734</f>
        <v>157</v>
      </c>
      <c r="N734" s="30">
        <f>'Bills at Current'!AC734</f>
        <v>129</v>
      </c>
      <c r="O734" s="30">
        <f>'Bills at Current'!AD734</f>
        <v>103</v>
      </c>
      <c r="P734" s="30">
        <f>'Bills at Current'!AE734</f>
        <v>121</v>
      </c>
      <c r="Q734" s="30">
        <f t="shared" si="227"/>
        <v>1849</v>
      </c>
      <c r="S734" s="31">
        <f t="shared" si="214"/>
        <v>17290</v>
      </c>
      <c r="T734" s="31">
        <f t="shared" si="215"/>
        <v>15120.84</v>
      </c>
      <c r="U734" s="31">
        <f t="shared" si="212"/>
        <v>32410.84</v>
      </c>
      <c r="W734" s="32">
        <f>IF(ISBLANK('Bills at Current'!F734),"",'Bills at Current'!F734)</f>
        <v>79560</v>
      </c>
      <c r="X734" s="32">
        <f>IF(ISBLANK('Bills at Current'!G734),"",'Bills at Current'!G734)</f>
        <v>69000</v>
      </c>
      <c r="Y734" s="32">
        <f>IF(ISBLANK('Bills at Current'!H734),"",'Bills at Current'!H734)</f>
        <v>69360</v>
      </c>
      <c r="Z734" s="32">
        <f>IF(ISBLANK('Bills at Current'!I734),"",'Bills at Current'!I734)</f>
        <v>71520</v>
      </c>
      <c r="AA734" s="32">
        <f>IF(ISBLANK('Bills at Current'!J734),"",'Bills at Current'!J734)</f>
        <v>64680</v>
      </c>
      <c r="AB734" s="32">
        <f>IF(ISBLANK('Bills at Current'!K734),"",'Bills at Current'!K734)</f>
        <v>54120</v>
      </c>
      <c r="AC734" s="32">
        <f>IF(ISBLANK('Bills at Current'!L734),"",'Bills at Current'!L734)</f>
        <v>71160</v>
      </c>
      <c r="AD734" s="32">
        <f>IF(ISBLANK('Bills at Current'!M734),"",'Bills at Current'!M734)</f>
        <v>70560</v>
      </c>
      <c r="AE734" s="32">
        <f>IF(ISBLANK('Bills at Current'!N734),"",'Bills at Current'!N734)</f>
        <v>71280</v>
      </c>
      <c r="AF734" s="32">
        <f>IF(ISBLANK('Bills at Current'!O734),"",'Bills at Current'!O734)</f>
        <v>54120</v>
      </c>
      <c r="AG734" s="32">
        <f>IF(ISBLANK('Bills at Current'!P734),"",'Bills at Current'!P734)</f>
        <v>50520</v>
      </c>
      <c r="AH734" s="32">
        <f>IF(ISBLANK('Bills at Current'!Q734),"",'Bills at Current'!Q734)</f>
        <v>52680</v>
      </c>
      <c r="AI734" s="33">
        <f t="shared" si="228"/>
        <v>778560</v>
      </c>
      <c r="AJ734" s="33"/>
      <c r="AK734" s="33">
        <f>'Bills at Current'!AH734</f>
        <v>0</v>
      </c>
      <c r="AL734" s="33">
        <f>'Bills at Current'!AI734</f>
        <v>0</v>
      </c>
      <c r="AM734" s="33">
        <f>'Bills at Current'!AJ734</f>
        <v>0</v>
      </c>
      <c r="AN734" s="33">
        <f>'Bills at Current'!AK734</f>
        <v>0</v>
      </c>
      <c r="AO734" s="33">
        <f>'Bills at Current'!AL734</f>
        <v>0</v>
      </c>
      <c r="AP734" s="33">
        <f>'Bills at Current'!AM734</f>
        <v>0</v>
      </c>
      <c r="AQ734" s="33">
        <f>'Bills at Current'!AN734</f>
        <v>0</v>
      </c>
      <c r="AR734" s="33">
        <f>'Bills at Current'!AO734</f>
        <v>0</v>
      </c>
      <c r="AS734" s="33">
        <f>'Bills at Current'!AP734</f>
        <v>0</v>
      </c>
      <c r="AT734" s="33">
        <f>'Bills at Current'!AQ734</f>
        <v>0</v>
      </c>
      <c r="AU734" s="33">
        <f>'Bills at Current'!AR734</f>
        <v>0</v>
      </c>
      <c r="AV734" s="33">
        <f>'Bills at Current'!AS734</f>
        <v>0</v>
      </c>
      <c r="AW734" s="33">
        <f t="shared" si="216"/>
        <v>0</v>
      </c>
      <c r="AY734" s="34">
        <f t="shared" si="217"/>
        <v>12052.454400000001</v>
      </c>
      <c r="AZ734" s="34"/>
      <c r="BA734" s="34">
        <f t="shared" si="218"/>
        <v>15051.6792</v>
      </c>
      <c r="BB734" s="34"/>
      <c r="BC734" s="31">
        <f t="shared" si="213"/>
        <v>27104.133600000001</v>
      </c>
      <c r="BD734" s="34">
        <f t="shared" si="219"/>
        <v>899.28</v>
      </c>
      <c r="BF734" s="61">
        <f t="shared" si="220"/>
        <v>0</v>
      </c>
      <c r="BG734" s="70">
        <f t="shared" si="221"/>
        <v>0</v>
      </c>
      <c r="BH734" s="51">
        <f t="shared" si="222"/>
        <v>0</v>
      </c>
      <c r="BI734" s="31">
        <f t="shared" si="223"/>
        <v>60414.253599999996</v>
      </c>
      <c r="BJ734" s="31">
        <f t="shared" si="224"/>
        <v>9646.3583999999992</v>
      </c>
      <c r="BK734" s="31">
        <f t="shared" si="225"/>
        <v>2719.51008</v>
      </c>
      <c r="BL734" s="31">
        <f t="shared" si="187"/>
        <v>321.40382915199996</v>
      </c>
      <c r="BM734" s="31">
        <f t="shared" si="211"/>
        <v>73101.525909151998</v>
      </c>
    </row>
    <row r="735" spans="1:65" x14ac:dyDescent="0.2">
      <c r="A735" s="28">
        <f t="shared" si="226"/>
        <v>726</v>
      </c>
      <c r="B735" s="28" t="s">
        <v>1682</v>
      </c>
      <c r="C735" s="29" t="s">
        <v>1382</v>
      </c>
      <c r="D735" s="16" t="s">
        <v>1383</v>
      </c>
      <c r="E735" s="30">
        <f>'Bills at Current'!T735</f>
        <v>0</v>
      </c>
      <c r="F735" s="30">
        <f>'Bills at Current'!U735</f>
        <v>0</v>
      </c>
      <c r="G735" s="30">
        <f>'Bills at Current'!V735</f>
        <v>0</v>
      </c>
      <c r="H735" s="30">
        <f>'Bills at Current'!W735</f>
        <v>0</v>
      </c>
      <c r="I735" s="30">
        <f>'Bills at Current'!X735</f>
        <v>0</v>
      </c>
      <c r="J735" s="30">
        <f>'Bills at Current'!Y735</f>
        <v>0</v>
      </c>
      <c r="K735" s="30">
        <f>'Bills at Current'!Z735</f>
        <v>0</v>
      </c>
      <c r="L735" s="30">
        <f>'Bills at Current'!AA735</f>
        <v>0</v>
      </c>
      <c r="M735" s="30">
        <f>'Bills at Current'!AB735</f>
        <v>0</v>
      </c>
      <c r="N735" s="30">
        <f>'Bills at Current'!AC735</f>
        <v>0</v>
      </c>
      <c r="O735" s="30">
        <f>'Bills at Current'!AD735</f>
        <v>0</v>
      </c>
      <c r="P735" s="30">
        <f>'Bills at Current'!AE735</f>
        <v>0</v>
      </c>
      <c r="Q735" s="30">
        <f t="shared" si="227"/>
        <v>0</v>
      </c>
      <c r="S735" s="31">
        <f t="shared" si="214"/>
        <v>0</v>
      </c>
      <c r="T735" s="31">
        <f t="shared" si="215"/>
        <v>0</v>
      </c>
      <c r="U735" s="31">
        <f t="shared" si="212"/>
        <v>0</v>
      </c>
      <c r="W735" s="32">
        <f>IF(ISBLANK('Bills at Current'!F735),"",'Bills at Current'!F735)</f>
        <v>3151</v>
      </c>
      <c r="X735" s="32">
        <f>IF(ISBLANK('Bills at Current'!G735),"",'Bills at Current'!G735)</f>
        <v>2429</v>
      </c>
      <c r="Y735" s="32">
        <f>IF(ISBLANK('Bills at Current'!H735),"",'Bills at Current'!H735)</f>
        <v>2094</v>
      </c>
      <c r="Z735" s="32">
        <f>IF(ISBLANK('Bills at Current'!I735),"",'Bills at Current'!I735)</f>
        <v>1708</v>
      </c>
      <c r="AA735" s="32">
        <f>IF(ISBLANK('Bills at Current'!J735),"",'Bills at Current'!J735)</f>
        <v>1531</v>
      </c>
      <c r="AB735" s="32">
        <f>IF(ISBLANK('Bills at Current'!K735),"",'Bills at Current'!K735)</f>
        <v>1554</v>
      </c>
      <c r="AC735" s="32">
        <f>IF(ISBLANK('Bills at Current'!L735),"",'Bills at Current'!L735)</f>
        <v>1749</v>
      </c>
      <c r="AD735" s="32">
        <f>IF(ISBLANK('Bills at Current'!M735),"",'Bills at Current'!M735)</f>
        <v>1625</v>
      </c>
      <c r="AE735" s="32">
        <f>IF(ISBLANK('Bills at Current'!N735),"",'Bills at Current'!N735)</f>
        <v>2198</v>
      </c>
      <c r="AF735" s="32">
        <f>IF(ISBLANK('Bills at Current'!O735),"",'Bills at Current'!O735)</f>
        <v>1976</v>
      </c>
      <c r="AG735" s="32">
        <f>IF(ISBLANK('Bills at Current'!P735),"",'Bills at Current'!P735)</f>
        <v>2090</v>
      </c>
      <c r="AH735" s="32">
        <f>IF(ISBLANK('Bills at Current'!Q735),"",'Bills at Current'!Q735)</f>
        <v>1416</v>
      </c>
      <c r="AI735" s="33">
        <f t="shared" si="228"/>
        <v>23521</v>
      </c>
      <c r="AJ735" s="33"/>
      <c r="AK735" s="33">
        <f>'Bills at Current'!AH735</f>
        <v>0</v>
      </c>
      <c r="AL735" s="33">
        <f>'Bills at Current'!AI735</f>
        <v>0</v>
      </c>
      <c r="AM735" s="33">
        <f>'Bills at Current'!AJ735</f>
        <v>0</v>
      </c>
      <c r="AN735" s="33">
        <f>'Bills at Current'!AK735</f>
        <v>0</v>
      </c>
      <c r="AO735" s="33">
        <f>'Bills at Current'!AL735</f>
        <v>0</v>
      </c>
      <c r="AP735" s="33">
        <f>'Bills at Current'!AM735</f>
        <v>0</v>
      </c>
      <c r="AQ735" s="33">
        <f>'Bills at Current'!AN735</f>
        <v>0</v>
      </c>
      <c r="AR735" s="33">
        <f>'Bills at Current'!AO735</f>
        <v>0</v>
      </c>
      <c r="AS735" s="33">
        <f>'Bills at Current'!AP735</f>
        <v>0</v>
      </c>
      <c r="AT735" s="33">
        <f>'Bills at Current'!AQ735</f>
        <v>0</v>
      </c>
      <c r="AU735" s="33">
        <f>'Bills at Current'!AR735</f>
        <v>0</v>
      </c>
      <c r="AV735" s="33">
        <f>'Bills at Current'!AS735</f>
        <v>0</v>
      </c>
      <c r="AW735" s="33">
        <f t="shared" si="216"/>
        <v>0</v>
      </c>
      <c r="AY735" s="34">
        <f t="shared" si="217"/>
        <v>321.52512000000002</v>
      </c>
      <c r="AZ735" s="34"/>
      <c r="BA735" s="34">
        <f t="shared" si="218"/>
        <v>482.50485000000003</v>
      </c>
      <c r="BB735" s="34"/>
      <c r="BC735" s="31">
        <f t="shared" si="213"/>
        <v>804.02997000000005</v>
      </c>
      <c r="BD735" s="34">
        <f t="shared" si="219"/>
        <v>899.28</v>
      </c>
      <c r="BF735" s="61">
        <f t="shared" si="220"/>
        <v>0</v>
      </c>
      <c r="BG735" s="70">
        <f t="shared" si="221"/>
        <v>0</v>
      </c>
      <c r="BH735" s="51">
        <f t="shared" si="222"/>
        <v>0</v>
      </c>
      <c r="BI735" s="31">
        <f t="shared" si="223"/>
        <v>1703.30997</v>
      </c>
      <c r="BJ735" s="31">
        <f t="shared" si="224"/>
        <v>291.42518999999999</v>
      </c>
      <c r="BK735" s="31">
        <f t="shared" si="225"/>
        <v>82.158852999999993</v>
      </c>
      <c r="BL735" s="31">
        <f t="shared" si="187"/>
        <v>9.0616090404000005</v>
      </c>
      <c r="BM735" s="31">
        <f t="shared" si="211"/>
        <v>2085.9556220404002</v>
      </c>
    </row>
    <row r="736" spans="1:65" x14ac:dyDescent="0.2">
      <c r="A736" s="28">
        <f t="shared" si="226"/>
        <v>727</v>
      </c>
      <c r="B736" s="28" t="s">
        <v>1682</v>
      </c>
      <c r="C736" s="29" t="s">
        <v>1384</v>
      </c>
      <c r="D736" s="16" t="s">
        <v>1385</v>
      </c>
      <c r="E736" s="30">
        <f>'Bills at Current'!T736</f>
        <v>0</v>
      </c>
      <c r="F736" s="30">
        <f>'Bills at Current'!U736</f>
        <v>0</v>
      </c>
      <c r="G736" s="30">
        <f>'Bills at Current'!V736</f>
        <v>0</v>
      </c>
      <c r="H736" s="30">
        <f>'Bills at Current'!W736</f>
        <v>0</v>
      </c>
      <c r="I736" s="30">
        <f>'Bills at Current'!X736</f>
        <v>0</v>
      </c>
      <c r="J736" s="30">
        <f>'Bills at Current'!Y736</f>
        <v>0</v>
      </c>
      <c r="K736" s="30">
        <f>'Bills at Current'!Z736</f>
        <v>0</v>
      </c>
      <c r="L736" s="30">
        <f>'Bills at Current'!AA736</f>
        <v>0</v>
      </c>
      <c r="M736" s="30">
        <f>'Bills at Current'!AB736</f>
        <v>0</v>
      </c>
      <c r="N736" s="30">
        <f>'Bills at Current'!AC736</f>
        <v>0</v>
      </c>
      <c r="O736" s="30">
        <f>'Bills at Current'!AD736</f>
        <v>0</v>
      </c>
      <c r="P736" s="30">
        <f>'Bills at Current'!AE736</f>
        <v>0</v>
      </c>
      <c r="Q736" s="30">
        <f t="shared" si="227"/>
        <v>0</v>
      </c>
      <c r="S736" s="31">
        <f t="shared" si="214"/>
        <v>0</v>
      </c>
      <c r="T736" s="31">
        <f t="shared" si="215"/>
        <v>0</v>
      </c>
      <c r="U736" s="31">
        <f t="shared" si="212"/>
        <v>0</v>
      </c>
      <c r="W736" s="32">
        <f>IF(ISBLANK('Bills at Current'!F736),"",'Bills at Current'!F736)</f>
        <v>821</v>
      </c>
      <c r="X736" s="32">
        <f>IF(ISBLANK('Bills at Current'!G736),"",'Bills at Current'!G736)</f>
        <v>1278</v>
      </c>
      <c r="Y736" s="32">
        <f>IF(ISBLANK('Bills at Current'!H736),"",'Bills at Current'!H736)</f>
        <v>1167</v>
      </c>
      <c r="Z736" s="32">
        <f>IF(ISBLANK('Bills at Current'!I736),"",'Bills at Current'!I736)</f>
        <v>604</v>
      </c>
      <c r="AA736" s="32">
        <f>IF(ISBLANK('Bills at Current'!J736),"",'Bills at Current'!J736)</f>
        <v>458</v>
      </c>
      <c r="AB736" s="32">
        <f>IF(ISBLANK('Bills at Current'!K736),"",'Bills at Current'!K736)</f>
        <v>518</v>
      </c>
      <c r="AC736" s="32">
        <f>IF(ISBLANK('Bills at Current'!L736),"",'Bills at Current'!L736)</f>
        <v>410</v>
      </c>
      <c r="AD736" s="32">
        <f>IF(ISBLANK('Bills at Current'!M736),"",'Bills at Current'!M736)</f>
        <v>724</v>
      </c>
      <c r="AE736" s="32">
        <f>IF(ISBLANK('Bills at Current'!N736),"",'Bills at Current'!N736)</f>
        <v>931</v>
      </c>
      <c r="AF736" s="32">
        <f>IF(ISBLANK('Bills at Current'!O736),"",'Bills at Current'!O736)</f>
        <v>1124</v>
      </c>
      <c r="AG736" s="32">
        <f>IF(ISBLANK('Bills at Current'!P736),"",'Bills at Current'!P736)</f>
        <v>667</v>
      </c>
      <c r="AH736" s="32">
        <f>IF(ISBLANK('Bills at Current'!Q736),"",'Bills at Current'!Q736)</f>
        <v>789</v>
      </c>
      <c r="AI736" s="33">
        <f t="shared" si="228"/>
        <v>9491</v>
      </c>
      <c r="AJ736" s="33"/>
      <c r="AK736" s="33">
        <f>'Bills at Current'!AH736</f>
        <v>0</v>
      </c>
      <c r="AL736" s="33">
        <f>'Bills at Current'!AI736</f>
        <v>0</v>
      </c>
      <c r="AM736" s="33">
        <f>'Bills at Current'!AJ736</f>
        <v>0</v>
      </c>
      <c r="AN736" s="33">
        <f>'Bills at Current'!AK736</f>
        <v>0</v>
      </c>
      <c r="AO736" s="33">
        <f>'Bills at Current'!AL736</f>
        <v>0</v>
      </c>
      <c r="AP736" s="33">
        <f>'Bills at Current'!AM736</f>
        <v>0</v>
      </c>
      <c r="AQ736" s="33">
        <f>'Bills at Current'!AN736</f>
        <v>0</v>
      </c>
      <c r="AR736" s="33">
        <f>'Bills at Current'!AO736</f>
        <v>0</v>
      </c>
      <c r="AS736" s="33">
        <f>'Bills at Current'!AP736</f>
        <v>0</v>
      </c>
      <c r="AT736" s="33">
        <f>'Bills at Current'!AQ736</f>
        <v>0</v>
      </c>
      <c r="AU736" s="33">
        <f>'Bills at Current'!AR736</f>
        <v>0</v>
      </c>
      <c r="AV736" s="33">
        <f>'Bills at Current'!AS736</f>
        <v>0</v>
      </c>
      <c r="AW736" s="33">
        <f t="shared" si="216"/>
        <v>0</v>
      </c>
      <c r="AY736" s="34">
        <f t="shared" si="217"/>
        <v>116.54496</v>
      </c>
      <c r="AZ736" s="34"/>
      <c r="BA736" s="34">
        <f t="shared" si="218"/>
        <v>203.30244000000002</v>
      </c>
      <c r="BB736" s="34"/>
      <c r="BC736" s="31">
        <f t="shared" si="213"/>
        <v>319.84739999999999</v>
      </c>
      <c r="BD736" s="34">
        <f t="shared" si="219"/>
        <v>899.28</v>
      </c>
      <c r="BF736" s="61">
        <f t="shared" si="220"/>
        <v>0</v>
      </c>
      <c r="BG736" s="70">
        <f t="shared" si="221"/>
        <v>0</v>
      </c>
      <c r="BH736" s="51">
        <f t="shared" si="222"/>
        <v>0</v>
      </c>
      <c r="BI736" s="31">
        <f t="shared" si="223"/>
        <v>1219.1273999999999</v>
      </c>
      <c r="BJ736" s="31">
        <f t="shared" si="224"/>
        <v>117.59349</v>
      </c>
      <c r="BK736" s="31">
        <f t="shared" si="225"/>
        <v>33.152062999999998</v>
      </c>
      <c r="BL736" s="31">
        <f t="shared" si="187"/>
        <v>6.4857577679999991</v>
      </c>
      <c r="BM736" s="31">
        <f t="shared" si="211"/>
        <v>1376.3587107679998</v>
      </c>
    </row>
    <row r="737" spans="1:65" x14ac:dyDescent="0.2">
      <c r="A737" s="28">
        <f t="shared" si="226"/>
        <v>728</v>
      </c>
      <c r="B737" s="28" t="s">
        <v>1682</v>
      </c>
      <c r="C737" s="29" t="s">
        <v>1408</v>
      </c>
      <c r="D737" s="16" t="s">
        <v>1430</v>
      </c>
      <c r="E737" s="30">
        <f>'Bills at Current'!T737</f>
        <v>0</v>
      </c>
      <c r="F737" s="30">
        <f>'Bills at Current'!U737</f>
        <v>0</v>
      </c>
      <c r="G737" s="30">
        <f>'Bills at Current'!V737</f>
        <v>0</v>
      </c>
      <c r="H737" s="30">
        <f>'Bills at Current'!W737</f>
        <v>0</v>
      </c>
      <c r="I737" s="30">
        <f>'Bills at Current'!X737</f>
        <v>0</v>
      </c>
      <c r="J737" s="30">
        <f>'Bills at Current'!Y737</f>
        <v>0</v>
      </c>
      <c r="K737" s="30">
        <f>'Bills at Current'!Z737</f>
        <v>0</v>
      </c>
      <c r="L737" s="30">
        <f>'Bills at Current'!AA737</f>
        <v>0</v>
      </c>
      <c r="M737" s="30">
        <f>'Bills at Current'!AB737</f>
        <v>0</v>
      </c>
      <c r="N737" s="30">
        <f>'Bills at Current'!AC737</f>
        <v>0</v>
      </c>
      <c r="O737" s="30">
        <f>'Bills at Current'!AD737</f>
        <v>0</v>
      </c>
      <c r="P737" s="30">
        <f>'Bills at Current'!AE737</f>
        <v>0</v>
      </c>
      <c r="Q737" s="30">
        <f t="shared" si="227"/>
        <v>0</v>
      </c>
      <c r="S737" s="31">
        <f t="shared" si="214"/>
        <v>0</v>
      </c>
      <c r="T737" s="31">
        <f t="shared" si="215"/>
        <v>0</v>
      </c>
      <c r="U737" s="31">
        <f t="shared" si="212"/>
        <v>0</v>
      </c>
      <c r="W737" s="32">
        <f>IF(ISBLANK('Bills at Current'!F737),"",'Bills at Current'!F737)</f>
        <v>615</v>
      </c>
      <c r="X737" s="32">
        <f>IF(ISBLANK('Bills at Current'!G737),"",'Bills at Current'!G737)</f>
        <v>574</v>
      </c>
      <c r="Y737" s="32">
        <f>IF(ISBLANK('Bills at Current'!H737),"",'Bills at Current'!H737)</f>
        <v>534</v>
      </c>
      <c r="Z737" s="32">
        <f>IF(ISBLANK('Bills at Current'!I737),"",'Bills at Current'!I737)</f>
        <v>512</v>
      </c>
      <c r="AA737" s="32">
        <f>IF(ISBLANK('Bills at Current'!J737),"",'Bills at Current'!J737)</f>
        <v>509</v>
      </c>
      <c r="AB737" s="32">
        <f>IF(ISBLANK('Bills at Current'!K737),"",'Bills at Current'!K737)</f>
        <v>677</v>
      </c>
      <c r="AC737" s="32">
        <f>IF(ISBLANK('Bills at Current'!L737),"",'Bills at Current'!L737)</f>
        <v>675</v>
      </c>
      <c r="AD737" s="32">
        <f>IF(ISBLANK('Bills at Current'!M737),"",'Bills at Current'!M737)</f>
        <v>278</v>
      </c>
      <c r="AE737" s="32">
        <f>IF(ISBLANK('Bills at Current'!N737),"",'Bills at Current'!N737)</f>
        <v>121</v>
      </c>
      <c r="AF737" s="32">
        <f>IF(ISBLANK('Bills at Current'!O737),"",'Bills at Current'!O737)</f>
        <v>0</v>
      </c>
      <c r="AG737" s="32">
        <f>IF(ISBLANK('Bills at Current'!P737),"",'Bills at Current'!P737)</f>
        <v>206</v>
      </c>
      <c r="AH737" s="32">
        <f>IF(ISBLANK('Bills at Current'!Q737),"",'Bills at Current'!Q737)</f>
        <v>135</v>
      </c>
      <c r="AI737" s="33">
        <f t="shared" si="228"/>
        <v>4836</v>
      </c>
      <c r="AJ737" s="33"/>
      <c r="AK737" s="33">
        <f>'Bills at Current'!AH737</f>
        <v>0</v>
      </c>
      <c r="AL737" s="33">
        <f>'Bills at Current'!AI737</f>
        <v>0</v>
      </c>
      <c r="AM737" s="33">
        <f>'Bills at Current'!AJ737</f>
        <v>0</v>
      </c>
      <c r="AN737" s="33">
        <f>'Bills at Current'!AK737</f>
        <v>0</v>
      </c>
      <c r="AO737" s="33">
        <f>'Bills at Current'!AL737</f>
        <v>0</v>
      </c>
      <c r="AP737" s="33">
        <f>'Bills at Current'!AM737</f>
        <v>0</v>
      </c>
      <c r="AQ737" s="33">
        <f>'Bills at Current'!AN737</f>
        <v>0</v>
      </c>
      <c r="AR737" s="33">
        <f>'Bills at Current'!AO737</f>
        <v>0</v>
      </c>
      <c r="AS737" s="33">
        <f>'Bills at Current'!AP737</f>
        <v>0</v>
      </c>
      <c r="AT737" s="33">
        <f>'Bills at Current'!AQ737</f>
        <v>0</v>
      </c>
      <c r="AU737" s="33">
        <f>'Bills at Current'!AR737</f>
        <v>0</v>
      </c>
      <c r="AV737" s="33">
        <f>'Bills at Current'!AS737</f>
        <v>0</v>
      </c>
      <c r="AW737" s="33">
        <f t="shared" si="216"/>
        <v>0</v>
      </c>
      <c r="AY737" s="34">
        <f t="shared" si="217"/>
        <v>79.005120000000005</v>
      </c>
      <c r="AZ737" s="34"/>
      <c r="BA737" s="34">
        <f t="shared" si="218"/>
        <v>90.791550000000001</v>
      </c>
      <c r="BB737" s="34"/>
      <c r="BC737" s="31">
        <f t="shared" si="213"/>
        <v>169.79667000000001</v>
      </c>
      <c r="BD737" s="34">
        <f t="shared" si="219"/>
        <v>899.28</v>
      </c>
      <c r="BF737" s="61">
        <f t="shared" si="220"/>
        <v>0</v>
      </c>
      <c r="BG737" s="70">
        <f t="shared" si="221"/>
        <v>0</v>
      </c>
      <c r="BH737" s="51">
        <f t="shared" si="222"/>
        <v>0</v>
      </c>
      <c r="BI737" s="31">
        <f t="shared" si="223"/>
        <v>1069.0766699999999</v>
      </c>
      <c r="BJ737" s="31">
        <f t="shared" si="224"/>
        <v>59.918039999999998</v>
      </c>
      <c r="BK737" s="31">
        <f t="shared" si="225"/>
        <v>16.892147999999999</v>
      </c>
      <c r="BL737" s="31">
        <f t="shared" si="187"/>
        <v>5.6874878843999994</v>
      </c>
      <c r="BM737" s="31">
        <f t="shared" si="211"/>
        <v>1151.5743458843999</v>
      </c>
    </row>
    <row r="738" spans="1:65" x14ac:dyDescent="0.2">
      <c r="A738" s="28">
        <f t="shared" si="226"/>
        <v>729</v>
      </c>
      <c r="B738" s="28" t="s">
        <v>1682</v>
      </c>
      <c r="C738" s="29" t="s">
        <v>1561</v>
      </c>
      <c r="D738" s="16" t="s">
        <v>1583</v>
      </c>
      <c r="E738" s="30">
        <f>'Bills at Current'!T738</f>
        <v>7</v>
      </c>
      <c r="F738" s="30">
        <f>'Bills at Current'!U738</f>
        <v>8</v>
      </c>
      <c r="G738" s="30">
        <f>'Bills at Current'!V738</f>
        <v>10</v>
      </c>
      <c r="H738" s="30">
        <f>'Bills at Current'!W738</f>
        <v>1</v>
      </c>
      <c r="I738" s="30">
        <f>'Bills at Current'!X738</f>
        <v>0</v>
      </c>
      <c r="J738" s="30">
        <f>'Bills at Current'!Y738</f>
        <v>70</v>
      </c>
      <c r="K738" s="30">
        <f>'Bills at Current'!Z738</f>
        <v>51</v>
      </c>
      <c r="L738" s="30">
        <f>'Bills at Current'!AA738</f>
        <v>54</v>
      </c>
      <c r="M738" s="30">
        <f>'Bills at Current'!AB738</f>
        <v>54</v>
      </c>
      <c r="N738" s="30">
        <f>'Bills at Current'!AC738</f>
        <v>22</v>
      </c>
      <c r="O738" s="30">
        <f>'Bills at Current'!AD738</f>
        <v>10</v>
      </c>
      <c r="P738" s="30">
        <f>'Bills at Current'!AE738</f>
        <v>17</v>
      </c>
      <c r="Q738" s="30">
        <f t="shared" si="227"/>
        <v>304</v>
      </c>
      <c r="S738" s="31">
        <f t="shared" si="214"/>
        <v>5656.3</v>
      </c>
      <c r="T738" s="31">
        <f t="shared" si="215"/>
        <v>987</v>
      </c>
      <c r="U738" s="31">
        <f t="shared" si="212"/>
        <v>6643.3</v>
      </c>
      <c r="W738" s="32">
        <f>IF(ISBLANK('Bills at Current'!F738),"",'Bills at Current'!F738)</f>
        <v>4560</v>
      </c>
      <c r="X738" s="32">
        <f>IF(ISBLANK('Bills at Current'!G738),"",'Bills at Current'!G738)</f>
        <v>5640</v>
      </c>
      <c r="Y738" s="32">
        <f>IF(ISBLANK('Bills at Current'!H738),"",'Bills at Current'!H738)</f>
        <v>4760</v>
      </c>
      <c r="Z738" s="32">
        <f>IF(ISBLANK('Bills at Current'!I738),"",'Bills at Current'!I738)</f>
        <v>1920</v>
      </c>
      <c r="AA738" s="32">
        <f>IF(ISBLANK('Bills at Current'!J738),"",'Bills at Current'!J738)</f>
        <v>0</v>
      </c>
      <c r="AB738" s="32">
        <f>IF(ISBLANK('Bills at Current'!K738),"",'Bills at Current'!K738)</f>
        <v>6640</v>
      </c>
      <c r="AC738" s="32">
        <f>IF(ISBLANK('Bills at Current'!L738),"",'Bills at Current'!L738)</f>
        <v>5680</v>
      </c>
      <c r="AD738" s="32">
        <f>IF(ISBLANK('Bills at Current'!M738),"",'Bills at Current'!M738)</f>
        <v>10240</v>
      </c>
      <c r="AE738" s="32">
        <f>IF(ISBLANK('Bills at Current'!N738),"",'Bills at Current'!N738)</f>
        <v>8440</v>
      </c>
      <c r="AF738" s="32">
        <f>IF(ISBLANK('Bills at Current'!O738),"",'Bills at Current'!O738)</f>
        <v>5000</v>
      </c>
      <c r="AG738" s="32">
        <f>IF(ISBLANK('Bills at Current'!P738),"",'Bills at Current'!P738)</f>
        <v>4880</v>
      </c>
      <c r="AH738" s="32">
        <f>IF(ISBLANK('Bills at Current'!Q738),"",'Bills at Current'!Q738)</f>
        <v>5160</v>
      </c>
      <c r="AI738" s="33">
        <f t="shared" si="228"/>
        <v>62920</v>
      </c>
      <c r="AJ738" s="33"/>
      <c r="AK738" s="33">
        <f>'Bills at Current'!AH738</f>
        <v>0</v>
      </c>
      <c r="AL738" s="33">
        <f>'Bills at Current'!AI738</f>
        <v>0</v>
      </c>
      <c r="AM738" s="33">
        <f>'Bills at Current'!AJ738</f>
        <v>0</v>
      </c>
      <c r="AN738" s="33">
        <f>'Bills at Current'!AK738</f>
        <v>0</v>
      </c>
      <c r="AO738" s="33">
        <f>'Bills at Current'!AL738</f>
        <v>0</v>
      </c>
      <c r="AP738" s="33">
        <f>'Bills at Current'!AM738</f>
        <v>0</v>
      </c>
      <c r="AQ738" s="33">
        <f>'Bills at Current'!AN738</f>
        <v>0</v>
      </c>
      <c r="AR738" s="33">
        <f>'Bills at Current'!AO738</f>
        <v>0</v>
      </c>
      <c r="AS738" s="33">
        <f>'Bills at Current'!AP738</f>
        <v>0</v>
      </c>
      <c r="AT738" s="33">
        <f>'Bills at Current'!AQ738</f>
        <v>0</v>
      </c>
      <c r="AU738" s="33">
        <f>'Bills at Current'!AR738</f>
        <v>0</v>
      </c>
      <c r="AV738" s="33">
        <f>'Bills at Current'!AS738</f>
        <v>0</v>
      </c>
      <c r="AW738" s="33">
        <f t="shared" si="216"/>
        <v>0</v>
      </c>
      <c r="AY738" s="34">
        <f t="shared" si="217"/>
        <v>1398.72</v>
      </c>
      <c r="AZ738" s="34"/>
      <c r="BA738" s="34">
        <f t="shared" si="218"/>
        <v>939.40560000000005</v>
      </c>
      <c r="BB738" s="34"/>
      <c r="BC738" s="31">
        <f t="shared" si="213"/>
        <v>2338.1256000000003</v>
      </c>
      <c r="BD738" s="34">
        <f t="shared" si="219"/>
        <v>899.28</v>
      </c>
      <c r="BF738" s="61">
        <f t="shared" si="220"/>
        <v>0</v>
      </c>
      <c r="BG738" s="70">
        <f t="shared" si="221"/>
        <v>0</v>
      </c>
      <c r="BH738" s="51">
        <f t="shared" si="222"/>
        <v>0</v>
      </c>
      <c r="BI738" s="31">
        <f t="shared" si="223"/>
        <v>9880.7056000000011</v>
      </c>
      <c r="BJ738" s="31">
        <f t="shared" si="224"/>
        <v>779.5788</v>
      </c>
      <c r="BK738" s="31">
        <f t="shared" si="225"/>
        <v>219.77956</v>
      </c>
      <c r="BL738" s="31">
        <f t="shared" si="187"/>
        <v>52.565353792000003</v>
      </c>
      <c r="BM738" s="31">
        <f t="shared" si="211"/>
        <v>10932.629313792002</v>
      </c>
    </row>
    <row r="739" spans="1:65" x14ac:dyDescent="0.2">
      <c r="A739" s="28">
        <f t="shared" si="226"/>
        <v>730</v>
      </c>
      <c r="B739" s="28" t="s">
        <v>1682</v>
      </c>
      <c r="C739" s="29" t="s">
        <v>1386</v>
      </c>
      <c r="D739" s="16" t="s">
        <v>1387</v>
      </c>
      <c r="E739" s="30">
        <f>'Bills at Current'!T739</f>
        <v>3</v>
      </c>
      <c r="F739" s="30">
        <f>'Bills at Current'!U739</f>
        <v>4</v>
      </c>
      <c r="G739" s="30">
        <f>'Bills at Current'!V739</f>
        <v>4</v>
      </c>
      <c r="H739" s="30">
        <f>'Bills at Current'!W739</f>
        <v>2</v>
      </c>
      <c r="I739" s="30">
        <f>'Bills at Current'!X739</f>
        <v>0</v>
      </c>
      <c r="J739" s="30">
        <f>'Bills at Current'!Y739</f>
        <v>0</v>
      </c>
      <c r="K739" s="30">
        <f>'Bills at Current'!Z739</f>
        <v>0</v>
      </c>
      <c r="L739" s="30">
        <f>'Bills at Current'!AA739</f>
        <v>0</v>
      </c>
      <c r="M739" s="30">
        <f>'Bills at Current'!AB739</f>
        <v>0</v>
      </c>
      <c r="N739" s="30">
        <f>'Bills at Current'!AC739</f>
        <v>0</v>
      </c>
      <c r="O739" s="30">
        <f>'Bills at Current'!AD739</f>
        <v>0</v>
      </c>
      <c r="P739" s="30">
        <f>'Bills at Current'!AE739</f>
        <v>0</v>
      </c>
      <c r="Q739" s="30">
        <f t="shared" si="227"/>
        <v>13</v>
      </c>
      <c r="S739" s="31">
        <f t="shared" si="214"/>
        <v>0</v>
      </c>
      <c r="T739" s="31">
        <f t="shared" si="215"/>
        <v>171.08</v>
      </c>
      <c r="U739" s="31">
        <f t="shared" si="212"/>
        <v>171.08</v>
      </c>
      <c r="W739" s="32">
        <f>IF(ISBLANK('Bills at Current'!F739),"",'Bills at Current'!F739)</f>
        <v>6440</v>
      </c>
      <c r="X739" s="32">
        <f>IF(ISBLANK('Bills at Current'!G739),"",'Bills at Current'!G739)</f>
        <v>5400</v>
      </c>
      <c r="Y739" s="32">
        <f>IF(ISBLANK('Bills at Current'!H739),"",'Bills at Current'!H739)</f>
        <v>3560</v>
      </c>
      <c r="Z739" s="32">
        <f>IF(ISBLANK('Bills at Current'!I739),"",'Bills at Current'!I739)</f>
        <v>2160</v>
      </c>
      <c r="AA739" s="32">
        <f>IF(ISBLANK('Bills at Current'!J739),"",'Bills at Current'!J739)</f>
        <v>920</v>
      </c>
      <c r="AB739" s="32">
        <f>IF(ISBLANK('Bills at Current'!K739),"",'Bills at Current'!K739)</f>
        <v>840</v>
      </c>
      <c r="AC739" s="32">
        <f>IF(ISBLANK('Bills at Current'!L739),"",'Bills at Current'!L739)</f>
        <v>1080</v>
      </c>
      <c r="AD739" s="32">
        <f>IF(ISBLANK('Bills at Current'!M739),"",'Bills at Current'!M739)</f>
        <v>1360</v>
      </c>
      <c r="AE739" s="32">
        <f>IF(ISBLANK('Bills at Current'!N739),"",'Bills at Current'!N739)</f>
        <v>1760</v>
      </c>
      <c r="AF739" s="32">
        <f>IF(ISBLANK('Bills at Current'!O739),"",'Bills at Current'!O739)</f>
        <v>840</v>
      </c>
      <c r="AG739" s="32">
        <f>IF(ISBLANK('Bills at Current'!P739),"",'Bills at Current'!P739)</f>
        <v>1640</v>
      </c>
      <c r="AH739" s="32">
        <f>IF(ISBLANK('Bills at Current'!Q739),"",'Bills at Current'!Q739)</f>
        <v>2160</v>
      </c>
      <c r="AI739" s="33">
        <f t="shared" si="228"/>
        <v>28160</v>
      </c>
      <c r="AJ739" s="33"/>
      <c r="AK739" s="33">
        <f>'Bills at Current'!AH739</f>
        <v>0</v>
      </c>
      <c r="AL739" s="33">
        <f>'Bills at Current'!AI739</f>
        <v>0</v>
      </c>
      <c r="AM739" s="33">
        <f>'Bills at Current'!AJ739</f>
        <v>0</v>
      </c>
      <c r="AN739" s="33">
        <f>'Bills at Current'!AK739</f>
        <v>0</v>
      </c>
      <c r="AO739" s="33">
        <f>'Bills at Current'!AL739</f>
        <v>0</v>
      </c>
      <c r="AP739" s="33">
        <f>'Bills at Current'!AM739</f>
        <v>0</v>
      </c>
      <c r="AQ739" s="33">
        <f>'Bills at Current'!AN739</f>
        <v>0</v>
      </c>
      <c r="AR739" s="33">
        <f>'Bills at Current'!AO739</f>
        <v>0</v>
      </c>
      <c r="AS739" s="33">
        <f>'Bills at Current'!AP739</f>
        <v>0</v>
      </c>
      <c r="AT739" s="33">
        <f>'Bills at Current'!AQ739</f>
        <v>0</v>
      </c>
      <c r="AU739" s="33">
        <f>'Bills at Current'!AR739</f>
        <v>0</v>
      </c>
      <c r="AV739" s="33">
        <f>'Bills at Current'!AS739</f>
        <v>0</v>
      </c>
      <c r="AW739" s="33">
        <f t="shared" si="216"/>
        <v>0</v>
      </c>
      <c r="AY739" s="34">
        <f t="shared" si="217"/>
        <v>227.40479999999999</v>
      </c>
      <c r="AZ739" s="34"/>
      <c r="BA739" s="34">
        <f t="shared" si="218"/>
        <v>680.42160000000001</v>
      </c>
      <c r="BB739" s="34"/>
      <c r="BC739" s="31">
        <f t="shared" si="213"/>
        <v>907.82640000000004</v>
      </c>
      <c r="BD739" s="34">
        <f t="shared" si="219"/>
        <v>899.28</v>
      </c>
      <c r="BF739" s="61">
        <f t="shared" si="220"/>
        <v>0</v>
      </c>
      <c r="BG739" s="70">
        <f t="shared" si="221"/>
        <v>0</v>
      </c>
      <c r="BH739" s="51">
        <f t="shared" si="222"/>
        <v>0</v>
      </c>
      <c r="BI739" s="31">
        <f t="shared" si="223"/>
        <v>1978.1864</v>
      </c>
      <c r="BJ739" s="31">
        <f t="shared" si="224"/>
        <v>348.9024</v>
      </c>
      <c r="BK739" s="31">
        <f t="shared" si="225"/>
        <v>98.362880000000004</v>
      </c>
      <c r="BL739" s="31">
        <f t="shared" si="187"/>
        <v>10.523951648000001</v>
      </c>
      <c r="BM739" s="31">
        <f t="shared" si="211"/>
        <v>2435.9756316480002</v>
      </c>
    </row>
    <row r="740" spans="1:65" x14ac:dyDescent="0.2">
      <c r="A740" s="28">
        <f t="shared" si="226"/>
        <v>731</v>
      </c>
      <c r="B740" s="28" t="s">
        <v>1682</v>
      </c>
      <c r="C740" s="29" t="s">
        <v>1388</v>
      </c>
      <c r="D740" s="16" t="s">
        <v>1389</v>
      </c>
      <c r="E740" s="30">
        <f>'Bills at Current'!T740</f>
        <v>0</v>
      </c>
      <c r="F740" s="30">
        <f>'Bills at Current'!U740</f>
        <v>0</v>
      </c>
      <c r="G740" s="30">
        <f>'Bills at Current'!V740</f>
        <v>0</v>
      </c>
      <c r="H740" s="30">
        <f>'Bills at Current'!W740</f>
        <v>0</v>
      </c>
      <c r="I740" s="30">
        <f>'Bills at Current'!X740</f>
        <v>0</v>
      </c>
      <c r="J740" s="30">
        <f>'Bills at Current'!Y740</f>
        <v>0</v>
      </c>
      <c r="K740" s="30">
        <f>'Bills at Current'!Z740</f>
        <v>0</v>
      </c>
      <c r="L740" s="30">
        <f>'Bills at Current'!AA740</f>
        <v>0</v>
      </c>
      <c r="M740" s="30">
        <f>'Bills at Current'!AB740</f>
        <v>0</v>
      </c>
      <c r="N740" s="30">
        <f>'Bills at Current'!AC740</f>
        <v>0</v>
      </c>
      <c r="O740" s="30">
        <f>'Bills at Current'!AD740</f>
        <v>0</v>
      </c>
      <c r="P740" s="30">
        <f>'Bills at Current'!AE740</f>
        <v>0</v>
      </c>
      <c r="Q740" s="30">
        <f t="shared" si="227"/>
        <v>0</v>
      </c>
      <c r="S740" s="31">
        <f t="shared" si="214"/>
        <v>0</v>
      </c>
      <c r="T740" s="31">
        <f t="shared" si="215"/>
        <v>0</v>
      </c>
      <c r="U740" s="31">
        <f t="shared" si="212"/>
        <v>0</v>
      </c>
      <c r="W740" s="32">
        <f>IF(ISBLANK('Bills at Current'!F740),"",'Bills at Current'!F740)</f>
        <v>2680</v>
      </c>
      <c r="X740" s="32">
        <f>IF(ISBLANK('Bills at Current'!G740),"",'Bills at Current'!G740)</f>
        <v>1600</v>
      </c>
      <c r="Y740" s="32">
        <f>IF(ISBLANK('Bills at Current'!H740),"",'Bills at Current'!H740)</f>
        <v>520</v>
      </c>
      <c r="Z740" s="32">
        <f>IF(ISBLANK('Bills at Current'!I740),"",'Bills at Current'!I740)</f>
        <v>680</v>
      </c>
      <c r="AA740" s="32">
        <f>IF(ISBLANK('Bills at Current'!J740),"",'Bills at Current'!J740)</f>
        <v>720</v>
      </c>
      <c r="AB740" s="32">
        <f>IF(ISBLANK('Bills at Current'!K740),"",'Bills at Current'!K740)</f>
        <v>1360</v>
      </c>
      <c r="AC740" s="32">
        <f>IF(ISBLANK('Bills at Current'!L740),"",'Bills at Current'!L740)</f>
        <v>1400</v>
      </c>
      <c r="AD740" s="32">
        <f>IF(ISBLANK('Bills at Current'!M740),"",'Bills at Current'!M740)</f>
        <v>560</v>
      </c>
      <c r="AE740" s="32">
        <f>IF(ISBLANK('Bills at Current'!N740),"",'Bills at Current'!N740)</f>
        <v>480</v>
      </c>
      <c r="AF740" s="32">
        <f>IF(ISBLANK('Bills at Current'!O740),"",'Bills at Current'!O740)</f>
        <v>200</v>
      </c>
      <c r="AG740" s="32">
        <f>IF(ISBLANK('Bills at Current'!P740),"",'Bills at Current'!P740)</f>
        <v>160</v>
      </c>
      <c r="AH740" s="32">
        <f>IF(ISBLANK('Bills at Current'!Q740),"",'Bills at Current'!Q740)</f>
        <v>440</v>
      </c>
      <c r="AI740" s="33">
        <f t="shared" si="228"/>
        <v>10800</v>
      </c>
      <c r="AJ740" s="33"/>
      <c r="AK740" s="33">
        <f>'Bills at Current'!AH740</f>
        <v>0</v>
      </c>
      <c r="AL740" s="33">
        <f>'Bills at Current'!AI740</f>
        <v>0</v>
      </c>
      <c r="AM740" s="33">
        <f>'Bills at Current'!AJ740</f>
        <v>0</v>
      </c>
      <c r="AN740" s="33">
        <f>'Bills at Current'!AK740</f>
        <v>0</v>
      </c>
      <c r="AO740" s="33">
        <f>'Bills at Current'!AL740</f>
        <v>0</v>
      </c>
      <c r="AP740" s="33">
        <f>'Bills at Current'!AM740</f>
        <v>0</v>
      </c>
      <c r="AQ740" s="33">
        <f>'Bills at Current'!AN740</f>
        <v>0</v>
      </c>
      <c r="AR740" s="33">
        <f>'Bills at Current'!AO740</f>
        <v>0</v>
      </c>
      <c r="AS740" s="33">
        <f>'Bills at Current'!AP740</f>
        <v>0</v>
      </c>
      <c r="AT740" s="33">
        <f>'Bills at Current'!AQ740</f>
        <v>0</v>
      </c>
      <c r="AU740" s="33">
        <f>'Bills at Current'!AR740</f>
        <v>0</v>
      </c>
      <c r="AV740" s="33">
        <f>'Bills at Current'!AS740</f>
        <v>0</v>
      </c>
      <c r="AW740" s="33">
        <f t="shared" si="216"/>
        <v>0</v>
      </c>
      <c r="AY740" s="34">
        <f t="shared" si="217"/>
        <v>171.45599999999999</v>
      </c>
      <c r="AZ740" s="34"/>
      <c r="BA740" s="34">
        <f t="shared" si="218"/>
        <v>206.01000000000002</v>
      </c>
      <c r="BB740" s="34"/>
      <c r="BC740" s="31">
        <f t="shared" si="213"/>
        <v>377.46600000000001</v>
      </c>
      <c r="BD740" s="34">
        <f t="shared" si="219"/>
        <v>899.28</v>
      </c>
      <c r="BF740" s="61">
        <f t="shared" si="220"/>
        <v>0</v>
      </c>
      <c r="BG740" s="70">
        <f t="shared" si="221"/>
        <v>0</v>
      </c>
      <c r="BH740" s="51">
        <f t="shared" si="222"/>
        <v>0</v>
      </c>
      <c r="BI740" s="31">
        <f t="shared" si="223"/>
        <v>1276.7460000000001</v>
      </c>
      <c r="BJ740" s="31">
        <f t="shared" si="224"/>
        <v>133.81200000000001</v>
      </c>
      <c r="BK740" s="31">
        <f t="shared" si="225"/>
        <v>37.724400000000003</v>
      </c>
      <c r="BL740" s="31">
        <f t="shared" si="187"/>
        <v>6.7922887200000002</v>
      </c>
      <c r="BM740" s="31">
        <f t="shared" si="211"/>
        <v>1455.07468872</v>
      </c>
    </row>
    <row r="741" spans="1:65" x14ac:dyDescent="0.2">
      <c r="A741" s="28">
        <f t="shared" si="226"/>
        <v>732</v>
      </c>
      <c r="B741" s="28" t="s">
        <v>1682</v>
      </c>
      <c r="C741" s="29" t="s">
        <v>1390</v>
      </c>
      <c r="D741" s="16" t="s">
        <v>1391</v>
      </c>
      <c r="E741" s="30">
        <f>'Bills at Current'!T741</f>
        <v>56</v>
      </c>
      <c r="F741" s="30">
        <f>'Bills at Current'!U741</f>
        <v>69</v>
      </c>
      <c r="G741" s="30">
        <f>'Bills at Current'!V741</f>
        <v>56</v>
      </c>
      <c r="H741" s="30">
        <f>'Bills at Current'!W741</f>
        <v>17</v>
      </c>
      <c r="I741" s="30">
        <f>'Bills at Current'!X741</f>
        <v>64</v>
      </c>
      <c r="J741" s="30">
        <f>'Bills at Current'!Y741</f>
        <v>59</v>
      </c>
      <c r="K741" s="30">
        <f>'Bills at Current'!Z741</f>
        <v>87</v>
      </c>
      <c r="L741" s="30">
        <f>'Bills at Current'!AA741</f>
        <v>41</v>
      </c>
      <c r="M741" s="30">
        <f>'Bills at Current'!AB741</f>
        <v>31</v>
      </c>
      <c r="N741" s="30">
        <f>'Bills at Current'!AC741</f>
        <v>35</v>
      </c>
      <c r="O741" s="30">
        <f>'Bills at Current'!AD741</f>
        <v>18</v>
      </c>
      <c r="P741" s="30">
        <f>'Bills at Current'!AE741</f>
        <v>26</v>
      </c>
      <c r="Q741" s="30">
        <f t="shared" si="227"/>
        <v>559</v>
      </c>
      <c r="S741" s="31">
        <f t="shared" si="214"/>
        <v>5384.5999999999995</v>
      </c>
      <c r="T741" s="31">
        <f t="shared" si="215"/>
        <v>4487.5600000000004</v>
      </c>
      <c r="U741" s="31">
        <f t="shared" si="212"/>
        <v>9872.16</v>
      </c>
      <c r="W741" s="32">
        <f>IF(ISBLANK('Bills at Current'!F741),"",'Bills at Current'!F741)</f>
        <v>21200</v>
      </c>
      <c r="X741" s="32">
        <f>IF(ISBLANK('Bills at Current'!G741),"",'Bills at Current'!G741)</f>
        <v>23500</v>
      </c>
      <c r="Y741" s="32">
        <f>IF(ISBLANK('Bills at Current'!H741),"",'Bills at Current'!H741)</f>
        <v>21100</v>
      </c>
      <c r="Z741" s="32">
        <f>IF(ISBLANK('Bills at Current'!I741),"",'Bills at Current'!I741)</f>
        <v>14600</v>
      </c>
      <c r="AA741" s="32">
        <f>IF(ISBLANK('Bills at Current'!J741),"",'Bills at Current'!J741)</f>
        <v>18600</v>
      </c>
      <c r="AB741" s="32">
        <f>IF(ISBLANK('Bills at Current'!K741),"",'Bills at Current'!K741)</f>
        <v>22800</v>
      </c>
      <c r="AC741" s="32">
        <f>IF(ISBLANK('Bills at Current'!L741),"",'Bills at Current'!L741)</f>
        <v>26200</v>
      </c>
      <c r="AD741" s="32">
        <f>IF(ISBLANK('Bills at Current'!M741),"",'Bills at Current'!M741)</f>
        <v>25800</v>
      </c>
      <c r="AE741" s="32">
        <f>IF(ISBLANK('Bills at Current'!N741),"",'Bills at Current'!N741)</f>
        <v>25600</v>
      </c>
      <c r="AF741" s="32">
        <f>IF(ISBLANK('Bills at Current'!O741),"",'Bills at Current'!O741)</f>
        <v>20200</v>
      </c>
      <c r="AG741" s="32">
        <f>IF(ISBLANK('Bills at Current'!P741),"",'Bills at Current'!P741)</f>
        <v>17400</v>
      </c>
      <c r="AH741" s="32">
        <f>IF(ISBLANK('Bills at Current'!Q741),"",'Bills at Current'!Q741)</f>
        <v>17500</v>
      </c>
      <c r="AI741" s="33">
        <f t="shared" si="228"/>
        <v>254500</v>
      </c>
      <c r="AJ741" s="33"/>
      <c r="AK741" s="33">
        <f>'Bills at Current'!AH741</f>
        <v>0</v>
      </c>
      <c r="AL741" s="33">
        <f>'Bills at Current'!AI741</f>
        <v>0</v>
      </c>
      <c r="AM741" s="33">
        <f>'Bills at Current'!AJ741</f>
        <v>0</v>
      </c>
      <c r="AN741" s="33">
        <f>'Bills at Current'!AK741</f>
        <v>0</v>
      </c>
      <c r="AO741" s="33">
        <f>'Bills at Current'!AL741</f>
        <v>0</v>
      </c>
      <c r="AP741" s="33">
        <f>'Bills at Current'!AM741</f>
        <v>0</v>
      </c>
      <c r="AQ741" s="33">
        <f>'Bills at Current'!AN741</f>
        <v>0</v>
      </c>
      <c r="AR741" s="33">
        <f>'Bills at Current'!AO741</f>
        <v>0</v>
      </c>
      <c r="AS741" s="33">
        <f>'Bills at Current'!AP741</f>
        <v>0</v>
      </c>
      <c r="AT741" s="33">
        <f>'Bills at Current'!AQ741</f>
        <v>0</v>
      </c>
      <c r="AU741" s="33">
        <f>'Bills at Current'!AR741</f>
        <v>0</v>
      </c>
      <c r="AV741" s="33">
        <f>'Bills at Current'!AS741</f>
        <v>0</v>
      </c>
      <c r="AW741" s="33">
        <f t="shared" si="216"/>
        <v>0</v>
      </c>
      <c r="AY741" s="34">
        <f t="shared" si="217"/>
        <v>4530.0479999999998</v>
      </c>
      <c r="AZ741" s="34"/>
      <c r="BA741" s="34">
        <f t="shared" si="218"/>
        <v>4535.1630000000005</v>
      </c>
      <c r="BB741" s="34"/>
      <c r="BC741" s="31">
        <f t="shared" si="213"/>
        <v>9065.2109999999993</v>
      </c>
      <c r="BD741" s="34">
        <f t="shared" si="219"/>
        <v>899.28</v>
      </c>
      <c r="BF741" s="61">
        <f t="shared" si="220"/>
        <v>0</v>
      </c>
      <c r="BG741" s="70">
        <f t="shared" si="221"/>
        <v>0</v>
      </c>
      <c r="BH741" s="51">
        <f t="shared" si="222"/>
        <v>0</v>
      </c>
      <c r="BI741" s="31">
        <f t="shared" si="223"/>
        <v>19836.650999999998</v>
      </c>
      <c r="BJ741" s="31">
        <f t="shared" si="224"/>
        <v>3153.2550000000001</v>
      </c>
      <c r="BK741" s="31">
        <f t="shared" si="225"/>
        <v>888.96849999999995</v>
      </c>
      <c r="BL741" s="31">
        <f t="shared" si="187"/>
        <v>105.53098331999999</v>
      </c>
      <c r="BM741" s="31">
        <f t="shared" si="211"/>
        <v>23984.405483319999</v>
      </c>
    </row>
    <row r="742" spans="1:65" x14ac:dyDescent="0.2">
      <c r="A742" s="28">
        <f t="shared" si="226"/>
        <v>733</v>
      </c>
      <c r="B742" s="28" t="s">
        <v>1682</v>
      </c>
      <c r="C742" s="29" t="s">
        <v>1392</v>
      </c>
      <c r="D742" s="16" t="s">
        <v>1393</v>
      </c>
      <c r="E742" s="30">
        <f>'Bills at Current'!T742</f>
        <v>83</v>
      </c>
      <c r="F742" s="30">
        <f>'Bills at Current'!U742</f>
        <v>89</v>
      </c>
      <c r="G742" s="30">
        <f>'Bills at Current'!V742</f>
        <v>93</v>
      </c>
      <c r="H742" s="30">
        <f>'Bills at Current'!W742</f>
        <v>0</v>
      </c>
      <c r="I742" s="30">
        <f>'Bills at Current'!X742</f>
        <v>115</v>
      </c>
      <c r="J742" s="30">
        <f>'Bills at Current'!Y742</f>
        <v>133</v>
      </c>
      <c r="K742" s="30">
        <f>'Bills at Current'!Z742</f>
        <v>133</v>
      </c>
      <c r="L742" s="30">
        <f>'Bills at Current'!AA742</f>
        <v>117</v>
      </c>
      <c r="M742" s="30">
        <f>'Bills at Current'!AB742</f>
        <v>0</v>
      </c>
      <c r="N742" s="30">
        <f>'Bills at Current'!AC742</f>
        <v>0</v>
      </c>
      <c r="O742" s="30">
        <f>'Bills at Current'!AD742</f>
        <v>0</v>
      </c>
      <c r="P742" s="30">
        <f>'Bills at Current'!AE742</f>
        <v>0</v>
      </c>
      <c r="Q742" s="30">
        <f t="shared" si="227"/>
        <v>763</v>
      </c>
      <c r="S742" s="31">
        <f t="shared" si="214"/>
        <v>9460.1</v>
      </c>
      <c r="T742" s="31">
        <f t="shared" si="215"/>
        <v>5000.8</v>
      </c>
      <c r="U742" s="31">
        <f t="shared" si="212"/>
        <v>14460.900000000001</v>
      </c>
      <c r="W742" s="32">
        <f>IF(ISBLANK('Bills at Current'!F742),"",'Bills at Current'!F742)</f>
        <v>17800</v>
      </c>
      <c r="X742" s="32">
        <f>IF(ISBLANK('Bills at Current'!G742),"",'Bills at Current'!G742)</f>
        <v>24400</v>
      </c>
      <c r="Y742" s="32">
        <f>IF(ISBLANK('Bills at Current'!H742),"",'Bills at Current'!H742)</f>
        <v>22200</v>
      </c>
      <c r="Z742" s="32">
        <f>IF(ISBLANK('Bills at Current'!I742),"",'Bills at Current'!I742)</f>
        <v>0</v>
      </c>
      <c r="AA742" s="32">
        <f>IF(ISBLANK('Bills at Current'!J742),"",'Bills at Current'!J742)</f>
        <v>35600</v>
      </c>
      <c r="AB742" s="32">
        <f>IF(ISBLANK('Bills at Current'!K742),"",'Bills at Current'!K742)</f>
        <v>33000</v>
      </c>
      <c r="AC742" s="32">
        <f>IF(ISBLANK('Bills at Current'!L742),"",'Bills at Current'!L742)</f>
        <v>29200</v>
      </c>
      <c r="AD742" s="32">
        <f>IF(ISBLANK('Bills at Current'!M742),"",'Bills at Current'!M742)</f>
        <v>27400</v>
      </c>
      <c r="AE742" s="32">
        <f>IF(ISBLANK('Bills at Current'!N742),"",'Bills at Current'!N742)</f>
        <v>30000</v>
      </c>
      <c r="AF742" s="32">
        <f>IF(ISBLANK('Bills at Current'!O742),"",'Bills at Current'!O742)</f>
        <v>0</v>
      </c>
      <c r="AG742" s="32">
        <f>IF(ISBLANK('Bills at Current'!P742),"",'Bills at Current'!P742)</f>
        <v>25200</v>
      </c>
      <c r="AH742" s="32">
        <f>IF(ISBLANK('Bills at Current'!Q742),"",'Bills at Current'!Q742)</f>
        <v>-74200</v>
      </c>
      <c r="AI742" s="33">
        <f t="shared" si="228"/>
        <v>170600</v>
      </c>
      <c r="AJ742" s="33"/>
      <c r="AK742" s="33">
        <f>'Bills at Current'!AH742</f>
        <v>0</v>
      </c>
      <c r="AL742" s="33">
        <f>'Bills at Current'!AI742</f>
        <v>0</v>
      </c>
      <c r="AM742" s="33">
        <f>'Bills at Current'!AJ742</f>
        <v>0</v>
      </c>
      <c r="AN742" s="33">
        <f>'Bills at Current'!AK742</f>
        <v>0</v>
      </c>
      <c r="AO742" s="33">
        <f>'Bills at Current'!AL742</f>
        <v>0</v>
      </c>
      <c r="AP742" s="33">
        <f>'Bills at Current'!AM742</f>
        <v>0</v>
      </c>
      <c r="AQ742" s="33">
        <f>'Bills at Current'!AN742</f>
        <v>0</v>
      </c>
      <c r="AR742" s="33">
        <f>'Bills at Current'!AO742</f>
        <v>0</v>
      </c>
      <c r="AS742" s="33">
        <f>'Bills at Current'!AP742</f>
        <v>0</v>
      </c>
      <c r="AT742" s="33">
        <f>'Bills at Current'!AQ742</f>
        <v>0</v>
      </c>
      <c r="AU742" s="33">
        <f>'Bills at Current'!AR742</f>
        <v>0</v>
      </c>
      <c r="AV742" s="33">
        <f>'Bills at Current'!AS742</f>
        <v>0</v>
      </c>
      <c r="AW742" s="33">
        <f t="shared" si="216"/>
        <v>0</v>
      </c>
      <c r="AY742" s="34">
        <f t="shared" si="217"/>
        <v>5396.3519999999999</v>
      </c>
      <c r="AZ742" s="34"/>
      <c r="BA742" s="34">
        <f t="shared" si="218"/>
        <v>1500.93</v>
      </c>
      <c r="BB742" s="34"/>
      <c r="BC742" s="31">
        <f t="shared" si="213"/>
        <v>6897.2820000000002</v>
      </c>
      <c r="BD742" s="34">
        <f t="shared" si="219"/>
        <v>824.33999999999992</v>
      </c>
      <c r="BF742" s="61">
        <f t="shared" si="220"/>
        <v>0</v>
      </c>
      <c r="BG742" s="70">
        <f t="shared" si="221"/>
        <v>0</v>
      </c>
      <c r="BH742" s="51">
        <f t="shared" si="222"/>
        <v>0</v>
      </c>
      <c r="BI742" s="31">
        <f t="shared" si="223"/>
        <v>22182.522000000001</v>
      </c>
      <c r="BJ742" s="31">
        <f t="shared" si="224"/>
        <v>2113.7339999999999</v>
      </c>
      <c r="BK742" s="31">
        <f t="shared" si="225"/>
        <v>595.9058</v>
      </c>
      <c r="BL742" s="31">
        <f t="shared" si="187"/>
        <v>118.01101704000001</v>
      </c>
      <c r="BM742" s="31">
        <f t="shared" ref="BM742:BM805" si="229">SUM(BI742:BL742)</f>
        <v>25010.172817040002</v>
      </c>
    </row>
    <row r="743" spans="1:65" x14ac:dyDescent="0.2">
      <c r="A743" s="28">
        <f t="shared" si="226"/>
        <v>734</v>
      </c>
      <c r="B743" s="28" t="s">
        <v>1682</v>
      </c>
      <c r="C743" s="29" t="s">
        <v>1394</v>
      </c>
      <c r="D743" s="16" t="s">
        <v>1395</v>
      </c>
      <c r="E743" s="30">
        <f>'Bills at Current'!T743</f>
        <v>0</v>
      </c>
      <c r="F743" s="30">
        <f>'Bills at Current'!U743</f>
        <v>0</v>
      </c>
      <c r="G743" s="30">
        <f>'Bills at Current'!V743</f>
        <v>0</v>
      </c>
      <c r="H743" s="30">
        <f>'Bills at Current'!W743</f>
        <v>0</v>
      </c>
      <c r="I743" s="30">
        <f>'Bills at Current'!X743</f>
        <v>0</v>
      </c>
      <c r="J743" s="30">
        <f>'Bills at Current'!Y743</f>
        <v>9</v>
      </c>
      <c r="K743" s="30">
        <f>'Bills at Current'!Z743</f>
        <v>5</v>
      </c>
      <c r="L743" s="30">
        <f>'Bills at Current'!AA743</f>
        <v>6</v>
      </c>
      <c r="M743" s="30">
        <f>'Bills at Current'!AB743</f>
        <v>8</v>
      </c>
      <c r="N743" s="30">
        <f>'Bills at Current'!AC743</f>
        <v>10</v>
      </c>
      <c r="O743" s="30">
        <f>'Bills at Current'!AD743</f>
        <v>10</v>
      </c>
      <c r="P743" s="30">
        <f>'Bills at Current'!AE743</f>
        <v>1</v>
      </c>
      <c r="Q743" s="30">
        <f t="shared" si="227"/>
        <v>49</v>
      </c>
      <c r="S743" s="31">
        <f t="shared" si="214"/>
        <v>691.6</v>
      </c>
      <c r="T743" s="31">
        <f t="shared" si="215"/>
        <v>276.36</v>
      </c>
      <c r="U743" s="31">
        <f t="shared" si="212"/>
        <v>967.96</v>
      </c>
      <c r="W743" s="32">
        <f>IF(ISBLANK('Bills at Current'!F743),"",'Bills at Current'!F743)</f>
        <v>3680</v>
      </c>
      <c r="X743" s="32">
        <f>IF(ISBLANK('Bills at Current'!G743),"",'Bills at Current'!G743)</f>
        <v>4240</v>
      </c>
      <c r="Y743" s="32">
        <f>IF(ISBLANK('Bills at Current'!H743),"",'Bills at Current'!H743)</f>
        <v>3600</v>
      </c>
      <c r="Z743" s="32">
        <f>IF(ISBLANK('Bills at Current'!I743),"",'Bills at Current'!I743)</f>
        <v>1440</v>
      </c>
      <c r="AA743" s="32">
        <f>IF(ISBLANK('Bills at Current'!J743),"",'Bills at Current'!J743)</f>
        <v>1080</v>
      </c>
      <c r="AB743" s="32">
        <f>IF(ISBLANK('Bills at Current'!K743),"",'Bills at Current'!K743)</f>
        <v>2160</v>
      </c>
      <c r="AC743" s="32">
        <f>IF(ISBLANK('Bills at Current'!L743),"",'Bills at Current'!L743)</f>
        <v>1600</v>
      </c>
      <c r="AD743" s="32">
        <f>IF(ISBLANK('Bills at Current'!M743),"",'Bills at Current'!M743)</f>
        <v>2760</v>
      </c>
      <c r="AE743" s="32">
        <f>IF(ISBLANK('Bills at Current'!N743),"",'Bills at Current'!N743)</f>
        <v>2640</v>
      </c>
      <c r="AF743" s="32">
        <f>IF(ISBLANK('Bills at Current'!O743),"",'Bills at Current'!O743)</f>
        <v>3360</v>
      </c>
      <c r="AG743" s="32">
        <f>IF(ISBLANK('Bills at Current'!P743),"",'Bills at Current'!P743)</f>
        <v>2680</v>
      </c>
      <c r="AH743" s="32">
        <f>IF(ISBLANK('Bills at Current'!Q743),"",'Bills at Current'!Q743)</f>
        <v>2520</v>
      </c>
      <c r="AI743" s="33">
        <f t="shared" si="228"/>
        <v>31760</v>
      </c>
      <c r="AJ743" s="33"/>
      <c r="AK743" s="33">
        <f>'Bills at Current'!AH743</f>
        <v>0</v>
      </c>
      <c r="AL743" s="33">
        <f>'Bills at Current'!AI743</f>
        <v>0</v>
      </c>
      <c r="AM743" s="33">
        <f>'Bills at Current'!AJ743</f>
        <v>0</v>
      </c>
      <c r="AN743" s="33">
        <f>'Bills at Current'!AK743</f>
        <v>0</v>
      </c>
      <c r="AO743" s="33">
        <f>'Bills at Current'!AL743</f>
        <v>0</v>
      </c>
      <c r="AP743" s="33">
        <f>'Bills at Current'!AM743</f>
        <v>0</v>
      </c>
      <c r="AQ743" s="33">
        <f>'Bills at Current'!AN743</f>
        <v>0</v>
      </c>
      <c r="AR743" s="33">
        <f>'Bills at Current'!AO743</f>
        <v>0</v>
      </c>
      <c r="AS743" s="33">
        <f>'Bills at Current'!AP743</f>
        <v>0</v>
      </c>
      <c r="AT743" s="33">
        <f>'Bills at Current'!AQ743</f>
        <v>0</v>
      </c>
      <c r="AU743" s="33">
        <f>'Bills at Current'!AR743</f>
        <v>0</v>
      </c>
      <c r="AV743" s="33">
        <f>'Bills at Current'!AS743</f>
        <v>0</v>
      </c>
      <c r="AW743" s="33">
        <f t="shared" si="216"/>
        <v>0</v>
      </c>
      <c r="AY743" s="34">
        <f t="shared" si="217"/>
        <v>413.29919999999998</v>
      </c>
      <c r="AZ743" s="34"/>
      <c r="BA743" s="34">
        <f t="shared" si="218"/>
        <v>665.11800000000005</v>
      </c>
      <c r="BB743" s="34"/>
      <c r="BC743" s="31">
        <f t="shared" si="213"/>
        <v>1078.4172000000001</v>
      </c>
      <c r="BD743" s="34">
        <f t="shared" si="219"/>
        <v>899.28</v>
      </c>
      <c r="BF743" s="61">
        <f t="shared" si="220"/>
        <v>0</v>
      </c>
      <c r="BG743" s="70">
        <f t="shared" si="221"/>
        <v>0</v>
      </c>
      <c r="BH743" s="51">
        <f t="shared" si="222"/>
        <v>0</v>
      </c>
      <c r="BI743" s="31">
        <f t="shared" si="223"/>
        <v>2945.6572000000001</v>
      </c>
      <c r="BJ743" s="31">
        <f t="shared" si="224"/>
        <v>393.50639999999999</v>
      </c>
      <c r="BK743" s="31">
        <f t="shared" si="225"/>
        <v>110.93768</v>
      </c>
      <c r="BL743" s="31">
        <f t="shared" si="187"/>
        <v>15.670896304000001</v>
      </c>
      <c r="BM743" s="31">
        <f t="shared" si="229"/>
        <v>3465.7721763039999</v>
      </c>
    </row>
    <row r="744" spans="1:65" x14ac:dyDescent="0.2">
      <c r="A744" s="28">
        <f t="shared" si="226"/>
        <v>735</v>
      </c>
      <c r="B744" s="28" t="s">
        <v>1682</v>
      </c>
      <c r="C744" s="29" t="s">
        <v>1408</v>
      </c>
      <c r="D744" s="16" t="s">
        <v>1431</v>
      </c>
      <c r="E744" s="30">
        <f>'Bills at Current'!T744</f>
        <v>0</v>
      </c>
      <c r="F744" s="30">
        <f>'Bills at Current'!U744</f>
        <v>0</v>
      </c>
      <c r="G744" s="30">
        <f>'Bills at Current'!V744</f>
        <v>0</v>
      </c>
      <c r="H744" s="30">
        <f>'Bills at Current'!W744</f>
        <v>0</v>
      </c>
      <c r="I744" s="30">
        <f>'Bills at Current'!X744</f>
        <v>0</v>
      </c>
      <c r="J744" s="30">
        <f>'Bills at Current'!Y744</f>
        <v>0</v>
      </c>
      <c r="K744" s="30">
        <f>'Bills at Current'!Z744</f>
        <v>0</v>
      </c>
      <c r="L744" s="30">
        <f>'Bills at Current'!AA744</f>
        <v>0</v>
      </c>
      <c r="M744" s="30">
        <f>'Bills at Current'!AB744</f>
        <v>0</v>
      </c>
      <c r="N744" s="30">
        <f>'Bills at Current'!AC744</f>
        <v>0</v>
      </c>
      <c r="O744" s="30">
        <f>'Bills at Current'!AD744</f>
        <v>0</v>
      </c>
      <c r="P744" s="30">
        <f>'Bills at Current'!AE744</f>
        <v>0</v>
      </c>
      <c r="Q744" s="30">
        <f t="shared" si="227"/>
        <v>0</v>
      </c>
      <c r="S744" s="31">
        <f t="shared" si="214"/>
        <v>0</v>
      </c>
      <c r="T744" s="31">
        <f t="shared" si="215"/>
        <v>0</v>
      </c>
      <c r="U744" s="31">
        <f t="shared" si="212"/>
        <v>0</v>
      </c>
      <c r="W744" s="32">
        <f>IF(ISBLANK('Bills at Current'!F744),"",'Bills at Current'!F744)</f>
        <v>1552</v>
      </c>
      <c r="X744" s="32">
        <f>IF(ISBLANK('Bills at Current'!G744),"",'Bills at Current'!G744)</f>
        <v>1233</v>
      </c>
      <c r="Y744" s="32">
        <f>IF(ISBLANK('Bills at Current'!H744),"",'Bills at Current'!H744)</f>
        <v>1258</v>
      </c>
      <c r="Z744" s="32">
        <f>IF(ISBLANK('Bills at Current'!I744),"",'Bills at Current'!I744)</f>
        <v>1206</v>
      </c>
      <c r="AA744" s="32">
        <f>IF(ISBLANK('Bills at Current'!J744),"",'Bills at Current'!J744)</f>
        <v>963</v>
      </c>
      <c r="AB744" s="32">
        <f>IF(ISBLANK('Bills at Current'!K744),"",'Bills at Current'!K744)</f>
        <v>308</v>
      </c>
      <c r="AC744" s="32">
        <f>IF(ISBLANK('Bills at Current'!L744),"",'Bills at Current'!L744)</f>
        <v>140</v>
      </c>
      <c r="AD744" s="32">
        <f>IF(ISBLANK('Bills at Current'!M744),"",'Bills at Current'!M744)</f>
        <v>132</v>
      </c>
      <c r="AE744" s="32">
        <f>IF(ISBLANK('Bills at Current'!N744),"",'Bills at Current'!N744)</f>
        <v>139</v>
      </c>
      <c r="AF744" s="32">
        <f>IF(ISBLANK('Bills at Current'!O744),"",'Bills at Current'!O744)</f>
        <v>0</v>
      </c>
      <c r="AG744" s="32">
        <f>IF(ISBLANK('Bills at Current'!P744),"",'Bills at Current'!P744)</f>
        <v>196</v>
      </c>
      <c r="AH744" s="32">
        <f>IF(ISBLANK('Bills at Current'!Q744),"",'Bills at Current'!Q744)</f>
        <v>88</v>
      </c>
      <c r="AI744" s="33">
        <f t="shared" si="228"/>
        <v>7215</v>
      </c>
      <c r="AJ744" s="33"/>
      <c r="AK744" s="33">
        <f>'Bills at Current'!AH744</f>
        <v>0</v>
      </c>
      <c r="AL744" s="33">
        <f>'Bills at Current'!AI744</f>
        <v>0</v>
      </c>
      <c r="AM744" s="33">
        <f>'Bills at Current'!AJ744</f>
        <v>0</v>
      </c>
      <c r="AN744" s="33">
        <f>'Bills at Current'!AK744</f>
        <v>0</v>
      </c>
      <c r="AO744" s="33">
        <f>'Bills at Current'!AL744</f>
        <v>0</v>
      </c>
      <c r="AP744" s="33">
        <f>'Bills at Current'!AM744</f>
        <v>0</v>
      </c>
      <c r="AQ744" s="33">
        <f>'Bills at Current'!AN744</f>
        <v>0</v>
      </c>
      <c r="AR744" s="33">
        <f>'Bills at Current'!AO744</f>
        <v>0</v>
      </c>
      <c r="AS744" s="33">
        <f>'Bills at Current'!AP744</f>
        <v>0</v>
      </c>
      <c r="AT744" s="33">
        <f>'Bills at Current'!AQ744</f>
        <v>0</v>
      </c>
      <c r="AU744" s="33">
        <f>'Bills at Current'!AR744</f>
        <v>0</v>
      </c>
      <c r="AV744" s="33">
        <f>'Bills at Current'!AS744</f>
        <v>0</v>
      </c>
      <c r="AW744" s="33">
        <f t="shared" si="216"/>
        <v>0</v>
      </c>
      <c r="AY744" s="34">
        <f t="shared" si="217"/>
        <v>32.441279999999999</v>
      </c>
      <c r="AZ744" s="34"/>
      <c r="BA744" s="34">
        <f t="shared" si="218"/>
        <v>191.17728</v>
      </c>
      <c r="BB744" s="34"/>
      <c r="BC744" s="31">
        <f t="shared" si="213"/>
        <v>223.61856</v>
      </c>
      <c r="BD744" s="34">
        <f t="shared" si="219"/>
        <v>899.28</v>
      </c>
      <c r="BF744" s="61">
        <f t="shared" si="220"/>
        <v>0</v>
      </c>
      <c r="BG744" s="70">
        <f t="shared" si="221"/>
        <v>0</v>
      </c>
      <c r="BH744" s="51">
        <f t="shared" si="222"/>
        <v>0</v>
      </c>
      <c r="BI744" s="31">
        <f t="shared" si="223"/>
        <v>1122.8985600000001</v>
      </c>
      <c r="BJ744" s="31">
        <f t="shared" si="224"/>
        <v>89.39385</v>
      </c>
      <c r="BK744" s="31">
        <f t="shared" si="225"/>
        <v>25.201995</v>
      </c>
      <c r="BL744" s="31">
        <f t="shared" si="187"/>
        <v>5.9738203392000004</v>
      </c>
      <c r="BM744" s="31">
        <f t="shared" si="229"/>
        <v>1243.4682253392</v>
      </c>
    </row>
    <row r="745" spans="1:65" x14ac:dyDescent="0.2">
      <c r="A745" s="28">
        <f t="shared" si="226"/>
        <v>736</v>
      </c>
      <c r="B745" s="28" t="s">
        <v>1682</v>
      </c>
      <c r="C745" s="29" t="s">
        <v>1396</v>
      </c>
      <c r="D745" s="16" t="s">
        <v>1397</v>
      </c>
      <c r="E745" s="30">
        <f>'Bills at Current'!T745</f>
        <v>8</v>
      </c>
      <c r="F745" s="30">
        <f>'Bills at Current'!U745</f>
        <v>0</v>
      </c>
      <c r="G745" s="30">
        <f>'Bills at Current'!V745</f>
        <v>11</v>
      </c>
      <c r="H745" s="30">
        <f>'Bills at Current'!W745</f>
        <v>0</v>
      </c>
      <c r="I745" s="30">
        <f>'Bills at Current'!X745</f>
        <v>0</v>
      </c>
      <c r="J745" s="30">
        <f>'Bills at Current'!Y745</f>
        <v>0</v>
      </c>
      <c r="K745" s="30">
        <f>'Bills at Current'!Z745</f>
        <v>0</v>
      </c>
      <c r="L745" s="30">
        <f>'Bills at Current'!AA745</f>
        <v>0</v>
      </c>
      <c r="M745" s="30">
        <f>'Bills at Current'!AB745</f>
        <v>2</v>
      </c>
      <c r="N745" s="30">
        <f>'Bills at Current'!AC745</f>
        <v>1</v>
      </c>
      <c r="O745" s="30">
        <f>'Bills at Current'!AD745</f>
        <v>0</v>
      </c>
      <c r="P745" s="30">
        <f>'Bills at Current'!AE745</f>
        <v>0</v>
      </c>
      <c r="Q745" s="30">
        <f t="shared" si="227"/>
        <v>22</v>
      </c>
      <c r="S745" s="31">
        <f t="shared" si="214"/>
        <v>49.4</v>
      </c>
      <c r="T745" s="31">
        <f t="shared" si="215"/>
        <v>263.2</v>
      </c>
      <c r="U745" s="31">
        <f t="shared" si="212"/>
        <v>312.59999999999997</v>
      </c>
      <c r="W745" s="32">
        <f>IF(ISBLANK('Bills at Current'!F745),"",'Bills at Current'!F745)</f>
        <v>3700</v>
      </c>
      <c r="X745" s="32">
        <f>IF(ISBLANK('Bills at Current'!G745),"",'Bills at Current'!G745)</f>
        <v>2900</v>
      </c>
      <c r="Y745" s="32">
        <f>IF(ISBLANK('Bills at Current'!H745),"",'Bills at Current'!H745)</f>
        <v>3400</v>
      </c>
      <c r="Z745" s="32">
        <f>IF(ISBLANK('Bills at Current'!I745),"",'Bills at Current'!I745)</f>
        <v>1100</v>
      </c>
      <c r="AA745" s="32">
        <f>IF(ISBLANK('Bills at Current'!J745),"",'Bills at Current'!J745)</f>
        <v>500</v>
      </c>
      <c r="AB745" s="32">
        <f>IF(ISBLANK('Bills at Current'!K745),"",'Bills at Current'!K745)</f>
        <v>700</v>
      </c>
      <c r="AC745" s="32">
        <f>IF(ISBLANK('Bills at Current'!L745),"",'Bills at Current'!L745)</f>
        <v>1100</v>
      </c>
      <c r="AD745" s="32">
        <f>IF(ISBLANK('Bills at Current'!M745),"",'Bills at Current'!M745)</f>
        <v>3800</v>
      </c>
      <c r="AE745" s="32">
        <f>IF(ISBLANK('Bills at Current'!N745),"",'Bills at Current'!N745)</f>
        <v>5200</v>
      </c>
      <c r="AF745" s="32">
        <f>IF(ISBLANK('Bills at Current'!O745),"",'Bills at Current'!O745)</f>
        <v>2600</v>
      </c>
      <c r="AG745" s="32">
        <f>IF(ISBLANK('Bills at Current'!P745),"",'Bills at Current'!P745)</f>
        <v>1700</v>
      </c>
      <c r="AH745" s="32">
        <f>IF(ISBLANK('Bills at Current'!Q745),"",'Bills at Current'!Q745)</f>
        <v>800</v>
      </c>
      <c r="AI745" s="33">
        <f t="shared" si="228"/>
        <v>27500</v>
      </c>
      <c r="AJ745" s="33"/>
      <c r="AK745" s="33">
        <f>'Bills at Current'!AH745</f>
        <v>0</v>
      </c>
      <c r="AL745" s="33">
        <f>'Bills at Current'!AI745</f>
        <v>0</v>
      </c>
      <c r="AM745" s="33">
        <f>'Bills at Current'!AJ745</f>
        <v>0</v>
      </c>
      <c r="AN745" s="33">
        <f>'Bills at Current'!AK745</f>
        <v>0</v>
      </c>
      <c r="AO745" s="33">
        <f>'Bills at Current'!AL745</f>
        <v>0</v>
      </c>
      <c r="AP745" s="33">
        <f>'Bills at Current'!AM745</f>
        <v>0</v>
      </c>
      <c r="AQ745" s="33">
        <f>'Bills at Current'!AN745</f>
        <v>0</v>
      </c>
      <c r="AR745" s="33">
        <f>'Bills at Current'!AO745</f>
        <v>0</v>
      </c>
      <c r="AS745" s="33">
        <f>'Bills at Current'!AP745</f>
        <v>0</v>
      </c>
      <c r="AT745" s="33">
        <f>'Bills at Current'!AQ745</f>
        <v>0</v>
      </c>
      <c r="AU745" s="33">
        <f>'Bills at Current'!AR745</f>
        <v>0</v>
      </c>
      <c r="AV745" s="33">
        <f>'Bills at Current'!AS745</f>
        <v>0</v>
      </c>
      <c r="AW745" s="33">
        <f t="shared" si="216"/>
        <v>0</v>
      </c>
      <c r="AY745" s="34">
        <f t="shared" si="217"/>
        <v>487.29599999999999</v>
      </c>
      <c r="AZ745" s="34"/>
      <c r="BA745" s="34">
        <f t="shared" si="218"/>
        <v>491.48099999999999</v>
      </c>
      <c r="BB745" s="34"/>
      <c r="BC745" s="31">
        <f t="shared" si="213"/>
        <v>978.77700000000004</v>
      </c>
      <c r="BD745" s="34">
        <f t="shared" si="219"/>
        <v>899.28</v>
      </c>
      <c r="BF745" s="61">
        <f t="shared" si="220"/>
        <v>0</v>
      </c>
      <c r="BG745" s="70">
        <f t="shared" si="221"/>
        <v>0</v>
      </c>
      <c r="BH745" s="51">
        <f t="shared" si="222"/>
        <v>0</v>
      </c>
      <c r="BI745" s="31">
        <f t="shared" si="223"/>
        <v>2190.6570000000002</v>
      </c>
      <c r="BJ745" s="31">
        <f t="shared" si="224"/>
        <v>340.72500000000002</v>
      </c>
      <c r="BK745" s="31">
        <f t="shared" si="225"/>
        <v>96.057500000000005</v>
      </c>
      <c r="BL745" s="31">
        <f t="shared" si="187"/>
        <v>11.654295240000001</v>
      </c>
      <c r="BM745" s="31">
        <f t="shared" si="229"/>
        <v>2639.09379524</v>
      </c>
    </row>
    <row r="746" spans="1:65" x14ac:dyDescent="0.2">
      <c r="A746" s="28">
        <f t="shared" si="226"/>
        <v>737</v>
      </c>
      <c r="B746" s="28" t="s">
        <v>1682</v>
      </c>
      <c r="C746" s="29" t="s">
        <v>1398</v>
      </c>
      <c r="D746" s="16" t="s">
        <v>1399</v>
      </c>
      <c r="E746" s="30">
        <f>'Bills at Current'!T746</f>
        <v>53</v>
      </c>
      <c r="F746" s="30">
        <f>'Bills at Current'!U746</f>
        <v>49</v>
      </c>
      <c r="G746" s="30">
        <f>'Bills at Current'!V746</f>
        <v>48</v>
      </c>
      <c r="H746" s="30">
        <f>'Bills at Current'!W746</f>
        <v>30</v>
      </c>
      <c r="I746" s="30">
        <f>'Bills at Current'!X746</f>
        <v>23</v>
      </c>
      <c r="J746" s="30">
        <f>'Bills at Current'!Y746</f>
        <v>16</v>
      </c>
      <c r="K746" s="30">
        <f>'Bills at Current'!Z746</f>
        <v>32</v>
      </c>
      <c r="L746" s="30">
        <f>'Bills at Current'!AA746</f>
        <v>33</v>
      </c>
      <c r="M746" s="30">
        <f>'Bills at Current'!AB746</f>
        <v>26</v>
      </c>
      <c r="N746" s="30">
        <f>'Bills at Current'!AC746</f>
        <v>18</v>
      </c>
      <c r="O746" s="30">
        <f>'Bills at Current'!AD746</f>
        <v>33</v>
      </c>
      <c r="P746" s="30">
        <f>'Bills at Current'!AE746</f>
        <v>52</v>
      </c>
      <c r="Q746" s="30">
        <f t="shared" si="227"/>
        <v>413</v>
      </c>
      <c r="S746" s="31">
        <f t="shared" si="214"/>
        <v>2642.9</v>
      </c>
      <c r="T746" s="31">
        <f t="shared" si="215"/>
        <v>4026.96</v>
      </c>
      <c r="U746" s="31">
        <f t="shared" si="212"/>
        <v>6669.8600000000006</v>
      </c>
      <c r="W746" s="32">
        <f>IF(ISBLANK('Bills at Current'!F746),"",'Bills at Current'!F746)</f>
        <v>11320</v>
      </c>
      <c r="X746" s="32">
        <f>IF(ISBLANK('Bills at Current'!G746),"",'Bills at Current'!G746)</f>
        <v>9920</v>
      </c>
      <c r="Y746" s="32">
        <f>IF(ISBLANK('Bills at Current'!H746),"",'Bills at Current'!H746)</f>
        <v>6240</v>
      </c>
      <c r="Z746" s="32">
        <f>IF(ISBLANK('Bills at Current'!I746),"",'Bills at Current'!I746)</f>
        <v>2920</v>
      </c>
      <c r="AA746" s="32">
        <f>IF(ISBLANK('Bills at Current'!J746),"",'Bills at Current'!J746)</f>
        <v>2760</v>
      </c>
      <c r="AB746" s="32">
        <f>IF(ISBLANK('Bills at Current'!K746),"",'Bills at Current'!K746)</f>
        <v>5560</v>
      </c>
      <c r="AC746" s="32">
        <f>IF(ISBLANK('Bills at Current'!L746),"",'Bills at Current'!L746)</f>
        <v>8440</v>
      </c>
      <c r="AD746" s="32">
        <f>IF(ISBLANK('Bills at Current'!M746),"",'Bills at Current'!M746)</f>
        <v>9160</v>
      </c>
      <c r="AE746" s="32">
        <f>IF(ISBLANK('Bills at Current'!N746),"",'Bills at Current'!N746)</f>
        <v>6320</v>
      </c>
      <c r="AF746" s="32">
        <f>IF(ISBLANK('Bills at Current'!O746),"",'Bills at Current'!O746)</f>
        <v>5680</v>
      </c>
      <c r="AG746" s="32">
        <f>IF(ISBLANK('Bills at Current'!P746),"",'Bills at Current'!P746)</f>
        <v>6240</v>
      </c>
      <c r="AH746" s="32">
        <f>IF(ISBLANK('Bills at Current'!Q746),"",'Bills at Current'!Q746)</f>
        <v>16320</v>
      </c>
      <c r="AI746" s="33">
        <f t="shared" si="228"/>
        <v>90880</v>
      </c>
      <c r="AJ746" s="33"/>
      <c r="AK746" s="33">
        <f>'Bills at Current'!AH746</f>
        <v>0</v>
      </c>
      <c r="AL746" s="33">
        <f>'Bills at Current'!AI746</f>
        <v>0</v>
      </c>
      <c r="AM746" s="33">
        <f>'Bills at Current'!AJ746</f>
        <v>0</v>
      </c>
      <c r="AN746" s="33">
        <f>'Bills at Current'!AK746</f>
        <v>0</v>
      </c>
      <c r="AO746" s="33">
        <f>'Bills at Current'!AL746</f>
        <v>0</v>
      </c>
      <c r="AP746" s="33">
        <f>'Bills at Current'!AM746</f>
        <v>0</v>
      </c>
      <c r="AQ746" s="33">
        <f>'Bills at Current'!AN746</f>
        <v>0</v>
      </c>
      <c r="AR746" s="33">
        <f>'Bills at Current'!AO746</f>
        <v>0</v>
      </c>
      <c r="AS746" s="33">
        <f>'Bills at Current'!AP746</f>
        <v>0</v>
      </c>
      <c r="AT746" s="33">
        <f>'Bills at Current'!AQ746</f>
        <v>0</v>
      </c>
      <c r="AU746" s="33">
        <f>'Bills at Current'!AR746</f>
        <v>0</v>
      </c>
      <c r="AV746" s="33">
        <f>'Bills at Current'!AS746</f>
        <v>0</v>
      </c>
      <c r="AW746" s="33">
        <f t="shared" si="216"/>
        <v>0</v>
      </c>
      <c r="AY746" s="34">
        <f t="shared" si="217"/>
        <v>1330.1376</v>
      </c>
      <c r="AZ746" s="34"/>
      <c r="BA746" s="34">
        <f t="shared" si="218"/>
        <v>1807.0020000000002</v>
      </c>
      <c r="BB746" s="34"/>
      <c r="BC746" s="31">
        <f t="shared" si="213"/>
        <v>3137.1396000000004</v>
      </c>
      <c r="BD746" s="34">
        <f t="shared" si="219"/>
        <v>899.28</v>
      </c>
      <c r="BF746" s="61">
        <f t="shared" si="220"/>
        <v>0</v>
      </c>
      <c r="BG746" s="70">
        <f t="shared" si="221"/>
        <v>0</v>
      </c>
      <c r="BH746" s="51">
        <f t="shared" si="222"/>
        <v>0</v>
      </c>
      <c r="BI746" s="31">
        <f t="shared" si="223"/>
        <v>10706.279600000002</v>
      </c>
      <c r="BJ746" s="31">
        <f t="shared" si="224"/>
        <v>1126.0032000000001</v>
      </c>
      <c r="BK746" s="31">
        <f t="shared" si="225"/>
        <v>317.44384000000002</v>
      </c>
      <c r="BL746" s="31">
        <f t="shared" si="187"/>
        <v>56.957407472000007</v>
      </c>
      <c r="BM746" s="31">
        <f t="shared" si="229"/>
        <v>12206.684047472001</v>
      </c>
    </row>
    <row r="747" spans="1:65" x14ac:dyDescent="0.2">
      <c r="A747" s="28">
        <f t="shared" si="226"/>
        <v>738</v>
      </c>
      <c r="B747" s="28" t="s">
        <v>1682</v>
      </c>
      <c r="C747" s="29" t="s">
        <v>1400</v>
      </c>
      <c r="D747" s="16" t="s">
        <v>1401</v>
      </c>
      <c r="E747" s="30">
        <f>'Bills at Current'!T747</f>
        <v>79</v>
      </c>
      <c r="F747" s="30">
        <f>'Bills at Current'!U747</f>
        <v>58</v>
      </c>
      <c r="G747" s="30">
        <f>'Bills at Current'!V747</f>
        <v>77</v>
      </c>
      <c r="H747" s="30">
        <f>'Bills at Current'!W747</f>
        <v>70</v>
      </c>
      <c r="I747" s="30">
        <f>'Bills at Current'!X747</f>
        <v>54</v>
      </c>
      <c r="J747" s="30">
        <f>'Bills at Current'!Y747</f>
        <v>89</v>
      </c>
      <c r="K747" s="30">
        <f>'Bills at Current'!Z747</f>
        <v>108</v>
      </c>
      <c r="L747" s="30">
        <f>'Bills at Current'!AA747</f>
        <v>109</v>
      </c>
      <c r="M747" s="30">
        <f>'Bills at Current'!AB747</f>
        <v>111</v>
      </c>
      <c r="N747" s="30">
        <f>'Bills at Current'!AC747</f>
        <v>102</v>
      </c>
      <c r="O747" s="30">
        <f>'Bills at Current'!AD747</f>
        <v>86</v>
      </c>
      <c r="P747" s="30">
        <f>'Bills at Current'!AE747</f>
        <v>95</v>
      </c>
      <c r="Q747" s="30">
        <f t="shared" si="227"/>
        <v>1038</v>
      </c>
      <c r="S747" s="31">
        <f t="shared" si="214"/>
        <v>10299.9</v>
      </c>
      <c r="T747" s="31">
        <f t="shared" si="215"/>
        <v>8172.36</v>
      </c>
      <c r="U747" s="31">
        <f t="shared" si="212"/>
        <v>18472.259999999998</v>
      </c>
      <c r="W747" s="32">
        <f>IF(ISBLANK('Bills at Current'!F747),"",'Bills at Current'!F747)</f>
        <v>20500</v>
      </c>
      <c r="X747" s="32">
        <f>IF(ISBLANK('Bills at Current'!G747),"",'Bills at Current'!G747)</f>
        <v>28500</v>
      </c>
      <c r="Y747" s="32">
        <f>IF(ISBLANK('Bills at Current'!H747),"",'Bills at Current'!H747)</f>
        <v>29500</v>
      </c>
      <c r="Z747" s="32">
        <f>IF(ISBLANK('Bills at Current'!I747),"",'Bills at Current'!I747)</f>
        <v>16500</v>
      </c>
      <c r="AA747" s="32">
        <f>IF(ISBLANK('Bills at Current'!J747),"",'Bills at Current'!J747)</f>
        <v>11000</v>
      </c>
      <c r="AB747" s="32">
        <f>IF(ISBLANK('Bills at Current'!K747),"",'Bills at Current'!K747)</f>
        <v>34500</v>
      </c>
      <c r="AC747" s="32">
        <f>IF(ISBLANK('Bills at Current'!L747),"",'Bills at Current'!L747)</f>
        <v>38000</v>
      </c>
      <c r="AD747" s="32">
        <f>IF(ISBLANK('Bills at Current'!M747),"",'Bills at Current'!M747)</f>
        <v>37500</v>
      </c>
      <c r="AE747" s="32">
        <f>IF(ISBLANK('Bills at Current'!N747),"",'Bills at Current'!N747)</f>
        <v>43500</v>
      </c>
      <c r="AF747" s="32">
        <f>IF(ISBLANK('Bills at Current'!O747),"",'Bills at Current'!O747)</f>
        <v>28000</v>
      </c>
      <c r="AG747" s="32">
        <f>IF(ISBLANK('Bills at Current'!P747),"",'Bills at Current'!P747)</f>
        <v>22000</v>
      </c>
      <c r="AH747" s="32">
        <f>IF(ISBLANK('Bills at Current'!Q747),"",'Bills at Current'!Q747)</f>
        <v>20000</v>
      </c>
      <c r="AI747" s="33">
        <f t="shared" si="228"/>
        <v>329500</v>
      </c>
      <c r="AJ747" s="33"/>
      <c r="AK747" s="33">
        <f>'Bills at Current'!AH747</f>
        <v>0</v>
      </c>
      <c r="AL747" s="33">
        <f>'Bills at Current'!AI747</f>
        <v>0</v>
      </c>
      <c r="AM747" s="33">
        <f>'Bills at Current'!AJ747</f>
        <v>0</v>
      </c>
      <c r="AN747" s="33">
        <f>'Bills at Current'!AK747</f>
        <v>0</v>
      </c>
      <c r="AO747" s="33">
        <f>'Bills at Current'!AL747</f>
        <v>0</v>
      </c>
      <c r="AP747" s="33">
        <f>'Bills at Current'!AM747</f>
        <v>0</v>
      </c>
      <c r="AQ747" s="33">
        <f>'Bills at Current'!AN747</f>
        <v>0</v>
      </c>
      <c r="AR747" s="33">
        <f>'Bills at Current'!AO747</f>
        <v>0</v>
      </c>
      <c r="AS747" s="33">
        <f>'Bills at Current'!AP747</f>
        <v>0</v>
      </c>
      <c r="AT747" s="33">
        <f>'Bills at Current'!AQ747</f>
        <v>0</v>
      </c>
      <c r="AU747" s="33">
        <f>'Bills at Current'!AR747</f>
        <v>0</v>
      </c>
      <c r="AV747" s="33">
        <f>'Bills at Current'!AS747</f>
        <v>0</v>
      </c>
      <c r="AW747" s="33">
        <f t="shared" si="216"/>
        <v>0</v>
      </c>
      <c r="AY747" s="34">
        <f t="shared" si="217"/>
        <v>6925.92</v>
      </c>
      <c r="AZ747" s="34"/>
      <c r="BA747" s="34">
        <f t="shared" si="218"/>
        <v>5179.68</v>
      </c>
      <c r="BB747" s="34"/>
      <c r="BC747" s="31">
        <f t="shared" si="213"/>
        <v>12105.6</v>
      </c>
      <c r="BD747" s="34">
        <f t="shared" si="219"/>
        <v>899.28</v>
      </c>
      <c r="BF747" s="61">
        <f t="shared" si="220"/>
        <v>0</v>
      </c>
      <c r="BG747" s="70">
        <f t="shared" si="221"/>
        <v>0</v>
      </c>
      <c r="BH747" s="51">
        <f t="shared" si="222"/>
        <v>0</v>
      </c>
      <c r="BI747" s="31">
        <f t="shared" si="223"/>
        <v>31477.14</v>
      </c>
      <c r="BJ747" s="31">
        <f t="shared" si="224"/>
        <v>4082.5050000000001</v>
      </c>
      <c r="BK747" s="31">
        <f t="shared" si="225"/>
        <v>1150.9435000000001</v>
      </c>
      <c r="BL747" s="31">
        <f t="shared" si="187"/>
        <v>167.4583848</v>
      </c>
      <c r="BM747" s="31">
        <f t="shared" si="229"/>
        <v>36878.046884799995</v>
      </c>
    </row>
    <row r="748" spans="1:65" x14ac:dyDescent="0.2">
      <c r="A748" s="28">
        <f t="shared" si="226"/>
        <v>739</v>
      </c>
      <c r="B748" s="28" t="s">
        <v>1682</v>
      </c>
      <c r="C748" s="29" t="s">
        <v>1402</v>
      </c>
      <c r="D748" s="16" t="s">
        <v>1403</v>
      </c>
      <c r="E748" s="30">
        <f>'Bills at Current'!T748</f>
        <v>372</v>
      </c>
      <c r="F748" s="30">
        <f>'Bills at Current'!U748</f>
        <v>422</v>
      </c>
      <c r="G748" s="30">
        <f>'Bills at Current'!V748</f>
        <v>347</v>
      </c>
      <c r="H748" s="30">
        <f>'Bills at Current'!W748</f>
        <v>251</v>
      </c>
      <c r="I748" s="30">
        <f>'Bills at Current'!X748</f>
        <v>337</v>
      </c>
      <c r="J748" s="30">
        <f>'Bills at Current'!Y748</f>
        <v>370</v>
      </c>
      <c r="K748" s="30">
        <f>'Bills at Current'!Z748</f>
        <v>445</v>
      </c>
      <c r="L748" s="30">
        <f>'Bills at Current'!AA748</f>
        <v>465</v>
      </c>
      <c r="M748" s="30">
        <f>'Bills at Current'!AB748</f>
        <v>417</v>
      </c>
      <c r="N748" s="30">
        <f>'Bills at Current'!AC748</f>
        <v>314</v>
      </c>
      <c r="O748" s="30">
        <f>'Bills at Current'!AD748</f>
        <v>279</v>
      </c>
      <c r="P748" s="30">
        <f>'Bills at Current'!AE748</f>
        <v>304</v>
      </c>
      <c r="Q748" s="30">
        <f t="shared" si="227"/>
        <v>4323</v>
      </c>
      <c r="S748" s="31">
        <f t="shared" si="214"/>
        <v>41915.9</v>
      </c>
      <c r="T748" s="31">
        <f t="shared" si="215"/>
        <v>34558.160000000003</v>
      </c>
      <c r="U748" s="31">
        <f t="shared" si="212"/>
        <v>76474.06</v>
      </c>
      <c r="W748" s="32">
        <f>IF(ISBLANK('Bills at Current'!F748),"",'Bills at Current'!F748)</f>
        <v>118000</v>
      </c>
      <c r="X748" s="32">
        <f>IF(ISBLANK('Bills at Current'!G748),"",'Bills at Current'!G748)</f>
        <v>119200</v>
      </c>
      <c r="Y748" s="32">
        <f>IF(ISBLANK('Bills at Current'!H748),"",'Bills at Current'!H748)</f>
        <v>105200</v>
      </c>
      <c r="Z748" s="32">
        <f>IF(ISBLANK('Bills at Current'!I748),"",'Bills at Current'!I748)</f>
        <v>84800</v>
      </c>
      <c r="AA748" s="32">
        <f>IF(ISBLANK('Bills at Current'!J748),"",'Bills at Current'!J748)</f>
        <v>98400</v>
      </c>
      <c r="AB748" s="32">
        <f>IF(ISBLANK('Bills at Current'!K748),"",'Bills at Current'!K748)</f>
        <v>122000</v>
      </c>
      <c r="AC748" s="32">
        <f>IF(ISBLANK('Bills at Current'!L748),"",'Bills at Current'!L748)</f>
        <v>155600</v>
      </c>
      <c r="AD748" s="32">
        <f>IF(ISBLANK('Bills at Current'!M748),"",'Bills at Current'!M748)</f>
        <v>132000</v>
      </c>
      <c r="AE748" s="32">
        <f>IF(ISBLANK('Bills at Current'!N748),"",'Bills at Current'!N748)</f>
        <v>146800</v>
      </c>
      <c r="AF748" s="32">
        <f>IF(ISBLANK('Bills at Current'!O748),"",'Bills at Current'!O748)</f>
        <v>112000</v>
      </c>
      <c r="AG748" s="32">
        <f>IF(ISBLANK('Bills at Current'!P748),"",'Bills at Current'!P748)</f>
        <v>86000</v>
      </c>
      <c r="AH748" s="32">
        <f>IF(ISBLANK('Bills at Current'!Q748),"",'Bills at Current'!Q748)</f>
        <v>97200</v>
      </c>
      <c r="AI748" s="33">
        <f t="shared" si="228"/>
        <v>1377200</v>
      </c>
      <c r="AJ748" s="33"/>
      <c r="AK748" s="33">
        <f>'Bills at Current'!AH748</f>
        <v>0</v>
      </c>
      <c r="AL748" s="33">
        <f>'Bills at Current'!AI748</f>
        <v>0</v>
      </c>
      <c r="AM748" s="33">
        <f>'Bills at Current'!AJ748</f>
        <v>0</v>
      </c>
      <c r="AN748" s="33">
        <f>'Bills at Current'!AK748</f>
        <v>0</v>
      </c>
      <c r="AO748" s="33">
        <f>'Bills at Current'!AL748</f>
        <v>0</v>
      </c>
      <c r="AP748" s="33">
        <f>'Bills at Current'!AM748</f>
        <v>0</v>
      </c>
      <c r="AQ748" s="33">
        <f>'Bills at Current'!AN748</f>
        <v>0</v>
      </c>
      <c r="AR748" s="33">
        <f>'Bills at Current'!AO748</f>
        <v>0</v>
      </c>
      <c r="AS748" s="33">
        <f>'Bills at Current'!AP748</f>
        <v>0</v>
      </c>
      <c r="AT748" s="33">
        <f>'Bills at Current'!AQ748</f>
        <v>0</v>
      </c>
      <c r="AU748" s="33">
        <f>'Bills at Current'!AR748</f>
        <v>0</v>
      </c>
      <c r="AV748" s="33">
        <f>'Bills at Current'!AS748</f>
        <v>0</v>
      </c>
      <c r="AW748" s="33">
        <f t="shared" si="216"/>
        <v>0</v>
      </c>
      <c r="AY748" s="34">
        <f t="shared" si="217"/>
        <v>25104.768</v>
      </c>
      <c r="AZ748" s="34"/>
      <c r="BA748" s="34">
        <f t="shared" si="218"/>
        <v>24156.144</v>
      </c>
      <c r="BB748" s="34"/>
      <c r="BC748" s="31">
        <f t="shared" si="213"/>
        <v>49260.911999999997</v>
      </c>
      <c r="BD748" s="34">
        <f t="shared" si="219"/>
        <v>899.28</v>
      </c>
      <c r="BF748" s="61">
        <f t="shared" si="220"/>
        <v>0</v>
      </c>
      <c r="BG748" s="70">
        <f t="shared" si="221"/>
        <v>0</v>
      </c>
      <c r="BH748" s="51">
        <f t="shared" si="222"/>
        <v>0</v>
      </c>
      <c r="BI748" s="31">
        <f t="shared" si="223"/>
        <v>126634.25199999999</v>
      </c>
      <c r="BJ748" s="31">
        <f t="shared" si="224"/>
        <v>17063.508000000002</v>
      </c>
      <c r="BK748" s="31">
        <f t="shared" si="225"/>
        <v>4810.5595999999996</v>
      </c>
      <c r="BL748" s="31">
        <f t="shared" si="187"/>
        <v>673.69422064000003</v>
      </c>
      <c r="BM748" s="31">
        <f t="shared" si="229"/>
        <v>149182.01382064002</v>
      </c>
    </row>
    <row r="749" spans="1:65" x14ac:dyDescent="0.2">
      <c r="A749" s="28">
        <f t="shared" si="226"/>
        <v>740</v>
      </c>
      <c r="B749" s="28" t="s">
        <v>1682</v>
      </c>
      <c r="C749" s="29" t="s">
        <v>1404</v>
      </c>
      <c r="D749" s="16" t="s">
        <v>1405</v>
      </c>
      <c r="E749" s="30">
        <f>'Bills at Current'!T749</f>
        <v>21</v>
      </c>
      <c r="F749" s="30">
        <f>'Bills at Current'!U749</f>
        <v>18</v>
      </c>
      <c r="G749" s="30">
        <f>'Bills at Current'!V749</f>
        <v>18</v>
      </c>
      <c r="H749" s="30">
        <f>'Bills at Current'!W749</f>
        <v>16</v>
      </c>
      <c r="I749" s="30">
        <f>'Bills at Current'!X749</f>
        <v>2</v>
      </c>
      <c r="J749" s="30">
        <f>'Bills at Current'!Y749</f>
        <v>3</v>
      </c>
      <c r="K749" s="30">
        <f>'Bills at Current'!Z749</f>
        <v>25</v>
      </c>
      <c r="L749" s="30">
        <f>'Bills at Current'!AA749</f>
        <v>25</v>
      </c>
      <c r="M749" s="30">
        <f>'Bills at Current'!AB749</f>
        <v>18</v>
      </c>
      <c r="N749" s="30">
        <f>'Bills at Current'!AC749</f>
        <v>17</v>
      </c>
      <c r="O749" s="30">
        <f>'Bills at Current'!AD749</f>
        <v>11</v>
      </c>
      <c r="P749" s="30">
        <f>'Bills at Current'!AE749</f>
        <v>10</v>
      </c>
      <c r="Q749" s="30">
        <f t="shared" si="227"/>
        <v>184</v>
      </c>
      <c r="S749" s="31">
        <f t="shared" si="214"/>
        <v>1753.7</v>
      </c>
      <c r="T749" s="31">
        <f t="shared" si="215"/>
        <v>1487.08</v>
      </c>
      <c r="U749" s="31">
        <f t="shared" si="212"/>
        <v>3240.7799999999997</v>
      </c>
      <c r="W749" s="32">
        <f>IF(ISBLANK('Bills at Current'!F749),"",'Bills at Current'!F749)</f>
        <v>12900</v>
      </c>
      <c r="X749" s="32">
        <f>IF(ISBLANK('Bills at Current'!G749),"",'Bills at Current'!G749)</f>
        <v>13100</v>
      </c>
      <c r="Y749" s="32">
        <f>IF(ISBLANK('Bills at Current'!H749),"",'Bills at Current'!H749)</f>
        <v>10900</v>
      </c>
      <c r="Z749" s="32">
        <f>IF(ISBLANK('Bills at Current'!I749),"",'Bills at Current'!I749)</f>
        <v>7200</v>
      </c>
      <c r="AA749" s="32">
        <f>IF(ISBLANK('Bills at Current'!J749),"",'Bills at Current'!J749)</f>
        <v>8100</v>
      </c>
      <c r="AB749" s="32">
        <f>IF(ISBLANK('Bills at Current'!K749),"",'Bills at Current'!K749)</f>
        <v>8100</v>
      </c>
      <c r="AC749" s="32">
        <f>IF(ISBLANK('Bills at Current'!L749),"",'Bills at Current'!L749)</f>
        <v>12000</v>
      </c>
      <c r="AD749" s="32">
        <f>IF(ISBLANK('Bills at Current'!M749),"",'Bills at Current'!M749)</f>
        <v>12200</v>
      </c>
      <c r="AE749" s="32">
        <f>IF(ISBLANK('Bills at Current'!N749),"",'Bills at Current'!N749)</f>
        <v>10500</v>
      </c>
      <c r="AF749" s="32">
        <f>IF(ISBLANK('Bills at Current'!O749),"",'Bills at Current'!O749)</f>
        <v>8700</v>
      </c>
      <c r="AG749" s="32">
        <f>IF(ISBLANK('Bills at Current'!P749),"",'Bills at Current'!P749)</f>
        <v>5900</v>
      </c>
      <c r="AH749" s="32">
        <f>IF(ISBLANK('Bills at Current'!Q749),"",'Bills at Current'!Q749)</f>
        <v>7600</v>
      </c>
      <c r="AI749" s="33">
        <f t="shared" si="228"/>
        <v>117200</v>
      </c>
      <c r="AJ749" s="33"/>
      <c r="AK749" s="33">
        <f>'Bills at Current'!AH749</f>
        <v>0</v>
      </c>
      <c r="AL749" s="33">
        <f>'Bills at Current'!AI749</f>
        <v>0</v>
      </c>
      <c r="AM749" s="33">
        <f>'Bills at Current'!AJ749</f>
        <v>0</v>
      </c>
      <c r="AN749" s="33">
        <f>'Bills at Current'!AK749</f>
        <v>0</v>
      </c>
      <c r="AO749" s="33">
        <f>'Bills at Current'!AL749</f>
        <v>0</v>
      </c>
      <c r="AP749" s="33">
        <f>'Bills at Current'!AM749</f>
        <v>0</v>
      </c>
      <c r="AQ749" s="33">
        <f>'Bills at Current'!AN749</f>
        <v>0</v>
      </c>
      <c r="AR749" s="33">
        <f>'Bills at Current'!AO749</f>
        <v>0</v>
      </c>
      <c r="AS749" s="33">
        <f>'Bills at Current'!AP749</f>
        <v>0</v>
      </c>
      <c r="AT749" s="33">
        <f>'Bills at Current'!AQ749</f>
        <v>0</v>
      </c>
      <c r="AU749" s="33">
        <f>'Bills at Current'!AR749</f>
        <v>0</v>
      </c>
      <c r="AV749" s="33">
        <f>'Bills at Current'!AS749</f>
        <v>0</v>
      </c>
      <c r="AW749" s="33">
        <f t="shared" si="216"/>
        <v>0</v>
      </c>
      <c r="AY749" s="34">
        <f t="shared" si="217"/>
        <v>1931.136</v>
      </c>
      <c r="AZ749" s="34"/>
      <c r="BA749" s="34">
        <f t="shared" si="218"/>
        <v>2189.5920000000001</v>
      </c>
      <c r="BB749" s="34"/>
      <c r="BC749" s="31">
        <f t="shared" si="213"/>
        <v>4120.7280000000001</v>
      </c>
      <c r="BD749" s="34">
        <f t="shared" si="219"/>
        <v>899.28</v>
      </c>
      <c r="BF749" s="61">
        <f t="shared" si="220"/>
        <v>0</v>
      </c>
      <c r="BG749" s="70">
        <f t="shared" si="221"/>
        <v>0</v>
      </c>
      <c r="BH749" s="51">
        <f t="shared" si="222"/>
        <v>0</v>
      </c>
      <c r="BI749" s="31">
        <f t="shared" si="223"/>
        <v>8260.7880000000005</v>
      </c>
      <c r="BJ749" s="31">
        <f t="shared" si="224"/>
        <v>1452.1079999999999</v>
      </c>
      <c r="BK749" s="31">
        <f t="shared" si="225"/>
        <v>409.37959999999998</v>
      </c>
      <c r="BL749" s="31">
        <f t="shared" si="187"/>
        <v>43.94739216</v>
      </c>
      <c r="BM749" s="31">
        <f t="shared" si="229"/>
        <v>10166.222992160001</v>
      </c>
    </row>
    <row r="750" spans="1:65" x14ac:dyDescent="0.2">
      <c r="A750" s="28">
        <f t="shared" si="226"/>
        <v>741</v>
      </c>
      <c r="B750" s="28" t="s">
        <v>1682</v>
      </c>
      <c r="C750" s="29" t="s">
        <v>1406</v>
      </c>
      <c r="D750" s="16" t="s">
        <v>1407</v>
      </c>
      <c r="E750" s="30">
        <f>'Bills at Current'!T750</f>
        <v>0</v>
      </c>
      <c r="F750" s="30">
        <f>'Bills at Current'!U750</f>
        <v>0</v>
      </c>
      <c r="G750" s="30">
        <f>'Bills at Current'!V750</f>
        <v>0</v>
      </c>
      <c r="H750" s="30">
        <f>'Bills at Current'!W750</f>
        <v>0</v>
      </c>
      <c r="I750" s="30">
        <f>'Bills at Current'!X750</f>
        <v>0</v>
      </c>
      <c r="J750" s="30">
        <f>'Bills at Current'!Y750</f>
        <v>0</v>
      </c>
      <c r="K750" s="30">
        <f>'Bills at Current'!Z750</f>
        <v>3</v>
      </c>
      <c r="L750" s="30">
        <f>'Bills at Current'!AA750</f>
        <v>0</v>
      </c>
      <c r="M750" s="30">
        <f>'Bills at Current'!AB750</f>
        <v>0</v>
      </c>
      <c r="N750" s="30">
        <f>'Bills at Current'!AC750</f>
        <v>0</v>
      </c>
      <c r="O750" s="30">
        <f>'Bills at Current'!AD750</f>
        <v>0</v>
      </c>
      <c r="P750" s="30">
        <f>'Bills at Current'!AE750</f>
        <v>0</v>
      </c>
      <c r="Q750" s="30">
        <f t="shared" si="227"/>
        <v>3</v>
      </c>
      <c r="S750" s="31">
        <f t="shared" si="214"/>
        <v>74.099999999999994</v>
      </c>
      <c r="T750" s="31">
        <f t="shared" si="215"/>
        <v>0</v>
      </c>
      <c r="U750" s="31">
        <f t="shared" si="212"/>
        <v>74.099999999999994</v>
      </c>
      <c r="W750" s="32">
        <f>IF(ISBLANK('Bills at Current'!F750),"",'Bills at Current'!F750)</f>
        <v>45</v>
      </c>
      <c r="X750" s="32">
        <f>IF(ISBLANK('Bills at Current'!G750),"",'Bills at Current'!G750)</f>
        <v>5226</v>
      </c>
      <c r="Y750" s="32">
        <f>IF(ISBLANK('Bills at Current'!H750),"",'Bills at Current'!H750)</f>
        <v>6635</v>
      </c>
      <c r="Z750" s="32">
        <f>IF(ISBLANK('Bills at Current'!I750),"",'Bills at Current'!I750)</f>
        <v>7081</v>
      </c>
      <c r="AA750" s="32">
        <f>IF(ISBLANK('Bills at Current'!J750),"",'Bills at Current'!J750)</f>
        <v>4933</v>
      </c>
      <c r="AB750" s="32">
        <f>IF(ISBLANK('Bills at Current'!K750),"",'Bills at Current'!K750)</f>
        <v>6535</v>
      </c>
      <c r="AC750" s="32">
        <f>IF(ISBLANK('Bills at Current'!L750),"",'Bills at Current'!L750)</f>
        <v>7178</v>
      </c>
      <c r="AD750" s="32">
        <f>IF(ISBLANK('Bills at Current'!M750),"",'Bills at Current'!M750)</f>
        <v>6016</v>
      </c>
      <c r="AE750" s="32">
        <f>IF(ISBLANK('Bills at Current'!N750),"",'Bills at Current'!N750)</f>
        <v>6705</v>
      </c>
      <c r="AF750" s="32">
        <f>IF(ISBLANK('Bills at Current'!O750),"",'Bills at Current'!O750)</f>
        <v>6356</v>
      </c>
      <c r="AG750" s="32">
        <f>IF(ISBLANK('Bills at Current'!P750),"",'Bills at Current'!P750)</f>
        <v>6405</v>
      </c>
      <c r="AH750" s="32">
        <f>IF(ISBLANK('Bills at Current'!Q750),"",'Bills at Current'!Q750)</f>
        <v>7530</v>
      </c>
      <c r="AI750" s="33">
        <f t="shared" si="228"/>
        <v>70645</v>
      </c>
      <c r="AJ750" s="33"/>
      <c r="AK750" s="33">
        <f>'Bills at Current'!AH750</f>
        <v>0</v>
      </c>
      <c r="AL750" s="33">
        <f>'Bills at Current'!AI750</f>
        <v>0</v>
      </c>
      <c r="AM750" s="33">
        <f>'Bills at Current'!AJ750</f>
        <v>0</v>
      </c>
      <c r="AN750" s="33">
        <f>'Bills at Current'!AK750</f>
        <v>0</v>
      </c>
      <c r="AO750" s="33">
        <f>'Bills at Current'!AL750</f>
        <v>0</v>
      </c>
      <c r="AP750" s="33">
        <f>'Bills at Current'!AM750</f>
        <v>0</v>
      </c>
      <c r="AQ750" s="33">
        <f>'Bills at Current'!AN750</f>
        <v>0</v>
      </c>
      <c r="AR750" s="33">
        <f>'Bills at Current'!AO750</f>
        <v>0</v>
      </c>
      <c r="AS750" s="33">
        <f>'Bills at Current'!AP750</f>
        <v>0</v>
      </c>
      <c r="AT750" s="33">
        <f>'Bills at Current'!AQ750</f>
        <v>0</v>
      </c>
      <c r="AU750" s="33">
        <f>'Bills at Current'!AR750</f>
        <v>0</v>
      </c>
      <c r="AV750" s="33">
        <f>'Bills at Current'!AS750</f>
        <v>0</v>
      </c>
      <c r="AW750" s="33">
        <f t="shared" si="216"/>
        <v>0</v>
      </c>
      <c r="AY750" s="34">
        <f t="shared" si="217"/>
        <v>1192.70208</v>
      </c>
      <c r="AZ750" s="34"/>
      <c r="BA750" s="34">
        <f t="shared" si="218"/>
        <v>1301.1297300000001</v>
      </c>
      <c r="BB750" s="34"/>
      <c r="BC750" s="31">
        <f t="shared" si="213"/>
        <v>2493.8318100000001</v>
      </c>
      <c r="BD750" s="34">
        <f t="shared" si="219"/>
        <v>899.28</v>
      </c>
      <c r="BF750" s="61">
        <f t="shared" si="220"/>
        <v>0</v>
      </c>
      <c r="BG750" s="70">
        <f t="shared" si="221"/>
        <v>0</v>
      </c>
      <c r="BH750" s="51">
        <f t="shared" si="222"/>
        <v>0</v>
      </c>
      <c r="BI750" s="31">
        <f t="shared" si="223"/>
        <v>3467.2118099999998</v>
      </c>
      <c r="BJ750" s="31">
        <f t="shared" si="224"/>
        <v>875.29155000000003</v>
      </c>
      <c r="BK750" s="31">
        <f t="shared" si="225"/>
        <v>246.76298500000001</v>
      </c>
      <c r="BL750" s="31">
        <f t="shared" si="187"/>
        <v>18.445566829200001</v>
      </c>
      <c r="BM750" s="31">
        <f t="shared" si="229"/>
        <v>4607.7119118292003</v>
      </c>
    </row>
    <row r="751" spans="1:65" x14ac:dyDescent="0.2">
      <c r="A751" s="28">
        <f t="shared" si="226"/>
        <v>742</v>
      </c>
      <c r="B751" s="28" t="s">
        <v>1682</v>
      </c>
      <c r="C751" s="29" t="s">
        <v>1408</v>
      </c>
      <c r="D751" s="16" t="s">
        <v>1432</v>
      </c>
      <c r="E751" s="30">
        <f>'Bills at Current'!T751</f>
        <v>0</v>
      </c>
      <c r="F751" s="30">
        <f>'Bills at Current'!U751</f>
        <v>0</v>
      </c>
      <c r="G751" s="30">
        <f>'Bills at Current'!V751</f>
        <v>0</v>
      </c>
      <c r="H751" s="30">
        <f>'Bills at Current'!W751</f>
        <v>0</v>
      </c>
      <c r="I751" s="30">
        <f>'Bills at Current'!X751</f>
        <v>0</v>
      </c>
      <c r="J751" s="30">
        <f>'Bills at Current'!Y751</f>
        <v>0</v>
      </c>
      <c r="K751" s="30">
        <f>'Bills at Current'!Z751</f>
        <v>0</v>
      </c>
      <c r="L751" s="30">
        <f>'Bills at Current'!AA751</f>
        <v>0</v>
      </c>
      <c r="M751" s="30">
        <f>'Bills at Current'!AB751</f>
        <v>0</v>
      </c>
      <c r="N751" s="30">
        <f>'Bills at Current'!AC751</f>
        <v>0</v>
      </c>
      <c r="O751" s="30">
        <f>'Bills at Current'!AD751</f>
        <v>0</v>
      </c>
      <c r="P751" s="30">
        <f>'Bills at Current'!AE751</f>
        <v>0</v>
      </c>
      <c r="Q751" s="30">
        <f t="shared" si="227"/>
        <v>0</v>
      </c>
      <c r="S751" s="31">
        <f t="shared" si="214"/>
        <v>0</v>
      </c>
      <c r="T751" s="31">
        <f t="shared" si="215"/>
        <v>0</v>
      </c>
      <c r="U751" s="31">
        <f t="shared" si="212"/>
        <v>0</v>
      </c>
      <c r="W751" s="32">
        <f>IF(ISBLANK('Bills at Current'!F751),"",'Bills at Current'!F751)</f>
        <v>2316</v>
      </c>
      <c r="X751" s="32">
        <f>IF(ISBLANK('Bills at Current'!G751),"",'Bills at Current'!G751)</f>
        <v>2045</v>
      </c>
      <c r="Y751" s="32">
        <f>IF(ISBLANK('Bills at Current'!H751),"",'Bills at Current'!H751)</f>
        <v>1378</v>
      </c>
      <c r="Z751" s="32">
        <f>IF(ISBLANK('Bills at Current'!I751),"",'Bills at Current'!I751)</f>
        <v>1913</v>
      </c>
      <c r="AA751" s="32">
        <f>IF(ISBLANK('Bills at Current'!J751),"",'Bills at Current'!J751)</f>
        <v>2527</v>
      </c>
      <c r="AB751" s="32">
        <f>IF(ISBLANK('Bills at Current'!K751),"",'Bills at Current'!K751)</f>
        <v>4200</v>
      </c>
      <c r="AC751" s="32">
        <f>IF(ISBLANK('Bills at Current'!L751),"",'Bills at Current'!L751)</f>
        <v>3108</v>
      </c>
      <c r="AD751" s="32">
        <f>IF(ISBLANK('Bills at Current'!M751),"",'Bills at Current'!M751)</f>
        <v>4297</v>
      </c>
      <c r="AE751" s="32">
        <f>IF(ISBLANK('Bills at Current'!N751),"",'Bills at Current'!N751)</f>
        <v>3334</v>
      </c>
      <c r="AF751" s="32">
        <f>IF(ISBLANK('Bills at Current'!O751),"",'Bills at Current'!O751)</f>
        <v>0</v>
      </c>
      <c r="AG751" s="32">
        <f>IF(ISBLANK('Bills at Current'!P751),"",'Bills at Current'!P751)</f>
        <v>2850</v>
      </c>
      <c r="AH751" s="32">
        <f>IF(ISBLANK('Bills at Current'!Q751),"",'Bills at Current'!Q751)</f>
        <v>616</v>
      </c>
      <c r="AI751" s="33">
        <f t="shared" si="228"/>
        <v>28584</v>
      </c>
      <c r="AJ751" s="33"/>
      <c r="AK751" s="33">
        <f>'Bills at Current'!AH751</f>
        <v>0</v>
      </c>
      <c r="AL751" s="33">
        <f>'Bills at Current'!AI751</f>
        <v>0</v>
      </c>
      <c r="AM751" s="33">
        <f>'Bills at Current'!AJ751</f>
        <v>0</v>
      </c>
      <c r="AN751" s="33">
        <f>'Bills at Current'!AK751</f>
        <v>0</v>
      </c>
      <c r="AO751" s="33">
        <f>'Bills at Current'!AL751</f>
        <v>0</v>
      </c>
      <c r="AP751" s="33">
        <f>'Bills at Current'!AM751</f>
        <v>0</v>
      </c>
      <c r="AQ751" s="33">
        <f>'Bills at Current'!AN751</f>
        <v>0</v>
      </c>
      <c r="AR751" s="33">
        <f>'Bills at Current'!AO751</f>
        <v>0</v>
      </c>
      <c r="AS751" s="33">
        <f>'Bills at Current'!AP751</f>
        <v>0</v>
      </c>
      <c r="AT751" s="33">
        <f>'Bills at Current'!AQ751</f>
        <v>0</v>
      </c>
      <c r="AU751" s="33">
        <f>'Bills at Current'!AR751</f>
        <v>0</v>
      </c>
      <c r="AV751" s="33">
        <f>'Bills at Current'!AS751</f>
        <v>0</v>
      </c>
      <c r="AW751" s="33">
        <f t="shared" si="216"/>
        <v>0</v>
      </c>
      <c r="AY751" s="34">
        <f t="shared" si="217"/>
        <v>674.04768000000001</v>
      </c>
      <c r="AZ751" s="34"/>
      <c r="BA751" s="34">
        <f t="shared" si="218"/>
        <v>401.57235000000003</v>
      </c>
      <c r="BB751" s="34"/>
      <c r="BC751" s="31">
        <f t="shared" si="213"/>
        <v>1075.62003</v>
      </c>
      <c r="BD751" s="34">
        <f t="shared" si="219"/>
        <v>899.28</v>
      </c>
      <c r="BF751" s="61">
        <f t="shared" si="220"/>
        <v>0</v>
      </c>
      <c r="BG751" s="70">
        <f t="shared" si="221"/>
        <v>0</v>
      </c>
      <c r="BH751" s="51">
        <f t="shared" si="222"/>
        <v>0</v>
      </c>
      <c r="BI751" s="31">
        <f t="shared" si="223"/>
        <v>1974.90003</v>
      </c>
      <c r="BJ751" s="31">
        <f t="shared" si="224"/>
        <v>354.15575999999999</v>
      </c>
      <c r="BK751" s="31">
        <f t="shared" si="225"/>
        <v>99.843912000000003</v>
      </c>
      <c r="BL751" s="31">
        <f t="shared" si="187"/>
        <v>10.506468159600001</v>
      </c>
      <c r="BM751" s="31">
        <f t="shared" si="229"/>
        <v>2439.4061701595997</v>
      </c>
    </row>
    <row r="752" spans="1:65" x14ac:dyDescent="0.2">
      <c r="A752" s="28">
        <f t="shared" si="226"/>
        <v>743</v>
      </c>
      <c r="B752" s="28" t="s">
        <v>1682</v>
      </c>
      <c r="C752" s="29" t="s">
        <v>1621</v>
      </c>
      <c r="D752" s="16" t="s">
        <v>1622</v>
      </c>
      <c r="E752" s="30">
        <f>'Bills at Current'!T752</f>
        <v>134</v>
      </c>
      <c r="F752" s="30">
        <f>'Bills at Current'!U752</f>
        <v>129</v>
      </c>
      <c r="G752" s="30">
        <f>'Bills at Current'!V752</f>
        <v>135</v>
      </c>
      <c r="H752" s="30">
        <f>'Bills at Current'!W752</f>
        <v>155</v>
      </c>
      <c r="I752" s="30">
        <f>'Bills at Current'!X752</f>
        <v>142</v>
      </c>
      <c r="J752" s="30">
        <f>'Bills at Current'!Y752</f>
        <v>175</v>
      </c>
      <c r="K752" s="30">
        <f>'Bills at Current'!Z752</f>
        <v>182</v>
      </c>
      <c r="L752" s="30">
        <f>'Bills at Current'!AA752</f>
        <v>193</v>
      </c>
      <c r="M752" s="30">
        <f>'Bills at Current'!AB752</f>
        <v>201</v>
      </c>
      <c r="N752" s="30">
        <f>'Bills at Current'!AC752</f>
        <v>174</v>
      </c>
      <c r="O752" s="30">
        <f>'Bills at Current'!AD752</f>
        <v>136</v>
      </c>
      <c r="P752" s="30">
        <f>'Bills at Current'!AE752</f>
        <v>115</v>
      </c>
      <c r="Q752" s="30">
        <f t="shared" si="227"/>
        <v>1871</v>
      </c>
      <c r="S752" s="31">
        <f t="shared" si="214"/>
        <v>18549.7</v>
      </c>
      <c r="T752" s="31">
        <f t="shared" si="215"/>
        <v>14739.2</v>
      </c>
      <c r="U752" s="31">
        <f t="shared" si="212"/>
        <v>33288.9</v>
      </c>
      <c r="W752" s="32">
        <f>IF(ISBLANK('Bills at Current'!F752),"",'Bills at Current'!F752)</f>
        <v>53141</v>
      </c>
      <c r="X752" s="32">
        <f>IF(ISBLANK('Bills at Current'!G752),"",'Bills at Current'!G752)</f>
        <v>48686</v>
      </c>
      <c r="Y752" s="32">
        <f>IF(ISBLANK('Bills at Current'!H752),"",'Bills at Current'!H752)</f>
        <v>48648</v>
      </c>
      <c r="Z752" s="32">
        <f>IF(ISBLANK('Bills at Current'!I752),"",'Bills at Current'!I752)</f>
        <v>44122</v>
      </c>
      <c r="AA752" s="32">
        <f>IF(ISBLANK('Bills at Current'!J752),"",'Bills at Current'!J752)</f>
        <v>43301</v>
      </c>
      <c r="AB752" s="32">
        <f>IF(ISBLANK('Bills at Current'!K752),"",'Bills at Current'!K752)</f>
        <v>61256</v>
      </c>
      <c r="AC752" s="32">
        <f>IF(ISBLANK('Bills at Current'!L752),"",'Bills at Current'!L752)</f>
        <v>67160</v>
      </c>
      <c r="AD752" s="32">
        <f>IF(ISBLANK('Bills at Current'!M752),"",'Bills at Current'!M752)</f>
        <v>74285</v>
      </c>
      <c r="AE752" s="32">
        <f>IF(ISBLANK('Bills at Current'!N752),"",'Bills at Current'!N752)</f>
        <v>83099</v>
      </c>
      <c r="AF752" s="32">
        <f>IF(ISBLANK('Bills at Current'!O752),"",'Bills at Current'!O752)</f>
        <v>53283</v>
      </c>
      <c r="AG752" s="32">
        <f>IF(ISBLANK('Bills at Current'!P752),"",'Bills at Current'!P752)</f>
        <v>52667</v>
      </c>
      <c r="AH752" s="32">
        <f>IF(ISBLANK('Bills at Current'!Q752),"",'Bills at Current'!Q752)</f>
        <v>43933</v>
      </c>
      <c r="AI752" s="33">
        <f t="shared" si="228"/>
        <v>673581</v>
      </c>
      <c r="AJ752" s="33"/>
      <c r="AK752" s="33">
        <f>'Bills at Current'!AH752</f>
        <v>0</v>
      </c>
      <c r="AL752" s="33">
        <f>'Bills at Current'!AI752</f>
        <v>0</v>
      </c>
      <c r="AM752" s="33">
        <f>'Bills at Current'!AJ752</f>
        <v>0</v>
      </c>
      <c r="AN752" s="33">
        <f>'Bills at Current'!AK752</f>
        <v>0</v>
      </c>
      <c r="AO752" s="33">
        <f>'Bills at Current'!AL752</f>
        <v>0</v>
      </c>
      <c r="AP752" s="33">
        <f>'Bills at Current'!AM752</f>
        <v>0</v>
      </c>
      <c r="AQ752" s="33">
        <f>'Bills at Current'!AN752</f>
        <v>0</v>
      </c>
      <c r="AR752" s="33">
        <f>'Bills at Current'!AO752</f>
        <v>0</v>
      </c>
      <c r="AS752" s="33">
        <f>'Bills at Current'!AP752</f>
        <v>0</v>
      </c>
      <c r="AT752" s="33">
        <f>'Bills at Current'!AQ752</f>
        <v>0</v>
      </c>
      <c r="AU752" s="33">
        <f>'Bills at Current'!AR752</f>
        <v>0</v>
      </c>
      <c r="AV752" s="33">
        <f>'Bills at Current'!AS752</f>
        <v>0</v>
      </c>
      <c r="AW752" s="33">
        <f t="shared" si="216"/>
        <v>0</v>
      </c>
      <c r="AY752" s="34">
        <f t="shared" si="217"/>
        <v>12895.296</v>
      </c>
      <c r="AZ752" s="34"/>
      <c r="BA752" s="34">
        <f t="shared" si="218"/>
        <v>11412.394830000001</v>
      </c>
      <c r="BB752" s="34"/>
      <c r="BC752" s="31">
        <f t="shared" si="213"/>
        <v>24307.69083</v>
      </c>
      <c r="BD752" s="34">
        <f t="shared" si="219"/>
        <v>899.28</v>
      </c>
      <c r="BF752" s="61">
        <f t="shared" si="220"/>
        <v>0</v>
      </c>
      <c r="BG752" s="70">
        <f t="shared" si="221"/>
        <v>0</v>
      </c>
      <c r="BH752" s="51">
        <f t="shared" si="222"/>
        <v>0</v>
      </c>
      <c r="BI752" s="31">
        <f t="shared" si="223"/>
        <v>58495.87083</v>
      </c>
      <c r="BJ752" s="31">
        <f t="shared" si="224"/>
        <v>8345.6685899999993</v>
      </c>
      <c r="BK752" s="31">
        <f t="shared" si="225"/>
        <v>2352.8184329999999</v>
      </c>
      <c r="BL752" s="31">
        <f t="shared" si="187"/>
        <v>311.19803281560002</v>
      </c>
      <c r="BM752" s="31">
        <f t="shared" si="229"/>
        <v>69505.5558858156</v>
      </c>
    </row>
    <row r="753" spans="1:65" x14ac:dyDescent="0.2">
      <c r="A753" s="28">
        <f t="shared" si="226"/>
        <v>744</v>
      </c>
      <c r="B753" s="28" t="s">
        <v>1682</v>
      </c>
      <c r="C753" s="29" t="s">
        <v>1435</v>
      </c>
      <c r="D753" s="16" t="s">
        <v>1436</v>
      </c>
      <c r="E753" s="30">
        <f>'Bills at Current'!T753</f>
        <v>26</v>
      </c>
      <c r="F753" s="30">
        <f>'Bills at Current'!U753</f>
        <v>30</v>
      </c>
      <c r="G753" s="30">
        <f>'Bills at Current'!V753</f>
        <v>26</v>
      </c>
      <c r="H753" s="30">
        <f>'Bills at Current'!W753</f>
        <v>35</v>
      </c>
      <c r="I753" s="30">
        <f>'Bills at Current'!X753</f>
        <v>35</v>
      </c>
      <c r="J753" s="30">
        <f>'Bills at Current'!Y753</f>
        <v>47</v>
      </c>
      <c r="K753" s="30">
        <f>'Bills at Current'!Z753</f>
        <v>28</v>
      </c>
      <c r="L753" s="30">
        <f>'Bills at Current'!AA753</f>
        <v>25</v>
      </c>
      <c r="M753" s="30">
        <f>'Bills at Current'!AB753</f>
        <v>33</v>
      </c>
      <c r="N753" s="30">
        <f>'Bills at Current'!AC753</f>
        <v>33</v>
      </c>
      <c r="O753" s="30">
        <f>'Bills at Current'!AD753</f>
        <v>28</v>
      </c>
      <c r="P753" s="30">
        <f>'Bills at Current'!AE753</f>
        <v>24</v>
      </c>
      <c r="Q753" s="30">
        <f t="shared" si="227"/>
        <v>370</v>
      </c>
      <c r="S753" s="31">
        <f t="shared" si="214"/>
        <v>3285.1</v>
      </c>
      <c r="T753" s="31">
        <f t="shared" si="215"/>
        <v>3118.92</v>
      </c>
      <c r="U753" s="31">
        <f t="shared" si="212"/>
        <v>6404.02</v>
      </c>
      <c r="W753" s="32">
        <f>IF(ISBLANK('Bills at Current'!F753),"",'Bills at Current'!F753)</f>
        <v>3169</v>
      </c>
      <c r="X753" s="32">
        <f>IF(ISBLANK('Bills at Current'!G753),"",'Bills at Current'!G753)</f>
        <v>3312</v>
      </c>
      <c r="Y753" s="32">
        <f>IF(ISBLANK('Bills at Current'!H753),"",'Bills at Current'!H753)</f>
        <v>2946</v>
      </c>
      <c r="Z753" s="32">
        <f>IF(ISBLANK('Bills at Current'!I753),"",'Bills at Current'!I753)</f>
        <v>3197</v>
      </c>
      <c r="AA753" s="32">
        <f>IF(ISBLANK('Bills at Current'!J753),"",'Bills at Current'!J753)</f>
        <v>4012</v>
      </c>
      <c r="AB753" s="32">
        <f>IF(ISBLANK('Bills at Current'!K753),"",'Bills at Current'!K753)</f>
        <v>3619</v>
      </c>
      <c r="AC753" s="32">
        <f>IF(ISBLANK('Bills at Current'!L753),"",'Bills at Current'!L753)</f>
        <v>3538</v>
      </c>
      <c r="AD753" s="32">
        <f>IF(ISBLANK('Bills at Current'!M753),"",'Bills at Current'!M753)</f>
        <v>3234</v>
      </c>
      <c r="AE753" s="32">
        <f>IF(ISBLANK('Bills at Current'!N753),"",'Bills at Current'!N753)</f>
        <v>3251</v>
      </c>
      <c r="AF753" s="32">
        <f>IF(ISBLANK('Bills at Current'!O753),"",'Bills at Current'!O753)</f>
        <v>2828</v>
      </c>
      <c r="AG753" s="32">
        <f>IF(ISBLANK('Bills at Current'!P753),"",'Bills at Current'!P753)</f>
        <v>2718</v>
      </c>
      <c r="AH753" s="32">
        <f>IF(ISBLANK('Bills at Current'!Q753),"",'Bills at Current'!Q753)</f>
        <v>2605</v>
      </c>
      <c r="AI753" s="33">
        <f t="shared" si="228"/>
        <v>38429</v>
      </c>
      <c r="AJ753" s="33"/>
      <c r="AK753" s="33">
        <f>'Bills at Current'!AH753</f>
        <v>0</v>
      </c>
      <c r="AL753" s="33">
        <f>'Bills at Current'!AI753</f>
        <v>0</v>
      </c>
      <c r="AM753" s="33">
        <f>'Bills at Current'!AJ753</f>
        <v>0</v>
      </c>
      <c r="AN753" s="33">
        <f>'Bills at Current'!AK753</f>
        <v>0</v>
      </c>
      <c r="AO753" s="33">
        <f>'Bills at Current'!AL753</f>
        <v>0</v>
      </c>
      <c r="AP753" s="33">
        <f>'Bills at Current'!AM753</f>
        <v>0</v>
      </c>
      <c r="AQ753" s="33">
        <f>'Bills at Current'!AN753</f>
        <v>0</v>
      </c>
      <c r="AR753" s="33">
        <f>'Bills at Current'!AO753</f>
        <v>0</v>
      </c>
      <c r="AS753" s="33">
        <f>'Bills at Current'!AP753</f>
        <v>0</v>
      </c>
      <c r="AT753" s="33">
        <f>'Bills at Current'!AQ753</f>
        <v>0</v>
      </c>
      <c r="AU753" s="33">
        <f>'Bills at Current'!AR753</f>
        <v>0</v>
      </c>
      <c r="AV753" s="33">
        <f>'Bills at Current'!AS753</f>
        <v>0</v>
      </c>
      <c r="AW753" s="33">
        <f t="shared" si="216"/>
        <v>0</v>
      </c>
      <c r="AY753" s="34">
        <f t="shared" si="217"/>
        <v>615.52704000000006</v>
      </c>
      <c r="AZ753" s="34"/>
      <c r="BA753" s="34">
        <f t="shared" si="218"/>
        <v>729.48140999999998</v>
      </c>
      <c r="BB753" s="34"/>
      <c r="BC753" s="31">
        <f t="shared" si="213"/>
        <v>1345.00845</v>
      </c>
      <c r="BD753" s="34">
        <f t="shared" si="219"/>
        <v>899.28</v>
      </c>
      <c r="BF753" s="61">
        <f t="shared" si="220"/>
        <v>0</v>
      </c>
      <c r="BG753" s="70">
        <f t="shared" si="221"/>
        <v>0</v>
      </c>
      <c r="BH753" s="51">
        <f t="shared" si="222"/>
        <v>0</v>
      </c>
      <c r="BI753" s="31">
        <f t="shared" si="223"/>
        <v>8648.3084500000004</v>
      </c>
      <c r="BJ753" s="31">
        <f t="shared" si="224"/>
        <v>476.13531</v>
      </c>
      <c r="BK753" s="31">
        <f t="shared" si="225"/>
        <v>134.232497</v>
      </c>
      <c r="BL753" s="31">
        <f t="shared" si="187"/>
        <v>46.009000954000001</v>
      </c>
      <c r="BM753" s="31">
        <f t="shared" si="229"/>
        <v>9304.6852579540009</v>
      </c>
    </row>
    <row r="754" spans="1:65" x14ac:dyDescent="0.2">
      <c r="A754" s="28">
        <f t="shared" si="226"/>
        <v>745</v>
      </c>
      <c r="B754" s="28" t="s">
        <v>1682</v>
      </c>
      <c r="C754" s="29" t="s">
        <v>1437</v>
      </c>
      <c r="D754" s="16" t="s">
        <v>1438</v>
      </c>
      <c r="E754" s="30">
        <f>'Bills at Current'!T754</f>
        <v>14</v>
      </c>
      <c r="F754" s="30">
        <f>'Bills at Current'!U754</f>
        <v>27</v>
      </c>
      <c r="G754" s="30">
        <f>'Bills at Current'!V754</f>
        <v>15</v>
      </c>
      <c r="H754" s="30">
        <f>'Bills at Current'!W754</f>
        <v>11</v>
      </c>
      <c r="I754" s="30">
        <f>'Bills at Current'!X754</f>
        <v>0</v>
      </c>
      <c r="J754" s="30">
        <f>'Bills at Current'!Y754</f>
        <v>14</v>
      </c>
      <c r="K754" s="30">
        <f>'Bills at Current'!Z754</f>
        <v>6</v>
      </c>
      <c r="L754" s="30">
        <f>'Bills at Current'!AA754</f>
        <v>10</v>
      </c>
      <c r="M754" s="30">
        <f>'Bills at Current'!AB754</f>
        <v>15</v>
      </c>
      <c r="N754" s="30">
        <f>'Bills at Current'!AC754</f>
        <v>13</v>
      </c>
      <c r="O754" s="30">
        <f>'Bills at Current'!AD754</f>
        <v>24</v>
      </c>
      <c r="P754" s="30">
        <f>'Bills at Current'!AE754</f>
        <v>23</v>
      </c>
      <c r="Q754" s="30">
        <f t="shared" si="227"/>
        <v>172</v>
      </c>
      <c r="S754" s="31">
        <f t="shared" si="214"/>
        <v>1111.5</v>
      </c>
      <c r="T754" s="31">
        <f t="shared" si="215"/>
        <v>1671.32</v>
      </c>
      <c r="U754" s="31">
        <f t="shared" si="212"/>
        <v>2782.8199999999997</v>
      </c>
      <c r="W754" s="32">
        <f>IF(ISBLANK('Bills at Current'!F754),"",'Bills at Current'!F754)</f>
        <v>6120</v>
      </c>
      <c r="X754" s="32">
        <f>IF(ISBLANK('Bills at Current'!G754),"",'Bills at Current'!G754)</f>
        <v>4920</v>
      </c>
      <c r="Y754" s="32">
        <f>IF(ISBLANK('Bills at Current'!H754),"",'Bills at Current'!H754)</f>
        <v>2960</v>
      </c>
      <c r="Z754" s="32">
        <f>IF(ISBLANK('Bills at Current'!I754),"",'Bills at Current'!I754)</f>
        <v>840</v>
      </c>
      <c r="AA754" s="32">
        <f>IF(ISBLANK('Bills at Current'!J754),"",'Bills at Current'!J754)</f>
        <v>640</v>
      </c>
      <c r="AB754" s="32">
        <f>IF(ISBLANK('Bills at Current'!K754),"",'Bills at Current'!K754)</f>
        <v>1600</v>
      </c>
      <c r="AC754" s="32">
        <f>IF(ISBLANK('Bills at Current'!L754),"",'Bills at Current'!L754)</f>
        <v>3520</v>
      </c>
      <c r="AD754" s="32">
        <f>IF(ISBLANK('Bills at Current'!M754),"",'Bills at Current'!M754)</f>
        <v>4720</v>
      </c>
      <c r="AE754" s="32">
        <f>IF(ISBLANK('Bills at Current'!N754),"",'Bills at Current'!N754)</f>
        <v>6000</v>
      </c>
      <c r="AF754" s="32">
        <f>IF(ISBLANK('Bills at Current'!O754),"",'Bills at Current'!O754)</f>
        <v>4200</v>
      </c>
      <c r="AG754" s="32">
        <f>IF(ISBLANK('Bills at Current'!P754),"",'Bills at Current'!P754)</f>
        <v>2320</v>
      </c>
      <c r="AH754" s="32">
        <f>IF(ISBLANK('Bills at Current'!Q754),"",'Bills at Current'!Q754)</f>
        <v>2880</v>
      </c>
      <c r="AI754" s="33">
        <f t="shared" si="228"/>
        <v>40720</v>
      </c>
      <c r="AJ754" s="33"/>
      <c r="AK754" s="33">
        <f>'Bills at Current'!AH754</f>
        <v>0</v>
      </c>
      <c r="AL754" s="33">
        <f>'Bills at Current'!AI754</f>
        <v>0</v>
      </c>
      <c r="AM754" s="33">
        <f>'Bills at Current'!AJ754</f>
        <v>0</v>
      </c>
      <c r="AN754" s="33">
        <f>'Bills at Current'!AK754</f>
        <v>0</v>
      </c>
      <c r="AO754" s="33">
        <f>'Bills at Current'!AL754</f>
        <v>0</v>
      </c>
      <c r="AP754" s="33">
        <f>'Bills at Current'!AM754</f>
        <v>0</v>
      </c>
      <c r="AQ754" s="33">
        <f>'Bills at Current'!AN754</f>
        <v>0</v>
      </c>
      <c r="AR754" s="33">
        <f>'Bills at Current'!AO754</f>
        <v>0</v>
      </c>
      <c r="AS754" s="33">
        <f>'Bills at Current'!AP754</f>
        <v>0</v>
      </c>
      <c r="AT754" s="33">
        <f>'Bills at Current'!AQ754</f>
        <v>0</v>
      </c>
      <c r="AU754" s="33">
        <f>'Bills at Current'!AR754</f>
        <v>0</v>
      </c>
      <c r="AV754" s="33">
        <f>'Bills at Current'!AS754</f>
        <v>0</v>
      </c>
      <c r="AW754" s="33">
        <f t="shared" si="216"/>
        <v>0</v>
      </c>
      <c r="AY754" s="34">
        <f t="shared" si="217"/>
        <v>714.70079999999996</v>
      </c>
      <c r="AZ754" s="34"/>
      <c r="BA754" s="34">
        <f t="shared" si="218"/>
        <v>732.21840000000009</v>
      </c>
      <c r="BB754" s="34"/>
      <c r="BC754" s="31">
        <f t="shared" si="213"/>
        <v>1446.9192</v>
      </c>
      <c r="BD754" s="34">
        <f t="shared" si="219"/>
        <v>899.28</v>
      </c>
      <c r="BF754" s="61">
        <f t="shared" si="220"/>
        <v>0</v>
      </c>
      <c r="BG754" s="70">
        <f t="shared" si="221"/>
        <v>0</v>
      </c>
      <c r="BH754" s="51">
        <f t="shared" si="222"/>
        <v>0</v>
      </c>
      <c r="BI754" s="31">
        <f t="shared" si="223"/>
        <v>5129.0191999999997</v>
      </c>
      <c r="BJ754" s="31">
        <f t="shared" si="224"/>
        <v>504.52080000000001</v>
      </c>
      <c r="BK754" s="31">
        <f t="shared" si="225"/>
        <v>142.23496</v>
      </c>
      <c r="BL754" s="31">
        <f t="shared" si="187"/>
        <v>27.286382143999997</v>
      </c>
      <c r="BM754" s="31">
        <f t="shared" si="229"/>
        <v>5803.0613421439994</v>
      </c>
    </row>
    <row r="755" spans="1:65" x14ac:dyDescent="0.2">
      <c r="A755" s="28">
        <f t="shared" si="226"/>
        <v>746</v>
      </c>
      <c r="B755" s="28" t="s">
        <v>1682</v>
      </c>
      <c r="C755" s="29" t="s">
        <v>1439</v>
      </c>
      <c r="D755" s="16" t="s">
        <v>1440</v>
      </c>
      <c r="E755" s="30">
        <f>'Bills at Current'!T755</f>
        <v>5</v>
      </c>
      <c r="F755" s="30">
        <f>'Bills at Current'!U755</f>
        <v>2</v>
      </c>
      <c r="G755" s="30">
        <f>'Bills at Current'!V755</f>
        <v>2</v>
      </c>
      <c r="H755" s="30">
        <f>'Bills at Current'!W755</f>
        <v>10</v>
      </c>
      <c r="I755" s="30">
        <f>'Bills at Current'!X755</f>
        <v>6</v>
      </c>
      <c r="J755" s="30">
        <f>'Bills at Current'!Y755</f>
        <v>19</v>
      </c>
      <c r="K755" s="30">
        <f>'Bills at Current'!Z755</f>
        <v>37</v>
      </c>
      <c r="L755" s="30">
        <f>'Bills at Current'!AA755</f>
        <v>46</v>
      </c>
      <c r="M755" s="30">
        <f>'Bills at Current'!AB755</f>
        <v>49</v>
      </c>
      <c r="N755" s="30">
        <f>'Bills at Current'!AC755</f>
        <v>45</v>
      </c>
      <c r="O755" s="30">
        <f>'Bills at Current'!AD755</f>
        <v>22</v>
      </c>
      <c r="P755" s="30">
        <f>'Bills at Current'!AE755</f>
        <v>3</v>
      </c>
      <c r="Q755" s="30">
        <f t="shared" si="227"/>
        <v>246</v>
      </c>
      <c r="S755" s="31">
        <f t="shared" si="214"/>
        <v>3729.7</v>
      </c>
      <c r="T755" s="31">
        <f t="shared" si="215"/>
        <v>1250.2</v>
      </c>
      <c r="U755" s="31">
        <f t="shared" si="212"/>
        <v>4979.8999999999996</v>
      </c>
      <c r="W755" s="32">
        <f>IF(ISBLANK('Bills at Current'!F755),"",'Bills at Current'!F755)</f>
        <v>4300</v>
      </c>
      <c r="X755" s="32">
        <f>IF(ISBLANK('Bills at Current'!G755),"",'Bills at Current'!G755)</f>
        <v>5000</v>
      </c>
      <c r="Y755" s="32">
        <f>IF(ISBLANK('Bills at Current'!H755),"",'Bills at Current'!H755)</f>
        <v>4800</v>
      </c>
      <c r="Z755" s="32">
        <f>IF(ISBLANK('Bills at Current'!I755),"",'Bills at Current'!I755)</f>
        <v>3000</v>
      </c>
      <c r="AA755" s="32">
        <f>IF(ISBLANK('Bills at Current'!J755),"",'Bills at Current'!J755)</f>
        <v>4400</v>
      </c>
      <c r="AB755" s="32">
        <f>IF(ISBLANK('Bills at Current'!K755),"",'Bills at Current'!K755)</f>
        <v>7200</v>
      </c>
      <c r="AC755" s="32">
        <f>IF(ISBLANK('Bills at Current'!L755),"",'Bills at Current'!L755)</f>
        <v>10000</v>
      </c>
      <c r="AD755" s="32">
        <f>IF(ISBLANK('Bills at Current'!M755),"",'Bills at Current'!M755)</f>
        <v>10700</v>
      </c>
      <c r="AE755" s="32">
        <f>IF(ISBLANK('Bills at Current'!N755),"",'Bills at Current'!N755)</f>
        <v>11500</v>
      </c>
      <c r="AF755" s="32">
        <f>IF(ISBLANK('Bills at Current'!O755),"",'Bills at Current'!O755)</f>
        <v>7000</v>
      </c>
      <c r="AG755" s="32">
        <f>IF(ISBLANK('Bills at Current'!P755),"",'Bills at Current'!P755)</f>
        <v>4300</v>
      </c>
      <c r="AH755" s="32">
        <f>IF(ISBLANK('Bills at Current'!Q755),"",'Bills at Current'!Q755)</f>
        <v>2900</v>
      </c>
      <c r="AI755" s="33">
        <f t="shared" si="228"/>
        <v>75100</v>
      </c>
      <c r="AJ755" s="33"/>
      <c r="AK755" s="33">
        <f>'Bills at Current'!AH755</f>
        <v>0</v>
      </c>
      <c r="AL755" s="33">
        <f>'Bills at Current'!AI755</f>
        <v>0</v>
      </c>
      <c r="AM755" s="33">
        <f>'Bills at Current'!AJ755</f>
        <v>0</v>
      </c>
      <c r="AN755" s="33">
        <f>'Bills at Current'!AK755</f>
        <v>0</v>
      </c>
      <c r="AO755" s="33">
        <f>'Bills at Current'!AL755</f>
        <v>0</v>
      </c>
      <c r="AP755" s="33">
        <f>'Bills at Current'!AM755</f>
        <v>0</v>
      </c>
      <c r="AQ755" s="33">
        <f>'Bills at Current'!AN755</f>
        <v>0</v>
      </c>
      <c r="AR755" s="33">
        <f>'Bills at Current'!AO755</f>
        <v>0</v>
      </c>
      <c r="AS755" s="33">
        <f>'Bills at Current'!AP755</f>
        <v>0</v>
      </c>
      <c r="AT755" s="33">
        <f>'Bills at Current'!AQ755</f>
        <v>0</v>
      </c>
      <c r="AU755" s="33">
        <f>'Bills at Current'!AR755</f>
        <v>0</v>
      </c>
      <c r="AV755" s="33">
        <f>'Bills at Current'!AS755</f>
        <v>0</v>
      </c>
      <c r="AW755" s="33">
        <f t="shared" si="216"/>
        <v>0</v>
      </c>
      <c r="AY755" s="34">
        <f t="shared" si="217"/>
        <v>1777.7280000000001</v>
      </c>
      <c r="AZ755" s="34"/>
      <c r="BA755" s="34">
        <f t="shared" si="218"/>
        <v>1050.6510000000001</v>
      </c>
      <c r="BB755" s="34"/>
      <c r="BC755" s="31">
        <f t="shared" si="213"/>
        <v>2828.3789999999999</v>
      </c>
      <c r="BD755" s="34">
        <f t="shared" si="219"/>
        <v>899.28</v>
      </c>
      <c r="BF755" s="61">
        <f t="shared" si="220"/>
        <v>0</v>
      </c>
      <c r="BG755" s="70">
        <f t="shared" si="221"/>
        <v>0</v>
      </c>
      <c r="BH755" s="51">
        <f t="shared" si="222"/>
        <v>0</v>
      </c>
      <c r="BI755" s="31">
        <f t="shared" si="223"/>
        <v>8707.5589999999993</v>
      </c>
      <c r="BJ755" s="31">
        <f t="shared" si="224"/>
        <v>930.48900000000003</v>
      </c>
      <c r="BK755" s="31">
        <f t="shared" si="225"/>
        <v>262.32429999999999</v>
      </c>
      <c r="BL755" s="31">
        <f t="shared" si="187"/>
        <v>46.324213879999995</v>
      </c>
      <c r="BM755" s="31">
        <f t="shared" si="229"/>
        <v>9946.6965138799987</v>
      </c>
    </row>
    <row r="756" spans="1:65" x14ac:dyDescent="0.2">
      <c r="A756" s="28">
        <f t="shared" si="226"/>
        <v>747</v>
      </c>
      <c r="B756" s="28" t="s">
        <v>1682</v>
      </c>
      <c r="C756" s="29" t="s">
        <v>1441</v>
      </c>
      <c r="D756" s="16" t="s">
        <v>1442</v>
      </c>
      <c r="E756" s="30">
        <f>'Bills at Current'!T756</f>
        <v>217</v>
      </c>
      <c r="F756" s="30">
        <f>'Bills at Current'!U756</f>
        <v>182</v>
      </c>
      <c r="G756" s="30">
        <f>'Bills at Current'!V756</f>
        <v>210</v>
      </c>
      <c r="H756" s="30">
        <f>'Bills at Current'!W756</f>
        <v>239</v>
      </c>
      <c r="I756" s="30">
        <f>'Bills at Current'!X756</f>
        <v>159</v>
      </c>
      <c r="J756" s="30">
        <f>'Bills at Current'!Y756</f>
        <v>340</v>
      </c>
      <c r="K756" s="30">
        <f>'Bills at Current'!Z756</f>
        <v>500</v>
      </c>
      <c r="L756" s="30">
        <f>'Bills at Current'!AA756</f>
        <v>489</v>
      </c>
      <c r="M756" s="30">
        <f>'Bills at Current'!AB756</f>
        <v>540</v>
      </c>
      <c r="N756" s="30">
        <f>'Bills at Current'!AC756</f>
        <v>271</v>
      </c>
      <c r="O756" s="30">
        <f>'Bills at Current'!AD756</f>
        <v>326</v>
      </c>
      <c r="P756" s="30">
        <f>'Bills at Current'!AE756</f>
        <v>278</v>
      </c>
      <c r="Q756" s="30">
        <f t="shared" si="227"/>
        <v>3751</v>
      </c>
      <c r="S756" s="31">
        <f t="shared" si="214"/>
        <v>46164.299999999996</v>
      </c>
      <c r="T756" s="31">
        <f t="shared" si="215"/>
        <v>24767.119999999999</v>
      </c>
      <c r="U756" s="31">
        <f t="shared" si="212"/>
        <v>70931.42</v>
      </c>
      <c r="W756" s="32">
        <f>IF(ISBLANK('Bills at Current'!F756),"",'Bills at Current'!F756)</f>
        <v>37800</v>
      </c>
      <c r="X756" s="32">
        <f>IF(ISBLANK('Bills at Current'!G756),"",'Bills at Current'!G756)</f>
        <v>48400</v>
      </c>
      <c r="Y756" s="32">
        <f>IF(ISBLANK('Bills at Current'!H756),"",'Bills at Current'!H756)</f>
        <v>48800</v>
      </c>
      <c r="Z756" s="32">
        <f>IF(ISBLANK('Bills at Current'!I756),"",'Bills at Current'!I756)</f>
        <v>27400</v>
      </c>
      <c r="AA756" s="32">
        <f>IF(ISBLANK('Bills at Current'!J756),"",'Bills at Current'!J756)</f>
        <v>26000</v>
      </c>
      <c r="AB756" s="32">
        <f>IF(ISBLANK('Bills at Current'!K756),"",'Bills at Current'!K756)</f>
        <v>39400</v>
      </c>
      <c r="AC756" s="32">
        <f>IF(ISBLANK('Bills at Current'!L756),"",'Bills at Current'!L756)</f>
        <v>70000</v>
      </c>
      <c r="AD756" s="32">
        <f>IF(ISBLANK('Bills at Current'!M756),"",'Bills at Current'!M756)</f>
        <v>66000</v>
      </c>
      <c r="AE756" s="32">
        <f>IF(ISBLANK('Bills at Current'!N756),"",'Bills at Current'!N756)</f>
        <v>68600</v>
      </c>
      <c r="AF756" s="32">
        <f>IF(ISBLANK('Bills at Current'!O756),"",'Bills at Current'!O756)</f>
        <v>57200</v>
      </c>
      <c r="AG756" s="32">
        <f>IF(ISBLANK('Bills at Current'!P756),"",'Bills at Current'!P756)</f>
        <v>40200</v>
      </c>
      <c r="AH756" s="32">
        <f>IF(ISBLANK('Bills at Current'!Q756),"",'Bills at Current'!Q756)</f>
        <v>29600</v>
      </c>
      <c r="AI756" s="33">
        <f t="shared" si="228"/>
        <v>559400</v>
      </c>
      <c r="AJ756" s="33"/>
      <c r="AK756" s="33">
        <f>'Bills at Current'!AH756</f>
        <v>0</v>
      </c>
      <c r="AL756" s="33">
        <f>'Bills at Current'!AI756</f>
        <v>0</v>
      </c>
      <c r="AM756" s="33">
        <f>'Bills at Current'!AJ756</f>
        <v>0</v>
      </c>
      <c r="AN756" s="33">
        <f>'Bills at Current'!AK756</f>
        <v>0</v>
      </c>
      <c r="AO756" s="33">
        <f>'Bills at Current'!AL756</f>
        <v>0</v>
      </c>
      <c r="AP756" s="33">
        <f>'Bills at Current'!AM756</f>
        <v>0</v>
      </c>
      <c r="AQ756" s="33">
        <f>'Bills at Current'!AN756</f>
        <v>0</v>
      </c>
      <c r="AR756" s="33">
        <f>'Bills at Current'!AO756</f>
        <v>0</v>
      </c>
      <c r="AS756" s="33">
        <f>'Bills at Current'!AP756</f>
        <v>0</v>
      </c>
      <c r="AT756" s="33">
        <f>'Bills at Current'!AQ756</f>
        <v>0</v>
      </c>
      <c r="AU756" s="33">
        <f>'Bills at Current'!AR756</f>
        <v>0</v>
      </c>
      <c r="AV756" s="33">
        <f>'Bills at Current'!AS756</f>
        <v>0</v>
      </c>
      <c r="AW756" s="33">
        <f t="shared" si="216"/>
        <v>0</v>
      </c>
      <c r="AY756" s="34">
        <f t="shared" si="217"/>
        <v>11009.28</v>
      </c>
      <c r="AZ756" s="34"/>
      <c r="BA756" s="34">
        <f t="shared" si="218"/>
        <v>9282.2219999999998</v>
      </c>
      <c r="BB756" s="34"/>
      <c r="BC756" s="31">
        <f t="shared" si="213"/>
        <v>20291.502</v>
      </c>
      <c r="BD756" s="34">
        <f t="shared" si="219"/>
        <v>899.28</v>
      </c>
      <c r="BF756" s="61">
        <f t="shared" si="220"/>
        <v>0</v>
      </c>
      <c r="BG756" s="70">
        <f t="shared" si="221"/>
        <v>0</v>
      </c>
      <c r="BH756" s="51">
        <f t="shared" si="222"/>
        <v>0</v>
      </c>
      <c r="BI756" s="31">
        <f t="shared" si="223"/>
        <v>92122.20199999999</v>
      </c>
      <c r="BJ756" s="31">
        <f t="shared" si="224"/>
        <v>6930.9660000000003</v>
      </c>
      <c r="BK756" s="31">
        <f t="shared" si="225"/>
        <v>1953.9842000000001</v>
      </c>
      <c r="BL756" s="31">
        <f t="shared" si="187"/>
        <v>490.09011463999997</v>
      </c>
      <c r="BM756" s="31">
        <f t="shared" si="229"/>
        <v>101497.24231464</v>
      </c>
    </row>
    <row r="757" spans="1:65" x14ac:dyDescent="0.2">
      <c r="A757" s="28">
        <f t="shared" si="226"/>
        <v>748</v>
      </c>
      <c r="B757" s="28" t="s">
        <v>1682</v>
      </c>
      <c r="C757" s="29" t="s">
        <v>1443</v>
      </c>
      <c r="D757" s="16" t="s">
        <v>1444</v>
      </c>
      <c r="E757" s="30">
        <f>'Bills at Current'!T757</f>
        <v>38</v>
      </c>
      <c r="F757" s="30">
        <f>'Bills at Current'!U757</f>
        <v>42</v>
      </c>
      <c r="G757" s="30">
        <f>'Bills at Current'!V757</f>
        <v>42</v>
      </c>
      <c r="H757" s="30">
        <f>'Bills at Current'!W757</f>
        <v>9</v>
      </c>
      <c r="I757" s="30">
        <f>'Bills at Current'!X757</f>
        <v>62</v>
      </c>
      <c r="J757" s="30">
        <f>'Bills at Current'!Y757</f>
        <v>78</v>
      </c>
      <c r="K757" s="30">
        <f>'Bills at Current'!Z757</f>
        <v>117</v>
      </c>
      <c r="L757" s="30">
        <f>'Bills at Current'!AA757</f>
        <v>131</v>
      </c>
      <c r="M757" s="30">
        <f>'Bills at Current'!AB757</f>
        <v>101</v>
      </c>
      <c r="N757" s="30">
        <f>'Bills at Current'!AC757</f>
        <v>61</v>
      </c>
      <c r="O757" s="30">
        <f>'Bills at Current'!AD757</f>
        <v>33</v>
      </c>
      <c r="P757" s="30">
        <f>'Bills at Current'!AE757</f>
        <v>26</v>
      </c>
      <c r="Q757" s="30">
        <f t="shared" si="227"/>
        <v>740</v>
      </c>
      <c r="S757" s="31">
        <f t="shared" si="214"/>
        <v>10546.9</v>
      </c>
      <c r="T757" s="31">
        <f t="shared" si="215"/>
        <v>4119.08</v>
      </c>
      <c r="U757" s="31">
        <f t="shared" si="212"/>
        <v>14665.98</v>
      </c>
      <c r="W757" s="32">
        <f>IF(ISBLANK('Bills at Current'!F757),"",'Bills at Current'!F757)</f>
        <v>17000</v>
      </c>
      <c r="X757" s="32">
        <f>IF(ISBLANK('Bills at Current'!G757),"",'Bills at Current'!G757)</f>
        <v>17750</v>
      </c>
      <c r="Y757" s="32">
        <f>IF(ISBLANK('Bills at Current'!H757),"",'Bills at Current'!H757)</f>
        <v>18000</v>
      </c>
      <c r="Z757" s="32">
        <f>IF(ISBLANK('Bills at Current'!I757),"",'Bills at Current'!I757)</f>
        <v>9500</v>
      </c>
      <c r="AA757" s="32">
        <f>IF(ISBLANK('Bills at Current'!J757),"",'Bills at Current'!J757)</f>
        <v>13250</v>
      </c>
      <c r="AB757" s="32">
        <f>IF(ISBLANK('Bills at Current'!K757),"",'Bills at Current'!K757)</f>
        <v>18500</v>
      </c>
      <c r="AC757" s="32">
        <f>IF(ISBLANK('Bills at Current'!L757),"",'Bills at Current'!L757)</f>
        <v>27500</v>
      </c>
      <c r="AD757" s="32">
        <f>IF(ISBLANK('Bills at Current'!M757),"",'Bills at Current'!M757)</f>
        <v>27750</v>
      </c>
      <c r="AE757" s="32">
        <f>IF(ISBLANK('Bills at Current'!N757),"",'Bills at Current'!N757)</f>
        <v>28000</v>
      </c>
      <c r="AF757" s="32">
        <f>IF(ISBLANK('Bills at Current'!O757),"",'Bills at Current'!O757)</f>
        <v>18250</v>
      </c>
      <c r="AG757" s="32">
        <f>IF(ISBLANK('Bills at Current'!P757),"",'Bills at Current'!P757)</f>
        <v>12750</v>
      </c>
      <c r="AH757" s="32">
        <f>IF(ISBLANK('Bills at Current'!Q757),"",'Bills at Current'!Q757)</f>
        <v>12250</v>
      </c>
      <c r="AI757" s="33">
        <f t="shared" si="228"/>
        <v>220500</v>
      </c>
      <c r="AJ757" s="33"/>
      <c r="AK757" s="33">
        <f>'Bills at Current'!AH757</f>
        <v>0</v>
      </c>
      <c r="AL757" s="33">
        <f>'Bills at Current'!AI757</f>
        <v>0</v>
      </c>
      <c r="AM757" s="33">
        <f>'Bills at Current'!AJ757</f>
        <v>0</v>
      </c>
      <c r="AN757" s="33">
        <f>'Bills at Current'!AK757</f>
        <v>0</v>
      </c>
      <c r="AO757" s="33">
        <f>'Bills at Current'!AL757</f>
        <v>0</v>
      </c>
      <c r="AP757" s="33">
        <f>'Bills at Current'!AM757</f>
        <v>0</v>
      </c>
      <c r="AQ757" s="33">
        <f>'Bills at Current'!AN757</f>
        <v>0</v>
      </c>
      <c r="AR757" s="33">
        <f>'Bills at Current'!AO757</f>
        <v>0</v>
      </c>
      <c r="AS757" s="33">
        <f>'Bills at Current'!AP757</f>
        <v>0</v>
      </c>
      <c r="AT757" s="33">
        <f>'Bills at Current'!AQ757</f>
        <v>0</v>
      </c>
      <c r="AU757" s="33">
        <f>'Bills at Current'!AR757</f>
        <v>0</v>
      </c>
      <c r="AV757" s="33">
        <f>'Bills at Current'!AS757</f>
        <v>0</v>
      </c>
      <c r="AW757" s="33">
        <f t="shared" si="216"/>
        <v>0</v>
      </c>
      <c r="AY757" s="34">
        <f t="shared" si="217"/>
        <v>4590.96</v>
      </c>
      <c r="AZ757" s="34"/>
      <c r="BA757" s="34">
        <f t="shared" si="218"/>
        <v>3494.8125</v>
      </c>
      <c r="BB757" s="34"/>
      <c r="BC757" s="31">
        <f t="shared" si="213"/>
        <v>8085.7725</v>
      </c>
      <c r="BD757" s="34">
        <f t="shared" si="219"/>
        <v>899.28</v>
      </c>
      <c r="BF757" s="61">
        <f t="shared" si="220"/>
        <v>0</v>
      </c>
      <c r="BG757" s="70">
        <f t="shared" si="221"/>
        <v>0</v>
      </c>
      <c r="BH757" s="51">
        <f t="shared" si="222"/>
        <v>0</v>
      </c>
      <c r="BI757" s="31">
        <f t="shared" si="223"/>
        <v>23651.032499999998</v>
      </c>
      <c r="BJ757" s="31">
        <f t="shared" si="224"/>
        <v>2731.9949999999999</v>
      </c>
      <c r="BK757" s="31">
        <f t="shared" si="225"/>
        <v>770.20650000000001</v>
      </c>
      <c r="BL757" s="31">
        <f t="shared" si="187"/>
        <v>125.82349289999999</v>
      </c>
      <c r="BM757" s="31">
        <f t="shared" si="229"/>
        <v>27279.057492899996</v>
      </c>
    </row>
    <row r="758" spans="1:65" x14ac:dyDescent="0.2">
      <c r="A758" s="28">
        <f t="shared" si="226"/>
        <v>749</v>
      </c>
      <c r="B758" s="28" t="s">
        <v>1682</v>
      </c>
      <c r="C758" s="29" t="s">
        <v>1445</v>
      </c>
      <c r="D758" s="16" t="s">
        <v>1446</v>
      </c>
      <c r="E758" s="30">
        <f>'Bills at Current'!T758</f>
        <v>0</v>
      </c>
      <c r="F758" s="30">
        <f>'Bills at Current'!U758</f>
        <v>0</v>
      </c>
      <c r="G758" s="30">
        <f>'Bills at Current'!V758</f>
        <v>0</v>
      </c>
      <c r="H758" s="30">
        <f>'Bills at Current'!W758</f>
        <v>0</v>
      </c>
      <c r="I758" s="30">
        <f>'Bills at Current'!X758</f>
        <v>0</v>
      </c>
      <c r="J758" s="30">
        <f>'Bills at Current'!Y758</f>
        <v>0</v>
      </c>
      <c r="K758" s="30">
        <f>'Bills at Current'!Z758</f>
        <v>0</v>
      </c>
      <c r="L758" s="30">
        <f>'Bills at Current'!AA758</f>
        <v>0</v>
      </c>
      <c r="M758" s="30">
        <f>'Bills at Current'!AB758</f>
        <v>0</v>
      </c>
      <c r="N758" s="30">
        <f>'Bills at Current'!AC758</f>
        <v>0</v>
      </c>
      <c r="O758" s="30">
        <f>'Bills at Current'!AD758</f>
        <v>0</v>
      </c>
      <c r="P758" s="30">
        <f>'Bills at Current'!AE758</f>
        <v>0</v>
      </c>
      <c r="Q758" s="30">
        <f t="shared" si="227"/>
        <v>0</v>
      </c>
      <c r="S758" s="31">
        <f t="shared" si="214"/>
        <v>0</v>
      </c>
      <c r="T758" s="31">
        <f t="shared" si="215"/>
        <v>0</v>
      </c>
      <c r="U758" s="31">
        <f t="shared" si="212"/>
        <v>0</v>
      </c>
      <c r="W758" s="32">
        <f>IF(ISBLANK('Bills at Current'!F758),"",'Bills at Current'!F758)</f>
        <v>115</v>
      </c>
      <c r="X758" s="32">
        <f>IF(ISBLANK('Bills at Current'!G758),"",'Bills at Current'!G758)</f>
        <v>39</v>
      </c>
      <c r="Y758" s="32">
        <f>IF(ISBLANK('Bills at Current'!H758),"",'Bills at Current'!H758)</f>
        <v>78</v>
      </c>
      <c r="Z758" s="32">
        <f>IF(ISBLANK('Bills at Current'!I758),"",'Bills at Current'!I758)</f>
        <v>381</v>
      </c>
      <c r="AA758" s="32">
        <f>IF(ISBLANK('Bills at Current'!J758),"",'Bills at Current'!J758)</f>
        <v>679</v>
      </c>
      <c r="AB758" s="32">
        <f>IF(ISBLANK('Bills at Current'!K758),"",'Bills at Current'!K758)</f>
        <v>805</v>
      </c>
      <c r="AC758" s="32">
        <f>IF(ISBLANK('Bills at Current'!L758),"",'Bills at Current'!L758)</f>
        <v>861</v>
      </c>
      <c r="AD758" s="32">
        <f>IF(ISBLANK('Bills at Current'!M758),"",'Bills at Current'!M758)</f>
        <v>500</v>
      </c>
      <c r="AE758" s="32">
        <f>IF(ISBLANK('Bills at Current'!N758),"",'Bills at Current'!N758)</f>
        <v>320</v>
      </c>
      <c r="AF758" s="32">
        <f>IF(ISBLANK('Bills at Current'!O758),"",'Bills at Current'!O758)</f>
        <v>187</v>
      </c>
      <c r="AG758" s="32">
        <f>IF(ISBLANK('Bills at Current'!P758),"",'Bills at Current'!P758)</f>
        <v>137</v>
      </c>
      <c r="AH758" s="32">
        <f>IF(ISBLANK('Bills at Current'!Q758),"",'Bills at Current'!Q758)</f>
        <v>85</v>
      </c>
      <c r="AI758" s="33">
        <f t="shared" si="228"/>
        <v>4187</v>
      </c>
      <c r="AJ758" s="33"/>
      <c r="AK758" s="33">
        <f>'Bills at Current'!AH758</f>
        <v>0</v>
      </c>
      <c r="AL758" s="33">
        <f>'Bills at Current'!AI758</f>
        <v>0</v>
      </c>
      <c r="AM758" s="33">
        <f>'Bills at Current'!AJ758</f>
        <v>0</v>
      </c>
      <c r="AN758" s="33">
        <f>'Bills at Current'!AK758</f>
        <v>0</v>
      </c>
      <c r="AO758" s="33">
        <f>'Bills at Current'!AL758</f>
        <v>0</v>
      </c>
      <c r="AP758" s="33">
        <f>'Bills at Current'!AM758</f>
        <v>0</v>
      </c>
      <c r="AQ758" s="33">
        <f>'Bills at Current'!AN758</f>
        <v>0</v>
      </c>
      <c r="AR758" s="33">
        <f>'Bills at Current'!AO758</f>
        <v>0</v>
      </c>
      <c r="AS758" s="33">
        <f>'Bills at Current'!AP758</f>
        <v>0</v>
      </c>
      <c r="AT758" s="33">
        <f>'Bills at Current'!AQ758</f>
        <v>0</v>
      </c>
      <c r="AU758" s="33">
        <f>'Bills at Current'!AR758</f>
        <v>0</v>
      </c>
      <c r="AV758" s="33">
        <f>'Bills at Current'!AS758</f>
        <v>0</v>
      </c>
      <c r="AW758" s="33">
        <f t="shared" si="216"/>
        <v>0</v>
      </c>
      <c r="AY758" s="34">
        <f t="shared" si="217"/>
        <v>112.16831999999999</v>
      </c>
      <c r="AZ758" s="34"/>
      <c r="BA758" s="34">
        <f t="shared" si="218"/>
        <v>50.060430000000004</v>
      </c>
      <c r="BB758" s="34"/>
      <c r="BC758" s="31">
        <f t="shared" si="213"/>
        <v>162.22874999999999</v>
      </c>
      <c r="BD758" s="34">
        <f t="shared" si="219"/>
        <v>899.28</v>
      </c>
      <c r="BF758" s="61">
        <f t="shared" si="220"/>
        <v>0</v>
      </c>
      <c r="BG758" s="70">
        <f t="shared" si="221"/>
        <v>0</v>
      </c>
      <c r="BH758" s="51">
        <f t="shared" si="222"/>
        <v>0</v>
      </c>
      <c r="BI758" s="31">
        <f t="shared" si="223"/>
        <v>1061.50875</v>
      </c>
      <c r="BJ758" s="31">
        <f t="shared" si="224"/>
        <v>51.876930000000002</v>
      </c>
      <c r="BK758" s="31">
        <f t="shared" si="225"/>
        <v>14.625190999999999</v>
      </c>
      <c r="BL758" s="31">
        <f t="shared" si="187"/>
        <v>5.6472265500000001</v>
      </c>
      <c r="BM758" s="31">
        <f t="shared" si="229"/>
        <v>1133.6580975499999</v>
      </c>
    </row>
    <row r="759" spans="1:65" x14ac:dyDescent="0.2">
      <c r="A759" s="28">
        <f t="shared" si="226"/>
        <v>750</v>
      </c>
      <c r="B759" s="28" t="s">
        <v>1682</v>
      </c>
      <c r="C759" s="29" t="s">
        <v>1447</v>
      </c>
      <c r="D759" s="16" t="s">
        <v>1448</v>
      </c>
      <c r="E759" s="30">
        <f>'Bills at Current'!T759</f>
        <v>201</v>
      </c>
      <c r="F759" s="30">
        <f>'Bills at Current'!U759</f>
        <v>199</v>
      </c>
      <c r="G759" s="30">
        <f>'Bills at Current'!V759</f>
        <v>202</v>
      </c>
      <c r="H759" s="30">
        <f>'Bills at Current'!W759</f>
        <v>204</v>
      </c>
      <c r="I759" s="30">
        <f>'Bills at Current'!X759</f>
        <v>53</v>
      </c>
      <c r="J759" s="30">
        <f>'Bills at Current'!Y759</f>
        <v>118</v>
      </c>
      <c r="K759" s="30">
        <f>'Bills at Current'!Z759</f>
        <v>119</v>
      </c>
      <c r="L759" s="30">
        <f>'Bills at Current'!AA759</f>
        <v>161</v>
      </c>
      <c r="M759" s="30">
        <f>'Bills at Current'!AB759</f>
        <v>187</v>
      </c>
      <c r="N759" s="30">
        <f>'Bills at Current'!AC759</f>
        <v>192</v>
      </c>
      <c r="O759" s="30">
        <f>'Bills at Current'!AD759</f>
        <v>182</v>
      </c>
      <c r="P759" s="30">
        <f>'Bills at Current'!AE759</f>
        <v>92</v>
      </c>
      <c r="Q759" s="30">
        <f t="shared" si="227"/>
        <v>1910</v>
      </c>
      <c r="S759" s="31">
        <f t="shared" si="214"/>
        <v>14449.5</v>
      </c>
      <c r="T759" s="31">
        <f t="shared" si="215"/>
        <v>17437</v>
      </c>
      <c r="U759" s="31">
        <f t="shared" si="212"/>
        <v>31886.5</v>
      </c>
      <c r="W759" s="32">
        <f>IF(ISBLANK('Bills at Current'!F759),"",'Bills at Current'!F759)</f>
        <v>51000</v>
      </c>
      <c r="X759" s="32">
        <f>IF(ISBLANK('Bills at Current'!G759),"",'Bills at Current'!G759)</f>
        <v>64600</v>
      </c>
      <c r="Y759" s="32">
        <f>IF(ISBLANK('Bills at Current'!H759),"",'Bills at Current'!H759)</f>
        <v>67400</v>
      </c>
      <c r="Z759" s="32">
        <f>IF(ISBLANK('Bills at Current'!I759),"",'Bills at Current'!I759)</f>
        <v>39400</v>
      </c>
      <c r="AA759" s="32">
        <f>IF(ISBLANK('Bills at Current'!J759),"",'Bills at Current'!J759)</f>
        <v>36400</v>
      </c>
      <c r="AB759" s="32">
        <f>IF(ISBLANK('Bills at Current'!K759),"",'Bills at Current'!K759)</f>
        <v>44800</v>
      </c>
      <c r="AC759" s="32">
        <f>IF(ISBLANK('Bills at Current'!L759),"",'Bills at Current'!L759)</f>
        <v>42200</v>
      </c>
      <c r="AD759" s="32">
        <f>IF(ISBLANK('Bills at Current'!M759),"",'Bills at Current'!M759)</f>
        <v>42400</v>
      </c>
      <c r="AE759" s="32">
        <f>IF(ISBLANK('Bills at Current'!N759),"",'Bills at Current'!N759)</f>
        <v>47200</v>
      </c>
      <c r="AF759" s="32">
        <f>IF(ISBLANK('Bills at Current'!O759),"",'Bills at Current'!O759)</f>
        <v>44400</v>
      </c>
      <c r="AG759" s="32">
        <f>IF(ISBLANK('Bills at Current'!P759),"",'Bills at Current'!P759)</f>
        <v>30800</v>
      </c>
      <c r="AH759" s="32">
        <f>IF(ISBLANK('Bills at Current'!Q759),"",'Bills at Current'!Q759)</f>
        <v>32400</v>
      </c>
      <c r="AI759" s="33">
        <f t="shared" si="228"/>
        <v>543000</v>
      </c>
      <c r="AJ759" s="33"/>
      <c r="AK759" s="33">
        <f>'Bills at Current'!AH759</f>
        <v>0</v>
      </c>
      <c r="AL759" s="33">
        <f>'Bills at Current'!AI759</f>
        <v>0</v>
      </c>
      <c r="AM759" s="33">
        <f>'Bills at Current'!AJ759</f>
        <v>0</v>
      </c>
      <c r="AN759" s="33">
        <f>'Bills at Current'!AK759</f>
        <v>0</v>
      </c>
      <c r="AO759" s="33">
        <f>'Bills at Current'!AL759</f>
        <v>0</v>
      </c>
      <c r="AP759" s="33">
        <f>'Bills at Current'!AM759</f>
        <v>0</v>
      </c>
      <c r="AQ759" s="33">
        <f>'Bills at Current'!AN759</f>
        <v>0</v>
      </c>
      <c r="AR759" s="33">
        <f>'Bills at Current'!AO759</f>
        <v>0</v>
      </c>
      <c r="AS759" s="33">
        <f>'Bills at Current'!AP759</f>
        <v>0</v>
      </c>
      <c r="AT759" s="33">
        <f>'Bills at Current'!AQ759</f>
        <v>0</v>
      </c>
      <c r="AU759" s="33">
        <f>'Bills at Current'!AR759</f>
        <v>0</v>
      </c>
      <c r="AV759" s="33">
        <f>'Bills at Current'!AS759</f>
        <v>0</v>
      </c>
      <c r="AW759" s="33">
        <f t="shared" si="216"/>
        <v>0</v>
      </c>
      <c r="AY759" s="34">
        <f t="shared" si="217"/>
        <v>7968.192</v>
      </c>
      <c r="AZ759" s="34"/>
      <c r="BA759" s="34">
        <f t="shared" si="218"/>
        <v>10783.152</v>
      </c>
      <c r="BB759" s="34"/>
      <c r="BC759" s="31">
        <f t="shared" si="213"/>
        <v>18751.344000000001</v>
      </c>
      <c r="BD759" s="34">
        <f t="shared" si="219"/>
        <v>899.28</v>
      </c>
      <c r="BF759" s="61">
        <f t="shared" si="220"/>
        <v>0</v>
      </c>
      <c r="BG759" s="70">
        <f t="shared" si="221"/>
        <v>0</v>
      </c>
      <c r="BH759" s="51">
        <f t="shared" si="222"/>
        <v>0</v>
      </c>
      <c r="BI759" s="31">
        <f t="shared" si="223"/>
        <v>51537.123999999996</v>
      </c>
      <c r="BJ759" s="31">
        <f t="shared" si="224"/>
        <v>6727.77</v>
      </c>
      <c r="BK759" s="31">
        <f t="shared" si="225"/>
        <v>1896.6990000000001</v>
      </c>
      <c r="BL759" s="31">
        <f t="shared" si="187"/>
        <v>274.17749967999998</v>
      </c>
      <c r="BM759" s="31">
        <f t="shared" si="229"/>
        <v>60435.770499680002</v>
      </c>
    </row>
    <row r="760" spans="1:65" x14ac:dyDescent="0.2">
      <c r="A760" s="28">
        <f t="shared" si="226"/>
        <v>751</v>
      </c>
      <c r="B760" s="28" t="s">
        <v>1682</v>
      </c>
      <c r="C760" s="29" t="s">
        <v>1449</v>
      </c>
      <c r="D760" s="16" t="s">
        <v>1450</v>
      </c>
      <c r="E760" s="30">
        <f>'Bills at Current'!T760</f>
        <v>150</v>
      </c>
      <c r="F760" s="30">
        <f>'Bills at Current'!U760</f>
        <v>169</v>
      </c>
      <c r="G760" s="30">
        <f>'Bills at Current'!V760</f>
        <v>183</v>
      </c>
      <c r="H760" s="30">
        <f>'Bills at Current'!W760</f>
        <v>168</v>
      </c>
      <c r="I760" s="30">
        <f>'Bills at Current'!X760</f>
        <v>13</v>
      </c>
      <c r="J760" s="30">
        <f>'Bills at Current'!Y760</f>
        <v>217</v>
      </c>
      <c r="K760" s="30">
        <f>'Bills at Current'!Z760</f>
        <v>301</v>
      </c>
      <c r="L760" s="30">
        <f>'Bills at Current'!AA760</f>
        <v>302</v>
      </c>
      <c r="M760" s="30">
        <f>'Bills at Current'!AB760</f>
        <v>337</v>
      </c>
      <c r="N760" s="30">
        <f>'Bills at Current'!AC760</f>
        <v>224</v>
      </c>
      <c r="O760" s="30">
        <f>'Bills at Current'!AD760</f>
        <v>192</v>
      </c>
      <c r="P760" s="30">
        <f>'Bills at Current'!AE760</f>
        <v>135</v>
      </c>
      <c r="Q760" s="30">
        <f t="shared" si="227"/>
        <v>2391</v>
      </c>
      <c r="S760" s="31">
        <f t="shared" si="214"/>
        <v>28577.899999999998</v>
      </c>
      <c r="T760" s="31">
        <f t="shared" si="215"/>
        <v>16239.44</v>
      </c>
      <c r="U760" s="31">
        <f t="shared" si="212"/>
        <v>44817.34</v>
      </c>
      <c r="W760" s="32">
        <f>IF(ISBLANK('Bills at Current'!F760),"",'Bills at Current'!F760)</f>
        <v>29520</v>
      </c>
      <c r="X760" s="32">
        <f>IF(ISBLANK('Bills at Current'!G760),"",'Bills at Current'!G760)</f>
        <v>36720</v>
      </c>
      <c r="Y760" s="32">
        <f>IF(ISBLANK('Bills at Current'!H760),"",'Bills at Current'!H760)</f>
        <v>35760</v>
      </c>
      <c r="Z760" s="32">
        <f>IF(ISBLANK('Bills at Current'!I760),"",'Bills at Current'!I760)</f>
        <v>24120</v>
      </c>
      <c r="AA760" s="32">
        <f>IF(ISBLANK('Bills at Current'!J760),"",'Bills at Current'!J760)</f>
        <v>17400</v>
      </c>
      <c r="AB760" s="32">
        <f>IF(ISBLANK('Bills at Current'!K760),"",'Bills at Current'!K760)</f>
        <v>36600</v>
      </c>
      <c r="AC760" s="32">
        <f>IF(ISBLANK('Bills at Current'!L760),"",'Bills at Current'!L760)</f>
        <v>54480</v>
      </c>
      <c r="AD760" s="32">
        <f>IF(ISBLANK('Bills at Current'!M760),"",'Bills at Current'!M760)</f>
        <v>47280</v>
      </c>
      <c r="AE760" s="32">
        <f>IF(ISBLANK('Bills at Current'!N760),"",'Bills at Current'!N760)</f>
        <v>43800</v>
      </c>
      <c r="AF760" s="32">
        <f>IF(ISBLANK('Bills at Current'!O760),"",'Bills at Current'!O760)</f>
        <v>33360</v>
      </c>
      <c r="AG760" s="32">
        <f>IF(ISBLANK('Bills at Current'!P760),"",'Bills at Current'!P760)</f>
        <v>24840</v>
      </c>
      <c r="AH760" s="32">
        <f>IF(ISBLANK('Bills at Current'!Q760),"",'Bills at Current'!Q760)</f>
        <v>21360</v>
      </c>
      <c r="AI760" s="33">
        <f t="shared" si="228"/>
        <v>405240</v>
      </c>
      <c r="AJ760" s="33"/>
      <c r="AK760" s="33">
        <f>'Bills at Current'!AH760</f>
        <v>0</v>
      </c>
      <c r="AL760" s="33">
        <f>'Bills at Current'!AI760</f>
        <v>0</v>
      </c>
      <c r="AM760" s="33">
        <f>'Bills at Current'!AJ760</f>
        <v>0</v>
      </c>
      <c r="AN760" s="33">
        <f>'Bills at Current'!AK760</f>
        <v>0</v>
      </c>
      <c r="AO760" s="33">
        <f>'Bills at Current'!AL760</f>
        <v>0</v>
      </c>
      <c r="AP760" s="33">
        <f>'Bills at Current'!AM760</f>
        <v>0</v>
      </c>
      <c r="AQ760" s="33">
        <f>'Bills at Current'!AN760</f>
        <v>0</v>
      </c>
      <c r="AR760" s="33">
        <f>'Bills at Current'!AO760</f>
        <v>0</v>
      </c>
      <c r="AS760" s="33">
        <f>'Bills at Current'!AP760</f>
        <v>0</v>
      </c>
      <c r="AT760" s="33">
        <f>'Bills at Current'!AQ760</f>
        <v>0</v>
      </c>
      <c r="AU760" s="33">
        <f>'Bills at Current'!AR760</f>
        <v>0</v>
      </c>
      <c r="AV760" s="33">
        <f>'Bills at Current'!AS760</f>
        <v>0</v>
      </c>
      <c r="AW760" s="33">
        <f t="shared" si="216"/>
        <v>0</v>
      </c>
      <c r="AY760" s="34">
        <f t="shared" si="217"/>
        <v>8219.0591999999997</v>
      </c>
      <c r="AZ760" s="34"/>
      <c r="BA760" s="34">
        <f t="shared" si="218"/>
        <v>6565.2444000000005</v>
      </c>
      <c r="BB760" s="34"/>
      <c r="BC760" s="31">
        <f t="shared" si="213"/>
        <v>14784.303599999999</v>
      </c>
      <c r="BD760" s="34">
        <f t="shared" si="219"/>
        <v>899.28</v>
      </c>
      <c r="BF760" s="61">
        <f t="shared" si="220"/>
        <v>0</v>
      </c>
      <c r="BG760" s="70">
        <f t="shared" si="221"/>
        <v>0</v>
      </c>
      <c r="BH760" s="51">
        <f t="shared" si="222"/>
        <v>0</v>
      </c>
      <c r="BI760" s="31">
        <f t="shared" si="223"/>
        <v>60500.923599999995</v>
      </c>
      <c r="BJ760" s="31">
        <f t="shared" si="224"/>
        <v>5020.9236000000001</v>
      </c>
      <c r="BK760" s="31">
        <f t="shared" si="225"/>
        <v>1415.50332</v>
      </c>
      <c r="BL760" s="31">
        <f t="shared" si="187"/>
        <v>321.86491355199996</v>
      </c>
      <c r="BM760" s="31">
        <f t="shared" si="229"/>
        <v>67259.215433551988</v>
      </c>
    </row>
    <row r="761" spans="1:65" x14ac:dyDescent="0.2">
      <c r="A761" s="28">
        <f t="shared" si="226"/>
        <v>752</v>
      </c>
      <c r="B761" s="28" t="s">
        <v>1682</v>
      </c>
      <c r="C761" s="29" t="s">
        <v>1451</v>
      </c>
      <c r="D761" s="16" t="s">
        <v>1452</v>
      </c>
      <c r="E761" s="30">
        <f>'Bills at Current'!T761</f>
        <v>0</v>
      </c>
      <c r="F761" s="30">
        <f>'Bills at Current'!U761</f>
        <v>0</v>
      </c>
      <c r="G761" s="30">
        <f>'Bills at Current'!V761</f>
        <v>0</v>
      </c>
      <c r="H761" s="30">
        <f>'Bills at Current'!W761</f>
        <v>0</v>
      </c>
      <c r="I761" s="30">
        <f>'Bills at Current'!X761</f>
        <v>0</v>
      </c>
      <c r="J761" s="30">
        <f>'Bills at Current'!Y761</f>
        <v>0</v>
      </c>
      <c r="K761" s="30">
        <f>'Bills at Current'!Z761</f>
        <v>0</v>
      </c>
      <c r="L761" s="30">
        <f>'Bills at Current'!AA761</f>
        <v>0</v>
      </c>
      <c r="M761" s="30">
        <f>'Bills at Current'!AB761</f>
        <v>0</v>
      </c>
      <c r="N761" s="30">
        <f>'Bills at Current'!AC761</f>
        <v>0</v>
      </c>
      <c r="O761" s="30">
        <f>'Bills at Current'!AD761</f>
        <v>0</v>
      </c>
      <c r="P761" s="30">
        <f>'Bills at Current'!AE761</f>
        <v>0</v>
      </c>
      <c r="Q761" s="30">
        <f t="shared" si="227"/>
        <v>0</v>
      </c>
      <c r="S761" s="31">
        <f t="shared" si="214"/>
        <v>0</v>
      </c>
      <c r="T761" s="31">
        <f t="shared" si="215"/>
        <v>0</v>
      </c>
      <c r="U761" s="31">
        <f t="shared" si="212"/>
        <v>0</v>
      </c>
      <c r="W761" s="32">
        <f>IF(ISBLANK('Bills at Current'!F761),"",'Bills at Current'!F761)</f>
        <v>1600</v>
      </c>
      <c r="X761" s="32">
        <f>IF(ISBLANK('Bills at Current'!G761),"",'Bills at Current'!G761)</f>
        <v>1500</v>
      </c>
      <c r="Y761" s="32">
        <f>IF(ISBLANK('Bills at Current'!H761),"",'Bills at Current'!H761)</f>
        <v>2000</v>
      </c>
      <c r="Z761" s="32">
        <f>IF(ISBLANK('Bills at Current'!I761),"",'Bills at Current'!I761)</f>
        <v>1300</v>
      </c>
      <c r="AA761" s="32">
        <f>IF(ISBLANK('Bills at Current'!J761),"",'Bills at Current'!J761)</f>
        <v>1600</v>
      </c>
      <c r="AB761" s="32">
        <f>IF(ISBLANK('Bills at Current'!K761),"",'Bills at Current'!K761)</f>
        <v>2400</v>
      </c>
      <c r="AC761" s="32">
        <f>IF(ISBLANK('Bills at Current'!L761),"",'Bills at Current'!L761)</f>
        <v>3600</v>
      </c>
      <c r="AD761" s="32">
        <f>IF(ISBLANK('Bills at Current'!M761),"",'Bills at Current'!M761)</f>
        <v>3700</v>
      </c>
      <c r="AE761" s="32">
        <f>IF(ISBLANK('Bills at Current'!N761),"",'Bills at Current'!N761)</f>
        <v>4500</v>
      </c>
      <c r="AF761" s="32">
        <f>IF(ISBLANK('Bills at Current'!O761),"",'Bills at Current'!O761)</f>
        <v>2900</v>
      </c>
      <c r="AG761" s="32">
        <f>IF(ISBLANK('Bills at Current'!P761),"",'Bills at Current'!P761)</f>
        <v>2700</v>
      </c>
      <c r="AH761" s="32">
        <f>IF(ISBLANK('Bills at Current'!Q761),"",'Bills at Current'!Q761)</f>
        <v>2700</v>
      </c>
      <c r="AI761" s="33">
        <f t="shared" si="228"/>
        <v>30500</v>
      </c>
      <c r="AJ761" s="33"/>
      <c r="AK761" s="33">
        <f>'Bills at Current'!AH761</f>
        <v>0</v>
      </c>
      <c r="AL761" s="33">
        <f>'Bills at Current'!AI761</f>
        <v>0</v>
      </c>
      <c r="AM761" s="33">
        <f>'Bills at Current'!AJ761</f>
        <v>0</v>
      </c>
      <c r="AN761" s="33">
        <f>'Bills at Current'!AK761</f>
        <v>0</v>
      </c>
      <c r="AO761" s="33">
        <f>'Bills at Current'!AL761</f>
        <v>0</v>
      </c>
      <c r="AP761" s="33">
        <f>'Bills at Current'!AM761</f>
        <v>0</v>
      </c>
      <c r="AQ761" s="33">
        <f>'Bills at Current'!AN761</f>
        <v>0</v>
      </c>
      <c r="AR761" s="33">
        <f>'Bills at Current'!AO761</f>
        <v>0</v>
      </c>
      <c r="AS761" s="33">
        <f>'Bills at Current'!AP761</f>
        <v>0</v>
      </c>
      <c r="AT761" s="33">
        <f>'Bills at Current'!AQ761</f>
        <v>0</v>
      </c>
      <c r="AU761" s="33">
        <f>'Bills at Current'!AR761</f>
        <v>0</v>
      </c>
      <c r="AV761" s="33">
        <f>'Bills at Current'!AS761</f>
        <v>0</v>
      </c>
      <c r="AW761" s="33">
        <f t="shared" si="216"/>
        <v>0</v>
      </c>
      <c r="AY761" s="34">
        <f t="shared" si="217"/>
        <v>640.70399999999995</v>
      </c>
      <c r="AZ761" s="34"/>
      <c r="BA761" s="34">
        <f t="shared" si="218"/>
        <v>479.709</v>
      </c>
      <c r="BB761" s="34"/>
      <c r="BC761" s="31">
        <f t="shared" si="213"/>
        <v>1120.413</v>
      </c>
      <c r="BD761" s="34">
        <f t="shared" si="219"/>
        <v>899.28</v>
      </c>
      <c r="BF761" s="61">
        <f t="shared" si="220"/>
        <v>0</v>
      </c>
      <c r="BG761" s="70">
        <f t="shared" si="221"/>
        <v>0</v>
      </c>
      <c r="BH761" s="51">
        <f t="shared" si="222"/>
        <v>0</v>
      </c>
      <c r="BI761" s="31">
        <f t="shared" si="223"/>
        <v>2019.693</v>
      </c>
      <c r="BJ761" s="31">
        <f t="shared" si="224"/>
        <v>377.89499999999998</v>
      </c>
      <c r="BK761" s="31">
        <f t="shared" si="225"/>
        <v>106.5365</v>
      </c>
      <c r="BL761" s="31">
        <f t="shared" si="187"/>
        <v>10.744766759999999</v>
      </c>
      <c r="BM761" s="31">
        <f t="shared" si="229"/>
        <v>2514.8692667599998</v>
      </c>
    </row>
    <row r="762" spans="1:65" x14ac:dyDescent="0.2">
      <c r="A762" s="28">
        <f t="shared" si="226"/>
        <v>753</v>
      </c>
      <c r="B762" s="28" t="s">
        <v>1682</v>
      </c>
      <c r="C762" s="29" t="s">
        <v>1453</v>
      </c>
      <c r="D762" s="16" t="s">
        <v>1454</v>
      </c>
      <c r="E762" s="30">
        <f>'Bills at Current'!T762</f>
        <v>16</v>
      </c>
      <c r="F762" s="30">
        <f>'Bills at Current'!U762</f>
        <v>15</v>
      </c>
      <c r="G762" s="30">
        <f>'Bills at Current'!V762</f>
        <v>12</v>
      </c>
      <c r="H762" s="30">
        <f>'Bills at Current'!W762</f>
        <v>0</v>
      </c>
      <c r="I762" s="30">
        <f>'Bills at Current'!X762</f>
        <v>0</v>
      </c>
      <c r="J762" s="30">
        <f>'Bills at Current'!Y762</f>
        <v>0</v>
      </c>
      <c r="K762" s="30">
        <f>'Bills at Current'!Z762</f>
        <v>0</v>
      </c>
      <c r="L762" s="30">
        <f>'Bills at Current'!AA762</f>
        <v>2</v>
      </c>
      <c r="M762" s="30">
        <f>'Bills at Current'!AB762</f>
        <v>2</v>
      </c>
      <c r="N762" s="30">
        <f>'Bills at Current'!AC762</f>
        <v>0</v>
      </c>
      <c r="O762" s="30">
        <f>'Bills at Current'!AD762</f>
        <v>6</v>
      </c>
      <c r="P762" s="30">
        <f>'Bills at Current'!AE762</f>
        <v>8</v>
      </c>
      <c r="Q762" s="30">
        <f t="shared" si="227"/>
        <v>61</v>
      </c>
      <c r="S762" s="31">
        <f t="shared" si="214"/>
        <v>98.8</v>
      </c>
      <c r="T762" s="31">
        <f t="shared" si="215"/>
        <v>750.12</v>
      </c>
      <c r="U762" s="31">
        <f t="shared" si="212"/>
        <v>848.92</v>
      </c>
      <c r="W762" s="32">
        <f>IF(ISBLANK('Bills at Current'!F762),"",'Bills at Current'!F762)</f>
        <v>9960</v>
      </c>
      <c r="X762" s="32">
        <f>IF(ISBLANK('Bills at Current'!G762),"",'Bills at Current'!G762)</f>
        <v>7480</v>
      </c>
      <c r="Y762" s="32">
        <f>IF(ISBLANK('Bills at Current'!H762),"",'Bills at Current'!H762)</f>
        <v>5880</v>
      </c>
      <c r="Z762" s="32">
        <f>IF(ISBLANK('Bills at Current'!I762),"",'Bills at Current'!I762)</f>
        <v>2520</v>
      </c>
      <c r="AA762" s="32">
        <f>IF(ISBLANK('Bills at Current'!J762),"",'Bills at Current'!J762)</f>
        <v>1480</v>
      </c>
      <c r="AB762" s="32">
        <f>IF(ISBLANK('Bills at Current'!K762),"",'Bills at Current'!K762)</f>
        <v>440</v>
      </c>
      <c r="AC762" s="32">
        <f>IF(ISBLANK('Bills at Current'!L762),"",'Bills at Current'!L762)</f>
        <v>1800</v>
      </c>
      <c r="AD762" s="32">
        <f>IF(ISBLANK('Bills at Current'!M762),"",'Bills at Current'!M762)</f>
        <v>4080</v>
      </c>
      <c r="AE762" s="32">
        <f>IF(ISBLANK('Bills at Current'!N762),"",'Bills at Current'!N762)</f>
        <v>3720</v>
      </c>
      <c r="AF762" s="32">
        <f>IF(ISBLANK('Bills at Current'!O762),"",'Bills at Current'!O762)</f>
        <v>1840</v>
      </c>
      <c r="AG762" s="32">
        <f>IF(ISBLANK('Bills at Current'!P762),"",'Bills at Current'!P762)</f>
        <v>2560</v>
      </c>
      <c r="AH762" s="32">
        <f>IF(ISBLANK('Bills at Current'!Q762),"",'Bills at Current'!Q762)</f>
        <v>3840</v>
      </c>
      <c r="AI762" s="33">
        <f t="shared" si="228"/>
        <v>45600</v>
      </c>
      <c r="AJ762" s="33"/>
      <c r="AK762" s="33">
        <f>'Bills at Current'!AH762</f>
        <v>0</v>
      </c>
      <c r="AL762" s="33">
        <f>'Bills at Current'!AI762</f>
        <v>0</v>
      </c>
      <c r="AM762" s="33">
        <f>'Bills at Current'!AJ762</f>
        <v>0</v>
      </c>
      <c r="AN762" s="33">
        <f>'Bills at Current'!AK762</f>
        <v>0</v>
      </c>
      <c r="AO762" s="33">
        <f>'Bills at Current'!AL762</f>
        <v>0</v>
      </c>
      <c r="AP762" s="33">
        <f>'Bills at Current'!AM762</f>
        <v>0</v>
      </c>
      <c r="AQ762" s="33">
        <f>'Bills at Current'!AN762</f>
        <v>0</v>
      </c>
      <c r="AR762" s="33">
        <f>'Bills at Current'!AO762</f>
        <v>0</v>
      </c>
      <c r="AS762" s="33">
        <f>'Bills at Current'!AP762</f>
        <v>0</v>
      </c>
      <c r="AT762" s="33">
        <f>'Bills at Current'!AQ762</f>
        <v>0</v>
      </c>
      <c r="AU762" s="33">
        <f>'Bills at Current'!AR762</f>
        <v>0</v>
      </c>
      <c r="AV762" s="33">
        <f>'Bills at Current'!AS762</f>
        <v>0</v>
      </c>
      <c r="AW762" s="33">
        <f t="shared" si="216"/>
        <v>0</v>
      </c>
      <c r="AY762" s="34">
        <f t="shared" si="217"/>
        <v>453.00479999999999</v>
      </c>
      <c r="AZ762" s="34"/>
      <c r="BA762" s="34">
        <f t="shared" si="218"/>
        <v>1046.5308</v>
      </c>
      <c r="BB762" s="34"/>
      <c r="BC762" s="31">
        <f t="shared" si="213"/>
        <v>1499.5355999999999</v>
      </c>
      <c r="BD762" s="34">
        <f t="shared" si="219"/>
        <v>899.28</v>
      </c>
      <c r="BF762" s="61">
        <f t="shared" si="220"/>
        <v>0</v>
      </c>
      <c r="BG762" s="70">
        <f t="shared" si="221"/>
        <v>0</v>
      </c>
      <c r="BH762" s="51">
        <f t="shared" si="222"/>
        <v>0</v>
      </c>
      <c r="BI762" s="31">
        <f t="shared" si="223"/>
        <v>3247.7356</v>
      </c>
      <c r="BJ762" s="31">
        <f t="shared" si="224"/>
        <v>564.98400000000004</v>
      </c>
      <c r="BK762" s="31">
        <f t="shared" si="225"/>
        <v>159.2808</v>
      </c>
      <c r="BL762" s="31">
        <f t="shared" si="187"/>
        <v>17.277953392000001</v>
      </c>
      <c r="BM762" s="31">
        <f t="shared" si="229"/>
        <v>3989.2783533920001</v>
      </c>
    </row>
    <row r="763" spans="1:65" x14ac:dyDescent="0.2">
      <c r="A763" s="28">
        <f t="shared" si="226"/>
        <v>754</v>
      </c>
      <c r="B763" s="28" t="s">
        <v>1682</v>
      </c>
      <c r="C763" s="29" t="s">
        <v>1455</v>
      </c>
      <c r="D763" s="16" t="s">
        <v>1456</v>
      </c>
      <c r="E763" s="30">
        <f>'Bills at Current'!T763</f>
        <v>0</v>
      </c>
      <c r="F763" s="30">
        <f>'Bills at Current'!U763</f>
        <v>0</v>
      </c>
      <c r="G763" s="30">
        <f>'Bills at Current'!V763</f>
        <v>0</v>
      </c>
      <c r="H763" s="30">
        <f>'Bills at Current'!W763</f>
        <v>0</v>
      </c>
      <c r="I763" s="30">
        <f>'Bills at Current'!X763</f>
        <v>0</v>
      </c>
      <c r="J763" s="30">
        <f>'Bills at Current'!Y763</f>
        <v>0</v>
      </c>
      <c r="K763" s="30">
        <f>'Bills at Current'!Z763</f>
        <v>0</v>
      </c>
      <c r="L763" s="30">
        <f>'Bills at Current'!AA763</f>
        <v>0</v>
      </c>
      <c r="M763" s="30">
        <f>'Bills at Current'!AB763</f>
        <v>0</v>
      </c>
      <c r="N763" s="30">
        <f>'Bills at Current'!AC763</f>
        <v>0</v>
      </c>
      <c r="O763" s="30">
        <f>'Bills at Current'!AD763</f>
        <v>0</v>
      </c>
      <c r="P763" s="30">
        <f>'Bills at Current'!AE763</f>
        <v>0</v>
      </c>
      <c r="Q763" s="30">
        <f t="shared" si="227"/>
        <v>0</v>
      </c>
      <c r="S763" s="31">
        <f t="shared" si="214"/>
        <v>0</v>
      </c>
      <c r="T763" s="31">
        <f t="shared" si="215"/>
        <v>0</v>
      </c>
      <c r="U763" s="31">
        <f t="shared" si="212"/>
        <v>0</v>
      </c>
      <c r="W763" s="32">
        <f>IF(ISBLANK('Bills at Current'!F763),"",'Bills at Current'!F763)</f>
        <v>1108</v>
      </c>
      <c r="X763" s="32">
        <f>IF(ISBLANK('Bills at Current'!G763),"",'Bills at Current'!G763)</f>
        <v>1097</v>
      </c>
      <c r="Y763" s="32">
        <f>IF(ISBLANK('Bills at Current'!H763),"",'Bills at Current'!H763)</f>
        <v>995</v>
      </c>
      <c r="Z763" s="32">
        <f>IF(ISBLANK('Bills at Current'!I763),"",'Bills at Current'!I763)</f>
        <v>1022</v>
      </c>
      <c r="AA763" s="32">
        <f>IF(ISBLANK('Bills at Current'!J763),"",'Bills at Current'!J763)</f>
        <v>1459</v>
      </c>
      <c r="AB763" s="32">
        <f>IF(ISBLANK('Bills at Current'!K763),"",'Bills at Current'!K763)</f>
        <v>2300</v>
      </c>
      <c r="AC763" s="32">
        <f>IF(ISBLANK('Bills at Current'!L763),"",'Bills at Current'!L763)</f>
        <v>3070</v>
      </c>
      <c r="AD763" s="32">
        <f>IF(ISBLANK('Bills at Current'!M763),"",'Bills at Current'!M763)</f>
        <v>3027</v>
      </c>
      <c r="AE763" s="32">
        <f>IF(ISBLANK('Bills at Current'!N763),"",'Bills at Current'!N763)</f>
        <v>3381</v>
      </c>
      <c r="AF763" s="32">
        <f>IF(ISBLANK('Bills at Current'!O763),"",'Bills at Current'!O763)</f>
        <v>1932</v>
      </c>
      <c r="AG763" s="32">
        <f>IF(ISBLANK('Bills at Current'!P763),"",'Bills at Current'!P763)</f>
        <v>1590</v>
      </c>
      <c r="AH763" s="32">
        <f>IF(ISBLANK('Bills at Current'!Q763),"",'Bills at Current'!Q763)</f>
        <v>1215</v>
      </c>
      <c r="AI763" s="33">
        <f t="shared" si="228"/>
        <v>22196</v>
      </c>
      <c r="AJ763" s="33"/>
      <c r="AK763" s="33">
        <f>'Bills at Current'!AH763</f>
        <v>0</v>
      </c>
      <c r="AL763" s="33">
        <f>'Bills at Current'!AI763</f>
        <v>0</v>
      </c>
      <c r="AM763" s="33">
        <f>'Bills at Current'!AJ763</f>
        <v>0</v>
      </c>
      <c r="AN763" s="33">
        <f>'Bills at Current'!AK763</f>
        <v>0</v>
      </c>
      <c r="AO763" s="33">
        <f>'Bills at Current'!AL763</f>
        <v>0</v>
      </c>
      <c r="AP763" s="33">
        <f>'Bills at Current'!AM763</f>
        <v>0</v>
      </c>
      <c r="AQ763" s="33">
        <f>'Bills at Current'!AN763</f>
        <v>0</v>
      </c>
      <c r="AR763" s="33">
        <f>'Bills at Current'!AO763</f>
        <v>0</v>
      </c>
      <c r="AS763" s="33">
        <f>'Bills at Current'!AP763</f>
        <v>0</v>
      </c>
      <c r="AT763" s="33">
        <f>'Bills at Current'!AQ763</f>
        <v>0</v>
      </c>
      <c r="AU763" s="33">
        <f>'Bills at Current'!AR763</f>
        <v>0</v>
      </c>
      <c r="AV763" s="33">
        <f>'Bills at Current'!AS763</f>
        <v>0</v>
      </c>
      <c r="AW763" s="33">
        <f t="shared" si="216"/>
        <v>0</v>
      </c>
      <c r="AY763" s="34">
        <f t="shared" si="217"/>
        <v>531.42336</v>
      </c>
      <c r="AZ763" s="34"/>
      <c r="BA763" s="34">
        <f t="shared" si="218"/>
        <v>306.60174000000001</v>
      </c>
      <c r="BB763" s="34"/>
      <c r="BC763" s="31">
        <f t="shared" si="213"/>
        <v>838.02510000000007</v>
      </c>
      <c r="BD763" s="34">
        <f t="shared" si="219"/>
        <v>899.28</v>
      </c>
      <c r="BF763" s="61">
        <f t="shared" si="220"/>
        <v>0</v>
      </c>
      <c r="BG763" s="70">
        <f t="shared" si="221"/>
        <v>0</v>
      </c>
      <c r="BH763" s="51">
        <f t="shared" si="222"/>
        <v>0</v>
      </c>
      <c r="BI763" s="31">
        <f t="shared" si="223"/>
        <v>1737.3051</v>
      </c>
      <c r="BJ763" s="31">
        <f t="shared" si="224"/>
        <v>275.00844000000001</v>
      </c>
      <c r="BK763" s="31">
        <f t="shared" si="225"/>
        <v>77.530628000000007</v>
      </c>
      <c r="BL763" s="31">
        <f t="shared" si="187"/>
        <v>9.242463132000001</v>
      </c>
      <c r="BM763" s="31">
        <f t="shared" si="229"/>
        <v>2099.0866311320001</v>
      </c>
    </row>
    <row r="764" spans="1:65" x14ac:dyDescent="0.2">
      <c r="A764" s="28">
        <f t="shared" si="226"/>
        <v>755</v>
      </c>
      <c r="B764" s="28" t="s">
        <v>1682</v>
      </c>
      <c r="C764" s="29" t="s">
        <v>1457</v>
      </c>
      <c r="D764" s="16" t="s">
        <v>1458</v>
      </c>
      <c r="E764" s="30">
        <f>'Bills at Current'!T764</f>
        <v>127</v>
      </c>
      <c r="F764" s="30">
        <f>'Bills at Current'!U764</f>
        <v>126</v>
      </c>
      <c r="G764" s="30">
        <f>'Bills at Current'!V764</f>
        <v>127</v>
      </c>
      <c r="H764" s="30">
        <f>'Bills at Current'!W764</f>
        <v>121</v>
      </c>
      <c r="I764" s="30">
        <f>'Bills at Current'!X764</f>
        <v>42</v>
      </c>
      <c r="J764" s="30">
        <f>'Bills at Current'!Y764</f>
        <v>103</v>
      </c>
      <c r="K764" s="30">
        <f>'Bills at Current'!Z764</f>
        <v>144</v>
      </c>
      <c r="L764" s="30">
        <f>'Bills at Current'!AA764</f>
        <v>224</v>
      </c>
      <c r="M764" s="30">
        <f>'Bills at Current'!AB764</f>
        <v>254</v>
      </c>
      <c r="N764" s="30">
        <f>'Bills at Current'!AC764</f>
        <v>227</v>
      </c>
      <c r="O764" s="30">
        <f>'Bills at Current'!AD764</f>
        <v>176</v>
      </c>
      <c r="P764" s="30">
        <f>'Bills at Current'!AE764</f>
        <v>118</v>
      </c>
      <c r="Q764" s="30">
        <f t="shared" si="227"/>
        <v>1789</v>
      </c>
      <c r="S764" s="31">
        <f t="shared" si="214"/>
        <v>17907.5</v>
      </c>
      <c r="T764" s="31">
        <f t="shared" si="215"/>
        <v>14002.24</v>
      </c>
      <c r="U764" s="31">
        <f t="shared" si="212"/>
        <v>31909.739999999998</v>
      </c>
      <c r="W764" s="32">
        <f>IF(ISBLANK('Bills at Current'!F764),"",'Bills at Current'!F764)</f>
        <v>32280</v>
      </c>
      <c r="X764" s="32">
        <f>IF(ISBLANK('Bills at Current'!G764),"",'Bills at Current'!G764)</f>
        <v>41160</v>
      </c>
      <c r="Y764" s="32">
        <f>IF(ISBLANK('Bills at Current'!H764),"",'Bills at Current'!H764)</f>
        <v>35640</v>
      </c>
      <c r="Z764" s="32">
        <f>IF(ISBLANK('Bills at Current'!I764),"",'Bills at Current'!I764)</f>
        <v>15480</v>
      </c>
      <c r="AA764" s="32">
        <f>IF(ISBLANK('Bills at Current'!J764),"",'Bills at Current'!J764)</f>
        <v>18240</v>
      </c>
      <c r="AB764" s="32">
        <f>IF(ISBLANK('Bills at Current'!K764),"",'Bills at Current'!K764)</f>
        <v>28440</v>
      </c>
      <c r="AC764" s="32">
        <f>IF(ISBLANK('Bills at Current'!L764),"",'Bills at Current'!L764)</f>
        <v>47160</v>
      </c>
      <c r="AD764" s="32">
        <f>IF(ISBLANK('Bills at Current'!M764),"",'Bills at Current'!M764)</f>
        <v>55440</v>
      </c>
      <c r="AE764" s="32">
        <f>IF(ISBLANK('Bills at Current'!N764),"",'Bills at Current'!N764)</f>
        <v>54240</v>
      </c>
      <c r="AF764" s="32">
        <f>IF(ISBLANK('Bills at Current'!O764),"",'Bills at Current'!O764)</f>
        <v>42960</v>
      </c>
      <c r="AG764" s="32">
        <f>IF(ISBLANK('Bills at Current'!P764),"",'Bills at Current'!P764)</f>
        <v>29400</v>
      </c>
      <c r="AH764" s="32">
        <f>IF(ISBLANK('Bills at Current'!Q764),"",'Bills at Current'!Q764)</f>
        <v>26760</v>
      </c>
      <c r="AI764" s="33">
        <f t="shared" si="228"/>
        <v>427200</v>
      </c>
      <c r="AJ764" s="33"/>
      <c r="AK764" s="33">
        <f>'Bills at Current'!AH764</f>
        <v>0</v>
      </c>
      <c r="AL764" s="33">
        <f>'Bills at Current'!AI764</f>
        <v>0</v>
      </c>
      <c r="AM764" s="33">
        <f>'Bills at Current'!AJ764</f>
        <v>0</v>
      </c>
      <c r="AN764" s="33">
        <f>'Bills at Current'!AK764</f>
        <v>0</v>
      </c>
      <c r="AO764" s="33">
        <f>'Bills at Current'!AL764</f>
        <v>0</v>
      </c>
      <c r="AP764" s="33">
        <f>'Bills at Current'!AM764</f>
        <v>0</v>
      </c>
      <c r="AQ764" s="33">
        <f>'Bills at Current'!AN764</f>
        <v>0</v>
      </c>
      <c r="AR764" s="33">
        <f>'Bills at Current'!AO764</f>
        <v>0</v>
      </c>
      <c r="AS764" s="33">
        <f>'Bills at Current'!AP764</f>
        <v>0</v>
      </c>
      <c r="AT764" s="33">
        <f>'Bills at Current'!AQ764</f>
        <v>0</v>
      </c>
      <c r="AU764" s="33">
        <f>'Bills at Current'!AR764</f>
        <v>0</v>
      </c>
      <c r="AV764" s="33">
        <f>'Bills at Current'!AS764</f>
        <v>0</v>
      </c>
      <c r="AW764" s="33">
        <f t="shared" si="216"/>
        <v>0</v>
      </c>
      <c r="AY764" s="34">
        <f t="shared" si="217"/>
        <v>8359.8335999999999</v>
      </c>
      <c r="AZ764" s="34"/>
      <c r="BA764" s="34">
        <f t="shared" si="218"/>
        <v>7119.7056000000002</v>
      </c>
      <c r="BB764" s="34"/>
      <c r="BC764" s="31">
        <f t="shared" si="213"/>
        <v>15479.539199999999</v>
      </c>
      <c r="BD764" s="34">
        <f t="shared" si="219"/>
        <v>899.28</v>
      </c>
      <c r="BF764" s="61">
        <f t="shared" si="220"/>
        <v>0</v>
      </c>
      <c r="BG764" s="70">
        <f t="shared" si="221"/>
        <v>0</v>
      </c>
      <c r="BH764" s="51">
        <f t="shared" si="222"/>
        <v>0</v>
      </c>
      <c r="BI764" s="31">
        <f t="shared" si="223"/>
        <v>48288.559199999996</v>
      </c>
      <c r="BJ764" s="31">
        <f t="shared" si="224"/>
        <v>5293.0079999999998</v>
      </c>
      <c r="BK764" s="31">
        <f t="shared" si="225"/>
        <v>1492.2095999999999</v>
      </c>
      <c r="BL764" s="31">
        <f t="shared" si="187"/>
        <v>256.89513494400001</v>
      </c>
      <c r="BM764" s="31">
        <f t="shared" si="229"/>
        <v>55330.671934944003</v>
      </c>
    </row>
    <row r="765" spans="1:65" x14ac:dyDescent="0.2">
      <c r="A765" s="28">
        <f t="shared" si="226"/>
        <v>756</v>
      </c>
      <c r="B765" s="28" t="s">
        <v>1682</v>
      </c>
      <c r="C765" s="29" t="s">
        <v>1459</v>
      </c>
      <c r="D765" s="16" t="s">
        <v>1460</v>
      </c>
      <c r="E765" s="30">
        <f>'Bills at Current'!T765</f>
        <v>13</v>
      </c>
      <c r="F765" s="30">
        <f>'Bills at Current'!U765</f>
        <v>0</v>
      </c>
      <c r="G765" s="30">
        <f>'Bills at Current'!V765</f>
        <v>0</v>
      </c>
      <c r="H765" s="30">
        <f>'Bills at Current'!W765</f>
        <v>13</v>
      </c>
      <c r="I765" s="30">
        <f>'Bills at Current'!X765</f>
        <v>13</v>
      </c>
      <c r="J765" s="30">
        <f>'Bills at Current'!Y765</f>
        <v>13</v>
      </c>
      <c r="K765" s="30">
        <f>'Bills at Current'!Z765</f>
        <v>13</v>
      </c>
      <c r="L765" s="30">
        <f>'Bills at Current'!AA765</f>
        <v>13</v>
      </c>
      <c r="M765" s="30">
        <f>'Bills at Current'!AB765</f>
        <v>13</v>
      </c>
      <c r="N765" s="30">
        <f>'Bills at Current'!AC765</f>
        <v>12</v>
      </c>
      <c r="O765" s="30">
        <f>'Bills at Current'!AD765</f>
        <v>13</v>
      </c>
      <c r="P765" s="30">
        <f>'Bills at Current'!AE765</f>
        <v>12</v>
      </c>
      <c r="Q765" s="30">
        <f t="shared" si="227"/>
        <v>128</v>
      </c>
      <c r="S765" s="31">
        <f t="shared" si="214"/>
        <v>1284.3999999999999</v>
      </c>
      <c r="T765" s="31">
        <f t="shared" si="215"/>
        <v>1000.16</v>
      </c>
      <c r="U765" s="31">
        <f t="shared" si="212"/>
        <v>2284.56</v>
      </c>
      <c r="W765" s="32">
        <f>IF(ISBLANK('Bills at Current'!F765),"",'Bills at Current'!F765)</f>
        <v>475</v>
      </c>
      <c r="X765" s="32">
        <f>IF(ISBLANK('Bills at Current'!G765),"",'Bills at Current'!G765)</f>
        <v>0</v>
      </c>
      <c r="Y765" s="32">
        <f>IF(ISBLANK('Bills at Current'!H765),"",'Bills at Current'!H765)</f>
        <v>0</v>
      </c>
      <c r="Z765" s="32">
        <f>IF(ISBLANK('Bills at Current'!I765),"",'Bills at Current'!I765)</f>
        <v>161</v>
      </c>
      <c r="AA765" s="32">
        <f>IF(ISBLANK('Bills at Current'!J765),"",'Bills at Current'!J765)</f>
        <v>1466</v>
      </c>
      <c r="AB765" s="32">
        <f>IF(ISBLANK('Bills at Current'!K765),"",'Bills at Current'!K765)</f>
        <v>1828</v>
      </c>
      <c r="AC765" s="32">
        <f>IF(ISBLANK('Bills at Current'!L765),"",'Bills at Current'!L765)</f>
        <v>2373</v>
      </c>
      <c r="AD765" s="32">
        <f>IF(ISBLANK('Bills at Current'!M765),"",'Bills at Current'!M765)</f>
        <v>1768</v>
      </c>
      <c r="AE765" s="32">
        <f>IF(ISBLANK('Bills at Current'!N765),"",'Bills at Current'!N765)</f>
        <v>2675</v>
      </c>
      <c r="AF765" s="32">
        <f>IF(ISBLANK('Bills at Current'!O765),"",'Bills at Current'!O765)</f>
        <v>505</v>
      </c>
      <c r="AG765" s="32">
        <f>IF(ISBLANK('Bills at Current'!P765),"",'Bills at Current'!P765)</f>
        <v>593</v>
      </c>
      <c r="AH765" s="32">
        <f>IF(ISBLANK('Bills at Current'!Q765),"",'Bills at Current'!Q765)</f>
        <v>214</v>
      </c>
      <c r="AI765" s="33">
        <f t="shared" si="228"/>
        <v>12058</v>
      </c>
      <c r="AJ765" s="33"/>
      <c r="AK765" s="33">
        <f>'Bills at Current'!AH765</f>
        <v>0</v>
      </c>
      <c r="AL765" s="33">
        <f>'Bills at Current'!AI765</f>
        <v>0</v>
      </c>
      <c r="AM765" s="33">
        <f>'Bills at Current'!AJ765</f>
        <v>0</v>
      </c>
      <c r="AN765" s="33">
        <f>'Bills at Current'!AK765</f>
        <v>0</v>
      </c>
      <c r="AO765" s="33">
        <f>'Bills at Current'!AL765</f>
        <v>0</v>
      </c>
      <c r="AP765" s="33">
        <f>'Bills at Current'!AM765</f>
        <v>0</v>
      </c>
      <c r="AQ765" s="33">
        <f>'Bills at Current'!AN765</f>
        <v>0</v>
      </c>
      <c r="AR765" s="33">
        <f>'Bills at Current'!AO765</f>
        <v>0</v>
      </c>
      <c r="AS765" s="33">
        <f>'Bills at Current'!AP765</f>
        <v>0</v>
      </c>
      <c r="AT765" s="33">
        <f>'Bills at Current'!AQ765</f>
        <v>0</v>
      </c>
      <c r="AU765" s="33">
        <f>'Bills at Current'!AR765</f>
        <v>0</v>
      </c>
      <c r="AV765" s="33">
        <f>'Bills at Current'!AS765</f>
        <v>0</v>
      </c>
      <c r="AW765" s="33">
        <f t="shared" si="216"/>
        <v>0</v>
      </c>
      <c r="AY765" s="34">
        <f t="shared" si="217"/>
        <v>390.01728000000003</v>
      </c>
      <c r="AZ765" s="34"/>
      <c r="BA765" s="34">
        <f t="shared" si="218"/>
        <v>100.47402000000001</v>
      </c>
      <c r="BB765" s="34"/>
      <c r="BC765" s="31">
        <f t="shared" si="213"/>
        <v>490.49130000000002</v>
      </c>
      <c r="BD765" s="34">
        <f t="shared" si="219"/>
        <v>899.28</v>
      </c>
      <c r="BF765" s="61">
        <f t="shared" si="220"/>
        <v>0</v>
      </c>
      <c r="BG765" s="70">
        <f t="shared" si="221"/>
        <v>0</v>
      </c>
      <c r="BH765" s="51">
        <f t="shared" si="222"/>
        <v>0</v>
      </c>
      <c r="BI765" s="31">
        <f t="shared" si="223"/>
        <v>3674.3312999999998</v>
      </c>
      <c r="BJ765" s="31">
        <f t="shared" si="224"/>
        <v>149.39861999999999</v>
      </c>
      <c r="BK765" s="31">
        <f t="shared" si="225"/>
        <v>42.118594000000002</v>
      </c>
      <c r="BL765" s="31">
        <f t="shared" si="187"/>
        <v>19.547442516</v>
      </c>
      <c r="BM765" s="31">
        <f t="shared" si="229"/>
        <v>3885.3959565159998</v>
      </c>
    </row>
    <row r="766" spans="1:65" x14ac:dyDescent="0.2">
      <c r="A766" s="28">
        <f t="shared" si="226"/>
        <v>757</v>
      </c>
      <c r="B766" s="28" t="s">
        <v>1682</v>
      </c>
      <c r="C766" s="29" t="s">
        <v>1461</v>
      </c>
      <c r="D766" s="16" t="s">
        <v>1462</v>
      </c>
      <c r="E766" s="30">
        <f>'Bills at Current'!T766</f>
        <v>0</v>
      </c>
      <c r="F766" s="30">
        <f>'Bills at Current'!U766</f>
        <v>0</v>
      </c>
      <c r="G766" s="30">
        <f>'Bills at Current'!V766</f>
        <v>0</v>
      </c>
      <c r="H766" s="30">
        <f>'Bills at Current'!W766</f>
        <v>0</v>
      </c>
      <c r="I766" s="30">
        <f>'Bills at Current'!X766</f>
        <v>0</v>
      </c>
      <c r="J766" s="30">
        <f>'Bills at Current'!Y766</f>
        <v>0</v>
      </c>
      <c r="K766" s="30">
        <f>'Bills at Current'!Z766</f>
        <v>0</v>
      </c>
      <c r="L766" s="30">
        <f>'Bills at Current'!AA766</f>
        <v>0</v>
      </c>
      <c r="M766" s="30">
        <f>'Bills at Current'!AB766</f>
        <v>0</v>
      </c>
      <c r="N766" s="30">
        <f>'Bills at Current'!AC766</f>
        <v>0</v>
      </c>
      <c r="O766" s="30">
        <f>'Bills at Current'!AD766</f>
        <v>0</v>
      </c>
      <c r="P766" s="30">
        <f>'Bills at Current'!AE766</f>
        <v>0</v>
      </c>
      <c r="Q766" s="30">
        <f t="shared" si="227"/>
        <v>0</v>
      </c>
      <c r="S766" s="31">
        <f t="shared" si="214"/>
        <v>0</v>
      </c>
      <c r="T766" s="31">
        <f t="shared" si="215"/>
        <v>0</v>
      </c>
      <c r="U766" s="31">
        <f t="shared" si="212"/>
        <v>0</v>
      </c>
      <c r="W766" s="32">
        <f>IF(ISBLANK('Bills at Current'!F766),"",'Bills at Current'!F766)</f>
        <v>3120</v>
      </c>
      <c r="X766" s="32">
        <f>IF(ISBLANK('Bills at Current'!G766),"",'Bills at Current'!G766)</f>
        <v>2440</v>
      </c>
      <c r="Y766" s="32">
        <f>IF(ISBLANK('Bills at Current'!H766),"",'Bills at Current'!H766)</f>
        <v>2000</v>
      </c>
      <c r="Z766" s="32">
        <f>IF(ISBLANK('Bills at Current'!I766),"",'Bills at Current'!I766)</f>
        <v>1120</v>
      </c>
      <c r="AA766" s="32">
        <f>IF(ISBLANK('Bills at Current'!J766),"",'Bills at Current'!J766)</f>
        <v>480</v>
      </c>
      <c r="AB766" s="32">
        <f>IF(ISBLANK('Bills at Current'!K766),"",'Bills at Current'!K766)</f>
        <v>1720</v>
      </c>
      <c r="AC766" s="32">
        <f>IF(ISBLANK('Bills at Current'!L766),"",'Bills at Current'!L766)</f>
        <v>2800</v>
      </c>
      <c r="AD766" s="32">
        <f>IF(ISBLANK('Bills at Current'!M766),"",'Bills at Current'!M766)</f>
        <v>1520</v>
      </c>
      <c r="AE766" s="32">
        <f>IF(ISBLANK('Bills at Current'!N766),"",'Bills at Current'!N766)</f>
        <v>1480</v>
      </c>
      <c r="AF766" s="32">
        <f>IF(ISBLANK('Bills at Current'!O766),"",'Bills at Current'!O766)</f>
        <v>1080</v>
      </c>
      <c r="AG766" s="32">
        <f>IF(ISBLANK('Bills at Current'!P766),"",'Bills at Current'!P766)</f>
        <v>480</v>
      </c>
      <c r="AH766" s="32">
        <f>IF(ISBLANK('Bills at Current'!Q766),"",'Bills at Current'!Q766)</f>
        <v>1120</v>
      </c>
      <c r="AI766" s="33">
        <f t="shared" si="228"/>
        <v>19360</v>
      </c>
      <c r="AJ766" s="33"/>
      <c r="AK766" s="33">
        <f>'Bills at Current'!AH766</f>
        <v>0</v>
      </c>
      <c r="AL766" s="33">
        <f>'Bills at Current'!AI766</f>
        <v>0</v>
      </c>
      <c r="AM766" s="33">
        <f>'Bills at Current'!AJ766</f>
        <v>0</v>
      </c>
      <c r="AN766" s="33">
        <f>'Bills at Current'!AK766</f>
        <v>0</v>
      </c>
      <c r="AO766" s="33">
        <f>'Bills at Current'!AL766</f>
        <v>0</v>
      </c>
      <c r="AP766" s="33">
        <f>'Bills at Current'!AM766</f>
        <v>0</v>
      </c>
      <c r="AQ766" s="33">
        <f>'Bills at Current'!AN766</f>
        <v>0</v>
      </c>
      <c r="AR766" s="33">
        <f>'Bills at Current'!AO766</f>
        <v>0</v>
      </c>
      <c r="AS766" s="33">
        <f>'Bills at Current'!AP766</f>
        <v>0</v>
      </c>
      <c r="AT766" s="33">
        <f>'Bills at Current'!AQ766</f>
        <v>0</v>
      </c>
      <c r="AU766" s="33">
        <f>'Bills at Current'!AR766</f>
        <v>0</v>
      </c>
      <c r="AV766" s="33">
        <f>'Bills at Current'!AS766</f>
        <v>0</v>
      </c>
      <c r="AW766" s="33">
        <f t="shared" si="216"/>
        <v>0</v>
      </c>
      <c r="AY766" s="34">
        <f t="shared" si="217"/>
        <v>339.30239999999998</v>
      </c>
      <c r="AZ766" s="34"/>
      <c r="BA766" s="34">
        <f t="shared" si="218"/>
        <v>348.45120000000003</v>
      </c>
      <c r="BB766" s="34"/>
      <c r="BC766" s="31">
        <f t="shared" si="213"/>
        <v>687.75360000000001</v>
      </c>
      <c r="BD766" s="34">
        <f t="shared" si="219"/>
        <v>899.28</v>
      </c>
      <c r="BF766" s="61">
        <f t="shared" si="220"/>
        <v>0</v>
      </c>
      <c r="BG766" s="70">
        <f t="shared" si="221"/>
        <v>0</v>
      </c>
      <c r="BH766" s="51">
        <f t="shared" si="222"/>
        <v>0</v>
      </c>
      <c r="BI766" s="31">
        <f t="shared" si="223"/>
        <v>1587.0336</v>
      </c>
      <c r="BJ766" s="31">
        <f t="shared" si="224"/>
        <v>239.87039999999999</v>
      </c>
      <c r="BK766" s="31">
        <f t="shared" si="225"/>
        <v>67.624480000000005</v>
      </c>
      <c r="BL766" s="31">
        <f t="shared" si="187"/>
        <v>8.4430187520000004</v>
      </c>
      <c r="BM766" s="31">
        <f t="shared" si="229"/>
        <v>1902.9714987519999</v>
      </c>
    </row>
    <row r="767" spans="1:65" x14ac:dyDescent="0.2">
      <c r="A767" s="28">
        <f t="shared" si="226"/>
        <v>758</v>
      </c>
      <c r="B767" s="28" t="s">
        <v>1682</v>
      </c>
      <c r="C767" s="29" t="s">
        <v>1463</v>
      </c>
      <c r="D767" s="16" t="s">
        <v>1464</v>
      </c>
      <c r="E767" s="30">
        <f>'Bills at Current'!T767</f>
        <v>257</v>
      </c>
      <c r="F767" s="30">
        <f>'Bills at Current'!U767</f>
        <v>281</v>
      </c>
      <c r="G767" s="30">
        <f>'Bills at Current'!V767</f>
        <v>280</v>
      </c>
      <c r="H767" s="30">
        <f>'Bills at Current'!W767</f>
        <v>245</v>
      </c>
      <c r="I767" s="30">
        <f>'Bills at Current'!X767</f>
        <v>68</v>
      </c>
      <c r="J767" s="30">
        <f>'Bills at Current'!Y767</f>
        <v>124</v>
      </c>
      <c r="K767" s="30">
        <f>'Bills at Current'!Z767</f>
        <v>119</v>
      </c>
      <c r="L767" s="30">
        <f>'Bills at Current'!AA767</f>
        <v>125</v>
      </c>
      <c r="M767" s="30">
        <f>'Bills at Current'!AB767</f>
        <v>109</v>
      </c>
      <c r="N767" s="30">
        <f>'Bills at Current'!AC767</f>
        <v>125</v>
      </c>
      <c r="O767" s="30">
        <f>'Bills at Current'!AD767</f>
        <v>101</v>
      </c>
      <c r="P767" s="30">
        <f>'Bills at Current'!AE767</f>
        <v>153</v>
      </c>
      <c r="Q767" s="30">
        <f t="shared" si="227"/>
        <v>1987</v>
      </c>
      <c r="S767" s="31">
        <f t="shared" si="214"/>
        <v>11781.9</v>
      </c>
      <c r="T767" s="31">
        <f t="shared" si="215"/>
        <v>19871.599999999999</v>
      </c>
      <c r="U767" s="31">
        <f t="shared" si="212"/>
        <v>31653.5</v>
      </c>
      <c r="W767" s="32">
        <f>IF(ISBLANK('Bills at Current'!F767),"",'Bills at Current'!F767)</f>
        <v>86400</v>
      </c>
      <c r="X767" s="32">
        <f>IF(ISBLANK('Bills at Current'!G767),"",'Bills at Current'!G767)</f>
        <v>97800</v>
      </c>
      <c r="Y767" s="32">
        <f>IF(ISBLANK('Bills at Current'!H767),"",'Bills at Current'!H767)</f>
        <v>76200</v>
      </c>
      <c r="Z767" s="32">
        <f>IF(ISBLANK('Bills at Current'!I767),"",'Bills at Current'!I767)</f>
        <v>37200</v>
      </c>
      <c r="AA767" s="32">
        <f>IF(ISBLANK('Bills at Current'!J767),"",'Bills at Current'!J767)</f>
        <v>36600</v>
      </c>
      <c r="AB767" s="32">
        <f>IF(ISBLANK('Bills at Current'!K767),"",'Bills at Current'!K767)</f>
        <v>43200</v>
      </c>
      <c r="AC767" s="32">
        <f>IF(ISBLANK('Bills at Current'!L767),"",'Bills at Current'!L767)</f>
        <v>37800</v>
      </c>
      <c r="AD767" s="32">
        <f>IF(ISBLANK('Bills at Current'!M767),"",'Bills at Current'!M767)</f>
        <v>39000</v>
      </c>
      <c r="AE767" s="32">
        <f>IF(ISBLANK('Bills at Current'!N767),"",'Bills at Current'!N767)</f>
        <v>42600</v>
      </c>
      <c r="AF767" s="32">
        <f>IF(ISBLANK('Bills at Current'!O767),"",'Bills at Current'!O767)</f>
        <v>37800</v>
      </c>
      <c r="AG767" s="32">
        <f>IF(ISBLANK('Bills at Current'!P767),"",'Bills at Current'!P767)</f>
        <v>33000</v>
      </c>
      <c r="AH767" s="32">
        <f>IF(ISBLANK('Bills at Current'!Q767),"",'Bills at Current'!Q767)</f>
        <v>46800</v>
      </c>
      <c r="AI767" s="33">
        <f t="shared" si="228"/>
        <v>614400</v>
      </c>
      <c r="AJ767" s="33"/>
      <c r="AK767" s="33">
        <f>'Bills at Current'!AH767</f>
        <v>0</v>
      </c>
      <c r="AL767" s="33">
        <f>'Bills at Current'!AI767</f>
        <v>0</v>
      </c>
      <c r="AM767" s="33">
        <f>'Bills at Current'!AJ767</f>
        <v>0</v>
      </c>
      <c r="AN767" s="33">
        <f>'Bills at Current'!AK767</f>
        <v>0</v>
      </c>
      <c r="AO767" s="33">
        <f>'Bills at Current'!AL767</f>
        <v>0</v>
      </c>
      <c r="AP767" s="33">
        <f>'Bills at Current'!AM767</f>
        <v>0</v>
      </c>
      <c r="AQ767" s="33">
        <f>'Bills at Current'!AN767</f>
        <v>0</v>
      </c>
      <c r="AR767" s="33">
        <f>'Bills at Current'!AO767</f>
        <v>0</v>
      </c>
      <c r="AS767" s="33">
        <f>'Bills at Current'!AP767</f>
        <v>0</v>
      </c>
      <c r="AT767" s="33">
        <f>'Bills at Current'!AQ767</f>
        <v>0</v>
      </c>
      <c r="AU767" s="33">
        <f>'Bills at Current'!AR767</f>
        <v>0</v>
      </c>
      <c r="AV767" s="33">
        <f>'Bills at Current'!AS767</f>
        <v>0</v>
      </c>
      <c r="AW767" s="33">
        <f t="shared" si="216"/>
        <v>0</v>
      </c>
      <c r="AY767" s="34">
        <f t="shared" si="217"/>
        <v>7336.5119999999997</v>
      </c>
      <c r="AZ767" s="34"/>
      <c r="BA767" s="34">
        <f t="shared" si="218"/>
        <v>13296.474</v>
      </c>
      <c r="BB767" s="34"/>
      <c r="BC767" s="31">
        <f t="shared" si="213"/>
        <v>20632.986000000001</v>
      </c>
      <c r="BD767" s="34">
        <f t="shared" si="219"/>
        <v>899.28</v>
      </c>
      <c r="BF767" s="61">
        <f t="shared" si="220"/>
        <v>0</v>
      </c>
      <c r="BG767" s="70">
        <f t="shared" si="221"/>
        <v>0</v>
      </c>
      <c r="BH767" s="51">
        <f t="shared" si="222"/>
        <v>0</v>
      </c>
      <c r="BI767" s="31">
        <f t="shared" si="223"/>
        <v>53185.766000000003</v>
      </c>
      <c r="BJ767" s="31">
        <f t="shared" si="224"/>
        <v>7612.4160000000002</v>
      </c>
      <c r="BK767" s="31">
        <f t="shared" si="225"/>
        <v>2146.0992000000001</v>
      </c>
      <c r="BL767" s="31">
        <f t="shared" si="187"/>
        <v>282.94827512000001</v>
      </c>
      <c r="BM767" s="31">
        <f t="shared" si="229"/>
        <v>63227.229475119995</v>
      </c>
    </row>
    <row r="768" spans="1:65" x14ac:dyDescent="0.2">
      <c r="A768" s="28">
        <f t="shared" si="226"/>
        <v>759</v>
      </c>
      <c r="B768" s="28" t="s">
        <v>1682</v>
      </c>
      <c r="C768" s="29" t="s">
        <v>1465</v>
      </c>
      <c r="D768" s="16" t="s">
        <v>1466</v>
      </c>
      <c r="E768" s="30">
        <f>'Bills at Current'!T768</f>
        <v>0</v>
      </c>
      <c r="F768" s="30">
        <f>'Bills at Current'!U768</f>
        <v>0</v>
      </c>
      <c r="G768" s="30">
        <f>'Bills at Current'!V768</f>
        <v>0</v>
      </c>
      <c r="H768" s="30">
        <f>'Bills at Current'!W768</f>
        <v>0</v>
      </c>
      <c r="I768" s="30">
        <f>'Bills at Current'!X768</f>
        <v>0</v>
      </c>
      <c r="J768" s="30">
        <f>'Bills at Current'!Y768</f>
        <v>0</v>
      </c>
      <c r="K768" s="30">
        <f>'Bills at Current'!Z768</f>
        <v>0</v>
      </c>
      <c r="L768" s="30">
        <f>'Bills at Current'!AA768</f>
        <v>0</v>
      </c>
      <c r="M768" s="30">
        <f>'Bills at Current'!AB768</f>
        <v>0</v>
      </c>
      <c r="N768" s="30">
        <f>'Bills at Current'!AC768</f>
        <v>0</v>
      </c>
      <c r="O768" s="30">
        <f>'Bills at Current'!AD768</f>
        <v>0</v>
      </c>
      <c r="P768" s="30">
        <f>'Bills at Current'!AE768</f>
        <v>0</v>
      </c>
      <c r="Q768" s="30">
        <f t="shared" si="227"/>
        <v>0</v>
      </c>
      <c r="S768" s="31">
        <f t="shared" si="214"/>
        <v>0</v>
      </c>
      <c r="T768" s="31">
        <f t="shared" si="215"/>
        <v>0</v>
      </c>
      <c r="U768" s="31">
        <f t="shared" si="212"/>
        <v>0</v>
      </c>
      <c r="W768" s="32">
        <f>IF(ISBLANK('Bills at Current'!F768),"",'Bills at Current'!F768)</f>
        <v>2457</v>
      </c>
      <c r="X768" s="32">
        <f>IF(ISBLANK('Bills at Current'!G768),"",'Bills at Current'!G768)</f>
        <v>2196</v>
      </c>
      <c r="Y768" s="32">
        <f>IF(ISBLANK('Bills at Current'!H768),"",'Bills at Current'!H768)</f>
        <v>2522</v>
      </c>
      <c r="Z768" s="32">
        <f>IF(ISBLANK('Bills at Current'!I768),"",'Bills at Current'!I768)</f>
        <v>2473</v>
      </c>
      <c r="AA768" s="32">
        <f>IF(ISBLANK('Bills at Current'!J768),"",'Bills at Current'!J768)</f>
        <v>2988</v>
      </c>
      <c r="AB768" s="32">
        <f>IF(ISBLANK('Bills at Current'!K768),"",'Bills at Current'!K768)</f>
        <v>3222</v>
      </c>
      <c r="AC768" s="32">
        <f>IF(ISBLANK('Bills at Current'!L768),"",'Bills at Current'!L768)</f>
        <v>4397</v>
      </c>
      <c r="AD768" s="32">
        <f>IF(ISBLANK('Bills at Current'!M768),"",'Bills at Current'!M768)</f>
        <v>4384</v>
      </c>
      <c r="AE768" s="32">
        <f>IF(ISBLANK('Bills at Current'!N768),"",'Bills at Current'!N768)</f>
        <v>4815</v>
      </c>
      <c r="AF768" s="32">
        <f>IF(ISBLANK('Bills at Current'!O768),"",'Bills at Current'!O768)</f>
        <v>3447</v>
      </c>
      <c r="AG768" s="32">
        <f>IF(ISBLANK('Bills at Current'!P768),"",'Bills at Current'!P768)</f>
        <v>3201</v>
      </c>
      <c r="AH768" s="32">
        <f>IF(ISBLANK('Bills at Current'!Q768),"",'Bills at Current'!Q768)</f>
        <v>2847</v>
      </c>
      <c r="AI768" s="33">
        <f t="shared" si="228"/>
        <v>38949</v>
      </c>
      <c r="AJ768" s="33"/>
      <c r="AK768" s="33">
        <f>'Bills at Current'!AH768</f>
        <v>0</v>
      </c>
      <c r="AL768" s="33">
        <f>'Bills at Current'!AI768</f>
        <v>0</v>
      </c>
      <c r="AM768" s="33">
        <f>'Bills at Current'!AJ768</f>
        <v>0</v>
      </c>
      <c r="AN768" s="33">
        <f>'Bills at Current'!AK768</f>
        <v>0</v>
      </c>
      <c r="AO768" s="33">
        <f>'Bills at Current'!AL768</f>
        <v>0</v>
      </c>
      <c r="AP768" s="33">
        <f>'Bills at Current'!AM768</f>
        <v>0</v>
      </c>
      <c r="AQ768" s="33">
        <f>'Bills at Current'!AN768</f>
        <v>0</v>
      </c>
      <c r="AR768" s="33">
        <f>'Bills at Current'!AO768</f>
        <v>0</v>
      </c>
      <c r="AS768" s="33">
        <f>'Bills at Current'!AP768</f>
        <v>0</v>
      </c>
      <c r="AT768" s="33">
        <f>'Bills at Current'!AQ768</f>
        <v>0</v>
      </c>
      <c r="AU768" s="33">
        <f>'Bills at Current'!AR768</f>
        <v>0</v>
      </c>
      <c r="AV768" s="33">
        <f>'Bills at Current'!AS768</f>
        <v>0</v>
      </c>
      <c r="AW768" s="33">
        <f t="shared" si="216"/>
        <v>0</v>
      </c>
      <c r="AY768" s="34">
        <f t="shared" si="217"/>
        <v>758.82816000000003</v>
      </c>
      <c r="AZ768" s="34"/>
      <c r="BA768" s="34">
        <f t="shared" si="218"/>
        <v>651.31533000000002</v>
      </c>
      <c r="BB768" s="34"/>
      <c r="BC768" s="31">
        <f t="shared" si="213"/>
        <v>1410.1434899999999</v>
      </c>
      <c r="BD768" s="34">
        <f t="shared" si="219"/>
        <v>899.28</v>
      </c>
      <c r="BF768" s="61">
        <f t="shared" si="220"/>
        <v>0</v>
      </c>
      <c r="BG768" s="70">
        <f t="shared" si="221"/>
        <v>0</v>
      </c>
      <c r="BH768" s="51">
        <f t="shared" si="222"/>
        <v>0</v>
      </c>
      <c r="BI768" s="31">
        <f t="shared" si="223"/>
        <v>2309.4234900000001</v>
      </c>
      <c r="BJ768" s="31">
        <f t="shared" si="224"/>
        <v>482.57810999999998</v>
      </c>
      <c r="BK768" s="31">
        <f t="shared" si="225"/>
        <v>136.048857</v>
      </c>
      <c r="BL768" s="31">
        <f t="shared" si="187"/>
        <v>12.2861329668</v>
      </c>
      <c r="BM768" s="31">
        <f t="shared" si="229"/>
        <v>2940.3365899668001</v>
      </c>
    </row>
    <row r="769" spans="1:65" x14ac:dyDescent="0.2">
      <c r="A769" s="28">
        <f t="shared" si="226"/>
        <v>760</v>
      </c>
      <c r="B769" s="28" t="s">
        <v>1682</v>
      </c>
      <c r="C769" s="29" t="s">
        <v>1467</v>
      </c>
      <c r="D769" s="16" t="s">
        <v>1468</v>
      </c>
      <c r="E769" s="30">
        <f>'Bills at Current'!T769</f>
        <v>14</v>
      </c>
      <c r="F769" s="30">
        <f>'Bills at Current'!U769</f>
        <v>14</v>
      </c>
      <c r="G769" s="30">
        <f>'Bills at Current'!V769</f>
        <v>14</v>
      </c>
      <c r="H769" s="30">
        <f>'Bills at Current'!W769</f>
        <v>20</v>
      </c>
      <c r="I769" s="30">
        <f>'Bills at Current'!X769</f>
        <v>39</v>
      </c>
      <c r="J769" s="30">
        <f>'Bills at Current'!Y769</f>
        <v>24</v>
      </c>
      <c r="K769" s="30">
        <f>'Bills at Current'!Z769</f>
        <v>32</v>
      </c>
      <c r="L769" s="30">
        <f>'Bills at Current'!AA769</f>
        <v>39</v>
      </c>
      <c r="M769" s="30">
        <f>'Bills at Current'!AB769</f>
        <v>47</v>
      </c>
      <c r="N769" s="30">
        <f>'Bills at Current'!AC769</f>
        <v>42</v>
      </c>
      <c r="O769" s="30">
        <f>'Bills at Current'!AD769</f>
        <v>37</v>
      </c>
      <c r="P769" s="30">
        <f>'Bills at Current'!AE769</f>
        <v>0</v>
      </c>
      <c r="Q769" s="30">
        <f t="shared" si="227"/>
        <v>322</v>
      </c>
      <c r="S769" s="31">
        <f t="shared" si="214"/>
        <v>3507.4</v>
      </c>
      <c r="T769" s="31">
        <f t="shared" si="215"/>
        <v>2368.8000000000002</v>
      </c>
      <c r="U769" s="31">
        <f t="shared" ref="U769:U832" si="230">SUM(S769:T769)</f>
        <v>5876.2000000000007</v>
      </c>
      <c r="W769" s="32">
        <f>IF(ISBLANK('Bills at Current'!F769),"",'Bills at Current'!F769)</f>
        <v>6960</v>
      </c>
      <c r="X769" s="32">
        <f>IF(ISBLANK('Bills at Current'!G769),"",'Bills at Current'!G769)</f>
        <v>8360</v>
      </c>
      <c r="Y769" s="32">
        <f>IF(ISBLANK('Bills at Current'!H769),"",'Bills at Current'!H769)</f>
        <v>7520</v>
      </c>
      <c r="Z769" s="32">
        <f>IF(ISBLANK('Bills at Current'!I769),"",'Bills at Current'!I769)</f>
        <v>5360</v>
      </c>
      <c r="AA769" s="32">
        <f>IF(ISBLANK('Bills at Current'!J769),"",'Bills at Current'!J769)</f>
        <v>10280</v>
      </c>
      <c r="AB769" s="32">
        <f>IF(ISBLANK('Bills at Current'!K769),"",'Bills at Current'!K769)</f>
        <v>6760</v>
      </c>
      <c r="AC769" s="32">
        <f>IF(ISBLANK('Bills at Current'!L769),"",'Bills at Current'!L769)</f>
        <v>13840</v>
      </c>
      <c r="AD769" s="32">
        <f>IF(ISBLANK('Bills at Current'!M769),"",'Bills at Current'!M769)</f>
        <v>20800</v>
      </c>
      <c r="AE769" s="32">
        <f>IF(ISBLANK('Bills at Current'!N769),"",'Bills at Current'!N769)</f>
        <v>19600</v>
      </c>
      <c r="AF769" s="32">
        <f>IF(ISBLANK('Bills at Current'!O769),"",'Bills at Current'!O769)</f>
        <v>14760</v>
      </c>
      <c r="AG769" s="32">
        <f>IF(ISBLANK('Bills at Current'!P769),"",'Bills at Current'!P769)</f>
        <v>10080</v>
      </c>
      <c r="AH769" s="32">
        <f>IF(ISBLANK('Bills at Current'!Q769),"",'Bills at Current'!Q769)</f>
        <v>4320</v>
      </c>
      <c r="AI769" s="33">
        <f t="shared" si="228"/>
        <v>128640</v>
      </c>
      <c r="AJ769" s="33"/>
      <c r="AK769" s="33">
        <f>'Bills at Current'!AH769</f>
        <v>0</v>
      </c>
      <c r="AL769" s="33">
        <f>'Bills at Current'!AI769</f>
        <v>0</v>
      </c>
      <c r="AM769" s="33">
        <f>'Bills at Current'!AJ769</f>
        <v>0</v>
      </c>
      <c r="AN769" s="33">
        <f>'Bills at Current'!AK769</f>
        <v>0</v>
      </c>
      <c r="AO769" s="33">
        <f>'Bills at Current'!AL769</f>
        <v>0</v>
      </c>
      <c r="AP769" s="33">
        <f>'Bills at Current'!AM769</f>
        <v>0</v>
      </c>
      <c r="AQ769" s="33">
        <f>'Bills at Current'!AN769</f>
        <v>0</v>
      </c>
      <c r="AR769" s="33">
        <f>'Bills at Current'!AO769</f>
        <v>0</v>
      </c>
      <c r="AS769" s="33">
        <f>'Bills at Current'!AP769</f>
        <v>0</v>
      </c>
      <c r="AT769" s="33">
        <f>'Bills at Current'!AQ769</f>
        <v>0</v>
      </c>
      <c r="AU769" s="33">
        <f>'Bills at Current'!AR769</f>
        <v>0</v>
      </c>
      <c r="AV769" s="33">
        <f>'Bills at Current'!AS769</f>
        <v>0</v>
      </c>
      <c r="AW769" s="33">
        <f t="shared" si="216"/>
        <v>0</v>
      </c>
      <c r="AY769" s="34">
        <f t="shared" si="217"/>
        <v>2752.32</v>
      </c>
      <c r="AZ769" s="34"/>
      <c r="BA769" s="34">
        <f t="shared" si="218"/>
        <v>1990.6452000000002</v>
      </c>
      <c r="BB769" s="34"/>
      <c r="BC769" s="31">
        <f t="shared" ref="BC769:BC832" si="231">SUM(AY769:BB769)</f>
        <v>4742.9652000000006</v>
      </c>
      <c r="BD769" s="34">
        <f t="shared" si="219"/>
        <v>899.28</v>
      </c>
      <c r="BF769" s="61">
        <f t="shared" si="220"/>
        <v>0</v>
      </c>
      <c r="BG769" s="70">
        <f t="shared" si="221"/>
        <v>0</v>
      </c>
      <c r="BH769" s="51">
        <f t="shared" si="222"/>
        <v>0</v>
      </c>
      <c r="BI769" s="31">
        <f t="shared" si="223"/>
        <v>11518.445200000002</v>
      </c>
      <c r="BJ769" s="31">
        <f t="shared" si="224"/>
        <v>1593.8496</v>
      </c>
      <c r="BK769" s="31">
        <f t="shared" si="225"/>
        <v>449.33951999999999</v>
      </c>
      <c r="BL769" s="31">
        <f t="shared" si="187"/>
        <v>61.278128464000012</v>
      </c>
      <c r="BM769" s="31">
        <f t="shared" si="229"/>
        <v>13622.912448464001</v>
      </c>
    </row>
    <row r="770" spans="1:65" x14ac:dyDescent="0.2">
      <c r="A770" s="28">
        <f t="shared" si="226"/>
        <v>761</v>
      </c>
      <c r="B770" s="28" t="s">
        <v>1682</v>
      </c>
      <c r="C770" s="29" t="s">
        <v>1469</v>
      </c>
      <c r="D770" s="16" t="s">
        <v>1470</v>
      </c>
      <c r="E770" s="30">
        <f>'Bills at Current'!T770</f>
        <v>2</v>
      </c>
      <c r="F770" s="30">
        <f>'Bills at Current'!U770</f>
        <v>1</v>
      </c>
      <c r="G770" s="30">
        <f>'Bills at Current'!V770</f>
        <v>0</v>
      </c>
      <c r="H770" s="30">
        <f>'Bills at Current'!W770</f>
        <v>0</v>
      </c>
      <c r="I770" s="30">
        <f>'Bills at Current'!X770</f>
        <v>0</v>
      </c>
      <c r="J770" s="30">
        <f>'Bills at Current'!Y770</f>
        <v>0</v>
      </c>
      <c r="K770" s="30">
        <f>'Bills at Current'!Z770</f>
        <v>0</v>
      </c>
      <c r="L770" s="30">
        <f>'Bills at Current'!AA770</f>
        <v>0</v>
      </c>
      <c r="M770" s="30">
        <f>'Bills at Current'!AB770</f>
        <v>0</v>
      </c>
      <c r="N770" s="30">
        <f>'Bills at Current'!AC770</f>
        <v>0</v>
      </c>
      <c r="O770" s="30">
        <f>'Bills at Current'!AD770</f>
        <v>0</v>
      </c>
      <c r="P770" s="30">
        <f>'Bills at Current'!AE770</f>
        <v>0</v>
      </c>
      <c r="Q770" s="30">
        <f t="shared" si="227"/>
        <v>3</v>
      </c>
      <c r="S770" s="31">
        <f t="shared" si="214"/>
        <v>0</v>
      </c>
      <c r="T770" s="31">
        <f t="shared" si="215"/>
        <v>39.480000000000004</v>
      </c>
      <c r="U770" s="31">
        <f t="shared" si="230"/>
        <v>39.480000000000004</v>
      </c>
      <c r="W770" s="32">
        <f>IF(ISBLANK('Bills at Current'!F770),"",'Bills at Current'!F770)</f>
        <v>2480</v>
      </c>
      <c r="X770" s="32">
        <f>IF(ISBLANK('Bills at Current'!G770),"",'Bills at Current'!G770)</f>
        <v>4480</v>
      </c>
      <c r="Y770" s="32">
        <f>IF(ISBLANK('Bills at Current'!H770),"",'Bills at Current'!H770)</f>
        <v>3800</v>
      </c>
      <c r="Z770" s="32">
        <f>IF(ISBLANK('Bills at Current'!I770),"",'Bills at Current'!I770)</f>
        <v>1120</v>
      </c>
      <c r="AA770" s="32">
        <f>IF(ISBLANK('Bills at Current'!J770),"",'Bills at Current'!J770)</f>
        <v>520</v>
      </c>
      <c r="AB770" s="32">
        <f>IF(ISBLANK('Bills at Current'!K770),"",'Bills at Current'!K770)</f>
        <v>440</v>
      </c>
      <c r="AC770" s="32">
        <f>IF(ISBLANK('Bills at Current'!L770),"",'Bills at Current'!L770)</f>
        <v>640</v>
      </c>
      <c r="AD770" s="32">
        <f>IF(ISBLANK('Bills at Current'!M770),"",'Bills at Current'!M770)</f>
        <v>720</v>
      </c>
      <c r="AE770" s="32">
        <f>IF(ISBLANK('Bills at Current'!N770),"",'Bills at Current'!N770)</f>
        <v>1480</v>
      </c>
      <c r="AF770" s="32">
        <f>IF(ISBLANK('Bills at Current'!O770),"",'Bills at Current'!O770)</f>
        <v>440</v>
      </c>
      <c r="AG770" s="32">
        <f>IF(ISBLANK('Bills at Current'!P770),"",'Bills at Current'!P770)</f>
        <v>200</v>
      </c>
      <c r="AH770" s="32">
        <f>IF(ISBLANK('Bills at Current'!Q770),"",'Bills at Current'!Q770)</f>
        <v>720</v>
      </c>
      <c r="AI770" s="33">
        <f t="shared" si="228"/>
        <v>17040</v>
      </c>
      <c r="AJ770" s="33"/>
      <c r="AK770" s="33">
        <f>'Bills at Current'!AH770</f>
        <v>0</v>
      </c>
      <c r="AL770" s="33">
        <f>'Bills at Current'!AI770</f>
        <v>0</v>
      </c>
      <c r="AM770" s="33">
        <f>'Bills at Current'!AJ770</f>
        <v>0</v>
      </c>
      <c r="AN770" s="33">
        <f>'Bills at Current'!AK770</f>
        <v>0</v>
      </c>
      <c r="AO770" s="33">
        <f>'Bills at Current'!AL770</f>
        <v>0</v>
      </c>
      <c r="AP770" s="33">
        <f>'Bills at Current'!AM770</f>
        <v>0</v>
      </c>
      <c r="AQ770" s="33">
        <f>'Bills at Current'!AN770</f>
        <v>0</v>
      </c>
      <c r="AR770" s="33">
        <f>'Bills at Current'!AO770</f>
        <v>0</v>
      </c>
      <c r="AS770" s="33">
        <f>'Bills at Current'!AP770</f>
        <v>0</v>
      </c>
      <c r="AT770" s="33">
        <f>'Bills at Current'!AQ770</f>
        <v>0</v>
      </c>
      <c r="AU770" s="33">
        <f>'Bills at Current'!AR770</f>
        <v>0</v>
      </c>
      <c r="AV770" s="33">
        <f>'Bills at Current'!AS770</f>
        <v>0</v>
      </c>
      <c r="AW770" s="33">
        <f t="shared" si="216"/>
        <v>0</v>
      </c>
      <c r="AY770" s="34">
        <f t="shared" si="217"/>
        <v>147.99360000000001</v>
      </c>
      <c r="AZ770" s="34"/>
      <c r="BA770" s="34">
        <f t="shared" si="218"/>
        <v>404.95680000000004</v>
      </c>
      <c r="BB770" s="34"/>
      <c r="BC770" s="31">
        <f t="shared" si="231"/>
        <v>552.95040000000006</v>
      </c>
      <c r="BD770" s="34">
        <f t="shared" si="219"/>
        <v>899.28</v>
      </c>
      <c r="BF770" s="61">
        <f t="shared" si="220"/>
        <v>0</v>
      </c>
      <c r="BG770" s="70">
        <f t="shared" si="221"/>
        <v>0</v>
      </c>
      <c r="BH770" s="51">
        <f t="shared" si="222"/>
        <v>0</v>
      </c>
      <c r="BI770" s="31">
        <f t="shared" si="223"/>
        <v>1491.7103999999999</v>
      </c>
      <c r="BJ770" s="31">
        <f t="shared" si="224"/>
        <v>211.12559999999999</v>
      </c>
      <c r="BK770" s="31">
        <f t="shared" si="225"/>
        <v>59.520719999999997</v>
      </c>
      <c r="BL770" s="31">
        <f t="shared" si="187"/>
        <v>7.9358993279999996</v>
      </c>
      <c r="BM770" s="31">
        <f t="shared" si="229"/>
        <v>1770.292619328</v>
      </c>
    </row>
    <row r="771" spans="1:65" x14ac:dyDescent="0.2">
      <c r="A771" s="28">
        <f t="shared" si="226"/>
        <v>762</v>
      </c>
      <c r="B771" s="28" t="s">
        <v>1682</v>
      </c>
      <c r="C771" s="29" t="s">
        <v>1471</v>
      </c>
      <c r="D771" s="16" t="s">
        <v>1472</v>
      </c>
      <c r="E771" s="30">
        <f>'Bills at Current'!T771</f>
        <v>171</v>
      </c>
      <c r="F771" s="30">
        <f>'Bills at Current'!U771</f>
        <v>228</v>
      </c>
      <c r="G771" s="30">
        <f>'Bills at Current'!V771</f>
        <v>207</v>
      </c>
      <c r="H771" s="30">
        <f>'Bills at Current'!W771</f>
        <v>85</v>
      </c>
      <c r="I771" s="30">
        <f>'Bills at Current'!X771</f>
        <v>142</v>
      </c>
      <c r="J771" s="30">
        <f>'Bills at Current'!Y771</f>
        <v>205</v>
      </c>
      <c r="K771" s="30">
        <f>'Bills at Current'!Z771</f>
        <v>310</v>
      </c>
      <c r="L771" s="30">
        <f>'Bills at Current'!AA771</f>
        <v>340</v>
      </c>
      <c r="M771" s="30">
        <f>'Bills at Current'!AB771</f>
        <v>386</v>
      </c>
      <c r="N771" s="30">
        <f>'Bills at Current'!AC771</f>
        <v>373</v>
      </c>
      <c r="O771" s="30">
        <f>'Bills at Current'!AD771</f>
        <v>303</v>
      </c>
      <c r="P771" s="30">
        <f>'Bills at Current'!AE771</f>
        <v>176</v>
      </c>
      <c r="Q771" s="30">
        <f t="shared" si="227"/>
        <v>2926</v>
      </c>
      <c r="S771" s="31">
        <f t="shared" si="214"/>
        <v>30652.7</v>
      </c>
      <c r="T771" s="31">
        <f t="shared" si="215"/>
        <v>22174.6</v>
      </c>
      <c r="U771" s="31">
        <f t="shared" si="230"/>
        <v>52827.3</v>
      </c>
      <c r="W771" s="32">
        <f>IF(ISBLANK('Bills at Current'!F771),"",'Bills at Current'!F771)</f>
        <v>54600</v>
      </c>
      <c r="X771" s="32">
        <f>IF(ISBLANK('Bills at Current'!G771),"",'Bills at Current'!G771)</f>
        <v>55680</v>
      </c>
      <c r="Y771" s="32">
        <f>IF(ISBLANK('Bills at Current'!H771),"",'Bills at Current'!H771)</f>
        <v>47280</v>
      </c>
      <c r="Z771" s="32">
        <f>IF(ISBLANK('Bills at Current'!I771),"",'Bills at Current'!I771)</f>
        <v>25440</v>
      </c>
      <c r="AA771" s="32">
        <f>IF(ISBLANK('Bills at Current'!J771),"",'Bills at Current'!J771)</f>
        <v>23040</v>
      </c>
      <c r="AB771" s="32">
        <f>IF(ISBLANK('Bills at Current'!K771),"",'Bills at Current'!K771)</f>
        <v>47640</v>
      </c>
      <c r="AC771" s="32">
        <f>IF(ISBLANK('Bills at Current'!L771),"",'Bills at Current'!L771)</f>
        <v>66000</v>
      </c>
      <c r="AD771" s="32">
        <f>IF(ISBLANK('Bills at Current'!M771),"",'Bills at Current'!M771)</f>
        <v>69120</v>
      </c>
      <c r="AE771" s="32">
        <f>IF(ISBLANK('Bills at Current'!N771),"",'Bills at Current'!N771)</f>
        <v>88680</v>
      </c>
      <c r="AF771" s="32">
        <f>IF(ISBLANK('Bills at Current'!O771),"",'Bills at Current'!O771)</f>
        <v>83760</v>
      </c>
      <c r="AG771" s="32">
        <f>IF(ISBLANK('Bills at Current'!P771),"",'Bills at Current'!P771)</f>
        <v>62280</v>
      </c>
      <c r="AH771" s="32">
        <f>IF(ISBLANK('Bills at Current'!Q771),"",'Bills at Current'!Q771)</f>
        <v>34440</v>
      </c>
      <c r="AI771" s="33">
        <f t="shared" si="228"/>
        <v>657960</v>
      </c>
      <c r="AJ771" s="33"/>
      <c r="AK771" s="33">
        <f>'Bills at Current'!AH771</f>
        <v>0</v>
      </c>
      <c r="AL771" s="33">
        <f>'Bills at Current'!AI771</f>
        <v>0</v>
      </c>
      <c r="AM771" s="33">
        <f>'Bills at Current'!AJ771</f>
        <v>0</v>
      </c>
      <c r="AN771" s="33">
        <f>'Bills at Current'!AK771</f>
        <v>0</v>
      </c>
      <c r="AO771" s="33">
        <f>'Bills at Current'!AL771</f>
        <v>0</v>
      </c>
      <c r="AP771" s="33">
        <f>'Bills at Current'!AM771</f>
        <v>0</v>
      </c>
      <c r="AQ771" s="33">
        <f>'Bills at Current'!AN771</f>
        <v>0</v>
      </c>
      <c r="AR771" s="33">
        <f>'Bills at Current'!AO771</f>
        <v>0</v>
      </c>
      <c r="AS771" s="33">
        <f>'Bills at Current'!AP771</f>
        <v>0</v>
      </c>
      <c r="AT771" s="33">
        <f>'Bills at Current'!AQ771</f>
        <v>0</v>
      </c>
      <c r="AU771" s="33">
        <f>'Bills at Current'!AR771</f>
        <v>0</v>
      </c>
      <c r="AV771" s="33">
        <f>'Bills at Current'!AS771</f>
        <v>0</v>
      </c>
      <c r="AW771" s="33">
        <f t="shared" si="216"/>
        <v>0</v>
      </c>
      <c r="AY771" s="34">
        <f t="shared" si="217"/>
        <v>12247.372800000001</v>
      </c>
      <c r="AZ771" s="34"/>
      <c r="BA771" s="34">
        <f t="shared" si="218"/>
        <v>11375.283600000001</v>
      </c>
      <c r="BB771" s="34"/>
      <c r="BC771" s="31">
        <f t="shared" si="231"/>
        <v>23622.6564</v>
      </c>
      <c r="BD771" s="34">
        <f t="shared" si="219"/>
        <v>899.28</v>
      </c>
      <c r="BF771" s="61">
        <f t="shared" si="220"/>
        <v>0</v>
      </c>
      <c r="BG771" s="70">
        <f t="shared" si="221"/>
        <v>0</v>
      </c>
      <c r="BH771" s="51">
        <f t="shared" si="222"/>
        <v>0</v>
      </c>
      <c r="BI771" s="31">
        <f t="shared" si="223"/>
        <v>77349.236399999994</v>
      </c>
      <c r="BJ771" s="31">
        <f t="shared" si="224"/>
        <v>8152.1243999999997</v>
      </c>
      <c r="BK771" s="31">
        <f t="shared" si="225"/>
        <v>2298.2542800000001</v>
      </c>
      <c r="BL771" s="31">
        <f t="shared" si="187"/>
        <v>411.49793764799995</v>
      </c>
      <c r="BM771" s="31">
        <f t="shared" si="229"/>
        <v>88211.113017647993</v>
      </c>
    </row>
    <row r="772" spans="1:65" x14ac:dyDescent="0.2">
      <c r="A772" s="28">
        <f t="shared" si="226"/>
        <v>763</v>
      </c>
      <c r="B772" s="28" t="s">
        <v>1682</v>
      </c>
      <c r="C772" s="29" t="s">
        <v>1473</v>
      </c>
      <c r="D772" s="16" t="s">
        <v>1474</v>
      </c>
      <c r="E772" s="30">
        <f>'Bills at Current'!T772</f>
        <v>220</v>
      </c>
      <c r="F772" s="30">
        <f>'Bills at Current'!U772</f>
        <v>226</v>
      </c>
      <c r="G772" s="30">
        <f>'Bills at Current'!V772</f>
        <v>213</v>
      </c>
      <c r="H772" s="30">
        <f>'Bills at Current'!W772</f>
        <v>169</v>
      </c>
      <c r="I772" s="30">
        <f>'Bills at Current'!X772</f>
        <v>174</v>
      </c>
      <c r="J772" s="30">
        <f>'Bills at Current'!Y772</f>
        <v>174</v>
      </c>
      <c r="K772" s="30">
        <f>'Bills at Current'!Z772</f>
        <v>192</v>
      </c>
      <c r="L772" s="30">
        <f>'Bills at Current'!AA772</f>
        <v>468</v>
      </c>
      <c r="M772" s="30">
        <f>'Bills at Current'!AB772</f>
        <v>491</v>
      </c>
      <c r="N772" s="30">
        <f>'Bills at Current'!AC772</f>
        <v>417</v>
      </c>
      <c r="O772" s="30">
        <f>'Bills at Current'!AD772</f>
        <v>295</v>
      </c>
      <c r="P772" s="30">
        <f>'Bills at Current'!AE772</f>
        <v>194</v>
      </c>
      <c r="Q772" s="30">
        <f t="shared" si="227"/>
        <v>3233</v>
      </c>
      <c r="S772" s="31">
        <f t="shared" si="214"/>
        <v>32727.5</v>
      </c>
      <c r="T772" s="31">
        <f t="shared" si="215"/>
        <v>25109.279999999999</v>
      </c>
      <c r="U772" s="31">
        <f t="shared" si="230"/>
        <v>57836.78</v>
      </c>
      <c r="W772" s="32">
        <f>IF(ISBLANK('Bills at Current'!F772),"",'Bills at Current'!F772)</f>
        <v>55200</v>
      </c>
      <c r="X772" s="32">
        <f>IF(ISBLANK('Bills at Current'!G772),"",'Bills at Current'!G772)</f>
        <v>67400</v>
      </c>
      <c r="Y772" s="32">
        <f>IF(ISBLANK('Bills at Current'!H772),"",'Bills at Current'!H772)</f>
        <v>63200</v>
      </c>
      <c r="Z772" s="32">
        <f>IF(ISBLANK('Bills at Current'!I772),"",'Bills at Current'!I772)</f>
        <v>34600</v>
      </c>
      <c r="AA772" s="32">
        <f>IF(ISBLANK('Bills at Current'!J772),"",'Bills at Current'!J772)</f>
        <v>102800</v>
      </c>
      <c r="AB772" s="32">
        <f>IF(ISBLANK('Bills at Current'!K772),"",'Bills at Current'!K772)</f>
        <v>-21400</v>
      </c>
      <c r="AC772" s="32">
        <f>IF(ISBLANK('Bills at Current'!L772),"",'Bills at Current'!L772)</f>
        <v>65800</v>
      </c>
      <c r="AD772" s="32">
        <f>IF(ISBLANK('Bills at Current'!M772),"",'Bills at Current'!M772)</f>
        <v>97000</v>
      </c>
      <c r="AE772" s="32">
        <f>IF(ISBLANK('Bills at Current'!N772),"",'Bills at Current'!N772)</f>
        <v>107600</v>
      </c>
      <c r="AF772" s="32">
        <f>IF(ISBLANK('Bills at Current'!O772),"",'Bills at Current'!O772)</f>
        <v>81600</v>
      </c>
      <c r="AG772" s="32">
        <f>IF(ISBLANK('Bills at Current'!P772),"",'Bills at Current'!P772)</f>
        <v>49200</v>
      </c>
      <c r="AH772" s="32">
        <f>IF(ISBLANK('Bills at Current'!Q772),"",'Bills at Current'!Q772)</f>
        <v>49000</v>
      </c>
      <c r="AI772" s="33">
        <f t="shared" si="228"/>
        <v>752000</v>
      </c>
      <c r="AJ772" s="33"/>
      <c r="AK772" s="33">
        <f>'Bills at Current'!AH772</f>
        <v>0</v>
      </c>
      <c r="AL772" s="33">
        <f>'Bills at Current'!AI772</f>
        <v>0</v>
      </c>
      <c r="AM772" s="33">
        <f>'Bills at Current'!AJ772</f>
        <v>0</v>
      </c>
      <c r="AN772" s="33">
        <f>'Bills at Current'!AK772</f>
        <v>0</v>
      </c>
      <c r="AO772" s="33">
        <f>'Bills at Current'!AL772</f>
        <v>0</v>
      </c>
      <c r="AP772" s="33">
        <f>'Bills at Current'!AM772</f>
        <v>0</v>
      </c>
      <c r="AQ772" s="33">
        <f>'Bills at Current'!AN772</f>
        <v>0</v>
      </c>
      <c r="AR772" s="33">
        <f>'Bills at Current'!AO772</f>
        <v>0</v>
      </c>
      <c r="AS772" s="33">
        <f>'Bills at Current'!AP772</f>
        <v>0</v>
      </c>
      <c r="AT772" s="33">
        <f>'Bills at Current'!AQ772</f>
        <v>0</v>
      </c>
      <c r="AU772" s="33">
        <f>'Bills at Current'!AR772</f>
        <v>0</v>
      </c>
      <c r="AV772" s="33">
        <f>'Bills at Current'!AS772</f>
        <v>0</v>
      </c>
      <c r="AW772" s="33">
        <f t="shared" si="216"/>
        <v>0</v>
      </c>
      <c r="AY772" s="34">
        <f t="shared" si="217"/>
        <v>11234.88</v>
      </c>
      <c r="AZ772" s="34"/>
      <c r="BA772" s="34">
        <f t="shared" si="218"/>
        <v>14803.29</v>
      </c>
      <c r="BB772" s="34"/>
      <c r="BC772" s="31">
        <f t="shared" si="231"/>
        <v>26038.17</v>
      </c>
      <c r="BD772" s="34">
        <f t="shared" si="219"/>
        <v>824.33999999999992</v>
      </c>
      <c r="BF772" s="61">
        <f t="shared" si="220"/>
        <v>0</v>
      </c>
      <c r="BG772" s="70">
        <f t="shared" si="221"/>
        <v>0</v>
      </c>
      <c r="BH772" s="51">
        <f t="shared" si="222"/>
        <v>0</v>
      </c>
      <c r="BI772" s="31">
        <f t="shared" si="223"/>
        <v>84699.29</v>
      </c>
      <c r="BJ772" s="31">
        <f t="shared" si="224"/>
        <v>9317.2800000000007</v>
      </c>
      <c r="BK772" s="31">
        <f t="shared" si="225"/>
        <v>2626.7359999999999</v>
      </c>
      <c r="BL772" s="31">
        <f t="shared" si="187"/>
        <v>450.60022279999998</v>
      </c>
      <c r="BM772" s="31">
        <f t="shared" si="229"/>
        <v>97093.906222799997</v>
      </c>
    </row>
    <row r="773" spans="1:65" x14ac:dyDescent="0.2">
      <c r="A773" s="28">
        <f t="shared" si="226"/>
        <v>764</v>
      </c>
      <c r="B773" s="28" t="s">
        <v>1682</v>
      </c>
      <c r="C773" s="29" t="s">
        <v>1475</v>
      </c>
      <c r="D773" s="16" t="s">
        <v>1476</v>
      </c>
      <c r="E773" s="30">
        <f>'Bills at Current'!T773</f>
        <v>0</v>
      </c>
      <c r="F773" s="30">
        <f>'Bills at Current'!U773</f>
        <v>0</v>
      </c>
      <c r="G773" s="30">
        <f>'Bills at Current'!V773</f>
        <v>0</v>
      </c>
      <c r="H773" s="30">
        <f>'Bills at Current'!W773</f>
        <v>0</v>
      </c>
      <c r="I773" s="30">
        <f>'Bills at Current'!X773</f>
        <v>0</v>
      </c>
      <c r="J773" s="30">
        <f>'Bills at Current'!Y773</f>
        <v>0</v>
      </c>
      <c r="K773" s="30">
        <f>'Bills at Current'!Z773</f>
        <v>0</v>
      </c>
      <c r="L773" s="30">
        <f>'Bills at Current'!AA773</f>
        <v>0</v>
      </c>
      <c r="M773" s="30">
        <f>'Bills at Current'!AB773</f>
        <v>0</v>
      </c>
      <c r="N773" s="30">
        <f>'Bills at Current'!AC773</f>
        <v>0</v>
      </c>
      <c r="O773" s="30">
        <f>'Bills at Current'!AD773</f>
        <v>0</v>
      </c>
      <c r="P773" s="30">
        <f>'Bills at Current'!AE773</f>
        <v>0</v>
      </c>
      <c r="Q773" s="30">
        <f t="shared" si="227"/>
        <v>0</v>
      </c>
      <c r="S773" s="31">
        <f t="shared" si="214"/>
        <v>0</v>
      </c>
      <c r="T773" s="31">
        <f t="shared" si="215"/>
        <v>0</v>
      </c>
      <c r="U773" s="31">
        <f t="shared" si="230"/>
        <v>0</v>
      </c>
      <c r="W773" s="32">
        <f>IF(ISBLANK('Bills at Current'!F773),"",'Bills at Current'!F773)</f>
        <v>2836</v>
      </c>
      <c r="X773" s="32">
        <f>IF(ISBLANK('Bills at Current'!G773),"",'Bills at Current'!G773)</f>
        <v>2019</v>
      </c>
      <c r="Y773" s="32">
        <f>IF(ISBLANK('Bills at Current'!H773),"",'Bills at Current'!H773)</f>
        <v>1693</v>
      </c>
      <c r="Z773" s="32">
        <f>IF(ISBLANK('Bills at Current'!I773),"",'Bills at Current'!I773)</f>
        <v>2244</v>
      </c>
      <c r="AA773" s="32">
        <f>IF(ISBLANK('Bills at Current'!J773),"",'Bills at Current'!J773)</f>
        <v>3515</v>
      </c>
      <c r="AB773" s="32">
        <f>IF(ISBLANK('Bills at Current'!K773),"",'Bills at Current'!K773)</f>
        <v>4844</v>
      </c>
      <c r="AC773" s="32">
        <f>IF(ISBLANK('Bills at Current'!L773),"",'Bills at Current'!L773)</f>
        <v>5965</v>
      </c>
      <c r="AD773" s="32">
        <f>IF(ISBLANK('Bills at Current'!M773),"",'Bills at Current'!M773)</f>
        <v>5667</v>
      </c>
      <c r="AE773" s="32">
        <f>IF(ISBLANK('Bills at Current'!N773),"",'Bills at Current'!N773)</f>
        <v>4862</v>
      </c>
      <c r="AF773" s="32">
        <f>IF(ISBLANK('Bills at Current'!O773),"",'Bills at Current'!O773)</f>
        <v>2991</v>
      </c>
      <c r="AG773" s="32">
        <f>IF(ISBLANK('Bills at Current'!P773),"",'Bills at Current'!P773)</f>
        <v>1945</v>
      </c>
      <c r="AH773" s="32">
        <f>IF(ISBLANK('Bills at Current'!Q773),"",'Bills at Current'!Q773)</f>
        <v>2180</v>
      </c>
      <c r="AI773" s="33">
        <f t="shared" si="228"/>
        <v>40761</v>
      </c>
      <c r="AJ773" s="33"/>
      <c r="AK773" s="33">
        <f>'Bills at Current'!AH773</f>
        <v>0</v>
      </c>
      <c r="AL773" s="33">
        <f>'Bills at Current'!AI773</f>
        <v>0</v>
      </c>
      <c r="AM773" s="33">
        <f>'Bills at Current'!AJ773</f>
        <v>0</v>
      </c>
      <c r="AN773" s="33">
        <f>'Bills at Current'!AK773</f>
        <v>0</v>
      </c>
      <c r="AO773" s="33">
        <f>'Bills at Current'!AL773</f>
        <v>0</v>
      </c>
      <c r="AP773" s="33">
        <f>'Bills at Current'!AM773</f>
        <v>0</v>
      </c>
      <c r="AQ773" s="33">
        <f>'Bills at Current'!AN773</f>
        <v>0</v>
      </c>
      <c r="AR773" s="33">
        <f>'Bills at Current'!AO773</f>
        <v>0</v>
      </c>
      <c r="AS773" s="33">
        <f>'Bills at Current'!AP773</f>
        <v>0</v>
      </c>
      <c r="AT773" s="33">
        <f>'Bills at Current'!AQ773</f>
        <v>0</v>
      </c>
      <c r="AU773" s="33">
        <f>'Bills at Current'!AR773</f>
        <v>0</v>
      </c>
      <c r="AV773" s="33">
        <f>'Bills at Current'!AS773</f>
        <v>0</v>
      </c>
      <c r="AW773" s="33">
        <f t="shared" si="216"/>
        <v>0</v>
      </c>
      <c r="AY773" s="34">
        <f t="shared" si="217"/>
        <v>962.77056000000005</v>
      </c>
      <c r="AZ773" s="34"/>
      <c r="BA773" s="34">
        <f t="shared" si="218"/>
        <v>571.61889000000008</v>
      </c>
      <c r="BB773" s="34"/>
      <c r="BC773" s="31">
        <f t="shared" si="231"/>
        <v>1534.3894500000001</v>
      </c>
      <c r="BD773" s="34">
        <f t="shared" si="219"/>
        <v>899.28</v>
      </c>
      <c r="BF773" s="61">
        <f t="shared" si="220"/>
        <v>0</v>
      </c>
      <c r="BG773" s="70">
        <f t="shared" si="221"/>
        <v>0</v>
      </c>
      <c r="BH773" s="51">
        <f t="shared" si="222"/>
        <v>0</v>
      </c>
      <c r="BI773" s="31">
        <f t="shared" si="223"/>
        <v>2433.6694500000003</v>
      </c>
      <c r="BJ773" s="31">
        <f t="shared" si="224"/>
        <v>505.02879000000001</v>
      </c>
      <c r="BK773" s="31">
        <f t="shared" si="225"/>
        <v>142.378173</v>
      </c>
      <c r="BL773" s="31">
        <f t="shared" si="187"/>
        <v>12.947121474000001</v>
      </c>
      <c r="BM773" s="31">
        <f t="shared" si="229"/>
        <v>3094.0235344740004</v>
      </c>
    </row>
    <row r="774" spans="1:65" x14ac:dyDescent="0.2">
      <c r="A774" s="28">
        <f t="shared" si="226"/>
        <v>765</v>
      </c>
      <c r="B774" s="28" t="s">
        <v>1682</v>
      </c>
      <c r="C774" s="29" t="s">
        <v>1477</v>
      </c>
      <c r="D774" s="16" t="s">
        <v>1478</v>
      </c>
      <c r="E774" s="30">
        <f>'Bills at Current'!T774</f>
        <v>166</v>
      </c>
      <c r="F774" s="30">
        <f>'Bills at Current'!U774</f>
        <v>174</v>
      </c>
      <c r="G774" s="30">
        <f>'Bills at Current'!V774</f>
        <v>167</v>
      </c>
      <c r="H774" s="30">
        <f>'Bills at Current'!W774</f>
        <v>156</v>
      </c>
      <c r="I774" s="30">
        <f>'Bills at Current'!X774</f>
        <v>219</v>
      </c>
      <c r="J774" s="30">
        <f>'Bills at Current'!Y774</f>
        <v>326</v>
      </c>
      <c r="K774" s="30">
        <f>'Bills at Current'!Z774</f>
        <v>291</v>
      </c>
      <c r="L774" s="30">
        <f>'Bills at Current'!AA774</f>
        <v>291</v>
      </c>
      <c r="M774" s="30">
        <f>'Bills at Current'!AB774</f>
        <v>293</v>
      </c>
      <c r="N774" s="30">
        <f>'Bills at Current'!AC774</f>
        <v>207</v>
      </c>
      <c r="O774" s="30">
        <f>'Bills at Current'!AD774</f>
        <v>185</v>
      </c>
      <c r="P774" s="30">
        <f>'Bills at Current'!AE774</f>
        <v>142</v>
      </c>
      <c r="Q774" s="30">
        <f t="shared" si="227"/>
        <v>2617</v>
      </c>
      <c r="S774" s="31">
        <f t="shared" si="214"/>
        <v>29664.7</v>
      </c>
      <c r="T774" s="31">
        <f t="shared" si="215"/>
        <v>18634.560000000001</v>
      </c>
      <c r="U774" s="31">
        <f t="shared" si="230"/>
        <v>48299.26</v>
      </c>
      <c r="W774" s="32">
        <f>IF(ISBLANK('Bills at Current'!F774),"",'Bills at Current'!F774)</f>
        <v>48240</v>
      </c>
      <c r="X774" s="32">
        <f>IF(ISBLANK('Bills at Current'!G774),"",'Bills at Current'!G774)</f>
        <v>55080</v>
      </c>
      <c r="Y774" s="32">
        <f>IF(ISBLANK('Bills at Current'!H774),"",'Bills at Current'!H774)</f>
        <v>49080</v>
      </c>
      <c r="Z774" s="32">
        <f>IF(ISBLANK('Bills at Current'!I774),"",'Bills at Current'!I774)</f>
        <v>42360</v>
      </c>
      <c r="AA774" s="32">
        <f>IF(ISBLANK('Bills at Current'!J774),"",'Bills at Current'!J774)</f>
        <v>51960</v>
      </c>
      <c r="AB774" s="32">
        <f>IF(ISBLANK('Bills at Current'!K774),"",'Bills at Current'!K774)</f>
        <v>84480</v>
      </c>
      <c r="AC774" s="32">
        <f>IF(ISBLANK('Bills at Current'!L774),"",'Bills at Current'!L774)</f>
        <v>77280</v>
      </c>
      <c r="AD774" s="32">
        <f>IF(ISBLANK('Bills at Current'!M774),"",'Bills at Current'!M774)</f>
        <v>81600</v>
      </c>
      <c r="AE774" s="32">
        <f>IF(ISBLANK('Bills at Current'!N774),"",'Bills at Current'!N774)</f>
        <v>94680</v>
      </c>
      <c r="AF774" s="32">
        <f>IF(ISBLANK('Bills at Current'!O774),"",'Bills at Current'!O774)</f>
        <v>66360</v>
      </c>
      <c r="AG774" s="32">
        <f>IF(ISBLANK('Bills at Current'!P774),"",'Bills at Current'!P774)</f>
        <v>57480</v>
      </c>
      <c r="AH774" s="32">
        <f>IF(ISBLANK('Bills at Current'!Q774),"",'Bills at Current'!Q774)</f>
        <v>45480</v>
      </c>
      <c r="AI774" s="33">
        <f t="shared" si="228"/>
        <v>754080</v>
      </c>
      <c r="AJ774" s="33"/>
      <c r="AK774" s="33">
        <f>'Bills at Current'!AH774</f>
        <v>0</v>
      </c>
      <c r="AL774" s="33">
        <f>'Bills at Current'!AI774</f>
        <v>0</v>
      </c>
      <c r="AM774" s="33">
        <f>'Bills at Current'!AJ774</f>
        <v>0</v>
      </c>
      <c r="AN774" s="33">
        <f>'Bills at Current'!AK774</f>
        <v>0</v>
      </c>
      <c r="AO774" s="33">
        <f>'Bills at Current'!AL774</f>
        <v>0</v>
      </c>
      <c r="AP774" s="33">
        <f>'Bills at Current'!AM774</f>
        <v>0</v>
      </c>
      <c r="AQ774" s="33">
        <f>'Bills at Current'!AN774</f>
        <v>0</v>
      </c>
      <c r="AR774" s="33">
        <f>'Bills at Current'!AO774</f>
        <v>0</v>
      </c>
      <c r="AS774" s="33">
        <f>'Bills at Current'!AP774</f>
        <v>0</v>
      </c>
      <c r="AT774" s="33">
        <f>'Bills at Current'!AQ774</f>
        <v>0</v>
      </c>
      <c r="AU774" s="33">
        <f>'Bills at Current'!AR774</f>
        <v>0</v>
      </c>
      <c r="AV774" s="33">
        <f>'Bills at Current'!AS774</f>
        <v>0</v>
      </c>
      <c r="AW774" s="33">
        <f t="shared" si="216"/>
        <v>0</v>
      </c>
      <c r="AY774" s="34">
        <f t="shared" si="217"/>
        <v>15252.364799999999</v>
      </c>
      <c r="AZ774" s="34"/>
      <c r="BA774" s="34">
        <f t="shared" si="218"/>
        <v>12244.057200000001</v>
      </c>
      <c r="BB774" s="34"/>
      <c r="BC774" s="31">
        <f t="shared" si="231"/>
        <v>27496.421999999999</v>
      </c>
      <c r="BD774" s="34">
        <f t="shared" si="219"/>
        <v>899.28</v>
      </c>
      <c r="BF774" s="61">
        <f t="shared" si="220"/>
        <v>0</v>
      </c>
      <c r="BG774" s="70">
        <f t="shared" si="221"/>
        <v>0</v>
      </c>
      <c r="BH774" s="51">
        <f t="shared" si="222"/>
        <v>0</v>
      </c>
      <c r="BI774" s="31">
        <f t="shared" si="223"/>
        <v>76694.962</v>
      </c>
      <c r="BJ774" s="31">
        <f t="shared" si="224"/>
        <v>9343.0511999999999</v>
      </c>
      <c r="BK774" s="31">
        <f t="shared" si="225"/>
        <v>2634.00144</v>
      </c>
      <c r="BL774" s="31">
        <f t="shared" si="187"/>
        <v>408.01719783999999</v>
      </c>
      <c r="BM774" s="31">
        <f t="shared" si="229"/>
        <v>89080.031837840012</v>
      </c>
    </row>
    <row r="775" spans="1:65" x14ac:dyDescent="0.2">
      <c r="A775" s="28">
        <f t="shared" si="226"/>
        <v>766</v>
      </c>
      <c r="B775" s="28" t="s">
        <v>1682</v>
      </c>
      <c r="C775" s="29" t="s">
        <v>1479</v>
      </c>
      <c r="D775" s="16" t="s">
        <v>1480</v>
      </c>
      <c r="E775" s="30">
        <f>'Bills at Current'!T775</f>
        <v>0</v>
      </c>
      <c r="F775" s="30">
        <f>'Bills at Current'!U775</f>
        <v>0</v>
      </c>
      <c r="G775" s="30">
        <f>'Bills at Current'!V775</f>
        <v>0</v>
      </c>
      <c r="H775" s="30">
        <f>'Bills at Current'!W775</f>
        <v>0</v>
      </c>
      <c r="I775" s="30">
        <f>'Bills at Current'!X775</f>
        <v>0</v>
      </c>
      <c r="J775" s="30">
        <f>'Bills at Current'!Y775</f>
        <v>0</v>
      </c>
      <c r="K775" s="30">
        <f>'Bills at Current'!Z775</f>
        <v>0</v>
      </c>
      <c r="L775" s="30">
        <f>'Bills at Current'!AA775</f>
        <v>0</v>
      </c>
      <c r="M775" s="30">
        <f>'Bills at Current'!AB775</f>
        <v>0</v>
      </c>
      <c r="N775" s="30">
        <f>'Bills at Current'!AC775</f>
        <v>0</v>
      </c>
      <c r="O775" s="30">
        <f>'Bills at Current'!AD775</f>
        <v>0</v>
      </c>
      <c r="P775" s="30">
        <f>'Bills at Current'!AE775</f>
        <v>0</v>
      </c>
      <c r="Q775" s="30">
        <f t="shared" si="227"/>
        <v>0</v>
      </c>
      <c r="S775" s="31">
        <f t="shared" si="214"/>
        <v>0</v>
      </c>
      <c r="T775" s="31">
        <f t="shared" si="215"/>
        <v>0</v>
      </c>
      <c r="U775" s="31">
        <f t="shared" si="230"/>
        <v>0</v>
      </c>
      <c r="W775" s="32">
        <f>IF(ISBLANK('Bills at Current'!F775),"",'Bills at Current'!F775)</f>
        <v>1944</v>
      </c>
      <c r="X775" s="32">
        <f>IF(ISBLANK('Bills at Current'!G775),"",'Bills at Current'!G775)</f>
        <v>1792</v>
      </c>
      <c r="Y775" s="32">
        <f>IF(ISBLANK('Bills at Current'!H775),"",'Bills at Current'!H775)</f>
        <v>1720</v>
      </c>
      <c r="Z775" s="32">
        <f>IF(ISBLANK('Bills at Current'!I775),"",'Bills at Current'!I775)</f>
        <v>2282</v>
      </c>
      <c r="AA775" s="32">
        <f>IF(ISBLANK('Bills at Current'!J775),"",'Bills at Current'!J775)</f>
        <v>3672</v>
      </c>
      <c r="AB775" s="32">
        <f>IF(ISBLANK('Bills at Current'!K775),"",'Bills at Current'!K775)</f>
        <v>4871</v>
      </c>
      <c r="AC775" s="32">
        <f>IF(ISBLANK('Bills at Current'!L775),"",'Bills at Current'!L775)</f>
        <v>6786</v>
      </c>
      <c r="AD775" s="32">
        <f>IF(ISBLANK('Bills at Current'!M775),"",'Bills at Current'!M775)</f>
        <v>6071</v>
      </c>
      <c r="AE775" s="32">
        <f>IF(ISBLANK('Bills at Current'!N775),"",'Bills at Current'!N775)</f>
        <v>5098</v>
      </c>
      <c r="AF775" s="32">
        <f>IF(ISBLANK('Bills at Current'!O775),"",'Bills at Current'!O775)</f>
        <v>3421</v>
      </c>
      <c r="AG775" s="32">
        <f>IF(ISBLANK('Bills at Current'!P775),"",'Bills at Current'!P775)</f>
        <v>2125</v>
      </c>
      <c r="AH775" s="32">
        <f>IF(ISBLANK('Bills at Current'!Q775),"",'Bills at Current'!Q775)</f>
        <v>1900</v>
      </c>
      <c r="AI775" s="33">
        <f t="shared" si="228"/>
        <v>41682</v>
      </c>
      <c r="AJ775" s="33"/>
      <c r="AK775" s="33">
        <f>'Bills at Current'!AH775</f>
        <v>0</v>
      </c>
      <c r="AL775" s="33">
        <f>'Bills at Current'!AI775</f>
        <v>0</v>
      </c>
      <c r="AM775" s="33">
        <f>'Bills at Current'!AJ775</f>
        <v>0</v>
      </c>
      <c r="AN775" s="33">
        <f>'Bills at Current'!AK775</f>
        <v>0</v>
      </c>
      <c r="AO775" s="33">
        <f>'Bills at Current'!AL775</f>
        <v>0</v>
      </c>
      <c r="AP775" s="33">
        <f>'Bills at Current'!AM775</f>
        <v>0</v>
      </c>
      <c r="AQ775" s="33">
        <f>'Bills at Current'!AN775</f>
        <v>0</v>
      </c>
      <c r="AR775" s="33">
        <f>'Bills at Current'!AO775</f>
        <v>0</v>
      </c>
      <c r="AS775" s="33">
        <f>'Bills at Current'!AP775</f>
        <v>0</v>
      </c>
      <c r="AT775" s="33">
        <f>'Bills at Current'!AQ775</f>
        <v>0</v>
      </c>
      <c r="AU775" s="33">
        <f>'Bills at Current'!AR775</f>
        <v>0</v>
      </c>
      <c r="AV775" s="33">
        <f>'Bills at Current'!AS775</f>
        <v>0</v>
      </c>
      <c r="AW775" s="33">
        <f t="shared" si="216"/>
        <v>0</v>
      </c>
      <c r="AY775" s="34">
        <f t="shared" si="217"/>
        <v>1029.90912</v>
      </c>
      <c r="AZ775" s="34"/>
      <c r="BA775" s="34">
        <f t="shared" si="218"/>
        <v>554.93208000000004</v>
      </c>
      <c r="BB775" s="34"/>
      <c r="BC775" s="31">
        <f t="shared" si="231"/>
        <v>1584.8412000000001</v>
      </c>
      <c r="BD775" s="34">
        <f t="shared" si="219"/>
        <v>899.28</v>
      </c>
      <c r="BF775" s="61">
        <f t="shared" si="220"/>
        <v>0</v>
      </c>
      <c r="BG775" s="70">
        <f t="shared" si="221"/>
        <v>0</v>
      </c>
      <c r="BH775" s="51">
        <f t="shared" si="222"/>
        <v>0</v>
      </c>
      <c r="BI775" s="31">
        <f t="shared" si="223"/>
        <v>2484.1212</v>
      </c>
      <c r="BJ775" s="31">
        <f t="shared" si="224"/>
        <v>516.43997999999999</v>
      </c>
      <c r="BK775" s="31">
        <f t="shared" si="225"/>
        <v>145.595226</v>
      </c>
      <c r="BL775" s="31">
        <f t="shared" si="187"/>
        <v>13.215524784000001</v>
      </c>
      <c r="BM775" s="31">
        <f t="shared" si="229"/>
        <v>3159.3719307840001</v>
      </c>
    </row>
    <row r="776" spans="1:65" x14ac:dyDescent="0.2">
      <c r="A776" s="28">
        <f t="shared" si="226"/>
        <v>767</v>
      </c>
      <c r="B776" s="28" t="s">
        <v>1682</v>
      </c>
      <c r="C776" s="29" t="s">
        <v>1481</v>
      </c>
      <c r="D776" s="16" t="s">
        <v>1482</v>
      </c>
      <c r="E776" s="30">
        <f>'Bills at Current'!T776</f>
        <v>273</v>
      </c>
      <c r="F776" s="30">
        <f>'Bills at Current'!U776</f>
        <v>279</v>
      </c>
      <c r="G776" s="30">
        <f>'Bills at Current'!V776</f>
        <v>297</v>
      </c>
      <c r="H776" s="30">
        <f>'Bills at Current'!W776</f>
        <v>56</v>
      </c>
      <c r="I776" s="30">
        <f>'Bills at Current'!X776</f>
        <v>96</v>
      </c>
      <c r="J776" s="30">
        <f>'Bills at Current'!Y776</f>
        <v>190</v>
      </c>
      <c r="K776" s="30">
        <f>'Bills at Current'!Z776</f>
        <v>324</v>
      </c>
      <c r="L776" s="30">
        <f>'Bills at Current'!AA776</f>
        <v>411</v>
      </c>
      <c r="M776" s="30">
        <f>'Bills at Current'!AB776</f>
        <v>432</v>
      </c>
      <c r="N776" s="30">
        <f>'Bills at Current'!AC776</f>
        <v>378</v>
      </c>
      <c r="O776" s="30">
        <f>'Bills at Current'!AD776</f>
        <v>269</v>
      </c>
      <c r="P776" s="30">
        <f>'Bills at Current'!AE776</f>
        <v>279</v>
      </c>
      <c r="Q776" s="30">
        <f t="shared" si="227"/>
        <v>3284</v>
      </c>
      <c r="S776" s="31">
        <f t="shared" si="214"/>
        <v>33517.9</v>
      </c>
      <c r="T776" s="31">
        <f t="shared" si="215"/>
        <v>25359.32</v>
      </c>
      <c r="U776" s="31">
        <f t="shared" si="230"/>
        <v>58877.22</v>
      </c>
      <c r="W776" s="32">
        <f>IF(ISBLANK('Bills at Current'!F776),"",'Bills at Current'!F776)</f>
        <v>71200</v>
      </c>
      <c r="X776" s="32">
        <f>IF(ISBLANK('Bills at Current'!G776),"",'Bills at Current'!G776)</f>
        <v>82600</v>
      </c>
      <c r="Y776" s="32">
        <f>IF(ISBLANK('Bills at Current'!H776),"",'Bills at Current'!H776)</f>
        <v>73200</v>
      </c>
      <c r="Z776" s="32">
        <f>IF(ISBLANK('Bills at Current'!I776),"",'Bills at Current'!I776)</f>
        <v>31800</v>
      </c>
      <c r="AA776" s="32">
        <f>IF(ISBLANK('Bills at Current'!J776),"",'Bills at Current'!J776)</f>
        <v>30400</v>
      </c>
      <c r="AB776" s="32">
        <f>IF(ISBLANK('Bills at Current'!K776),"",'Bills at Current'!K776)</f>
        <v>49600</v>
      </c>
      <c r="AC776" s="32">
        <f>IF(ISBLANK('Bills at Current'!L776),"",'Bills at Current'!L776)</f>
        <v>62000</v>
      </c>
      <c r="AD776" s="32">
        <f>IF(ISBLANK('Bills at Current'!M776),"",'Bills at Current'!M776)</f>
        <v>100400</v>
      </c>
      <c r="AE776" s="32">
        <f>IF(ISBLANK('Bills at Current'!N776),"",'Bills at Current'!N776)</f>
        <v>94600</v>
      </c>
      <c r="AF776" s="32">
        <f>IF(ISBLANK('Bills at Current'!O776),"",'Bills at Current'!O776)</f>
        <v>84000</v>
      </c>
      <c r="AG776" s="32">
        <f>IF(ISBLANK('Bills at Current'!P776),"",'Bills at Current'!P776)</f>
        <v>54400</v>
      </c>
      <c r="AH776" s="32">
        <f>IF(ISBLANK('Bills at Current'!Q776),"",'Bills at Current'!Q776)</f>
        <v>52600</v>
      </c>
      <c r="AI776" s="33">
        <f t="shared" si="228"/>
        <v>786800</v>
      </c>
      <c r="AJ776" s="33"/>
      <c r="AK776" s="33">
        <f>'Bills at Current'!AH776</f>
        <v>0</v>
      </c>
      <c r="AL776" s="33">
        <f>'Bills at Current'!AI776</f>
        <v>0</v>
      </c>
      <c r="AM776" s="33">
        <f>'Bills at Current'!AJ776</f>
        <v>0</v>
      </c>
      <c r="AN776" s="33">
        <f>'Bills at Current'!AK776</f>
        <v>0</v>
      </c>
      <c r="AO776" s="33">
        <f>'Bills at Current'!AL776</f>
        <v>0</v>
      </c>
      <c r="AP776" s="33">
        <f>'Bills at Current'!AM776</f>
        <v>0</v>
      </c>
      <c r="AQ776" s="33">
        <f>'Bills at Current'!AN776</f>
        <v>0</v>
      </c>
      <c r="AR776" s="33">
        <f>'Bills at Current'!AO776</f>
        <v>0</v>
      </c>
      <c r="AS776" s="33">
        <f>'Bills at Current'!AP776</f>
        <v>0</v>
      </c>
      <c r="AT776" s="33">
        <f>'Bills at Current'!AQ776</f>
        <v>0</v>
      </c>
      <c r="AU776" s="33">
        <f>'Bills at Current'!AR776</f>
        <v>0</v>
      </c>
      <c r="AV776" s="33">
        <f>'Bills at Current'!AS776</f>
        <v>0</v>
      </c>
      <c r="AW776" s="33">
        <f t="shared" si="216"/>
        <v>0</v>
      </c>
      <c r="AY776" s="34">
        <f t="shared" si="217"/>
        <v>13833.791999999999</v>
      </c>
      <c r="AZ776" s="34"/>
      <c r="BA776" s="34">
        <f t="shared" si="218"/>
        <v>14132.286</v>
      </c>
      <c r="BB776" s="34"/>
      <c r="BC776" s="31">
        <f t="shared" si="231"/>
        <v>27966.078000000001</v>
      </c>
      <c r="BD776" s="34">
        <f t="shared" si="219"/>
        <v>899.28</v>
      </c>
      <c r="BF776" s="61">
        <f t="shared" si="220"/>
        <v>0</v>
      </c>
      <c r="BG776" s="70">
        <f t="shared" si="221"/>
        <v>0</v>
      </c>
      <c r="BH776" s="51">
        <f t="shared" si="222"/>
        <v>0</v>
      </c>
      <c r="BI776" s="31">
        <f t="shared" si="223"/>
        <v>87742.578000000009</v>
      </c>
      <c r="BJ776" s="31">
        <f t="shared" si="224"/>
        <v>9748.4519999999993</v>
      </c>
      <c r="BK776" s="31">
        <f t="shared" si="225"/>
        <v>2748.2923999999998</v>
      </c>
      <c r="BL776" s="31">
        <f t="shared" si="187"/>
        <v>466.79051496000005</v>
      </c>
      <c r="BM776" s="31">
        <f t="shared" si="229"/>
        <v>100706.11291496002</v>
      </c>
    </row>
    <row r="777" spans="1:65" x14ac:dyDescent="0.2">
      <c r="A777" s="28">
        <f t="shared" si="226"/>
        <v>768</v>
      </c>
      <c r="B777" s="28" t="s">
        <v>1682</v>
      </c>
      <c r="C777" s="29" t="s">
        <v>1561</v>
      </c>
      <c r="D777" s="16" t="s">
        <v>1584</v>
      </c>
      <c r="E777" s="30">
        <f>'Bills at Current'!T777</f>
        <v>239</v>
      </c>
      <c r="F777" s="30">
        <f>'Bills at Current'!U777</f>
        <v>235</v>
      </c>
      <c r="G777" s="30">
        <f>'Bills at Current'!V777</f>
        <v>234</v>
      </c>
      <c r="H777" s="30">
        <f>'Bills at Current'!W777</f>
        <v>204</v>
      </c>
      <c r="I777" s="30">
        <f>'Bills at Current'!X777</f>
        <v>187</v>
      </c>
      <c r="J777" s="30">
        <f>'Bills at Current'!Y777</f>
        <v>269</v>
      </c>
      <c r="K777" s="30">
        <f>'Bills at Current'!Z777</f>
        <v>273</v>
      </c>
      <c r="L777" s="30">
        <f>'Bills at Current'!AA777</f>
        <v>469</v>
      </c>
      <c r="M777" s="30">
        <f>'Bills at Current'!AB777</f>
        <v>488</v>
      </c>
      <c r="N777" s="30">
        <f>'Bills at Current'!AC777</f>
        <v>405</v>
      </c>
      <c r="O777" s="30">
        <f>'Bills at Current'!AD777</f>
        <v>304</v>
      </c>
      <c r="P777" s="30">
        <f>'Bills at Current'!AE777</f>
        <v>227</v>
      </c>
      <c r="Q777" s="30">
        <f t="shared" si="227"/>
        <v>3534</v>
      </c>
      <c r="S777" s="31">
        <f t="shared" si="214"/>
        <v>37025.299999999996</v>
      </c>
      <c r="T777" s="31">
        <f t="shared" si="215"/>
        <v>26780.6</v>
      </c>
      <c r="U777" s="31">
        <f t="shared" si="230"/>
        <v>63805.899999999994</v>
      </c>
      <c r="W777" s="32">
        <f>IF(ISBLANK('Bills at Current'!F777),"",'Bills at Current'!F777)</f>
        <v>57500</v>
      </c>
      <c r="X777" s="32">
        <f>IF(ISBLANK('Bills at Current'!G777),"",'Bills at Current'!G777)</f>
        <v>65000</v>
      </c>
      <c r="Y777" s="32">
        <f>IF(ISBLANK('Bills at Current'!H777),"",'Bills at Current'!H777)</f>
        <v>56500</v>
      </c>
      <c r="Z777" s="32">
        <f>IF(ISBLANK('Bills at Current'!I777),"",'Bills at Current'!I777)</f>
        <v>38000</v>
      </c>
      <c r="AA777" s="32">
        <f>IF(ISBLANK('Bills at Current'!J777),"",'Bills at Current'!J777)</f>
        <v>48000</v>
      </c>
      <c r="AB777" s="32">
        <f>IF(ISBLANK('Bills at Current'!K777),"",'Bills at Current'!K777)</f>
        <v>65500</v>
      </c>
      <c r="AC777" s="32">
        <f>IF(ISBLANK('Bills at Current'!L777),"",'Bills at Current'!L777)</f>
        <v>117500</v>
      </c>
      <c r="AD777" s="32">
        <f>IF(ISBLANK('Bills at Current'!M777),"",'Bills at Current'!M777)</f>
        <v>108000</v>
      </c>
      <c r="AE777" s="32">
        <f>IF(ISBLANK('Bills at Current'!N777),"",'Bills at Current'!N777)</f>
        <v>113500</v>
      </c>
      <c r="AF777" s="32">
        <f>IF(ISBLANK('Bills at Current'!O777),"",'Bills at Current'!O777)</f>
        <v>65500</v>
      </c>
      <c r="AG777" s="32">
        <f>IF(ISBLANK('Bills at Current'!P777),"",'Bills at Current'!P777)</f>
        <v>59500</v>
      </c>
      <c r="AH777" s="32">
        <f>IF(ISBLANK('Bills at Current'!Q777),"",'Bills at Current'!Q777)</f>
        <v>54500</v>
      </c>
      <c r="AI777" s="33">
        <f t="shared" si="228"/>
        <v>849000</v>
      </c>
      <c r="AJ777" s="33"/>
      <c r="AK777" s="33">
        <f>'Bills at Current'!AH777</f>
        <v>0</v>
      </c>
      <c r="AL777" s="33">
        <f>'Bills at Current'!AI777</f>
        <v>0</v>
      </c>
      <c r="AM777" s="33">
        <f>'Bills at Current'!AJ777</f>
        <v>0</v>
      </c>
      <c r="AN777" s="33">
        <f>'Bills at Current'!AK777</f>
        <v>0</v>
      </c>
      <c r="AO777" s="33">
        <f>'Bills at Current'!AL777</f>
        <v>0</v>
      </c>
      <c r="AP777" s="33">
        <f>'Bills at Current'!AM777</f>
        <v>0</v>
      </c>
      <c r="AQ777" s="33">
        <f>'Bills at Current'!AN777</f>
        <v>0</v>
      </c>
      <c r="AR777" s="33">
        <f>'Bills at Current'!AO777</f>
        <v>0</v>
      </c>
      <c r="AS777" s="33">
        <f>'Bills at Current'!AP777</f>
        <v>0</v>
      </c>
      <c r="AT777" s="33">
        <f>'Bills at Current'!AQ777</f>
        <v>0</v>
      </c>
      <c r="AU777" s="33">
        <f>'Bills at Current'!AR777</f>
        <v>0</v>
      </c>
      <c r="AV777" s="33">
        <f>'Bills at Current'!AS777</f>
        <v>0</v>
      </c>
      <c r="AW777" s="33">
        <f t="shared" si="216"/>
        <v>0</v>
      </c>
      <c r="AY777" s="34">
        <f t="shared" si="217"/>
        <v>18251.04</v>
      </c>
      <c r="AZ777" s="34"/>
      <c r="BA777" s="34">
        <f t="shared" si="218"/>
        <v>13081.635</v>
      </c>
      <c r="BB777" s="34"/>
      <c r="BC777" s="31">
        <f t="shared" si="231"/>
        <v>31332.675000000003</v>
      </c>
      <c r="BD777" s="34">
        <f t="shared" si="219"/>
        <v>899.28</v>
      </c>
      <c r="BF777" s="61">
        <f t="shared" si="220"/>
        <v>0</v>
      </c>
      <c r="BG777" s="70">
        <f t="shared" si="221"/>
        <v>0</v>
      </c>
      <c r="BH777" s="51">
        <f t="shared" si="222"/>
        <v>0</v>
      </c>
      <c r="BI777" s="31">
        <f t="shared" si="223"/>
        <v>96037.854999999996</v>
      </c>
      <c r="BJ777" s="31">
        <f t="shared" si="224"/>
        <v>10519.11</v>
      </c>
      <c r="BK777" s="31">
        <f t="shared" si="225"/>
        <v>2965.5569999999998</v>
      </c>
      <c r="BL777" s="31">
        <f t="shared" si="187"/>
        <v>510.9213886</v>
      </c>
      <c r="BM777" s="31">
        <f t="shared" si="229"/>
        <v>110033.4433886</v>
      </c>
    </row>
    <row r="778" spans="1:65" x14ac:dyDescent="0.2">
      <c r="A778" s="28">
        <f t="shared" si="226"/>
        <v>769</v>
      </c>
      <c r="B778" s="28" t="s">
        <v>1682</v>
      </c>
      <c r="C778" s="29" t="s">
        <v>365</v>
      </c>
      <c r="D778" s="16" t="s">
        <v>368</v>
      </c>
      <c r="E778" s="30">
        <f>'Bills at Current'!T778</f>
        <v>9</v>
      </c>
      <c r="F778" s="30">
        <f>'Bills at Current'!U778</f>
        <v>8</v>
      </c>
      <c r="G778" s="30">
        <f>'Bills at Current'!V778</f>
        <v>7</v>
      </c>
      <c r="H778" s="30">
        <f>'Bills at Current'!W778</f>
        <v>5</v>
      </c>
      <c r="I778" s="30">
        <f>'Bills at Current'!X778</f>
        <v>5</v>
      </c>
      <c r="J778" s="30">
        <f>'Bills at Current'!Y778</f>
        <v>0</v>
      </c>
      <c r="K778" s="30">
        <f>'Bills at Current'!Z778</f>
        <v>0</v>
      </c>
      <c r="L778" s="30">
        <f>'Bills at Current'!AA778</f>
        <v>0</v>
      </c>
      <c r="M778" s="30">
        <f>'Bills at Current'!AB778</f>
        <v>0</v>
      </c>
      <c r="N778" s="30">
        <f>'Bills at Current'!AC778</f>
        <v>0</v>
      </c>
      <c r="O778" s="30">
        <f>'Bills at Current'!AD778</f>
        <v>0</v>
      </c>
      <c r="P778" s="30">
        <f>'Bills at Current'!AE778</f>
        <v>0</v>
      </c>
      <c r="Q778" s="30">
        <f t="shared" si="227"/>
        <v>34</v>
      </c>
      <c r="S778" s="31">
        <f t="shared" ref="S778:S841" si="232">SUMIF($E$8:$P$8,"S",$E778:$P778)*IF(B778="Secondary",$S$7,$S$8)+SUMIF($AK$8:$AV$8,"S",$AK778:$AV778)*IF(B778="Secondary",$S$7,$S$8)</f>
        <v>0</v>
      </c>
      <c r="T778" s="31">
        <f t="shared" ref="T778:T841" si="233">SUMIF($E$8:$P$8,"W",$E778:$P778)*IF(B778="Secondary",$T$7,$T$8)+SUMIF($AK$8:$AV$8,"W",$AK778:$AV778)*IF(B778="Secondary",$T$7,$T$8)</f>
        <v>447.44</v>
      </c>
      <c r="U778" s="31">
        <f t="shared" si="230"/>
        <v>447.44</v>
      </c>
      <c r="W778" s="32">
        <f>IF(ISBLANK('Bills at Current'!F778),"",'Bills at Current'!F778)</f>
        <v>12282</v>
      </c>
      <c r="X778" s="32">
        <f>IF(ISBLANK('Bills at Current'!G778),"",'Bills at Current'!G778)</f>
        <v>10218</v>
      </c>
      <c r="Y778" s="32">
        <f>IF(ISBLANK('Bills at Current'!H778),"",'Bills at Current'!H778)</f>
        <v>9519</v>
      </c>
      <c r="Z778" s="32">
        <f>IF(ISBLANK('Bills at Current'!I778),"",'Bills at Current'!I778)</f>
        <v>10985</v>
      </c>
      <c r="AA778" s="32">
        <f>IF(ISBLANK('Bills at Current'!J778),"",'Bills at Current'!J778)</f>
        <v>4594</v>
      </c>
      <c r="AB778" s="32">
        <f>IF(ISBLANK('Bills at Current'!K778),"",'Bills at Current'!K778)</f>
        <v>6081</v>
      </c>
      <c r="AC778" s="32">
        <f>IF(ISBLANK('Bills at Current'!L778),"",'Bills at Current'!L778)</f>
        <v>4016</v>
      </c>
      <c r="AD778" s="32">
        <f>IF(ISBLANK('Bills at Current'!M778),"",'Bills at Current'!M778)</f>
        <v>1982</v>
      </c>
      <c r="AE778" s="32">
        <f>IF(ISBLANK('Bills at Current'!N778),"",'Bills at Current'!N778)</f>
        <v>1779</v>
      </c>
      <c r="AF778" s="32">
        <f>IF(ISBLANK('Bills at Current'!O778),"",'Bills at Current'!O778)</f>
        <v>1527</v>
      </c>
      <c r="AG778" s="32">
        <f>IF(ISBLANK('Bills at Current'!P778),"",'Bills at Current'!P778)</f>
        <v>1306</v>
      </c>
      <c r="AH778" s="32">
        <f>IF(ISBLANK('Bills at Current'!Q778),"",'Bills at Current'!Q778)</f>
        <v>1819</v>
      </c>
      <c r="AI778" s="33">
        <f t="shared" si="228"/>
        <v>66108</v>
      </c>
      <c r="AJ778" s="33"/>
      <c r="AK778" s="33">
        <f>'Bills at Current'!AH778</f>
        <v>0</v>
      </c>
      <c r="AL778" s="33">
        <f>'Bills at Current'!AI778</f>
        <v>0</v>
      </c>
      <c r="AM778" s="33">
        <f>'Bills at Current'!AJ778</f>
        <v>0</v>
      </c>
      <c r="AN778" s="33">
        <f>'Bills at Current'!AK778</f>
        <v>0</v>
      </c>
      <c r="AO778" s="33">
        <f>'Bills at Current'!AL778</f>
        <v>0</v>
      </c>
      <c r="AP778" s="33">
        <f>'Bills at Current'!AM778</f>
        <v>0</v>
      </c>
      <c r="AQ778" s="33">
        <f>'Bills at Current'!AN778</f>
        <v>0</v>
      </c>
      <c r="AR778" s="33">
        <f>'Bills at Current'!AO778</f>
        <v>0</v>
      </c>
      <c r="AS778" s="33">
        <f>'Bills at Current'!AP778</f>
        <v>0</v>
      </c>
      <c r="AT778" s="33">
        <f>'Bills at Current'!AQ778</f>
        <v>0</v>
      </c>
      <c r="AU778" s="33">
        <f>'Bills at Current'!AR778</f>
        <v>0</v>
      </c>
      <c r="AV778" s="33">
        <f>'Bills at Current'!AS778</f>
        <v>0</v>
      </c>
      <c r="AW778" s="33">
        <f t="shared" ref="AW778:AW837" si="234">SUM(AK778:AV778)</f>
        <v>0</v>
      </c>
      <c r="AY778" s="34">
        <f t="shared" ref="AY778:AY837" si="235">SUMIF($W$8:$AH$8,"S",$W778:$AH778)*AY$6</f>
        <v>625.27296000000001</v>
      </c>
      <c r="AZ778" s="34"/>
      <c r="BA778" s="34">
        <f t="shared" ref="BA778:BA837" si="236">SUMIF($W$8:$AH$8,"w",$W778:$AH778)*BA$6</f>
        <v>1537.7175</v>
      </c>
      <c r="BB778" s="34"/>
      <c r="BC778" s="31">
        <f t="shared" si="231"/>
        <v>2162.99046</v>
      </c>
      <c r="BD778" s="34">
        <f t="shared" ref="BD778:BD841" si="237">$BD$6*COUNTIF(W778:AH778,"&gt;-1")</f>
        <v>899.28</v>
      </c>
      <c r="BF778" s="61">
        <f t="shared" ref="BF778:BF841" si="238">(U778+BC778+BD778)*$BF$7</f>
        <v>0</v>
      </c>
      <c r="BG778" s="70">
        <f t="shared" ref="BG778:BG841" si="239">Q778*$BG$7</f>
        <v>0</v>
      </c>
      <c r="BH778" s="51">
        <f t="shared" ref="BH778:BH841" si="240">Q778*$BH$7</f>
        <v>0</v>
      </c>
      <c r="BI778" s="31">
        <f t="shared" ref="BI778:BI841" si="241">SUM(U778,BC778,BD778,BF778:BH778)</f>
        <v>3509.7104600000002</v>
      </c>
      <c r="BJ778" s="31">
        <f t="shared" ref="BJ778:BJ837" si="242">$AI778*$BJ$6</f>
        <v>819.07812000000001</v>
      </c>
      <c r="BK778" s="31">
        <f t="shared" ref="BK778:BK841" si="243">$AI778*$BK$6</f>
        <v>230.915244</v>
      </c>
      <c r="BL778" s="31">
        <f t="shared" si="187"/>
        <v>18.671659647200002</v>
      </c>
      <c r="BM778" s="31">
        <f t="shared" si="229"/>
        <v>4578.3754836471999</v>
      </c>
    </row>
    <row r="779" spans="1:65" x14ac:dyDescent="0.2">
      <c r="A779" s="28">
        <f t="shared" ref="A779:A837" si="244">A778+1</f>
        <v>770</v>
      </c>
      <c r="B779" s="28" t="s">
        <v>1682</v>
      </c>
      <c r="C779" s="29" t="s">
        <v>1483</v>
      </c>
      <c r="D779" s="16" t="s">
        <v>1484</v>
      </c>
      <c r="E779" s="30">
        <f>'Bills at Current'!T779</f>
        <v>123</v>
      </c>
      <c r="F779" s="30">
        <f>'Bills at Current'!U779</f>
        <v>123</v>
      </c>
      <c r="G779" s="30">
        <f>'Bills at Current'!V779</f>
        <v>64</v>
      </c>
      <c r="H779" s="30">
        <f>'Bills at Current'!W779</f>
        <v>64</v>
      </c>
      <c r="I779" s="30">
        <f>'Bills at Current'!X779</f>
        <v>19</v>
      </c>
      <c r="J779" s="30">
        <f>'Bills at Current'!Y779</f>
        <v>24</v>
      </c>
      <c r="K779" s="30">
        <f>'Bills at Current'!Z779</f>
        <v>40</v>
      </c>
      <c r="L779" s="30">
        <f>'Bills at Current'!AA779</f>
        <v>53</v>
      </c>
      <c r="M779" s="30">
        <f>'Bills at Current'!AB779</f>
        <v>73</v>
      </c>
      <c r="N779" s="30">
        <f>'Bills at Current'!AC779</f>
        <v>73</v>
      </c>
      <c r="O779" s="30">
        <f>'Bills at Current'!AD779</f>
        <v>73</v>
      </c>
      <c r="P779" s="30">
        <f>'Bills at Current'!AE779</f>
        <v>73</v>
      </c>
      <c r="Q779" s="30">
        <f t="shared" si="227"/>
        <v>802</v>
      </c>
      <c r="S779" s="31">
        <f t="shared" si="232"/>
        <v>4693</v>
      </c>
      <c r="T779" s="31">
        <f t="shared" si="233"/>
        <v>8053.92</v>
      </c>
      <c r="U779" s="31">
        <f t="shared" si="230"/>
        <v>12746.92</v>
      </c>
      <c r="W779" s="32">
        <f>IF(ISBLANK('Bills at Current'!F779),"",'Bills at Current'!F779)</f>
        <v>13080</v>
      </c>
      <c r="X779" s="32">
        <f>IF(ISBLANK('Bills at Current'!G779),"",'Bills at Current'!G779)</f>
        <v>20160</v>
      </c>
      <c r="Y779" s="32">
        <f>IF(ISBLANK('Bills at Current'!H779),"",'Bills at Current'!H779)</f>
        <v>13440</v>
      </c>
      <c r="Z779" s="32">
        <f>IF(ISBLANK('Bills at Current'!I779),"",'Bills at Current'!I779)</f>
        <v>3720</v>
      </c>
      <c r="AA779" s="32">
        <f>IF(ISBLANK('Bills at Current'!J779),"",'Bills at Current'!J779)</f>
        <v>5400</v>
      </c>
      <c r="AB779" s="32">
        <f>IF(ISBLANK('Bills at Current'!K779),"",'Bills at Current'!K779)</f>
        <v>5160</v>
      </c>
      <c r="AC779" s="32">
        <f>IF(ISBLANK('Bills at Current'!L779),"",'Bills at Current'!L779)</f>
        <v>6960</v>
      </c>
      <c r="AD779" s="32">
        <f>IF(ISBLANK('Bills at Current'!M779),"",'Bills at Current'!M779)</f>
        <v>9600</v>
      </c>
      <c r="AE779" s="32">
        <f>IF(ISBLANK('Bills at Current'!N779),"",'Bills at Current'!N779)</f>
        <v>10440</v>
      </c>
      <c r="AF779" s="32">
        <f>IF(ISBLANK('Bills at Current'!O779),"",'Bills at Current'!O779)</f>
        <v>7800</v>
      </c>
      <c r="AG779" s="32">
        <f>IF(ISBLANK('Bills at Current'!P779),"",'Bills at Current'!P779)</f>
        <v>8280</v>
      </c>
      <c r="AH779" s="32">
        <f>IF(ISBLANK('Bills at Current'!Q779),"",'Bills at Current'!Q779)</f>
        <v>9480</v>
      </c>
      <c r="AI779" s="33">
        <f t="shared" si="228"/>
        <v>113520</v>
      </c>
      <c r="AJ779" s="33"/>
      <c r="AK779" s="33">
        <f>'Bills at Current'!AH779</f>
        <v>0</v>
      </c>
      <c r="AL779" s="33">
        <f>'Bills at Current'!AI779</f>
        <v>0</v>
      </c>
      <c r="AM779" s="33">
        <f>'Bills at Current'!AJ779</f>
        <v>0</v>
      </c>
      <c r="AN779" s="33">
        <f>'Bills at Current'!AK779</f>
        <v>0</v>
      </c>
      <c r="AO779" s="33">
        <f>'Bills at Current'!AL779</f>
        <v>0</v>
      </c>
      <c r="AP779" s="33">
        <f>'Bills at Current'!AM779</f>
        <v>0</v>
      </c>
      <c r="AQ779" s="33">
        <f>'Bills at Current'!AN779</f>
        <v>0</v>
      </c>
      <c r="AR779" s="33">
        <f>'Bills at Current'!AO779</f>
        <v>0</v>
      </c>
      <c r="AS779" s="33">
        <f>'Bills at Current'!AP779</f>
        <v>0</v>
      </c>
      <c r="AT779" s="33">
        <f>'Bills at Current'!AQ779</f>
        <v>0</v>
      </c>
      <c r="AU779" s="33">
        <f>'Bills at Current'!AR779</f>
        <v>0</v>
      </c>
      <c r="AV779" s="33">
        <f>'Bills at Current'!AS779</f>
        <v>0</v>
      </c>
      <c r="AW779" s="33">
        <f t="shared" si="234"/>
        <v>0</v>
      </c>
      <c r="AY779" s="34">
        <f t="shared" si="235"/>
        <v>1451.0591999999999</v>
      </c>
      <c r="AZ779" s="34"/>
      <c r="BA779" s="34">
        <f t="shared" si="236"/>
        <v>2394.4248000000002</v>
      </c>
      <c r="BB779" s="34"/>
      <c r="BC779" s="31">
        <f t="shared" si="231"/>
        <v>3845.4840000000004</v>
      </c>
      <c r="BD779" s="34">
        <f t="shared" si="237"/>
        <v>899.28</v>
      </c>
      <c r="BF779" s="61">
        <f t="shared" si="238"/>
        <v>0</v>
      </c>
      <c r="BG779" s="70">
        <f t="shared" si="239"/>
        <v>0</v>
      </c>
      <c r="BH779" s="51">
        <f t="shared" si="240"/>
        <v>0</v>
      </c>
      <c r="BI779" s="31">
        <f t="shared" si="241"/>
        <v>17491.684000000001</v>
      </c>
      <c r="BJ779" s="31">
        <f t="shared" si="242"/>
        <v>1406.5128</v>
      </c>
      <c r="BK779" s="31">
        <f t="shared" si="243"/>
        <v>396.52535999999998</v>
      </c>
      <c r="BL779" s="31">
        <f t="shared" si="187"/>
        <v>93.055758880000013</v>
      </c>
      <c r="BM779" s="31">
        <f t="shared" si="229"/>
        <v>19387.777918880001</v>
      </c>
    </row>
    <row r="780" spans="1:65" x14ac:dyDescent="0.2">
      <c r="A780" s="28">
        <f t="shared" si="244"/>
        <v>771</v>
      </c>
      <c r="B780" s="28" t="s">
        <v>1682</v>
      </c>
      <c r="C780" s="29" t="s">
        <v>1561</v>
      </c>
      <c r="D780" s="16" t="s">
        <v>1585</v>
      </c>
      <c r="E780" s="30">
        <f>'Bills at Current'!T780</f>
        <v>4</v>
      </c>
      <c r="F780" s="30">
        <f>'Bills at Current'!U780</f>
        <v>3</v>
      </c>
      <c r="G780" s="30">
        <f>'Bills at Current'!V780</f>
        <v>4</v>
      </c>
      <c r="H780" s="30">
        <f>'Bills at Current'!W780</f>
        <v>2</v>
      </c>
      <c r="I780" s="30">
        <f>'Bills at Current'!X780</f>
        <v>0</v>
      </c>
      <c r="J780" s="30">
        <f>'Bills at Current'!Y780</f>
        <v>6</v>
      </c>
      <c r="K780" s="30">
        <f>'Bills at Current'!Z780</f>
        <v>6</v>
      </c>
      <c r="L780" s="30">
        <f>'Bills at Current'!AA780</f>
        <v>9</v>
      </c>
      <c r="M780" s="30">
        <f>'Bills at Current'!AB780</f>
        <v>10</v>
      </c>
      <c r="N780" s="30">
        <f>'Bills at Current'!AC780</f>
        <v>6</v>
      </c>
      <c r="O780" s="30">
        <f>'Bills at Current'!AD780</f>
        <v>6</v>
      </c>
      <c r="P780" s="30">
        <f>'Bills at Current'!AE780</f>
        <v>3</v>
      </c>
      <c r="Q780" s="30">
        <f t="shared" ref="Q780:Q837" si="245">SUM(E780:P780)</f>
        <v>59</v>
      </c>
      <c r="S780" s="31">
        <f t="shared" si="232"/>
        <v>765.69999999999993</v>
      </c>
      <c r="T780" s="31">
        <f t="shared" si="233"/>
        <v>368.48</v>
      </c>
      <c r="U780" s="31">
        <f t="shared" si="230"/>
        <v>1134.1799999999998</v>
      </c>
      <c r="W780" s="32">
        <f>IF(ISBLANK('Bills at Current'!F780),"",'Bills at Current'!F780)</f>
        <v>5692</v>
      </c>
      <c r="X780" s="32">
        <f>IF(ISBLANK('Bills at Current'!G780),"",'Bills at Current'!G780)</f>
        <v>4776</v>
      </c>
      <c r="Y780" s="32">
        <f>IF(ISBLANK('Bills at Current'!H780),"",'Bills at Current'!H780)</f>
        <v>3608</v>
      </c>
      <c r="Z780" s="32">
        <f>IF(ISBLANK('Bills at Current'!I780),"",'Bills at Current'!I780)</f>
        <v>2355</v>
      </c>
      <c r="AA780" s="32">
        <f>IF(ISBLANK('Bills at Current'!J780),"",'Bills at Current'!J780)</f>
        <v>1875</v>
      </c>
      <c r="AB780" s="32">
        <f>IF(ISBLANK('Bills at Current'!K780),"",'Bills at Current'!K780)</f>
        <v>3257</v>
      </c>
      <c r="AC780" s="32">
        <f>IF(ISBLANK('Bills at Current'!L780),"",'Bills at Current'!L780)</f>
        <v>6029</v>
      </c>
      <c r="AD780" s="32">
        <f>IF(ISBLANK('Bills at Current'!M780),"",'Bills at Current'!M780)</f>
        <v>5057</v>
      </c>
      <c r="AE780" s="32">
        <f>IF(ISBLANK('Bills at Current'!N780),"",'Bills at Current'!N780)</f>
        <v>5035</v>
      </c>
      <c r="AF780" s="32">
        <f>IF(ISBLANK('Bills at Current'!O780),"",'Bills at Current'!O780)</f>
        <v>2717</v>
      </c>
      <c r="AG780" s="32">
        <f>IF(ISBLANK('Bills at Current'!P780),"",'Bills at Current'!P780)</f>
        <v>2744</v>
      </c>
      <c r="AH780" s="32">
        <f>IF(ISBLANK('Bills at Current'!Q780),"",'Bills at Current'!Q780)</f>
        <v>3513</v>
      </c>
      <c r="AI780" s="33">
        <f t="shared" ref="AI780:AI837" si="246">SUM(W780:AH780)</f>
        <v>46658</v>
      </c>
      <c r="AJ780" s="33"/>
      <c r="AK780" s="33">
        <f>'Bills at Current'!AH780</f>
        <v>0</v>
      </c>
      <c r="AL780" s="33">
        <f>'Bills at Current'!AI780</f>
        <v>0</v>
      </c>
      <c r="AM780" s="33">
        <f>'Bills at Current'!AJ780</f>
        <v>0</v>
      </c>
      <c r="AN780" s="33">
        <f>'Bills at Current'!AK780</f>
        <v>0</v>
      </c>
      <c r="AO780" s="33">
        <f>'Bills at Current'!AL780</f>
        <v>0</v>
      </c>
      <c r="AP780" s="33">
        <f>'Bills at Current'!AM780</f>
        <v>0</v>
      </c>
      <c r="AQ780" s="33">
        <f>'Bills at Current'!AN780</f>
        <v>0</v>
      </c>
      <c r="AR780" s="33">
        <f>'Bills at Current'!AO780</f>
        <v>0</v>
      </c>
      <c r="AS780" s="33">
        <f>'Bills at Current'!AP780</f>
        <v>0</v>
      </c>
      <c r="AT780" s="33">
        <f>'Bills at Current'!AQ780</f>
        <v>0</v>
      </c>
      <c r="AU780" s="33">
        <f>'Bills at Current'!AR780</f>
        <v>0</v>
      </c>
      <c r="AV780" s="33">
        <f>'Bills at Current'!AS780</f>
        <v>0</v>
      </c>
      <c r="AW780" s="33">
        <f t="shared" si="234"/>
        <v>0</v>
      </c>
      <c r="AY780" s="34">
        <f t="shared" si="235"/>
        <v>874.33536000000004</v>
      </c>
      <c r="AZ780" s="34"/>
      <c r="BA780" s="34">
        <f t="shared" si="236"/>
        <v>802.85040000000004</v>
      </c>
      <c r="BB780" s="34"/>
      <c r="BC780" s="31">
        <f t="shared" si="231"/>
        <v>1677.1857600000001</v>
      </c>
      <c r="BD780" s="34">
        <f t="shared" si="237"/>
        <v>899.28</v>
      </c>
      <c r="BF780" s="61">
        <f t="shared" si="238"/>
        <v>0</v>
      </c>
      <c r="BG780" s="70">
        <f t="shared" si="239"/>
        <v>0</v>
      </c>
      <c r="BH780" s="51">
        <f t="shared" si="240"/>
        <v>0</v>
      </c>
      <c r="BI780" s="31">
        <f t="shared" si="241"/>
        <v>3710.6457599999994</v>
      </c>
      <c r="BJ780" s="31">
        <f t="shared" si="242"/>
        <v>578.09262000000001</v>
      </c>
      <c r="BK780" s="31">
        <f t="shared" si="243"/>
        <v>162.976394</v>
      </c>
      <c r="BL780" s="31">
        <f t="shared" si="187"/>
        <v>19.740635443199999</v>
      </c>
      <c r="BM780" s="31">
        <f t="shared" si="229"/>
        <v>4471.4554094431996</v>
      </c>
    </row>
    <row r="781" spans="1:65" x14ac:dyDescent="0.2">
      <c r="A781" s="28">
        <f t="shared" si="244"/>
        <v>772</v>
      </c>
      <c r="B781" s="28" t="s">
        <v>1682</v>
      </c>
      <c r="C781" s="29" t="s">
        <v>1485</v>
      </c>
      <c r="D781" s="16" t="s">
        <v>1486</v>
      </c>
      <c r="E781" s="30">
        <f>'Bills at Current'!T781</f>
        <v>0</v>
      </c>
      <c r="F781" s="30">
        <f>'Bills at Current'!U781</f>
        <v>0</v>
      </c>
      <c r="G781" s="30">
        <f>'Bills at Current'!V781</f>
        <v>0</v>
      </c>
      <c r="H781" s="30">
        <f>'Bills at Current'!W781</f>
        <v>0</v>
      </c>
      <c r="I781" s="30">
        <f>'Bills at Current'!X781</f>
        <v>0</v>
      </c>
      <c r="J781" s="30">
        <f>'Bills at Current'!Y781</f>
        <v>0</v>
      </c>
      <c r="K781" s="30">
        <f>'Bills at Current'!Z781</f>
        <v>0</v>
      </c>
      <c r="L781" s="30">
        <f>'Bills at Current'!AA781</f>
        <v>0</v>
      </c>
      <c r="M781" s="30">
        <f>'Bills at Current'!AB781</f>
        <v>0</v>
      </c>
      <c r="N781" s="30">
        <f>'Bills at Current'!AC781</f>
        <v>0</v>
      </c>
      <c r="O781" s="30">
        <f>'Bills at Current'!AD781</f>
        <v>0</v>
      </c>
      <c r="P781" s="30">
        <f>'Bills at Current'!AE781</f>
        <v>0</v>
      </c>
      <c r="Q781" s="30">
        <f t="shared" si="245"/>
        <v>0</v>
      </c>
      <c r="S781" s="31">
        <f t="shared" si="232"/>
        <v>0</v>
      </c>
      <c r="T781" s="31">
        <f t="shared" si="233"/>
        <v>0</v>
      </c>
      <c r="U781" s="31">
        <f t="shared" si="230"/>
        <v>0</v>
      </c>
      <c r="W781" s="32">
        <f>IF(ISBLANK('Bills at Current'!F781),"",'Bills at Current'!F781)</f>
        <v>240</v>
      </c>
      <c r="X781" s="32">
        <f>IF(ISBLANK('Bills at Current'!G781),"",'Bills at Current'!G781)</f>
        <v>390</v>
      </c>
      <c r="Y781" s="32">
        <f>IF(ISBLANK('Bills at Current'!H781),"",'Bills at Current'!H781)</f>
        <v>238</v>
      </c>
      <c r="Z781" s="32">
        <f>IF(ISBLANK('Bills at Current'!I781),"",'Bills at Current'!I781)</f>
        <v>146</v>
      </c>
      <c r="AA781" s="32">
        <f>IF(ISBLANK('Bills at Current'!J781),"",'Bills at Current'!J781)</f>
        <v>158</v>
      </c>
      <c r="AB781" s="32">
        <f>IF(ISBLANK('Bills at Current'!K781),"",'Bills at Current'!K781)</f>
        <v>440</v>
      </c>
      <c r="AC781" s="32">
        <f>IF(ISBLANK('Bills at Current'!L781),"",'Bills at Current'!L781)</f>
        <v>525</v>
      </c>
      <c r="AD781" s="32">
        <f>IF(ISBLANK('Bills at Current'!M781),"",'Bills at Current'!M781)</f>
        <v>430</v>
      </c>
      <c r="AE781" s="32">
        <f>IF(ISBLANK('Bills at Current'!N781),"",'Bills at Current'!N781)</f>
        <v>318</v>
      </c>
      <c r="AF781" s="32">
        <f>IF(ISBLANK('Bills at Current'!O781),"",'Bills at Current'!O781)</f>
        <v>349</v>
      </c>
      <c r="AG781" s="32">
        <f>IF(ISBLANK('Bills at Current'!P781),"",'Bills at Current'!P781)</f>
        <v>359</v>
      </c>
      <c r="AH781" s="32">
        <f>IF(ISBLANK('Bills at Current'!Q781),"",'Bills at Current'!Q781)</f>
        <v>165</v>
      </c>
      <c r="AI781" s="33">
        <f t="shared" si="246"/>
        <v>3758</v>
      </c>
      <c r="AJ781" s="33"/>
      <c r="AK781" s="33">
        <f>'Bills at Current'!AH781</f>
        <v>0</v>
      </c>
      <c r="AL781" s="33">
        <f>'Bills at Current'!AI781</f>
        <v>0</v>
      </c>
      <c r="AM781" s="33">
        <f>'Bills at Current'!AJ781</f>
        <v>0</v>
      </c>
      <c r="AN781" s="33">
        <f>'Bills at Current'!AK781</f>
        <v>0</v>
      </c>
      <c r="AO781" s="33">
        <f>'Bills at Current'!AL781</f>
        <v>0</v>
      </c>
      <c r="AP781" s="33">
        <f>'Bills at Current'!AM781</f>
        <v>0</v>
      </c>
      <c r="AQ781" s="33">
        <f>'Bills at Current'!AN781</f>
        <v>0</v>
      </c>
      <c r="AR781" s="33">
        <f>'Bills at Current'!AO781</f>
        <v>0</v>
      </c>
      <c r="AS781" s="33">
        <f>'Bills at Current'!AP781</f>
        <v>0</v>
      </c>
      <c r="AT781" s="33">
        <f>'Bills at Current'!AQ781</f>
        <v>0</v>
      </c>
      <c r="AU781" s="33">
        <f>'Bills at Current'!AR781</f>
        <v>0</v>
      </c>
      <c r="AV781" s="33">
        <f>'Bills at Current'!AS781</f>
        <v>0</v>
      </c>
      <c r="AW781" s="33">
        <f t="shared" si="234"/>
        <v>0</v>
      </c>
      <c r="AY781" s="34">
        <f t="shared" si="235"/>
        <v>77.290559999999999</v>
      </c>
      <c r="AZ781" s="34"/>
      <c r="BA781" s="34">
        <f t="shared" si="236"/>
        <v>60.184350000000002</v>
      </c>
      <c r="BB781" s="34"/>
      <c r="BC781" s="31">
        <f t="shared" si="231"/>
        <v>137.47490999999999</v>
      </c>
      <c r="BD781" s="34">
        <f t="shared" si="237"/>
        <v>899.28</v>
      </c>
      <c r="BF781" s="61">
        <f t="shared" si="238"/>
        <v>0</v>
      </c>
      <c r="BG781" s="70">
        <f t="shared" si="239"/>
        <v>0</v>
      </c>
      <c r="BH781" s="51">
        <f t="shared" si="240"/>
        <v>0</v>
      </c>
      <c r="BI781" s="31">
        <f t="shared" si="241"/>
        <v>1036.7549099999999</v>
      </c>
      <c r="BJ781" s="31">
        <f t="shared" si="242"/>
        <v>46.561619999999998</v>
      </c>
      <c r="BK781" s="31">
        <f t="shared" si="243"/>
        <v>13.126694000000001</v>
      </c>
      <c r="BL781" s="31">
        <f t="shared" si="187"/>
        <v>5.5155361211999994</v>
      </c>
      <c r="BM781" s="31">
        <f t="shared" si="229"/>
        <v>1101.9587601211999</v>
      </c>
    </row>
    <row r="782" spans="1:65" x14ac:dyDescent="0.2">
      <c r="A782" s="28">
        <f t="shared" si="244"/>
        <v>773</v>
      </c>
      <c r="B782" s="28" t="s">
        <v>1682</v>
      </c>
      <c r="C782" s="29" t="s">
        <v>1487</v>
      </c>
      <c r="D782" s="16" t="s">
        <v>1488</v>
      </c>
      <c r="E782" s="30">
        <f>'Bills at Current'!T782</f>
        <v>7</v>
      </c>
      <c r="F782" s="30">
        <f>'Bills at Current'!U782</f>
        <v>8</v>
      </c>
      <c r="G782" s="30">
        <f>'Bills at Current'!V782</f>
        <v>9</v>
      </c>
      <c r="H782" s="30">
        <f>'Bills at Current'!W782</f>
        <v>15</v>
      </c>
      <c r="I782" s="30">
        <f>'Bills at Current'!X782</f>
        <v>27</v>
      </c>
      <c r="J782" s="30">
        <f>'Bills at Current'!Y782</f>
        <v>46</v>
      </c>
      <c r="K782" s="30">
        <f>'Bills at Current'!Z782</f>
        <v>50</v>
      </c>
      <c r="L782" s="30">
        <f>'Bills at Current'!AA782</f>
        <v>56</v>
      </c>
      <c r="M782" s="30">
        <f>'Bills at Current'!AB782</f>
        <v>53</v>
      </c>
      <c r="N782" s="30">
        <f>'Bills at Current'!AC782</f>
        <v>44</v>
      </c>
      <c r="O782" s="30">
        <f>'Bills at Current'!AD782</f>
        <v>33</v>
      </c>
      <c r="P782" s="30">
        <f>'Bills at Current'!AE782</f>
        <v>6</v>
      </c>
      <c r="Q782" s="30">
        <f t="shared" si="245"/>
        <v>354</v>
      </c>
      <c r="S782" s="31">
        <f t="shared" si="232"/>
        <v>5063.5</v>
      </c>
      <c r="T782" s="31">
        <f t="shared" si="233"/>
        <v>1960.84</v>
      </c>
      <c r="U782" s="31">
        <f t="shared" si="230"/>
        <v>7024.34</v>
      </c>
      <c r="W782" s="32">
        <f>IF(ISBLANK('Bills at Current'!F782),"",'Bills at Current'!F782)</f>
        <v>7240</v>
      </c>
      <c r="X782" s="32">
        <f>IF(ISBLANK('Bills at Current'!G782),"",'Bills at Current'!G782)</f>
        <v>8120</v>
      </c>
      <c r="Y782" s="32">
        <f>IF(ISBLANK('Bills at Current'!H782),"",'Bills at Current'!H782)</f>
        <v>8080</v>
      </c>
      <c r="Z782" s="32">
        <f>IF(ISBLANK('Bills at Current'!I782),"",'Bills at Current'!I782)</f>
        <v>6320</v>
      </c>
      <c r="AA782" s="32">
        <f>IF(ISBLANK('Bills at Current'!J782),"",'Bills at Current'!J782)</f>
        <v>8920</v>
      </c>
      <c r="AB782" s="32">
        <f>IF(ISBLANK('Bills at Current'!K782),"",'Bills at Current'!K782)</f>
        <v>12600</v>
      </c>
      <c r="AC782" s="32">
        <f>IF(ISBLANK('Bills at Current'!L782),"",'Bills at Current'!L782)</f>
        <v>15680</v>
      </c>
      <c r="AD782" s="32">
        <f>IF(ISBLANK('Bills at Current'!M782),"",'Bills at Current'!M782)</f>
        <v>15840</v>
      </c>
      <c r="AE782" s="32">
        <f>IF(ISBLANK('Bills at Current'!N782),"",'Bills at Current'!N782)</f>
        <v>15200</v>
      </c>
      <c r="AF782" s="32">
        <f>IF(ISBLANK('Bills at Current'!O782),"",'Bills at Current'!O782)</f>
        <v>8480</v>
      </c>
      <c r="AG782" s="32">
        <f>IF(ISBLANK('Bills at Current'!P782),"",'Bills at Current'!P782)</f>
        <v>7120</v>
      </c>
      <c r="AH782" s="32">
        <f>IF(ISBLANK('Bills at Current'!Q782),"",'Bills at Current'!Q782)</f>
        <v>6280</v>
      </c>
      <c r="AI782" s="33">
        <f t="shared" si="246"/>
        <v>119880</v>
      </c>
      <c r="AJ782" s="33"/>
      <c r="AK782" s="33">
        <f>'Bills at Current'!AH782</f>
        <v>0</v>
      </c>
      <c r="AL782" s="33">
        <f>'Bills at Current'!AI782</f>
        <v>0</v>
      </c>
      <c r="AM782" s="33">
        <f>'Bills at Current'!AJ782</f>
        <v>0</v>
      </c>
      <c r="AN782" s="33">
        <f>'Bills at Current'!AK782</f>
        <v>0</v>
      </c>
      <c r="AO782" s="33">
        <f>'Bills at Current'!AL782</f>
        <v>0</v>
      </c>
      <c r="AP782" s="33">
        <f>'Bills at Current'!AM782</f>
        <v>0</v>
      </c>
      <c r="AQ782" s="33">
        <f>'Bills at Current'!AN782</f>
        <v>0</v>
      </c>
      <c r="AR782" s="33">
        <f>'Bills at Current'!AO782</f>
        <v>0</v>
      </c>
      <c r="AS782" s="33">
        <f>'Bills at Current'!AP782</f>
        <v>0</v>
      </c>
      <c r="AT782" s="33">
        <f>'Bills at Current'!AQ782</f>
        <v>0</v>
      </c>
      <c r="AU782" s="33">
        <f>'Bills at Current'!AR782</f>
        <v>0</v>
      </c>
      <c r="AV782" s="33">
        <f>'Bills at Current'!AS782</f>
        <v>0</v>
      </c>
      <c r="AW782" s="33">
        <f t="shared" si="234"/>
        <v>0</v>
      </c>
      <c r="AY782" s="34">
        <f t="shared" si="235"/>
        <v>2676.5183999999999</v>
      </c>
      <c r="AZ782" s="34"/>
      <c r="BA782" s="34">
        <f t="shared" si="236"/>
        <v>1782.2808</v>
      </c>
      <c r="BB782" s="34"/>
      <c r="BC782" s="31">
        <f t="shared" si="231"/>
        <v>4458.7991999999995</v>
      </c>
      <c r="BD782" s="34">
        <f t="shared" si="237"/>
        <v>899.28</v>
      </c>
      <c r="BF782" s="61">
        <f t="shared" si="238"/>
        <v>0</v>
      </c>
      <c r="BG782" s="70">
        <f t="shared" si="239"/>
        <v>0</v>
      </c>
      <c r="BH782" s="51">
        <f t="shared" si="240"/>
        <v>0</v>
      </c>
      <c r="BI782" s="31">
        <f t="shared" si="241"/>
        <v>12382.4192</v>
      </c>
      <c r="BJ782" s="31">
        <f t="shared" si="242"/>
        <v>1485.3132000000001</v>
      </c>
      <c r="BK782" s="31">
        <f t="shared" si="243"/>
        <v>418.74083999999999</v>
      </c>
      <c r="BL782" s="31">
        <f t="shared" si="187"/>
        <v>65.874470144</v>
      </c>
      <c r="BM782" s="31">
        <f t="shared" si="229"/>
        <v>14352.347710144</v>
      </c>
    </row>
    <row r="783" spans="1:65" x14ac:dyDescent="0.2">
      <c r="A783" s="28">
        <f t="shared" si="244"/>
        <v>774</v>
      </c>
      <c r="B783" s="28" t="s">
        <v>1682</v>
      </c>
      <c r="C783" s="29" t="s">
        <v>1489</v>
      </c>
      <c r="D783" s="16" t="s">
        <v>1490</v>
      </c>
      <c r="E783" s="30">
        <f>'Bills at Current'!T783</f>
        <v>252</v>
      </c>
      <c r="F783" s="30">
        <f>'Bills at Current'!U783</f>
        <v>292</v>
      </c>
      <c r="G783" s="30">
        <f>'Bills at Current'!V783</f>
        <v>235</v>
      </c>
      <c r="H783" s="30">
        <f>'Bills at Current'!W783</f>
        <v>222</v>
      </c>
      <c r="I783" s="30">
        <f>'Bills at Current'!X783</f>
        <v>155</v>
      </c>
      <c r="J783" s="30">
        <f>'Bills at Current'!Y783</f>
        <v>253</v>
      </c>
      <c r="K783" s="30">
        <f>'Bills at Current'!Z783</f>
        <v>350</v>
      </c>
      <c r="L783" s="30">
        <f>'Bills at Current'!AA783</f>
        <v>388</v>
      </c>
      <c r="M783" s="30">
        <f>'Bills at Current'!AB783</f>
        <v>440</v>
      </c>
      <c r="N783" s="30">
        <f>'Bills at Current'!AC783</f>
        <v>324</v>
      </c>
      <c r="O783" s="30">
        <f>'Bills at Current'!AD783</f>
        <v>344</v>
      </c>
      <c r="P783" s="30">
        <f>'Bills at Current'!AE783</f>
        <v>235</v>
      </c>
      <c r="Q783" s="30">
        <f t="shared" si="245"/>
        <v>3490</v>
      </c>
      <c r="S783" s="31">
        <f t="shared" si="232"/>
        <v>35345.699999999997</v>
      </c>
      <c r="T783" s="31">
        <f t="shared" si="233"/>
        <v>27096.44</v>
      </c>
      <c r="U783" s="31">
        <f t="shared" si="230"/>
        <v>62442.14</v>
      </c>
      <c r="W783" s="32">
        <f>IF(ISBLANK('Bills at Current'!F783),"",'Bills at Current'!F783)</f>
        <v>95880</v>
      </c>
      <c r="X783" s="32">
        <f>IF(ISBLANK('Bills at Current'!G783),"",'Bills at Current'!G783)</f>
        <v>110400</v>
      </c>
      <c r="Y783" s="32">
        <f>IF(ISBLANK('Bills at Current'!H783),"",'Bills at Current'!H783)</f>
        <v>112920</v>
      </c>
      <c r="Z783" s="32">
        <f>IF(ISBLANK('Bills at Current'!I783),"",'Bills at Current'!I783)</f>
        <v>96360</v>
      </c>
      <c r="AA783" s="32">
        <f>IF(ISBLANK('Bills at Current'!J783),"",'Bills at Current'!J783)</f>
        <v>76800</v>
      </c>
      <c r="AB783" s="32">
        <f>IF(ISBLANK('Bills at Current'!K783),"",'Bills at Current'!K783)</f>
        <v>131520</v>
      </c>
      <c r="AC783" s="32">
        <f>IF(ISBLANK('Bills at Current'!L783),"",'Bills at Current'!L783)</f>
        <v>138960</v>
      </c>
      <c r="AD783" s="32">
        <f>IF(ISBLANK('Bills at Current'!M783),"",'Bills at Current'!M783)</f>
        <v>148800</v>
      </c>
      <c r="AE783" s="32">
        <f>IF(ISBLANK('Bills at Current'!N783),"",'Bills at Current'!N783)</f>
        <v>172080</v>
      </c>
      <c r="AF783" s="32">
        <f>IF(ISBLANK('Bills at Current'!O783),"",'Bills at Current'!O783)</f>
        <v>121800</v>
      </c>
      <c r="AG783" s="32">
        <f>IF(ISBLANK('Bills at Current'!P783),"",'Bills at Current'!P783)</f>
        <v>105840</v>
      </c>
      <c r="AH783" s="32">
        <f>IF(ISBLANK('Bills at Current'!Q783),"",'Bills at Current'!Q783)</f>
        <v>92280</v>
      </c>
      <c r="AI783" s="33">
        <f t="shared" si="246"/>
        <v>1403640</v>
      </c>
      <c r="AJ783" s="33"/>
      <c r="AK783" s="33">
        <f>'Bills at Current'!AH783</f>
        <v>0</v>
      </c>
      <c r="AL783" s="33">
        <f>'Bills at Current'!AI783</f>
        <v>0</v>
      </c>
      <c r="AM783" s="33">
        <f>'Bills at Current'!AJ783</f>
        <v>0</v>
      </c>
      <c r="AN783" s="33">
        <f>'Bills at Current'!AK783</f>
        <v>0</v>
      </c>
      <c r="AO783" s="33">
        <f>'Bills at Current'!AL783</f>
        <v>0</v>
      </c>
      <c r="AP783" s="33">
        <f>'Bills at Current'!AM783</f>
        <v>0</v>
      </c>
      <c r="AQ783" s="33">
        <f>'Bills at Current'!AN783</f>
        <v>0</v>
      </c>
      <c r="AR783" s="33">
        <f>'Bills at Current'!AO783</f>
        <v>0</v>
      </c>
      <c r="AS783" s="33">
        <f>'Bills at Current'!AP783</f>
        <v>0</v>
      </c>
      <c r="AT783" s="33">
        <f>'Bills at Current'!AQ783</f>
        <v>0</v>
      </c>
      <c r="AU783" s="33">
        <f>'Bills at Current'!AR783</f>
        <v>0</v>
      </c>
      <c r="AV783" s="33">
        <f>'Bills at Current'!AS783</f>
        <v>0</v>
      </c>
      <c r="AW783" s="33">
        <f t="shared" si="234"/>
        <v>0</v>
      </c>
      <c r="AY783" s="34">
        <f t="shared" si="235"/>
        <v>26682.163199999999</v>
      </c>
      <c r="AZ783" s="34"/>
      <c r="BA783" s="34">
        <f t="shared" si="236"/>
        <v>23905.400400000002</v>
      </c>
      <c r="BB783" s="34"/>
      <c r="BC783" s="31">
        <f t="shared" si="231"/>
        <v>50587.563600000001</v>
      </c>
      <c r="BD783" s="34">
        <f t="shared" si="237"/>
        <v>899.28</v>
      </c>
      <c r="BF783" s="61">
        <f t="shared" si="238"/>
        <v>0</v>
      </c>
      <c r="BG783" s="70">
        <f t="shared" si="239"/>
        <v>0</v>
      </c>
      <c r="BH783" s="51">
        <f t="shared" si="240"/>
        <v>0</v>
      </c>
      <c r="BI783" s="31">
        <f t="shared" si="241"/>
        <v>113928.98360000001</v>
      </c>
      <c r="BJ783" s="31">
        <f t="shared" si="242"/>
        <v>17391.099600000001</v>
      </c>
      <c r="BK783" s="31">
        <f t="shared" si="243"/>
        <v>4902.9145200000003</v>
      </c>
      <c r="BL783" s="31">
        <f t="shared" si="187"/>
        <v>606.10219275200006</v>
      </c>
      <c r="BM783" s="31">
        <f t="shared" si="229"/>
        <v>136829.09991275199</v>
      </c>
    </row>
    <row r="784" spans="1:65" x14ac:dyDescent="0.2">
      <c r="A784" s="28">
        <f t="shared" si="244"/>
        <v>775</v>
      </c>
      <c r="B784" s="28" t="s">
        <v>1682</v>
      </c>
      <c r="C784" s="29" t="s">
        <v>1491</v>
      </c>
      <c r="D784" s="16" t="s">
        <v>1492</v>
      </c>
      <c r="E784" s="30">
        <f>'Bills at Current'!T784</f>
        <v>53</v>
      </c>
      <c r="F784" s="30">
        <f>'Bills at Current'!U784</f>
        <v>61</v>
      </c>
      <c r="G784" s="30">
        <f>'Bills at Current'!V784</f>
        <v>60</v>
      </c>
      <c r="H784" s="30">
        <f>'Bills at Current'!W784</f>
        <v>56</v>
      </c>
      <c r="I784" s="30">
        <f>'Bills at Current'!X784</f>
        <v>21</v>
      </c>
      <c r="J784" s="30">
        <f>'Bills at Current'!Y784</f>
        <v>26</v>
      </c>
      <c r="K784" s="30">
        <f>'Bills at Current'!Z784</f>
        <v>34</v>
      </c>
      <c r="L784" s="30">
        <f>'Bills at Current'!AA784</f>
        <v>32</v>
      </c>
      <c r="M784" s="30">
        <f>'Bills at Current'!AB784</f>
        <v>40</v>
      </c>
      <c r="N784" s="30">
        <f>'Bills at Current'!AC784</f>
        <v>39</v>
      </c>
      <c r="O784" s="30">
        <f>'Bills at Current'!AD784</f>
        <v>40</v>
      </c>
      <c r="P784" s="30">
        <f>'Bills at Current'!AE784</f>
        <v>35</v>
      </c>
      <c r="Q784" s="30">
        <f t="shared" si="245"/>
        <v>497</v>
      </c>
      <c r="S784" s="31">
        <f t="shared" si="232"/>
        <v>14054.3</v>
      </c>
      <c r="T784" s="31">
        <f t="shared" si="233"/>
        <v>16331.56</v>
      </c>
      <c r="U784" s="31">
        <f t="shared" si="230"/>
        <v>30385.86</v>
      </c>
      <c r="W784" s="32">
        <f>IF(ISBLANK('Bills at Current'!F784),"",'Bills at Current'!F784)</f>
        <v>47080</v>
      </c>
      <c r="X784" s="32">
        <f>IF(ISBLANK('Bills at Current'!G784),"",'Bills at Current'!G784)</f>
        <v>58092</v>
      </c>
      <c r="Y784" s="32">
        <f>IF(ISBLANK('Bills at Current'!H784),"",'Bills at Current'!H784)</f>
        <v>57489</v>
      </c>
      <c r="Z784" s="32">
        <f>IF(ISBLANK('Bills at Current'!I784),"",'Bills at Current'!I784)</f>
        <v>49040</v>
      </c>
      <c r="AA784" s="32">
        <f>IF(ISBLANK('Bills at Current'!J784),"",'Bills at Current'!J784)</f>
        <v>61189</v>
      </c>
      <c r="AB784" s="32">
        <f>IF(ISBLANK('Bills at Current'!K784),"",'Bills at Current'!K784)</f>
        <v>76787</v>
      </c>
      <c r="AC784" s="32">
        <f>IF(ISBLANK('Bills at Current'!L784),"",'Bills at Current'!L784)</f>
        <v>77053</v>
      </c>
      <c r="AD784" s="32">
        <f>IF(ISBLANK('Bills at Current'!M784),"",'Bills at Current'!M784)</f>
        <v>68680</v>
      </c>
      <c r="AE784" s="32">
        <f>IF(ISBLANK('Bills at Current'!N784),"",'Bills at Current'!N784)</f>
        <v>76273</v>
      </c>
      <c r="AF784" s="32">
        <f>IF(ISBLANK('Bills at Current'!O784),"",'Bills at Current'!O784)</f>
        <v>67124</v>
      </c>
      <c r="AG784" s="32">
        <f>IF(ISBLANK('Bills at Current'!P784),"",'Bills at Current'!P784)</f>
        <v>63985</v>
      </c>
      <c r="AH784" s="32">
        <f>IF(ISBLANK('Bills at Current'!Q784),"",'Bills at Current'!Q784)</f>
        <v>53697</v>
      </c>
      <c r="AI784" s="33">
        <f t="shared" si="246"/>
        <v>756489</v>
      </c>
      <c r="AJ784" s="33"/>
      <c r="AK784" s="33">
        <f>'Bills at Current'!AH784</f>
        <v>73</v>
      </c>
      <c r="AL784" s="33">
        <f>'Bills at Current'!AI784</f>
        <v>64</v>
      </c>
      <c r="AM784" s="33">
        <f>'Bills at Current'!AJ784</f>
        <v>170</v>
      </c>
      <c r="AN784" s="33">
        <f>'Bills at Current'!AK784</f>
        <v>198</v>
      </c>
      <c r="AO784" s="33">
        <f>'Bills at Current'!AL784</f>
        <v>72</v>
      </c>
      <c r="AP784" s="33">
        <f>'Bills at Current'!AM784</f>
        <v>72</v>
      </c>
      <c r="AQ784" s="33">
        <f>'Bills at Current'!AN784</f>
        <v>38</v>
      </c>
      <c r="AR784" s="33">
        <f>'Bills at Current'!AO784</f>
        <v>193</v>
      </c>
      <c r="AS784" s="33">
        <f>'Bills at Current'!AP784</f>
        <v>134</v>
      </c>
      <c r="AT784" s="33">
        <f>'Bills at Current'!AQ784</f>
        <v>177</v>
      </c>
      <c r="AU784" s="33">
        <f>'Bills at Current'!AR784</f>
        <v>60</v>
      </c>
      <c r="AV784" s="33">
        <f>'Bills at Current'!AS784</f>
        <v>62</v>
      </c>
      <c r="AW784" s="33">
        <f t="shared" si="234"/>
        <v>1313</v>
      </c>
      <c r="AY784" s="34">
        <f t="shared" si="235"/>
        <v>13481.54016</v>
      </c>
      <c r="AZ784" s="34"/>
      <c r="BA784" s="34">
        <f t="shared" si="236"/>
        <v>13469.993280000001</v>
      </c>
      <c r="BB784" s="34"/>
      <c r="BC784" s="31">
        <f t="shared" si="231"/>
        <v>26951.533439999999</v>
      </c>
      <c r="BD784" s="34">
        <f t="shared" si="237"/>
        <v>899.28</v>
      </c>
      <c r="BF784" s="61">
        <f t="shared" si="238"/>
        <v>0</v>
      </c>
      <c r="BG784" s="70">
        <f t="shared" si="239"/>
        <v>0</v>
      </c>
      <c r="BH784" s="51">
        <f t="shared" si="240"/>
        <v>0</v>
      </c>
      <c r="BI784" s="31">
        <f t="shared" si="241"/>
        <v>58236.673439999999</v>
      </c>
      <c r="BJ784" s="31">
        <f t="shared" si="242"/>
        <v>9372.8987099999995</v>
      </c>
      <c r="BK784" s="31">
        <f t="shared" si="243"/>
        <v>2642.4160769999999</v>
      </c>
      <c r="BL784" s="31">
        <f t="shared" si="187"/>
        <v>309.81910270079999</v>
      </c>
      <c r="BM784" s="31">
        <f t="shared" si="229"/>
        <v>70561.807329700794</v>
      </c>
    </row>
    <row r="785" spans="1:65" x14ac:dyDescent="0.2">
      <c r="A785" s="28">
        <f t="shared" si="244"/>
        <v>776</v>
      </c>
      <c r="B785" s="28" t="s">
        <v>1682</v>
      </c>
      <c r="C785" s="29" t="s">
        <v>1493</v>
      </c>
      <c r="D785" s="16" t="s">
        <v>1494</v>
      </c>
      <c r="E785" s="30">
        <f>'Bills at Current'!T785</f>
        <v>0</v>
      </c>
      <c r="F785" s="30">
        <f>'Bills at Current'!U785</f>
        <v>0</v>
      </c>
      <c r="G785" s="30">
        <f>'Bills at Current'!V785</f>
        <v>0</v>
      </c>
      <c r="H785" s="30">
        <f>'Bills at Current'!W785</f>
        <v>0</v>
      </c>
      <c r="I785" s="30">
        <f>'Bills at Current'!X785</f>
        <v>0</v>
      </c>
      <c r="J785" s="30">
        <f>'Bills at Current'!Y785</f>
        <v>0</v>
      </c>
      <c r="K785" s="30">
        <f>'Bills at Current'!Z785</f>
        <v>0</v>
      </c>
      <c r="L785" s="30">
        <f>'Bills at Current'!AA785</f>
        <v>0</v>
      </c>
      <c r="M785" s="30">
        <f>'Bills at Current'!AB785</f>
        <v>0</v>
      </c>
      <c r="N785" s="30">
        <f>'Bills at Current'!AC785</f>
        <v>0</v>
      </c>
      <c r="O785" s="30">
        <f>'Bills at Current'!AD785</f>
        <v>0</v>
      </c>
      <c r="P785" s="30">
        <f>'Bills at Current'!AE785</f>
        <v>0</v>
      </c>
      <c r="Q785" s="30">
        <f t="shared" si="245"/>
        <v>0</v>
      </c>
      <c r="S785" s="31">
        <f t="shared" si="232"/>
        <v>0</v>
      </c>
      <c r="T785" s="31">
        <f t="shared" si="233"/>
        <v>0</v>
      </c>
      <c r="U785" s="31">
        <f t="shared" si="230"/>
        <v>0</v>
      </c>
      <c r="W785" s="32">
        <f>IF(ISBLANK('Bills at Current'!F785),"",'Bills at Current'!F785)</f>
        <v>0</v>
      </c>
      <c r="X785" s="32">
        <f>IF(ISBLANK('Bills at Current'!G785),"",'Bills at Current'!G785)</f>
        <v>0</v>
      </c>
      <c r="Y785" s="32">
        <f>IF(ISBLANK('Bills at Current'!H785),"",'Bills at Current'!H785)</f>
        <v>0</v>
      </c>
      <c r="Z785" s="32">
        <f>IF(ISBLANK('Bills at Current'!I785),"",'Bills at Current'!I785)</f>
        <v>0</v>
      </c>
      <c r="AA785" s="32">
        <f>IF(ISBLANK('Bills at Current'!J785),"",'Bills at Current'!J785)</f>
        <v>0</v>
      </c>
      <c r="AB785" s="32">
        <f>IF(ISBLANK('Bills at Current'!K785),"",'Bills at Current'!K785)</f>
        <v>0</v>
      </c>
      <c r="AC785" s="32">
        <f>IF(ISBLANK('Bills at Current'!L785),"",'Bills at Current'!L785)</f>
        <v>3</v>
      </c>
      <c r="AD785" s="32">
        <f>IF(ISBLANK('Bills at Current'!M785),"",'Bills at Current'!M785)</f>
        <v>6</v>
      </c>
      <c r="AE785" s="32">
        <f>IF(ISBLANK('Bills at Current'!N785),"",'Bills at Current'!N785)</f>
        <v>7</v>
      </c>
      <c r="AF785" s="32">
        <f>IF(ISBLANK('Bills at Current'!O785),"",'Bills at Current'!O785)</f>
        <v>6</v>
      </c>
      <c r="AG785" s="32">
        <f>IF(ISBLANK('Bills at Current'!P785),"",'Bills at Current'!P785)</f>
        <v>6</v>
      </c>
      <c r="AH785" s="32">
        <f>IF(ISBLANK('Bills at Current'!Q785),"",'Bills at Current'!Q785)</f>
        <v>106</v>
      </c>
      <c r="AI785" s="33">
        <f t="shared" si="246"/>
        <v>134</v>
      </c>
      <c r="AJ785" s="33"/>
      <c r="AK785" s="33">
        <f>'Bills at Current'!AH785</f>
        <v>0</v>
      </c>
      <c r="AL785" s="33">
        <f>'Bills at Current'!AI785</f>
        <v>0</v>
      </c>
      <c r="AM785" s="33">
        <f>'Bills at Current'!AJ785</f>
        <v>0</v>
      </c>
      <c r="AN785" s="33">
        <f>'Bills at Current'!AK785</f>
        <v>0</v>
      </c>
      <c r="AO785" s="33">
        <f>'Bills at Current'!AL785</f>
        <v>0</v>
      </c>
      <c r="AP785" s="33">
        <f>'Bills at Current'!AM785</f>
        <v>0</v>
      </c>
      <c r="AQ785" s="33">
        <f>'Bills at Current'!AN785</f>
        <v>0</v>
      </c>
      <c r="AR785" s="33">
        <f>'Bills at Current'!AO785</f>
        <v>0</v>
      </c>
      <c r="AS785" s="33">
        <f>'Bills at Current'!AP785</f>
        <v>0</v>
      </c>
      <c r="AT785" s="33">
        <f>'Bills at Current'!AQ785</f>
        <v>0</v>
      </c>
      <c r="AU785" s="33">
        <f>'Bills at Current'!AR785</f>
        <v>0</v>
      </c>
      <c r="AV785" s="33">
        <f>'Bills at Current'!AS785</f>
        <v>0</v>
      </c>
      <c r="AW785" s="33">
        <f t="shared" si="234"/>
        <v>0</v>
      </c>
      <c r="AY785" s="34">
        <f t="shared" si="235"/>
        <v>0.72192000000000001</v>
      </c>
      <c r="AZ785" s="34"/>
      <c r="BA785" s="34">
        <f t="shared" si="236"/>
        <v>3.4727399999999999</v>
      </c>
      <c r="BB785" s="34"/>
      <c r="BC785" s="31">
        <f t="shared" si="231"/>
        <v>4.1946599999999998</v>
      </c>
      <c r="BD785" s="34">
        <f t="shared" si="237"/>
        <v>899.28</v>
      </c>
      <c r="BF785" s="61">
        <f t="shared" si="238"/>
        <v>0</v>
      </c>
      <c r="BG785" s="70">
        <f t="shared" si="239"/>
        <v>0</v>
      </c>
      <c r="BH785" s="51">
        <f t="shared" si="240"/>
        <v>0</v>
      </c>
      <c r="BI785" s="31">
        <f t="shared" si="241"/>
        <v>903.47465999999997</v>
      </c>
      <c r="BJ785" s="31">
        <f t="shared" si="242"/>
        <v>1.6602600000000001</v>
      </c>
      <c r="BK785" s="31">
        <f t="shared" si="243"/>
        <v>0.46806199999999998</v>
      </c>
      <c r="BL785" s="31">
        <f t="shared" si="187"/>
        <v>4.8064851912000002</v>
      </c>
      <c r="BM785" s="31">
        <f t="shared" si="229"/>
        <v>910.40946719119995</v>
      </c>
    </row>
    <row r="786" spans="1:65" x14ac:dyDescent="0.2">
      <c r="A786" s="28">
        <f t="shared" si="244"/>
        <v>777</v>
      </c>
      <c r="B786" s="28" t="s">
        <v>1682</v>
      </c>
      <c r="C786" s="29" t="s">
        <v>1495</v>
      </c>
      <c r="D786" s="16" t="s">
        <v>1496</v>
      </c>
      <c r="E786" s="30">
        <f>'Bills at Current'!T786</f>
        <v>39</v>
      </c>
      <c r="F786" s="30">
        <f>'Bills at Current'!U786</f>
        <v>32</v>
      </c>
      <c r="G786" s="30">
        <f>'Bills at Current'!V786</f>
        <v>34</v>
      </c>
      <c r="H786" s="30">
        <f>'Bills at Current'!W786</f>
        <v>33</v>
      </c>
      <c r="I786" s="30">
        <f>'Bills at Current'!X786</f>
        <v>0</v>
      </c>
      <c r="J786" s="30">
        <f>'Bills at Current'!Y786</f>
        <v>0</v>
      </c>
      <c r="K786" s="30">
        <f>'Bills at Current'!Z786</f>
        <v>0</v>
      </c>
      <c r="L786" s="30">
        <f>'Bills at Current'!AA786</f>
        <v>9</v>
      </c>
      <c r="M786" s="30">
        <f>'Bills at Current'!AB786</f>
        <v>5</v>
      </c>
      <c r="N786" s="30">
        <f>'Bills at Current'!AC786</f>
        <v>0</v>
      </c>
      <c r="O786" s="30">
        <f>'Bills at Current'!AD786</f>
        <v>14</v>
      </c>
      <c r="P786" s="30">
        <f>'Bills at Current'!AE786</f>
        <v>44</v>
      </c>
      <c r="Q786" s="30">
        <f t="shared" si="245"/>
        <v>210</v>
      </c>
      <c r="S786" s="31">
        <f t="shared" si="232"/>
        <v>345.8</v>
      </c>
      <c r="T786" s="31">
        <f t="shared" si="233"/>
        <v>2579.36</v>
      </c>
      <c r="U786" s="31">
        <f t="shared" si="230"/>
        <v>2925.1600000000003</v>
      </c>
      <c r="W786" s="32">
        <f>IF(ISBLANK('Bills at Current'!F786),"",'Bills at Current'!F786)</f>
        <v>8520</v>
      </c>
      <c r="X786" s="32">
        <f>IF(ISBLANK('Bills at Current'!G786),"",'Bills at Current'!G786)</f>
        <v>9880</v>
      </c>
      <c r="Y786" s="32">
        <f>IF(ISBLANK('Bills at Current'!H786),"",'Bills at Current'!H786)</f>
        <v>8160</v>
      </c>
      <c r="Z786" s="32">
        <f>IF(ISBLANK('Bills at Current'!I786),"",'Bills at Current'!I786)</f>
        <v>2000</v>
      </c>
      <c r="AA786" s="32">
        <f>IF(ISBLANK('Bills at Current'!J786),"",'Bills at Current'!J786)</f>
        <v>4240</v>
      </c>
      <c r="AB786" s="32">
        <f>IF(ISBLANK('Bills at Current'!K786),"",'Bills at Current'!K786)</f>
        <v>-1400</v>
      </c>
      <c r="AC786" s="32">
        <f>IF(ISBLANK('Bills at Current'!L786),"",'Bills at Current'!L786)</f>
        <v>-1360</v>
      </c>
      <c r="AD786" s="32">
        <f>IF(ISBLANK('Bills at Current'!M786),"",'Bills at Current'!M786)</f>
        <v>1480</v>
      </c>
      <c r="AE786" s="32">
        <f>IF(ISBLANK('Bills at Current'!N786),"",'Bills at Current'!N786)</f>
        <v>2000</v>
      </c>
      <c r="AF786" s="32">
        <f>IF(ISBLANK('Bills at Current'!O786),"",'Bills at Current'!O786)</f>
        <v>960</v>
      </c>
      <c r="AG786" s="32">
        <f>IF(ISBLANK('Bills at Current'!P786),"",'Bills at Current'!P786)</f>
        <v>1800</v>
      </c>
      <c r="AH786" s="32">
        <f>IF(ISBLANK('Bills at Current'!Q786),"",'Bills at Current'!Q786)</f>
        <v>2160</v>
      </c>
      <c r="AI786" s="33">
        <f t="shared" si="246"/>
        <v>38440</v>
      </c>
      <c r="AJ786" s="33"/>
      <c r="AK786" s="33">
        <f>'Bills at Current'!AH786</f>
        <v>0</v>
      </c>
      <c r="AL786" s="33">
        <f>'Bills at Current'!AI786</f>
        <v>0</v>
      </c>
      <c r="AM786" s="33">
        <f>'Bills at Current'!AJ786</f>
        <v>0</v>
      </c>
      <c r="AN786" s="33">
        <f>'Bills at Current'!AK786</f>
        <v>0</v>
      </c>
      <c r="AO786" s="33">
        <f>'Bills at Current'!AL786</f>
        <v>0</v>
      </c>
      <c r="AP786" s="33">
        <f>'Bills at Current'!AM786</f>
        <v>0</v>
      </c>
      <c r="AQ786" s="33">
        <f>'Bills at Current'!AN786</f>
        <v>0</v>
      </c>
      <c r="AR786" s="33">
        <f>'Bills at Current'!AO786</f>
        <v>0</v>
      </c>
      <c r="AS786" s="33">
        <f>'Bills at Current'!AP786</f>
        <v>0</v>
      </c>
      <c r="AT786" s="33">
        <f>'Bills at Current'!AQ786</f>
        <v>0</v>
      </c>
      <c r="AU786" s="33">
        <f>'Bills at Current'!AR786</f>
        <v>0</v>
      </c>
      <c r="AV786" s="33">
        <f>'Bills at Current'!AS786</f>
        <v>0</v>
      </c>
      <c r="AW786" s="33">
        <f t="shared" si="234"/>
        <v>0</v>
      </c>
      <c r="AY786" s="34">
        <f t="shared" si="235"/>
        <v>32.486400000000003</v>
      </c>
      <c r="AZ786" s="34"/>
      <c r="BA786" s="34">
        <f t="shared" si="236"/>
        <v>1110.0996</v>
      </c>
      <c r="BB786" s="34"/>
      <c r="BC786" s="31">
        <f t="shared" si="231"/>
        <v>1142.586</v>
      </c>
      <c r="BD786" s="34">
        <f t="shared" si="237"/>
        <v>749.4</v>
      </c>
      <c r="BF786" s="61">
        <f t="shared" si="238"/>
        <v>0</v>
      </c>
      <c r="BG786" s="70">
        <f t="shared" si="239"/>
        <v>0</v>
      </c>
      <c r="BH786" s="51">
        <f t="shared" si="240"/>
        <v>0</v>
      </c>
      <c r="BI786" s="31">
        <f t="shared" si="241"/>
        <v>4817.1459999999997</v>
      </c>
      <c r="BJ786" s="31">
        <f t="shared" si="242"/>
        <v>476.27159999999998</v>
      </c>
      <c r="BK786" s="31">
        <f t="shared" si="243"/>
        <v>134.27091999999999</v>
      </c>
      <c r="BL786" s="31">
        <f t="shared" si="187"/>
        <v>25.62721672</v>
      </c>
      <c r="BM786" s="31">
        <f t="shared" si="229"/>
        <v>5453.3157367200001</v>
      </c>
    </row>
    <row r="787" spans="1:65" x14ac:dyDescent="0.2">
      <c r="A787" s="28">
        <f t="shared" si="244"/>
        <v>778</v>
      </c>
      <c r="B787" s="28" t="s">
        <v>1682</v>
      </c>
      <c r="C787" s="29" t="s">
        <v>1497</v>
      </c>
      <c r="D787" s="16" t="s">
        <v>1498</v>
      </c>
      <c r="E787" s="30">
        <f>'Bills at Current'!T787</f>
        <v>85</v>
      </c>
      <c r="F787" s="30">
        <f>'Bills at Current'!U787</f>
        <v>88</v>
      </c>
      <c r="G787" s="30">
        <f>'Bills at Current'!V787</f>
        <v>80</v>
      </c>
      <c r="H787" s="30">
        <f>'Bills at Current'!W787</f>
        <v>67</v>
      </c>
      <c r="I787" s="30">
        <f>'Bills at Current'!X787</f>
        <v>2</v>
      </c>
      <c r="J787" s="30">
        <f>'Bills at Current'!Y787</f>
        <v>0</v>
      </c>
      <c r="K787" s="30">
        <f>'Bills at Current'!Z787</f>
        <v>14</v>
      </c>
      <c r="L787" s="30">
        <f>'Bills at Current'!AA787</f>
        <v>78</v>
      </c>
      <c r="M787" s="30">
        <f>'Bills at Current'!AB787</f>
        <v>81</v>
      </c>
      <c r="N787" s="30">
        <f>'Bills at Current'!AC787</f>
        <v>59</v>
      </c>
      <c r="O787" s="30">
        <f>'Bills at Current'!AD787</f>
        <v>35</v>
      </c>
      <c r="P787" s="30">
        <f>'Bills at Current'!AE787</f>
        <v>40</v>
      </c>
      <c r="Q787" s="30">
        <f t="shared" si="245"/>
        <v>629</v>
      </c>
      <c r="S787" s="31">
        <f t="shared" si="232"/>
        <v>4273.0999999999995</v>
      </c>
      <c r="T787" s="31">
        <f t="shared" si="233"/>
        <v>6000.96</v>
      </c>
      <c r="U787" s="31">
        <f t="shared" si="230"/>
        <v>10274.06</v>
      </c>
      <c r="W787" s="32">
        <f>IF(ISBLANK('Bills at Current'!F787),"",'Bills at Current'!F787)</f>
        <v>23840</v>
      </c>
      <c r="X787" s="32">
        <f>IF(ISBLANK('Bills at Current'!G787),"",'Bills at Current'!G787)</f>
        <v>35760</v>
      </c>
      <c r="Y787" s="32">
        <f>IF(ISBLANK('Bills at Current'!H787),"",'Bills at Current'!H787)</f>
        <v>27720</v>
      </c>
      <c r="Z787" s="32">
        <f>IF(ISBLANK('Bills at Current'!I787),"",'Bills at Current'!I787)</f>
        <v>10800</v>
      </c>
      <c r="AA787" s="32">
        <f>IF(ISBLANK('Bills at Current'!J787),"",'Bills at Current'!J787)</f>
        <v>5400</v>
      </c>
      <c r="AB787" s="32">
        <f>IF(ISBLANK('Bills at Current'!K787),"",'Bills at Current'!K787)</f>
        <v>4200</v>
      </c>
      <c r="AC787" s="32">
        <f>IF(ISBLANK('Bills at Current'!L787),"",'Bills at Current'!L787)</f>
        <v>17800</v>
      </c>
      <c r="AD787" s="32">
        <f>IF(ISBLANK('Bills at Current'!M787),"",'Bills at Current'!M787)</f>
        <v>38600</v>
      </c>
      <c r="AE787" s="32">
        <f>IF(ISBLANK('Bills at Current'!N787),"",'Bills at Current'!N787)</f>
        <v>30640</v>
      </c>
      <c r="AF787" s="32">
        <f>IF(ISBLANK('Bills at Current'!O787),"",'Bills at Current'!O787)</f>
        <v>20520</v>
      </c>
      <c r="AG787" s="32">
        <f>IF(ISBLANK('Bills at Current'!P787),"",'Bills at Current'!P787)</f>
        <v>12240</v>
      </c>
      <c r="AH787" s="32">
        <f>IF(ISBLANK('Bills at Current'!Q787),"",'Bills at Current'!Q787)</f>
        <v>16280</v>
      </c>
      <c r="AI787" s="33">
        <f t="shared" si="246"/>
        <v>243800</v>
      </c>
      <c r="AJ787" s="33"/>
      <c r="AK787" s="33">
        <f>'Bills at Current'!AH787</f>
        <v>0</v>
      </c>
      <c r="AL787" s="33">
        <f>'Bills at Current'!AI787</f>
        <v>0</v>
      </c>
      <c r="AM787" s="33">
        <f>'Bills at Current'!AJ787</f>
        <v>0</v>
      </c>
      <c r="AN787" s="33">
        <f>'Bills at Current'!AK787</f>
        <v>0</v>
      </c>
      <c r="AO787" s="33">
        <f>'Bills at Current'!AL787</f>
        <v>0</v>
      </c>
      <c r="AP787" s="33">
        <f>'Bills at Current'!AM787</f>
        <v>0</v>
      </c>
      <c r="AQ787" s="33">
        <f>'Bills at Current'!AN787</f>
        <v>0</v>
      </c>
      <c r="AR787" s="33">
        <f>'Bills at Current'!AO787</f>
        <v>0</v>
      </c>
      <c r="AS787" s="33">
        <f>'Bills at Current'!AP787</f>
        <v>0</v>
      </c>
      <c r="AT787" s="33">
        <f>'Bills at Current'!AQ787</f>
        <v>0</v>
      </c>
      <c r="AU787" s="33">
        <f>'Bills at Current'!AR787</f>
        <v>0</v>
      </c>
      <c r="AV787" s="33">
        <f>'Bills at Current'!AS787</f>
        <v>0</v>
      </c>
      <c r="AW787" s="33">
        <f t="shared" si="234"/>
        <v>0</v>
      </c>
      <c r="AY787" s="34">
        <f t="shared" si="235"/>
        <v>4116.7488000000003</v>
      </c>
      <c r="AZ787" s="34"/>
      <c r="BA787" s="34">
        <f t="shared" si="236"/>
        <v>4489.8407999999999</v>
      </c>
      <c r="BB787" s="34"/>
      <c r="BC787" s="31">
        <f t="shared" si="231"/>
        <v>8606.5895999999993</v>
      </c>
      <c r="BD787" s="34">
        <f t="shared" si="237"/>
        <v>899.28</v>
      </c>
      <c r="BF787" s="61">
        <f t="shared" si="238"/>
        <v>0</v>
      </c>
      <c r="BG787" s="70">
        <f t="shared" si="239"/>
        <v>0</v>
      </c>
      <c r="BH787" s="51">
        <f t="shared" si="240"/>
        <v>0</v>
      </c>
      <c r="BI787" s="31">
        <f t="shared" si="241"/>
        <v>19779.929599999996</v>
      </c>
      <c r="BJ787" s="31">
        <f t="shared" si="242"/>
        <v>3020.6819999999998</v>
      </c>
      <c r="BK787" s="31">
        <f t="shared" si="243"/>
        <v>851.59339999999997</v>
      </c>
      <c r="BL787" s="31">
        <f t="shared" si="187"/>
        <v>105.22922547199998</v>
      </c>
      <c r="BM787" s="31">
        <f t="shared" si="229"/>
        <v>23757.434225472</v>
      </c>
    </row>
    <row r="788" spans="1:65" x14ac:dyDescent="0.2">
      <c r="A788" s="28">
        <f t="shared" si="244"/>
        <v>779</v>
      </c>
      <c r="B788" s="28" t="s">
        <v>1682</v>
      </c>
      <c r="C788" s="29" t="s">
        <v>1499</v>
      </c>
      <c r="D788" s="16" t="s">
        <v>1500</v>
      </c>
      <c r="E788" s="30">
        <f>'Bills at Current'!T788</f>
        <v>0</v>
      </c>
      <c r="F788" s="30">
        <f>'Bills at Current'!U788</f>
        <v>0</v>
      </c>
      <c r="G788" s="30">
        <f>'Bills at Current'!V788</f>
        <v>0</v>
      </c>
      <c r="H788" s="30">
        <f>'Bills at Current'!W788</f>
        <v>0</v>
      </c>
      <c r="I788" s="30">
        <f>'Bills at Current'!X788</f>
        <v>0</v>
      </c>
      <c r="J788" s="30">
        <f>'Bills at Current'!Y788</f>
        <v>0</v>
      </c>
      <c r="K788" s="30">
        <f>'Bills at Current'!Z788</f>
        <v>0</v>
      </c>
      <c r="L788" s="30">
        <f>'Bills at Current'!AA788</f>
        <v>0</v>
      </c>
      <c r="M788" s="30">
        <f>'Bills at Current'!AB788</f>
        <v>0</v>
      </c>
      <c r="N788" s="30">
        <f>'Bills at Current'!AC788</f>
        <v>0</v>
      </c>
      <c r="O788" s="30">
        <f>'Bills at Current'!AD788</f>
        <v>0</v>
      </c>
      <c r="P788" s="30">
        <f>'Bills at Current'!AE788</f>
        <v>0</v>
      </c>
      <c r="Q788" s="30">
        <f t="shared" si="245"/>
        <v>0</v>
      </c>
      <c r="S788" s="31">
        <f t="shared" si="232"/>
        <v>0</v>
      </c>
      <c r="T788" s="31">
        <f t="shared" si="233"/>
        <v>0</v>
      </c>
      <c r="U788" s="31">
        <f t="shared" si="230"/>
        <v>0</v>
      </c>
      <c r="W788" s="32">
        <f>IF(ISBLANK('Bills at Current'!F788),"",'Bills at Current'!F788)</f>
        <v>1880</v>
      </c>
      <c r="X788" s="32">
        <f>IF(ISBLANK('Bills at Current'!G788),"",'Bills at Current'!G788)</f>
        <v>1810</v>
      </c>
      <c r="Y788" s="32">
        <f>IF(ISBLANK('Bills at Current'!H788),"",'Bills at Current'!H788)</f>
        <v>1595</v>
      </c>
      <c r="Z788" s="32">
        <f>IF(ISBLANK('Bills at Current'!I788),"",'Bills at Current'!I788)</f>
        <v>1464</v>
      </c>
      <c r="AA788" s="32">
        <f>IF(ISBLANK('Bills at Current'!J788),"",'Bills at Current'!J788)</f>
        <v>1481</v>
      </c>
      <c r="AB788" s="32">
        <f>IF(ISBLANK('Bills at Current'!K788),"",'Bills at Current'!K788)</f>
        <v>2141</v>
      </c>
      <c r="AC788" s="32">
        <f>IF(ISBLANK('Bills at Current'!L788),"",'Bills at Current'!L788)</f>
        <v>2477</v>
      </c>
      <c r="AD788" s="32">
        <f>IF(ISBLANK('Bills at Current'!M788),"",'Bills at Current'!M788)</f>
        <v>3012</v>
      </c>
      <c r="AE788" s="32">
        <f>IF(ISBLANK('Bills at Current'!N788),"",'Bills at Current'!N788)</f>
        <v>2706</v>
      </c>
      <c r="AF788" s="32">
        <f>IF(ISBLANK('Bills at Current'!O788),"",'Bills at Current'!O788)</f>
        <v>1994</v>
      </c>
      <c r="AG788" s="32">
        <f>IF(ISBLANK('Bills at Current'!P788),"",'Bills at Current'!P788)</f>
        <v>1866</v>
      </c>
      <c r="AH788" s="32">
        <f>IF(ISBLANK('Bills at Current'!Q788),"",'Bills at Current'!Q788)</f>
        <v>1405</v>
      </c>
      <c r="AI788" s="33">
        <f t="shared" si="246"/>
        <v>23831</v>
      </c>
      <c r="AJ788" s="33"/>
      <c r="AK788" s="33">
        <f>'Bills at Current'!AH788</f>
        <v>0</v>
      </c>
      <c r="AL788" s="33">
        <f>'Bills at Current'!AI788</f>
        <v>0</v>
      </c>
      <c r="AM788" s="33">
        <f>'Bills at Current'!AJ788</f>
        <v>0</v>
      </c>
      <c r="AN788" s="33">
        <f>'Bills at Current'!AK788</f>
        <v>0</v>
      </c>
      <c r="AO788" s="33">
        <f>'Bills at Current'!AL788</f>
        <v>0</v>
      </c>
      <c r="AP788" s="33">
        <f>'Bills at Current'!AM788</f>
        <v>0</v>
      </c>
      <c r="AQ788" s="33">
        <f>'Bills at Current'!AN788</f>
        <v>0</v>
      </c>
      <c r="AR788" s="33">
        <f>'Bills at Current'!AO788</f>
        <v>0</v>
      </c>
      <c r="AS788" s="33">
        <f>'Bills at Current'!AP788</f>
        <v>0</v>
      </c>
      <c r="AT788" s="33">
        <f>'Bills at Current'!AQ788</f>
        <v>0</v>
      </c>
      <c r="AU788" s="33">
        <f>'Bills at Current'!AR788</f>
        <v>0</v>
      </c>
      <c r="AV788" s="33">
        <f>'Bills at Current'!AS788</f>
        <v>0</v>
      </c>
      <c r="AW788" s="33">
        <f t="shared" si="234"/>
        <v>0</v>
      </c>
      <c r="AY788" s="34">
        <f t="shared" si="235"/>
        <v>466.36032</v>
      </c>
      <c r="AZ788" s="34"/>
      <c r="BA788" s="34">
        <f t="shared" si="236"/>
        <v>397.15785</v>
      </c>
      <c r="BB788" s="34"/>
      <c r="BC788" s="31">
        <f t="shared" si="231"/>
        <v>863.51817000000005</v>
      </c>
      <c r="BD788" s="34">
        <f t="shared" si="237"/>
        <v>899.28</v>
      </c>
      <c r="BF788" s="61">
        <f t="shared" si="238"/>
        <v>0</v>
      </c>
      <c r="BG788" s="70">
        <f t="shared" si="239"/>
        <v>0</v>
      </c>
      <c r="BH788" s="51">
        <f t="shared" si="240"/>
        <v>0</v>
      </c>
      <c r="BI788" s="31">
        <f t="shared" si="241"/>
        <v>1762.79817</v>
      </c>
      <c r="BJ788" s="31">
        <f t="shared" si="242"/>
        <v>295.26609000000002</v>
      </c>
      <c r="BK788" s="31">
        <f t="shared" si="243"/>
        <v>83.241682999999995</v>
      </c>
      <c r="BL788" s="31">
        <f t="shared" si="187"/>
        <v>9.3780862644000003</v>
      </c>
      <c r="BM788" s="31">
        <f t="shared" si="229"/>
        <v>2150.6840292644001</v>
      </c>
    </row>
    <row r="789" spans="1:65" x14ac:dyDescent="0.2">
      <c r="A789" s="28">
        <f t="shared" si="244"/>
        <v>780</v>
      </c>
      <c r="B789" s="28" t="s">
        <v>1682</v>
      </c>
      <c r="C789" s="29" t="s">
        <v>1501</v>
      </c>
      <c r="D789" s="16" t="s">
        <v>1502</v>
      </c>
      <c r="E789" s="30">
        <f>'Bills at Current'!T789</f>
        <v>66</v>
      </c>
      <c r="F789" s="30">
        <f>'Bills at Current'!U789</f>
        <v>61</v>
      </c>
      <c r="G789" s="30">
        <f>'Bills at Current'!V789</f>
        <v>66</v>
      </c>
      <c r="H789" s="30">
        <f>'Bills at Current'!W789</f>
        <v>48</v>
      </c>
      <c r="I789" s="30">
        <f>'Bills at Current'!X789</f>
        <v>28</v>
      </c>
      <c r="J789" s="30">
        <f>'Bills at Current'!Y789</f>
        <v>27</v>
      </c>
      <c r="K789" s="30">
        <f>'Bills at Current'!Z789</f>
        <v>34</v>
      </c>
      <c r="L789" s="30">
        <f>'Bills at Current'!AA789</f>
        <v>30</v>
      </c>
      <c r="M789" s="30">
        <f>'Bills at Current'!AB789</f>
        <v>32</v>
      </c>
      <c r="N789" s="30">
        <f>'Bills at Current'!AC789</f>
        <v>28</v>
      </c>
      <c r="O789" s="30">
        <f>'Bills at Current'!AD789</f>
        <v>53</v>
      </c>
      <c r="P789" s="30">
        <f>'Bills at Current'!AE789</f>
        <v>48</v>
      </c>
      <c r="Q789" s="30">
        <f t="shared" si="245"/>
        <v>521</v>
      </c>
      <c r="S789" s="31">
        <f t="shared" si="232"/>
        <v>3038.1</v>
      </c>
      <c r="T789" s="31">
        <f t="shared" si="233"/>
        <v>5237.68</v>
      </c>
      <c r="U789" s="31">
        <f t="shared" si="230"/>
        <v>8275.7800000000007</v>
      </c>
      <c r="W789" s="32">
        <f>IF(ISBLANK('Bills at Current'!F789),"",'Bills at Current'!F789)</f>
        <v>25720</v>
      </c>
      <c r="X789" s="32">
        <f>IF(ISBLANK('Bills at Current'!G789),"",'Bills at Current'!G789)</f>
        <v>21600</v>
      </c>
      <c r="Y789" s="32">
        <f>IF(ISBLANK('Bills at Current'!H789),"",'Bills at Current'!H789)</f>
        <v>17200</v>
      </c>
      <c r="Z789" s="32">
        <f>IF(ISBLANK('Bills at Current'!I789),"",'Bills at Current'!I789)</f>
        <v>9160</v>
      </c>
      <c r="AA789" s="32">
        <f>IF(ISBLANK('Bills at Current'!J789),"",'Bills at Current'!J789)</f>
        <v>9720</v>
      </c>
      <c r="AB789" s="32">
        <f>IF(ISBLANK('Bills at Current'!K789),"",'Bills at Current'!K789)</f>
        <v>12400</v>
      </c>
      <c r="AC789" s="32">
        <f>IF(ISBLANK('Bills at Current'!L789),"",'Bills at Current'!L789)</f>
        <v>14040</v>
      </c>
      <c r="AD789" s="32">
        <f>IF(ISBLANK('Bills at Current'!M789),"",'Bills at Current'!M789)</f>
        <v>13480</v>
      </c>
      <c r="AE789" s="32">
        <f>IF(ISBLANK('Bills at Current'!N789),"",'Bills at Current'!N789)</f>
        <v>13480</v>
      </c>
      <c r="AF789" s="32">
        <f>IF(ISBLANK('Bills at Current'!O789),"",'Bills at Current'!O789)</f>
        <v>8400</v>
      </c>
      <c r="AG789" s="32">
        <f>IF(ISBLANK('Bills at Current'!P789),"",'Bills at Current'!P789)</f>
        <v>11120</v>
      </c>
      <c r="AH789" s="32">
        <f>IF(ISBLANK('Bills at Current'!Q789),"",'Bills at Current'!Q789)</f>
        <v>16560</v>
      </c>
      <c r="AI789" s="33">
        <f t="shared" si="246"/>
        <v>172880</v>
      </c>
      <c r="AJ789" s="33"/>
      <c r="AK789" s="33">
        <f>'Bills at Current'!AH789</f>
        <v>0</v>
      </c>
      <c r="AL789" s="33">
        <f>'Bills at Current'!AI789</f>
        <v>0</v>
      </c>
      <c r="AM789" s="33">
        <f>'Bills at Current'!AJ789</f>
        <v>0</v>
      </c>
      <c r="AN789" s="33">
        <f>'Bills at Current'!AK789</f>
        <v>0</v>
      </c>
      <c r="AO789" s="33">
        <f>'Bills at Current'!AL789</f>
        <v>0</v>
      </c>
      <c r="AP789" s="33">
        <f>'Bills at Current'!AM789</f>
        <v>0</v>
      </c>
      <c r="AQ789" s="33">
        <f>'Bills at Current'!AN789</f>
        <v>0</v>
      </c>
      <c r="AR789" s="33">
        <f>'Bills at Current'!AO789</f>
        <v>0</v>
      </c>
      <c r="AS789" s="33">
        <f>'Bills at Current'!AP789</f>
        <v>0</v>
      </c>
      <c r="AT789" s="33">
        <f>'Bills at Current'!AQ789</f>
        <v>0</v>
      </c>
      <c r="AU789" s="33">
        <f>'Bills at Current'!AR789</f>
        <v>0</v>
      </c>
      <c r="AV789" s="33">
        <f>'Bills at Current'!AS789</f>
        <v>0</v>
      </c>
      <c r="AW789" s="33">
        <f t="shared" si="234"/>
        <v>0</v>
      </c>
      <c r="AY789" s="34">
        <f t="shared" si="235"/>
        <v>2409.4079999999999</v>
      </c>
      <c r="AZ789" s="34"/>
      <c r="BA789" s="34">
        <f t="shared" si="236"/>
        <v>3516.2964000000002</v>
      </c>
      <c r="BB789" s="34"/>
      <c r="BC789" s="31">
        <f t="shared" si="231"/>
        <v>5925.7044000000005</v>
      </c>
      <c r="BD789" s="34">
        <f t="shared" si="237"/>
        <v>899.28</v>
      </c>
      <c r="BF789" s="61">
        <f t="shared" si="238"/>
        <v>0</v>
      </c>
      <c r="BG789" s="70">
        <f t="shared" si="239"/>
        <v>0</v>
      </c>
      <c r="BH789" s="51">
        <f t="shared" si="240"/>
        <v>0</v>
      </c>
      <c r="BI789" s="31">
        <f t="shared" si="241"/>
        <v>15100.764400000002</v>
      </c>
      <c r="BJ789" s="31">
        <f t="shared" si="242"/>
        <v>2141.9832000000001</v>
      </c>
      <c r="BK789" s="31">
        <f t="shared" si="243"/>
        <v>603.86983999999995</v>
      </c>
      <c r="BL789" s="31">
        <f t="shared" si="187"/>
        <v>80.33606660800001</v>
      </c>
      <c r="BM789" s="31">
        <f t="shared" si="229"/>
        <v>17926.953506608002</v>
      </c>
    </row>
    <row r="790" spans="1:65" x14ac:dyDescent="0.2">
      <c r="A790" s="28">
        <f t="shared" si="244"/>
        <v>781</v>
      </c>
      <c r="B790" s="28" t="s">
        <v>1682</v>
      </c>
      <c r="C790" s="29" t="s">
        <v>1503</v>
      </c>
      <c r="D790" s="16" t="s">
        <v>1504</v>
      </c>
      <c r="E790" s="30">
        <f>'Bills at Current'!T790</f>
        <v>0</v>
      </c>
      <c r="F790" s="30">
        <f>'Bills at Current'!U790</f>
        <v>0</v>
      </c>
      <c r="G790" s="30">
        <f>'Bills at Current'!V790</f>
        <v>0</v>
      </c>
      <c r="H790" s="30">
        <f>'Bills at Current'!W790</f>
        <v>0</v>
      </c>
      <c r="I790" s="30">
        <f>'Bills at Current'!X790</f>
        <v>0</v>
      </c>
      <c r="J790" s="30">
        <f>'Bills at Current'!Y790</f>
        <v>0</v>
      </c>
      <c r="K790" s="30">
        <f>'Bills at Current'!Z790</f>
        <v>0</v>
      </c>
      <c r="L790" s="30">
        <f>'Bills at Current'!AA790</f>
        <v>0</v>
      </c>
      <c r="M790" s="30">
        <f>'Bills at Current'!AB790</f>
        <v>0</v>
      </c>
      <c r="N790" s="30">
        <f>'Bills at Current'!AC790</f>
        <v>0</v>
      </c>
      <c r="O790" s="30">
        <f>'Bills at Current'!AD790</f>
        <v>0</v>
      </c>
      <c r="P790" s="30">
        <f>'Bills at Current'!AE790</f>
        <v>0</v>
      </c>
      <c r="Q790" s="30">
        <f t="shared" si="245"/>
        <v>0</v>
      </c>
      <c r="S790" s="31">
        <f t="shared" si="232"/>
        <v>0</v>
      </c>
      <c r="T790" s="31">
        <f t="shared" si="233"/>
        <v>0</v>
      </c>
      <c r="U790" s="31">
        <f t="shared" si="230"/>
        <v>0</v>
      </c>
      <c r="W790" s="32">
        <f>IF(ISBLANK('Bills at Current'!F790),"",'Bills at Current'!F790)</f>
        <v>3843</v>
      </c>
      <c r="X790" s="32">
        <f>IF(ISBLANK('Bills at Current'!G790),"",'Bills at Current'!G790)</f>
        <v>3256</v>
      </c>
      <c r="Y790" s="32">
        <f>IF(ISBLANK('Bills at Current'!H790),"",'Bills at Current'!H790)</f>
        <v>3191</v>
      </c>
      <c r="Z790" s="32">
        <f>IF(ISBLANK('Bills at Current'!I790),"",'Bills at Current'!I790)</f>
        <v>2740</v>
      </c>
      <c r="AA790" s="32">
        <f>IF(ISBLANK('Bills at Current'!J790),"",'Bills at Current'!J790)</f>
        <v>2530</v>
      </c>
      <c r="AB790" s="32">
        <f>IF(ISBLANK('Bills at Current'!K790),"",'Bills at Current'!K790)</f>
        <v>1747</v>
      </c>
      <c r="AC790" s="32">
        <f>IF(ISBLANK('Bills at Current'!L790),"",'Bills at Current'!L790)</f>
        <v>4258</v>
      </c>
      <c r="AD790" s="32">
        <f>IF(ISBLANK('Bills at Current'!M790),"",'Bills at Current'!M790)</f>
        <v>3410</v>
      </c>
      <c r="AE790" s="32">
        <f>IF(ISBLANK('Bills at Current'!N790),"",'Bills at Current'!N790)</f>
        <v>4222</v>
      </c>
      <c r="AF790" s="32">
        <f>IF(ISBLANK('Bills at Current'!O790),"",'Bills at Current'!O790)</f>
        <v>3888</v>
      </c>
      <c r="AG790" s="32">
        <f>IF(ISBLANK('Bills at Current'!P790),"",'Bills at Current'!P790)</f>
        <v>3801</v>
      </c>
      <c r="AH790" s="32">
        <f>IF(ISBLANK('Bills at Current'!Q790),"",'Bills at Current'!Q790)</f>
        <v>4279</v>
      </c>
      <c r="AI790" s="33">
        <f t="shared" si="246"/>
        <v>41165</v>
      </c>
      <c r="AJ790" s="33"/>
      <c r="AK790" s="33">
        <f>'Bills at Current'!AH790</f>
        <v>0</v>
      </c>
      <c r="AL790" s="33">
        <f>'Bills at Current'!AI790</f>
        <v>0</v>
      </c>
      <c r="AM790" s="33">
        <f>'Bills at Current'!AJ790</f>
        <v>0</v>
      </c>
      <c r="AN790" s="33">
        <f>'Bills at Current'!AK790</f>
        <v>0</v>
      </c>
      <c r="AO790" s="33">
        <f>'Bills at Current'!AL790</f>
        <v>0</v>
      </c>
      <c r="AP790" s="33">
        <f>'Bills at Current'!AM790</f>
        <v>0</v>
      </c>
      <c r="AQ790" s="33">
        <f>'Bills at Current'!AN790</f>
        <v>0</v>
      </c>
      <c r="AR790" s="33">
        <f>'Bills at Current'!AO790</f>
        <v>0</v>
      </c>
      <c r="AS790" s="33">
        <f>'Bills at Current'!AP790</f>
        <v>0</v>
      </c>
      <c r="AT790" s="33">
        <f>'Bills at Current'!AQ790</f>
        <v>0</v>
      </c>
      <c r="AU790" s="33">
        <f>'Bills at Current'!AR790</f>
        <v>0</v>
      </c>
      <c r="AV790" s="33">
        <f>'Bills at Current'!AS790</f>
        <v>0</v>
      </c>
      <c r="AW790" s="33">
        <f t="shared" si="234"/>
        <v>0</v>
      </c>
      <c r="AY790" s="34">
        <f t="shared" si="235"/>
        <v>615.30143999999996</v>
      </c>
      <c r="AZ790" s="34"/>
      <c r="BA790" s="34">
        <f t="shared" si="236"/>
        <v>810.14904000000001</v>
      </c>
      <c r="BB790" s="34"/>
      <c r="BC790" s="31">
        <f t="shared" si="231"/>
        <v>1425.45048</v>
      </c>
      <c r="BD790" s="34">
        <f t="shared" si="237"/>
        <v>899.28</v>
      </c>
      <c r="BF790" s="61">
        <f t="shared" si="238"/>
        <v>0</v>
      </c>
      <c r="BG790" s="70">
        <f t="shared" si="239"/>
        <v>0</v>
      </c>
      <c r="BH790" s="51">
        <f t="shared" si="240"/>
        <v>0</v>
      </c>
      <c r="BI790" s="31">
        <f t="shared" si="241"/>
        <v>2324.7304800000002</v>
      </c>
      <c r="BJ790" s="31">
        <f t="shared" si="242"/>
        <v>510.03435000000002</v>
      </c>
      <c r="BK790" s="31">
        <f t="shared" si="243"/>
        <v>143.789345</v>
      </c>
      <c r="BL790" s="31">
        <f t="shared" si="187"/>
        <v>12.3675661536</v>
      </c>
      <c r="BM790" s="31">
        <f t="shared" si="229"/>
        <v>2990.9217411536001</v>
      </c>
    </row>
    <row r="791" spans="1:65" x14ac:dyDescent="0.2">
      <c r="A791" s="28">
        <f t="shared" si="244"/>
        <v>782</v>
      </c>
      <c r="B791" s="28" t="s">
        <v>1682</v>
      </c>
      <c r="C791" s="29" t="s">
        <v>1505</v>
      </c>
      <c r="D791" s="16" t="s">
        <v>1506</v>
      </c>
      <c r="E791" s="30">
        <f>'Bills at Current'!T791</f>
        <v>0</v>
      </c>
      <c r="F791" s="30">
        <f>'Bills at Current'!U791</f>
        <v>0</v>
      </c>
      <c r="G791" s="30">
        <f>'Bills at Current'!V791</f>
        <v>0</v>
      </c>
      <c r="H791" s="30">
        <f>'Bills at Current'!W791</f>
        <v>0</v>
      </c>
      <c r="I791" s="30">
        <f>'Bills at Current'!X791</f>
        <v>0</v>
      </c>
      <c r="J791" s="30">
        <f>'Bills at Current'!Y791</f>
        <v>0</v>
      </c>
      <c r="K791" s="30">
        <f>'Bills at Current'!Z791</f>
        <v>0</v>
      </c>
      <c r="L791" s="30">
        <f>'Bills at Current'!AA791</f>
        <v>0</v>
      </c>
      <c r="M791" s="30">
        <f>'Bills at Current'!AB791</f>
        <v>0</v>
      </c>
      <c r="N791" s="30">
        <f>'Bills at Current'!AC791</f>
        <v>0</v>
      </c>
      <c r="O791" s="30">
        <f>'Bills at Current'!AD791</f>
        <v>0</v>
      </c>
      <c r="P791" s="30">
        <f>'Bills at Current'!AE791</f>
        <v>0</v>
      </c>
      <c r="Q791" s="30">
        <f t="shared" si="245"/>
        <v>0</v>
      </c>
      <c r="S791" s="31">
        <f t="shared" si="232"/>
        <v>0</v>
      </c>
      <c r="T791" s="31">
        <f t="shared" si="233"/>
        <v>0</v>
      </c>
      <c r="U791" s="31">
        <f t="shared" si="230"/>
        <v>0</v>
      </c>
      <c r="W791" s="32">
        <f>IF(ISBLANK('Bills at Current'!F791),"",'Bills at Current'!F791)</f>
        <v>15</v>
      </c>
      <c r="X791" s="32">
        <f>IF(ISBLANK('Bills at Current'!G791),"",'Bills at Current'!G791)</f>
        <v>15</v>
      </c>
      <c r="Y791" s="32">
        <f>IF(ISBLANK('Bills at Current'!H791),"",'Bills at Current'!H791)</f>
        <v>15</v>
      </c>
      <c r="Z791" s="32">
        <f>IF(ISBLANK('Bills at Current'!I791),"",'Bills at Current'!I791)</f>
        <v>24</v>
      </c>
      <c r="AA791" s="32">
        <f>IF(ISBLANK('Bills at Current'!J791),"",'Bills at Current'!J791)</f>
        <v>12</v>
      </c>
      <c r="AB791" s="32">
        <f>IF(ISBLANK('Bills at Current'!K791),"",'Bills at Current'!K791)</f>
        <v>13</v>
      </c>
      <c r="AC791" s="32">
        <f>IF(ISBLANK('Bills at Current'!L791),"",'Bills at Current'!L791)</f>
        <v>7</v>
      </c>
      <c r="AD791" s="32">
        <f>IF(ISBLANK('Bills at Current'!M791),"",'Bills at Current'!M791)</f>
        <v>30</v>
      </c>
      <c r="AE791" s="32">
        <f>IF(ISBLANK('Bills at Current'!N791),"",'Bills at Current'!N791)</f>
        <v>60</v>
      </c>
      <c r="AF791" s="32">
        <f>IF(ISBLANK('Bills at Current'!O791),"",'Bills at Current'!O791)</f>
        <v>74</v>
      </c>
      <c r="AG791" s="32">
        <f>IF(ISBLANK('Bills at Current'!P791),"",'Bills at Current'!P791)</f>
        <v>38</v>
      </c>
      <c r="AH791" s="32">
        <f>IF(ISBLANK('Bills at Current'!Q791),"",'Bills at Current'!Q791)</f>
        <v>13</v>
      </c>
      <c r="AI791" s="33">
        <f t="shared" si="246"/>
        <v>316</v>
      </c>
      <c r="AJ791" s="33"/>
      <c r="AK791" s="33">
        <f>'Bills at Current'!AH791</f>
        <v>0</v>
      </c>
      <c r="AL791" s="33">
        <f>'Bills at Current'!AI791</f>
        <v>0</v>
      </c>
      <c r="AM791" s="33">
        <f>'Bills at Current'!AJ791</f>
        <v>0</v>
      </c>
      <c r="AN791" s="33">
        <f>'Bills at Current'!AK791</f>
        <v>0</v>
      </c>
      <c r="AO791" s="33">
        <f>'Bills at Current'!AL791</f>
        <v>0</v>
      </c>
      <c r="AP791" s="33">
        <f>'Bills at Current'!AM791</f>
        <v>0</v>
      </c>
      <c r="AQ791" s="33">
        <f>'Bills at Current'!AN791</f>
        <v>0</v>
      </c>
      <c r="AR791" s="33">
        <f>'Bills at Current'!AO791</f>
        <v>0</v>
      </c>
      <c r="AS791" s="33">
        <f>'Bills at Current'!AP791</f>
        <v>0</v>
      </c>
      <c r="AT791" s="33">
        <f>'Bills at Current'!AQ791</f>
        <v>0</v>
      </c>
      <c r="AU791" s="33">
        <f>'Bills at Current'!AR791</f>
        <v>0</v>
      </c>
      <c r="AV791" s="33">
        <f>'Bills at Current'!AS791</f>
        <v>0</v>
      </c>
      <c r="AW791" s="33">
        <f t="shared" si="234"/>
        <v>0</v>
      </c>
      <c r="AY791" s="34">
        <f t="shared" si="235"/>
        <v>4.9631999999999996</v>
      </c>
      <c r="AZ791" s="34"/>
      <c r="BA791" s="34">
        <f t="shared" si="236"/>
        <v>6.0625800000000005</v>
      </c>
      <c r="BB791" s="34"/>
      <c r="BC791" s="31">
        <f t="shared" si="231"/>
        <v>11.025780000000001</v>
      </c>
      <c r="BD791" s="34">
        <f t="shared" si="237"/>
        <v>899.28</v>
      </c>
      <c r="BF791" s="61">
        <f t="shared" si="238"/>
        <v>0</v>
      </c>
      <c r="BG791" s="70">
        <f t="shared" si="239"/>
        <v>0</v>
      </c>
      <c r="BH791" s="51">
        <f t="shared" si="240"/>
        <v>0</v>
      </c>
      <c r="BI791" s="31">
        <f t="shared" si="241"/>
        <v>910.30578000000003</v>
      </c>
      <c r="BJ791" s="31">
        <f t="shared" si="242"/>
        <v>3.9152399999999998</v>
      </c>
      <c r="BK791" s="31">
        <f t="shared" si="243"/>
        <v>1.103788</v>
      </c>
      <c r="BL791" s="31">
        <f t="shared" si="187"/>
        <v>4.8428267496000004</v>
      </c>
      <c r="BM791" s="31">
        <f t="shared" si="229"/>
        <v>920.1676347496001</v>
      </c>
    </row>
    <row r="792" spans="1:65" x14ac:dyDescent="0.2">
      <c r="A792" s="28">
        <f t="shared" si="244"/>
        <v>783</v>
      </c>
      <c r="B792" s="28" t="s">
        <v>1682</v>
      </c>
      <c r="C792" s="29" t="s">
        <v>1507</v>
      </c>
      <c r="D792" s="16" t="s">
        <v>1508</v>
      </c>
      <c r="E792" s="30">
        <f>'Bills at Current'!T792</f>
        <v>0</v>
      </c>
      <c r="F792" s="30">
        <f>'Bills at Current'!U792</f>
        <v>0</v>
      </c>
      <c r="G792" s="30">
        <f>'Bills at Current'!V792</f>
        <v>0</v>
      </c>
      <c r="H792" s="30">
        <f>'Bills at Current'!W792</f>
        <v>0</v>
      </c>
      <c r="I792" s="30">
        <f>'Bills at Current'!X792</f>
        <v>0</v>
      </c>
      <c r="J792" s="30">
        <f>'Bills at Current'!Y792</f>
        <v>0</v>
      </c>
      <c r="K792" s="30">
        <f>'Bills at Current'!Z792</f>
        <v>0</v>
      </c>
      <c r="L792" s="30">
        <f>'Bills at Current'!AA792</f>
        <v>0</v>
      </c>
      <c r="M792" s="30">
        <f>'Bills at Current'!AB792</f>
        <v>0</v>
      </c>
      <c r="N792" s="30">
        <f>'Bills at Current'!AC792</f>
        <v>0</v>
      </c>
      <c r="O792" s="30">
        <f>'Bills at Current'!AD792</f>
        <v>0</v>
      </c>
      <c r="P792" s="30">
        <f>'Bills at Current'!AE792</f>
        <v>0</v>
      </c>
      <c r="Q792" s="30">
        <f t="shared" si="245"/>
        <v>0</v>
      </c>
      <c r="S792" s="31">
        <f t="shared" si="232"/>
        <v>0</v>
      </c>
      <c r="T792" s="31">
        <f t="shared" si="233"/>
        <v>0</v>
      </c>
      <c r="U792" s="31">
        <f t="shared" si="230"/>
        <v>0</v>
      </c>
      <c r="W792" s="32">
        <f>IF(ISBLANK('Bills at Current'!F792),"",'Bills at Current'!F792)</f>
        <v>560</v>
      </c>
      <c r="X792" s="32">
        <f>IF(ISBLANK('Bills at Current'!G792),"",'Bills at Current'!G792)</f>
        <v>1240</v>
      </c>
      <c r="Y792" s="32">
        <f>IF(ISBLANK('Bills at Current'!H792),"",'Bills at Current'!H792)</f>
        <v>840</v>
      </c>
      <c r="Z792" s="32">
        <f>IF(ISBLANK('Bills at Current'!I792),"",'Bills at Current'!I792)</f>
        <v>120</v>
      </c>
      <c r="AA792" s="32">
        <f>IF(ISBLANK('Bills at Current'!J792),"",'Bills at Current'!J792)</f>
        <v>40</v>
      </c>
      <c r="AB792" s="32">
        <f>IF(ISBLANK('Bills at Current'!K792),"",'Bills at Current'!K792)</f>
        <v>40</v>
      </c>
      <c r="AC792" s="32">
        <f>IF(ISBLANK('Bills at Current'!L792),"",'Bills at Current'!L792)</f>
        <v>40</v>
      </c>
      <c r="AD792" s="32">
        <f>IF(ISBLANK('Bills at Current'!M792),"",'Bills at Current'!M792)</f>
        <v>80</v>
      </c>
      <c r="AE792" s="32">
        <f>IF(ISBLANK('Bills at Current'!N792),"",'Bills at Current'!N792)</f>
        <v>360</v>
      </c>
      <c r="AF792" s="32">
        <f>IF(ISBLANK('Bills at Current'!O792),"",'Bills at Current'!O792)</f>
        <v>0</v>
      </c>
      <c r="AG792" s="32">
        <f>IF(ISBLANK('Bills at Current'!P792),"",'Bills at Current'!P792)</f>
        <v>0</v>
      </c>
      <c r="AH792" s="32">
        <f>IF(ISBLANK('Bills at Current'!Q792),"",'Bills at Current'!Q792)</f>
        <v>40</v>
      </c>
      <c r="AI792" s="33">
        <f t="shared" si="246"/>
        <v>3360</v>
      </c>
      <c r="AJ792" s="33"/>
      <c r="AK792" s="33">
        <f>'Bills at Current'!AH792</f>
        <v>0</v>
      </c>
      <c r="AL792" s="33">
        <f>'Bills at Current'!AI792</f>
        <v>0</v>
      </c>
      <c r="AM792" s="33">
        <f>'Bills at Current'!AJ792</f>
        <v>0</v>
      </c>
      <c r="AN792" s="33">
        <f>'Bills at Current'!AK792</f>
        <v>0</v>
      </c>
      <c r="AO792" s="33">
        <f>'Bills at Current'!AL792</f>
        <v>0</v>
      </c>
      <c r="AP792" s="33">
        <f>'Bills at Current'!AM792</f>
        <v>0</v>
      </c>
      <c r="AQ792" s="33">
        <f>'Bills at Current'!AN792</f>
        <v>0</v>
      </c>
      <c r="AR792" s="33">
        <f>'Bills at Current'!AO792</f>
        <v>0</v>
      </c>
      <c r="AS792" s="33">
        <f>'Bills at Current'!AP792</f>
        <v>0</v>
      </c>
      <c r="AT792" s="33">
        <f>'Bills at Current'!AQ792</f>
        <v>0</v>
      </c>
      <c r="AU792" s="33">
        <f>'Bills at Current'!AR792</f>
        <v>0</v>
      </c>
      <c r="AV792" s="33">
        <f>'Bills at Current'!AS792</f>
        <v>0</v>
      </c>
      <c r="AW792" s="33">
        <f t="shared" si="234"/>
        <v>0</v>
      </c>
      <c r="AY792" s="34">
        <f t="shared" si="235"/>
        <v>23.462399999999999</v>
      </c>
      <c r="AZ792" s="34"/>
      <c r="BA792" s="34">
        <f t="shared" si="236"/>
        <v>83.58120000000001</v>
      </c>
      <c r="BB792" s="34"/>
      <c r="BC792" s="31">
        <f t="shared" si="231"/>
        <v>107.04360000000001</v>
      </c>
      <c r="BD792" s="34">
        <f t="shared" si="237"/>
        <v>899.28</v>
      </c>
      <c r="BF792" s="61">
        <f t="shared" si="238"/>
        <v>0</v>
      </c>
      <c r="BG792" s="70">
        <f t="shared" si="239"/>
        <v>0</v>
      </c>
      <c r="BH792" s="51">
        <f t="shared" si="240"/>
        <v>0</v>
      </c>
      <c r="BI792" s="31">
        <f t="shared" si="241"/>
        <v>1006.3235999999999</v>
      </c>
      <c r="BJ792" s="31">
        <f t="shared" si="242"/>
        <v>41.630400000000002</v>
      </c>
      <c r="BK792" s="31">
        <f t="shared" si="243"/>
        <v>11.73648</v>
      </c>
      <c r="BL792" s="31">
        <f t="shared" si="187"/>
        <v>5.353641552</v>
      </c>
      <c r="BM792" s="31">
        <f t="shared" si="229"/>
        <v>1065.044121552</v>
      </c>
    </row>
    <row r="793" spans="1:65" x14ac:dyDescent="0.2">
      <c r="A793" s="28">
        <f t="shared" si="244"/>
        <v>784</v>
      </c>
      <c r="B793" s="28" t="s">
        <v>1682</v>
      </c>
      <c r="C793" s="29" t="s">
        <v>1509</v>
      </c>
      <c r="D793" s="16" t="s">
        <v>1510</v>
      </c>
      <c r="E793" s="30">
        <f>'Bills at Current'!T793</f>
        <v>14</v>
      </c>
      <c r="F793" s="30">
        <f>'Bills at Current'!U793</f>
        <v>14</v>
      </c>
      <c r="G793" s="30">
        <f>'Bills at Current'!V793</f>
        <v>13</v>
      </c>
      <c r="H793" s="30">
        <f>'Bills at Current'!W793</f>
        <v>12</v>
      </c>
      <c r="I793" s="30">
        <f>'Bills at Current'!X793</f>
        <v>12</v>
      </c>
      <c r="J793" s="30">
        <f>'Bills at Current'!Y793</f>
        <v>17</v>
      </c>
      <c r="K793" s="30">
        <f>'Bills at Current'!Z793</f>
        <v>18</v>
      </c>
      <c r="L793" s="30">
        <f>'Bills at Current'!AA793</f>
        <v>19</v>
      </c>
      <c r="M793" s="30">
        <f>'Bills at Current'!AB793</f>
        <v>20</v>
      </c>
      <c r="N793" s="30">
        <f>'Bills at Current'!AC793</f>
        <v>17</v>
      </c>
      <c r="O793" s="30">
        <f>'Bills at Current'!AD793</f>
        <v>10</v>
      </c>
      <c r="P793" s="30">
        <f>'Bills at Current'!AE793</f>
        <v>5</v>
      </c>
      <c r="Q793" s="30">
        <f t="shared" si="245"/>
        <v>171</v>
      </c>
      <c r="S793" s="31">
        <f t="shared" si="232"/>
        <v>1827.8</v>
      </c>
      <c r="T793" s="31">
        <f t="shared" si="233"/>
        <v>1276.52</v>
      </c>
      <c r="U793" s="31">
        <f t="shared" si="230"/>
        <v>3104.3199999999997</v>
      </c>
      <c r="W793" s="32">
        <f>IF(ISBLANK('Bills at Current'!F793),"",'Bills at Current'!F793)</f>
        <v>15250</v>
      </c>
      <c r="X793" s="32">
        <f>IF(ISBLANK('Bills at Current'!G793),"",'Bills at Current'!G793)</f>
        <v>15000</v>
      </c>
      <c r="Y793" s="32">
        <f>IF(ISBLANK('Bills at Current'!H793),"",'Bills at Current'!H793)</f>
        <v>13250</v>
      </c>
      <c r="Z793" s="32">
        <f>IF(ISBLANK('Bills at Current'!I793),"",'Bills at Current'!I793)</f>
        <v>11250</v>
      </c>
      <c r="AA793" s="32">
        <f>IF(ISBLANK('Bills at Current'!J793),"",'Bills at Current'!J793)</f>
        <v>13250</v>
      </c>
      <c r="AB793" s="32">
        <f>IF(ISBLANK('Bills at Current'!K793),"",'Bills at Current'!K793)</f>
        <v>18000</v>
      </c>
      <c r="AC793" s="32">
        <f>IF(ISBLANK('Bills at Current'!L793),"",'Bills at Current'!L793)</f>
        <v>18500</v>
      </c>
      <c r="AD793" s="32">
        <f>IF(ISBLANK('Bills at Current'!M793),"",'Bills at Current'!M793)</f>
        <v>17750</v>
      </c>
      <c r="AE793" s="32">
        <f>IF(ISBLANK('Bills at Current'!N793),"",'Bills at Current'!N793)</f>
        <v>20250</v>
      </c>
      <c r="AF793" s="32">
        <f>IF(ISBLANK('Bills at Current'!O793),"",'Bills at Current'!O793)</f>
        <v>14250</v>
      </c>
      <c r="AG793" s="32">
        <f>IF(ISBLANK('Bills at Current'!P793),"",'Bills at Current'!P793)</f>
        <v>13500</v>
      </c>
      <c r="AH793" s="32">
        <f>IF(ISBLANK('Bills at Current'!Q793),"",'Bills at Current'!Q793)</f>
        <v>13500</v>
      </c>
      <c r="AI793" s="33">
        <f t="shared" si="246"/>
        <v>183750</v>
      </c>
      <c r="AJ793" s="33"/>
      <c r="AK793" s="33">
        <f>'Bills at Current'!AH793</f>
        <v>0</v>
      </c>
      <c r="AL793" s="33">
        <f>'Bills at Current'!AI793</f>
        <v>0</v>
      </c>
      <c r="AM793" s="33">
        <f>'Bills at Current'!AJ793</f>
        <v>0</v>
      </c>
      <c r="AN793" s="33">
        <f>'Bills at Current'!AK793</f>
        <v>0</v>
      </c>
      <c r="AO793" s="33">
        <f>'Bills at Current'!AL793</f>
        <v>0</v>
      </c>
      <c r="AP793" s="33">
        <f>'Bills at Current'!AM793</f>
        <v>0</v>
      </c>
      <c r="AQ793" s="33">
        <f>'Bills at Current'!AN793</f>
        <v>0</v>
      </c>
      <c r="AR793" s="33">
        <f>'Bills at Current'!AO793</f>
        <v>0</v>
      </c>
      <c r="AS793" s="33">
        <f>'Bills at Current'!AP793</f>
        <v>0</v>
      </c>
      <c r="AT793" s="33">
        <f>'Bills at Current'!AQ793</f>
        <v>0</v>
      </c>
      <c r="AU793" s="33">
        <f>'Bills at Current'!AR793</f>
        <v>0</v>
      </c>
      <c r="AV793" s="33">
        <f>'Bills at Current'!AS793</f>
        <v>0</v>
      </c>
      <c r="AW793" s="33">
        <f t="shared" si="234"/>
        <v>0</v>
      </c>
      <c r="AY793" s="34">
        <f t="shared" si="235"/>
        <v>3361.44</v>
      </c>
      <c r="AZ793" s="34"/>
      <c r="BA793" s="34">
        <f t="shared" si="236"/>
        <v>3215.2275</v>
      </c>
      <c r="BB793" s="34"/>
      <c r="BC793" s="31">
        <f t="shared" si="231"/>
        <v>6576.6674999999996</v>
      </c>
      <c r="BD793" s="34">
        <f t="shared" si="237"/>
        <v>899.28</v>
      </c>
      <c r="BF793" s="61">
        <f t="shared" si="238"/>
        <v>0</v>
      </c>
      <c r="BG793" s="70">
        <f t="shared" si="239"/>
        <v>0</v>
      </c>
      <c r="BH793" s="51">
        <f t="shared" si="240"/>
        <v>0</v>
      </c>
      <c r="BI793" s="31">
        <f t="shared" si="241"/>
        <v>10580.2675</v>
      </c>
      <c r="BJ793" s="31">
        <f t="shared" si="242"/>
        <v>2276.6624999999999</v>
      </c>
      <c r="BK793" s="31">
        <f t="shared" si="243"/>
        <v>641.83875</v>
      </c>
      <c r="BL793" s="31">
        <f t="shared" si="187"/>
        <v>56.287023099999999</v>
      </c>
      <c r="BM793" s="31">
        <f t="shared" si="229"/>
        <v>13555.055773100001</v>
      </c>
    </row>
    <row r="794" spans="1:65" x14ac:dyDescent="0.2">
      <c r="A794" s="28">
        <f t="shared" si="244"/>
        <v>785</v>
      </c>
      <c r="B794" s="28" t="s">
        <v>1682</v>
      </c>
      <c r="C794" s="29" t="s">
        <v>1511</v>
      </c>
      <c r="D794" s="16" t="s">
        <v>1512</v>
      </c>
      <c r="E794" s="30">
        <f>'Bills at Current'!T794</f>
        <v>0</v>
      </c>
      <c r="F794" s="30">
        <f>'Bills at Current'!U794</f>
        <v>0</v>
      </c>
      <c r="G794" s="30">
        <f>'Bills at Current'!V794</f>
        <v>0</v>
      </c>
      <c r="H794" s="30">
        <f>'Bills at Current'!W794</f>
        <v>0</v>
      </c>
      <c r="I794" s="30">
        <f>'Bills at Current'!X794</f>
        <v>0</v>
      </c>
      <c r="J794" s="30">
        <f>'Bills at Current'!Y794</f>
        <v>0</v>
      </c>
      <c r="K794" s="30">
        <f>'Bills at Current'!Z794</f>
        <v>0</v>
      </c>
      <c r="L794" s="30">
        <f>'Bills at Current'!AA794</f>
        <v>0</v>
      </c>
      <c r="M794" s="30">
        <f>'Bills at Current'!AB794</f>
        <v>0</v>
      </c>
      <c r="N794" s="30">
        <f>'Bills at Current'!AC794</f>
        <v>0</v>
      </c>
      <c r="O794" s="30">
        <f>'Bills at Current'!AD794</f>
        <v>0</v>
      </c>
      <c r="P794" s="30">
        <f>'Bills at Current'!AE794</f>
        <v>0</v>
      </c>
      <c r="Q794" s="30">
        <f t="shared" si="245"/>
        <v>0</v>
      </c>
      <c r="S794" s="31">
        <f t="shared" si="232"/>
        <v>0</v>
      </c>
      <c r="T794" s="31">
        <f t="shared" si="233"/>
        <v>0</v>
      </c>
      <c r="U794" s="31">
        <f t="shared" si="230"/>
        <v>0</v>
      </c>
      <c r="W794" s="32">
        <f>IF(ISBLANK('Bills at Current'!F794),"",'Bills at Current'!F794)</f>
        <v>1670</v>
      </c>
      <c r="X794" s="32">
        <f>IF(ISBLANK('Bills at Current'!G794),"",'Bills at Current'!G794)</f>
        <v>1797</v>
      </c>
      <c r="Y794" s="32">
        <f>IF(ISBLANK('Bills at Current'!H794),"",'Bills at Current'!H794)</f>
        <v>1183</v>
      </c>
      <c r="Z794" s="32">
        <f>IF(ISBLANK('Bills at Current'!I794),"",'Bills at Current'!I794)</f>
        <v>506</v>
      </c>
      <c r="AA794" s="32">
        <f>IF(ISBLANK('Bills at Current'!J794),"",'Bills at Current'!J794)</f>
        <v>2122</v>
      </c>
      <c r="AB794" s="32">
        <f>IF(ISBLANK('Bills at Current'!K794),"",'Bills at Current'!K794)</f>
        <v>1972</v>
      </c>
      <c r="AC794" s="32">
        <f>IF(ISBLANK('Bills at Current'!L794),"",'Bills at Current'!L794)</f>
        <v>3056</v>
      </c>
      <c r="AD794" s="32">
        <f>IF(ISBLANK('Bills at Current'!M794),"",'Bills at Current'!M794)</f>
        <v>2429</v>
      </c>
      <c r="AE794" s="32">
        <f>IF(ISBLANK('Bills at Current'!N794),"",'Bills at Current'!N794)</f>
        <v>1899</v>
      </c>
      <c r="AF794" s="32">
        <f>IF(ISBLANK('Bills at Current'!O794),"",'Bills at Current'!O794)</f>
        <v>1440</v>
      </c>
      <c r="AG794" s="32">
        <f>IF(ISBLANK('Bills at Current'!P794),"",'Bills at Current'!P794)</f>
        <v>1003</v>
      </c>
      <c r="AH794" s="32">
        <f>IF(ISBLANK('Bills at Current'!Q794),"",'Bills at Current'!Q794)</f>
        <v>637</v>
      </c>
      <c r="AI794" s="33">
        <f t="shared" si="246"/>
        <v>19714</v>
      </c>
      <c r="AJ794" s="33"/>
      <c r="AK794" s="33">
        <f>'Bills at Current'!AH794</f>
        <v>0</v>
      </c>
      <c r="AL794" s="33">
        <f>'Bills at Current'!AI794</f>
        <v>0</v>
      </c>
      <c r="AM794" s="33">
        <f>'Bills at Current'!AJ794</f>
        <v>0</v>
      </c>
      <c r="AN794" s="33">
        <f>'Bills at Current'!AK794</f>
        <v>0</v>
      </c>
      <c r="AO794" s="33">
        <f>'Bills at Current'!AL794</f>
        <v>0</v>
      </c>
      <c r="AP794" s="33">
        <f>'Bills at Current'!AM794</f>
        <v>0</v>
      </c>
      <c r="AQ794" s="33">
        <f>'Bills at Current'!AN794</f>
        <v>0</v>
      </c>
      <c r="AR794" s="33">
        <f>'Bills at Current'!AO794</f>
        <v>0</v>
      </c>
      <c r="AS794" s="33">
        <f>'Bills at Current'!AP794</f>
        <v>0</v>
      </c>
      <c r="AT794" s="33">
        <f>'Bills at Current'!AQ794</f>
        <v>0</v>
      </c>
      <c r="AU794" s="33">
        <f>'Bills at Current'!AR794</f>
        <v>0</v>
      </c>
      <c r="AV794" s="33">
        <f>'Bills at Current'!AS794</f>
        <v>0</v>
      </c>
      <c r="AW794" s="33">
        <f t="shared" si="234"/>
        <v>0</v>
      </c>
      <c r="AY794" s="34">
        <f t="shared" si="235"/>
        <v>422.14272</v>
      </c>
      <c r="AZ794" s="34"/>
      <c r="BA794" s="34">
        <f t="shared" si="236"/>
        <v>304.83593999999999</v>
      </c>
      <c r="BB794" s="34"/>
      <c r="BC794" s="31">
        <f t="shared" si="231"/>
        <v>726.97865999999999</v>
      </c>
      <c r="BD794" s="34">
        <f t="shared" si="237"/>
        <v>899.28</v>
      </c>
      <c r="BF794" s="61">
        <f t="shared" si="238"/>
        <v>0</v>
      </c>
      <c r="BG794" s="70">
        <f t="shared" si="239"/>
        <v>0</v>
      </c>
      <c r="BH794" s="51">
        <f t="shared" si="240"/>
        <v>0</v>
      </c>
      <c r="BI794" s="31">
        <f t="shared" si="241"/>
        <v>1626.25866</v>
      </c>
      <c r="BJ794" s="31">
        <f t="shared" si="242"/>
        <v>244.25646</v>
      </c>
      <c r="BK794" s="31">
        <f t="shared" si="243"/>
        <v>68.861001999999999</v>
      </c>
      <c r="BL794" s="31">
        <f t="shared" si="187"/>
        <v>8.6516960711999999</v>
      </c>
      <c r="BM794" s="31">
        <f t="shared" si="229"/>
        <v>1948.0278180712</v>
      </c>
    </row>
    <row r="795" spans="1:65" x14ac:dyDescent="0.2">
      <c r="A795" s="28">
        <f t="shared" si="244"/>
        <v>786</v>
      </c>
      <c r="B795" s="28" t="s">
        <v>1682</v>
      </c>
      <c r="C795" s="29" t="s">
        <v>1513</v>
      </c>
      <c r="D795" s="16" t="s">
        <v>1514</v>
      </c>
      <c r="E795" s="30">
        <f>'Bills at Current'!T795</f>
        <v>0</v>
      </c>
      <c r="F795" s="30">
        <f>'Bills at Current'!U795</f>
        <v>0</v>
      </c>
      <c r="G795" s="30">
        <f>'Bills at Current'!V795</f>
        <v>0</v>
      </c>
      <c r="H795" s="30">
        <f>'Bills at Current'!W795</f>
        <v>0</v>
      </c>
      <c r="I795" s="30">
        <f>'Bills at Current'!X795</f>
        <v>0</v>
      </c>
      <c r="J795" s="30">
        <f>'Bills at Current'!Y795</f>
        <v>0</v>
      </c>
      <c r="K795" s="30">
        <f>'Bills at Current'!Z795</f>
        <v>0</v>
      </c>
      <c r="L795" s="30">
        <f>'Bills at Current'!AA795</f>
        <v>0</v>
      </c>
      <c r="M795" s="30">
        <f>'Bills at Current'!AB795</f>
        <v>0</v>
      </c>
      <c r="N795" s="30">
        <f>'Bills at Current'!AC795</f>
        <v>0</v>
      </c>
      <c r="O795" s="30">
        <f>'Bills at Current'!AD795</f>
        <v>0</v>
      </c>
      <c r="P795" s="30">
        <f>'Bills at Current'!AE795</f>
        <v>0</v>
      </c>
      <c r="Q795" s="30">
        <f t="shared" si="245"/>
        <v>0</v>
      </c>
      <c r="S795" s="31">
        <f t="shared" si="232"/>
        <v>0</v>
      </c>
      <c r="T795" s="31">
        <f t="shared" si="233"/>
        <v>0</v>
      </c>
      <c r="U795" s="31">
        <f t="shared" si="230"/>
        <v>0</v>
      </c>
      <c r="W795" s="32">
        <f>IF(ISBLANK('Bills at Current'!F795),"",'Bills at Current'!F795)</f>
        <v>168</v>
      </c>
      <c r="X795" s="32">
        <f>IF(ISBLANK('Bills at Current'!G795),"",'Bills at Current'!G795)</f>
        <v>176</v>
      </c>
      <c r="Y795" s="32">
        <f>IF(ISBLANK('Bills at Current'!H795),"",'Bills at Current'!H795)</f>
        <v>159</v>
      </c>
      <c r="Z795" s="32">
        <f>IF(ISBLANK('Bills at Current'!I795),"",'Bills at Current'!I795)</f>
        <v>128</v>
      </c>
      <c r="AA795" s="32">
        <f>IF(ISBLANK('Bills at Current'!J795),"",'Bills at Current'!J795)</f>
        <v>199</v>
      </c>
      <c r="AB795" s="32">
        <f>IF(ISBLANK('Bills at Current'!K795),"",'Bills at Current'!K795)</f>
        <v>309</v>
      </c>
      <c r="AC795" s="32">
        <f>IF(ISBLANK('Bills at Current'!L795),"",'Bills at Current'!L795)</f>
        <v>314</v>
      </c>
      <c r="AD795" s="32">
        <f>IF(ISBLANK('Bills at Current'!M795),"",'Bills at Current'!M795)</f>
        <v>427</v>
      </c>
      <c r="AE795" s="32">
        <f>IF(ISBLANK('Bills at Current'!N795),"",'Bills at Current'!N795)</f>
        <v>399</v>
      </c>
      <c r="AF795" s="32">
        <f>IF(ISBLANK('Bills at Current'!O795),"",'Bills at Current'!O795)</f>
        <v>263</v>
      </c>
      <c r="AG795" s="32">
        <f>IF(ISBLANK('Bills at Current'!P795),"",'Bills at Current'!P795)</f>
        <v>212</v>
      </c>
      <c r="AH795" s="32">
        <f>IF(ISBLANK('Bills at Current'!Q795),"",'Bills at Current'!Q795)</f>
        <v>170</v>
      </c>
      <c r="AI795" s="33">
        <f t="shared" si="246"/>
        <v>2924</v>
      </c>
      <c r="AJ795" s="33"/>
      <c r="AK795" s="33">
        <f>'Bills at Current'!AH795</f>
        <v>0</v>
      </c>
      <c r="AL795" s="33">
        <f>'Bills at Current'!AI795</f>
        <v>0</v>
      </c>
      <c r="AM795" s="33">
        <f>'Bills at Current'!AJ795</f>
        <v>0</v>
      </c>
      <c r="AN795" s="33">
        <f>'Bills at Current'!AK795</f>
        <v>0</v>
      </c>
      <c r="AO795" s="33">
        <f>'Bills at Current'!AL795</f>
        <v>0</v>
      </c>
      <c r="AP795" s="33">
        <f>'Bills at Current'!AM795</f>
        <v>0</v>
      </c>
      <c r="AQ795" s="33">
        <f>'Bills at Current'!AN795</f>
        <v>0</v>
      </c>
      <c r="AR795" s="33">
        <f>'Bills at Current'!AO795</f>
        <v>0</v>
      </c>
      <c r="AS795" s="33">
        <f>'Bills at Current'!AP795</f>
        <v>0</v>
      </c>
      <c r="AT795" s="33">
        <f>'Bills at Current'!AQ795</f>
        <v>0</v>
      </c>
      <c r="AU795" s="33">
        <f>'Bills at Current'!AR795</f>
        <v>0</v>
      </c>
      <c r="AV795" s="33">
        <f>'Bills at Current'!AS795</f>
        <v>0</v>
      </c>
      <c r="AW795" s="33">
        <f t="shared" si="234"/>
        <v>0</v>
      </c>
      <c r="AY795" s="34">
        <f t="shared" si="235"/>
        <v>65.378879999999995</v>
      </c>
      <c r="AZ795" s="34"/>
      <c r="BA795" s="34">
        <f t="shared" si="236"/>
        <v>43.40925</v>
      </c>
      <c r="BB795" s="34"/>
      <c r="BC795" s="31">
        <f t="shared" si="231"/>
        <v>108.78813</v>
      </c>
      <c r="BD795" s="34">
        <f t="shared" si="237"/>
        <v>899.28</v>
      </c>
      <c r="BF795" s="61">
        <f t="shared" si="238"/>
        <v>0</v>
      </c>
      <c r="BG795" s="70">
        <f t="shared" si="239"/>
        <v>0</v>
      </c>
      <c r="BH795" s="51">
        <f t="shared" si="240"/>
        <v>0</v>
      </c>
      <c r="BI795" s="31">
        <f t="shared" si="241"/>
        <v>1008.06813</v>
      </c>
      <c r="BJ795" s="31">
        <f t="shared" si="242"/>
        <v>36.228360000000002</v>
      </c>
      <c r="BK795" s="31">
        <f t="shared" si="243"/>
        <v>10.213532000000001</v>
      </c>
      <c r="BL795" s="31">
        <f t="shared" si="187"/>
        <v>5.3629224516000003</v>
      </c>
      <c r="BM795" s="31">
        <f t="shared" si="229"/>
        <v>1059.8729444516</v>
      </c>
    </row>
    <row r="796" spans="1:65" x14ac:dyDescent="0.2">
      <c r="A796" s="28">
        <f t="shared" si="244"/>
        <v>787</v>
      </c>
      <c r="B796" s="28" t="s">
        <v>1682</v>
      </c>
      <c r="C796" s="29" t="s">
        <v>1515</v>
      </c>
      <c r="D796" s="16" t="s">
        <v>1516</v>
      </c>
      <c r="E796" s="30">
        <f>'Bills at Current'!T796</f>
        <v>0</v>
      </c>
      <c r="F796" s="30">
        <f>'Bills at Current'!U796</f>
        <v>0</v>
      </c>
      <c r="G796" s="30">
        <f>'Bills at Current'!V796</f>
        <v>0</v>
      </c>
      <c r="H796" s="30">
        <f>'Bills at Current'!W796</f>
        <v>0</v>
      </c>
      <c r="I796" s="30">
        <f>'Bills at Current'!X796</f>
        <v>0</v>
      </c>
      <c r="J796" s="30">
        <f>'Bills at Current'!Y796</f>
        <v>0</v>
      </c>
      <c r="K796" s="30">
        <f>'Bills at Current'!Z796</f>
        <v>0</v>
      </c>
      <c r="L796" s="30">
        <f>'Bills at Current'!AA796</f>
        <v>0</v>
      </c>
      <c r="M796" s="30">
        <f>'Bills at Current'!AB796</f>
        <v>0</v>
      </c>
      <c r="N796" s="30">
        <f>'Bills at Current'!AC796</f>
        <v>0</v>
      </c>
      <c r="O796" s="30">
        <f>'Bills at Current'!AD796</f>
        <v>0</v>
      </c>
      <c r="P796" s="30">
        <f>'Bills at Current'!AE796</f>
        <v>0</v>
      </c>
      <c r="Q796" s="30">
        <f t="shared" si="245"/>
        <v>0</v>
      </c>
      <c r="S796" s="31">
        <f t="shared" si="232"/>
        <v>0</v>
      </c>
      <c r="T796" s="31">
        <f t="shared" si="233"/>
        <v>0</v>
      </c>
      <c r="U796" s="31">
        <f t="shared" si="230"/>
        <v>0</v>
      </c>
      <c r="W796" s="32">
        <f>IF(ISBLANK('Bills at Current'!F796),"",'Bills at Current'!F796)</f>
        <v>15</v>
      </c>
      <c r="X796" s="32">
        <f>IF(ISBLANK('Bills at Current'!G796),"",'Bills at Current'!G796)</f>
        <v>3</v>
      </c>
      <c r="Y796" s="32">
        <f>IF(ISBLANK('Bills at Current'!H796),"",'Bills at Current'!H796)</f>
        <v>0</v>
      </c>
      <c r="Z796" s="32">
        <f>IF(ISBLANK('Bills at Current'!I796),"",'Bills at Current'!I796)</f>
        <v>0</v>
      </c>
      <c r="AA796" s="32">
        <f>IF(ISBLANK('Bills at Current'!J796),"",'Bills at Current'!J796)</f>
        <v>0</v>
      </c>
      <c r="AB796" s="32">
        <f>IF(ISBLANK('Bills at Current'!K796),"",'Bills at Current'!K796)</f>
        <v>0</v>
      </c>
      <c r="AC796" s="32">
        <f>IF(ISBLANK('Bills at Current'!L796),"",'Bills at Current'!L796)</f>
        <v>0</v>
      </c>
      <c r="AD796" s="32">
        <f>IF(ISBLANK('Bills at Current'!M796),"",'Bills at Current'!M796)</f>
        <v>0</v>
      </c>
      <c r="AE796" s="32">
        <f>IF(ISBLANK('Bills at Current'!N796),"",'Bills at Current'!N796)</f>
        <v>0</v>
      </c>
      <c r="AF796" s="32">
        <f>IF(ISBLANK('Bills at Current'!O796),"",'Bills at Current'!O796)</f>
        <v>0</v>
      </c>
      <c r="AG796" s="32">
        <f>IF(ISBLANK('Bills at Current'!P796),"",'Bills at Current'!P796)</f>
        <v>0</v>
      </c>
      <c r="AH796" s="32">
        <f>IF(ISBLANK('Bills at Current'!Q796),"",'Bills at Current'!Q796)</f>
        <v>0</v>
      </c>
      <c r="AI796" s="33">
        <f t="shared" si="246"/>
        <v>18</v>
      </c>
      <c r="AJ796" s="33"/>
      <c r="AK796" s="33">
        <f>'Bills at Current'!AH796</f>
        <v>0</v>
      </c>
      <c r="AL796" s="33">
        <f>'Bills at Current'!AI796</f>
        <v>0</v>
      </c>
      <c r="AM796" s="33">
        <f>'Bills at Current'!AJ796</f>
        <v>0</v>
      </c>
      <c r="AN796" s="33">
        <f>'Bills at Current'!AK796</f>
        <v>0</v>
      </c>
      <c r="AO796" s="33">
        <f>'Bills at Current'!AL796</f>
        <v>0</v>
      </c>
      <c r="AP796" s="33">
        <f>'Bills at Current'!AM796</f>
        <v>0</v>
      </c>
      <c r="AQ796" s="33">
        <f>'Bills at Current'!AN796</f>
        <v>0</v>
      </c>
      <c r="AR796" s="33">
        <f>'Bills at Current'!AO796</f>
        <v>0</v>
      </c>
      <c r="AS796" s="33">
        <f>'Bills at Current'!AP796</f>
        <v>0</v>
      </c>
      <c r="AT796" s="33">
        <f>'Bills at Current'!AQ796</f>
        <v>0</v>
      </c>
      <c r="AU796" s="33">
        <f>'Bills at Current'!AR796</f>
        <v>0</v>
      </c>
      <c r="AV796" s="33">
        <f>'Bills at Current'!AS796</f>
        <v>0</v>
      </c>
      <c r="AW796" s="33">
        <f t="shared" si="234"/>
        <v>0</v>
      </c>
      <c r="AY796" s="34">
        <f t="shared" si="235"/>
        <v>0</v>
      </c>
      <c r="AZ796" s="34"/>
      <c r="BA796" s="34">
        <f t="shared" si="236"/>
        <v>0.52973999999999999</v>
      </c>
      <c r="BB796" s="34"/>
      <c r="BC796" s="31">
        <f t="shared" si="231"/>
        <v>0.52973999999999999</v>
      </c>
      <c r="BD796" s="34">
        <f t="shared" si="237"/>
        <v>899.28</v>
      </c>
      <c r="BF796" s="61">
        <f t="shared" si="238"/>
        <v>0</v>
      </c>
      <c r="BG796" s="70">
        <f t="shared" si="239"/>
        <v>0</v>
      </c>
      <c r="BH796" s="51">
        <f t="shared" si="240"/>
        <v>0</v>
      </c>
      <c r="BI796" s="31">
        <f t="shared" si="241"/>
        <v>899.80973999999992</v>
      </c>
      <c r="BJ796" s="31">
        <f t="shared" si="242"/>
        <v>0.22302</v>
      </c>
      <c r="BK796" s="31">
        <f t="shared" si="243"/>
        <v>6.2873999999999999E-2</v>
      </c>
      <c r="BL796" s="31">
        <f t="shared" si="187"/>
        <v>4.7869878168</v>
      </c>
      <c r="BM796" s="31">
        <f t="shared" si="229"/>
        <v>904.88262181679988</v>
      </c>
    </row>
    <row r="797" spans="1:65" x14ac:dyDescent="0.2">
      <c r="A797" s="28">
        <f t="shared" si="244"/>
        <v>788</v>
      </c>
      <c r="B797" s="28" t="s">
        <v>1682</v>
      </c>
      <c r="C797" s="29" t="s">
        <v>1517</v>
      </c>
      <c r="D797" s="16" t="s">
        <v>1518</v>
      </c>
      <c r="E797" s="30">
        <f>'Bills at Current'!T797</f>
        <v>144</v>
      </c>
      <c r="F797" s="30">
        <f>'Bills at Current'!U797</f>
        <v>144</v>
      </c>
      <c r="G797" s="30">
        <f>'Bills at Current'!V797</f>
        <v>140</v>
      </c>
      <c r="H797" s="30">
        <f>'Bills at Current'!W797</f>
        <v>113</v>
      </c>
      <c r="I797" s="30">
        <f>'Bills at Current'!X797</f>
        <v>151</v>
      </c>
      <c r="J797" s="30">
        <f>'Bills at Current'!Y797</f>
        <v>176</v>
      </c>
      <c r="K797" s="30">
        <f>'Bills at Current'!Z797</f>
        <v>193</v>
      </c>
      <c r="L797" s="30">
        <f>'Bills at Current'!AA797</f>
        <v>207</v>
      </c>
      <c r="M797" s="30">
        <f>'Bills at Current'!AB797</f>
        <v>215</v>
      </c>
      <c r="N797" s="30">
        <f>'Bills at Current'!AC797</f>
        <v>153</v>
      </c>
      <c r="O797" s="30">
        <f>'Bills at Current'!AD797</f>
        <v>114</v>
      </c>
      <c r="P797" s="30">
        <f>'Bills at Current'!AE797</f>
        <v>114</v>
      </c>
      <c r="Q797" s="30">
        <f t="shared" si="245"/>
        <v>1864</v>
      </c>
      <c r="S797" s="31">
        <f t="shared" si="232"/>
        <v>19537.7</v>
      </c>
      <c r="T797" s="31">
        <f t="shared" si="233"/>
        <v>14120.68</v>
      </c>
      <c r="U797" s="31">
        <f t="shared" si="230"/>
        <v>33658.380000000005</v>
      </c>
      <c r="W797" s="32">
        <f>IF(ISBLANK('Bills at Current'!F797),"",'Bills at Current'!F797)</f>
        <v>57300</v>
      </c>
      <c r="X797" s="32">
        <f>IF(ISBLANK('Bills at Current'!G797),"",'Bills at Current'!G797)</f>
        <v>57900</v>
      </c>
      <c r="Y797" s="32">
        <f>IF(ISBLANK('Bills at Current'!H797),"",'Bills at Current'!H797)</f>
        <v>48300</v>
      </c>
      <c r="Z797" s="32">
        <f>IF(ISBLANK('Bills at Current'!I797),"",'Bills at Current'!I797)</f>
        <v>39300</v>
      </c>
      <c r="AA797" s="32">
        <f>IF(ISBLANK('Bills at Current'!J797),"",'Bills at Current'!J797)</f>
        <v>47400</v>
      </c>
      <c r="AB797" s="32">
        <f>IF(ISBLANK('Bills at Current'!K797),"",'Bills at Current'!K797)</f>
        <v>62100</v>
      </c>
      <c r="AC797" s="32">
        <f>IF(ISBLANK('Bills at Current'!L797),"",'Bills at Current'!L797)</f>
        <v>71100</v>
      </c>
      <c r="AD797" s="32">
        <f>IF(ISBLANK('Bills at Current'!M797),"",'Bills at Current'!M797)</f>
        <v>72000</v>
      </c>
      <c r="AE797" s="32">
        <f>IF(ISBLANK('Bills at Current'!N797),"",'Bills at Current'!N797)</f>
        <v>61800</v>
      </c>
      <c r="AF797" s="32">
        <f>IF(ISBLANK('Bills at Current'!O797),"",'Bills at Current'!O797)</f>
        <v>51900</v>
      </c>
      <c r="AG797" s="32">
        <f>IF(ISBLANK('Bills at Current'!P797),"",'Bills at Current'!P797)</f>
        <v>41100</v>
      </c>
      <c r="AH797" s="32">
        <f>IF(ISBLANK('Bills at Current'!Q797),"",'Bills at Current'!Q797)</f>
        <v>48300</v>
      </c>
      <c r="AI797" s="33">
        <f t="shared" si="246"/>
        <v>658500</v>
      </c>
      <c r="AJ797" s="33"/>
      <c r="AK797" s="33">
        <f>'Bills at Current'!AH797</f>
        <v>0</v>
      </c>
      <c r="AL797" s="33">
        <f>'Bills at Current'!AI797</f>
        <v>0</v>
      </c>
      <c r="AM797" s="33">
        <f>'Bills at Current'!AJ797</f>
        <v>0</v>
      </c>
      <c r="AN797" s="33">
        <f>'Bills at Current'!AK797</f>
        <v>0</v>
      </c>
      <c r="AO797" s="33">
        <f>'Bills at Current'!AL797</f>
        <v>0</v>
      </c>
      <c r="AP797" s="33">
        <f>'Bills at Current'!AM797</f>
        <v>0</v>
      </c>
      <c r="AQ797" s="33">
        <f>'Bills at Current'!AN797</f>
        <v>0</v>
      </c>
      <c r="AR797" s="33">
        <f>'Bills at Current'!AO797</f>
        <v>0</v>
      </c>
      <c r="AS797" s="33">
        <f>'Bills at Current'!AP797</f>
        <v>0</v>
      </c>
      <c r="AT797" s="33">
        <f>'Bills at Current'!AQ797</f>
        <v>0</v>
      </c>
      <c r="AU797" s="33">
        <f>'Bills at Current'!AR797</f>
        <v>0</v>
      </c>
      <c r="AV797" s="33">
        <f>'Bills at Current'!AS797</f>
        <v>0</v>
      </c>
      <c r="AW797" s="33">
        <f t="shared" si="234"/>
        <v>0</v>
      </c>
      <c r="AY797" s="34">
        <f t="shared" si="235"/>
        <v>12047.04</v>
      </c>
      <c r="AZ797" s="34"/>
      <c r="BA797" s="34">
        <f t="shared" si="236"/>
        <v>11521.845000000001</v>
      </c>
      <c r="BB797" s="34"/>
      <c r="BC797" s="31">
        <f t="shared" si="231"/>
        <v>23568.885000000002</v>
      </c>
      <c r="BD797" s="34">
        <f t="shared" si="237"/>
        <v>899.28</v>
      </c>
      <c r="BF797" s="61">
        <f t="shared" si="238"/>
        <v>0</v>
      </c>
      <c r="BG797" s="70">
        <f t="shared" si="239"/>
        <v>0</v>
      </c>
      <c r="BH797" s="51">
        <f t="shared" si="240"/>
        <v>0</v>
      </c>
      <c r="BI797" s="31">
        <f t="shared" si="241"/>
        <v>58126.545000000006</v>
      </c>
      <c r="BJ797" s="31">
        <f t="shared" si="242"/>
        <v>8158.8149999999996</v>
      </c>
      <c r="BK797" s="31">
        <f t="shared" si="243"/>
        <v>2300.1405</v>
      </c>
      <c r="BL797" s="31">
        <f t="shared" si="187"/>
        <v>309.23321940000005</v>
      </c>
      <c r="BM797" s="31">
        <f t="shared" si="229"/>
        <v>68894.733719399999</v>
      </c>
    </row>
    <row r="798" spans="1:65" x14ac:dyDescent="0.2">
      <c r="A798" s="28">
        <f t="shared" si="244"/>
        <v>789</v>
      </c>
      <c r="B798" s="28" t="s">
        <v>1682</v>
      </c>
      <c r="C798" s="29" t="s">
        <v>1519</v>
      </c>
      <c r="D798" s="16" t="s">
        <v>1520</v>
      </c>
      <c r="E798" s="30">
        <f>'Bills at Current'!T798</f>
        <v>16</v>
      </c>
      <c r="F798" s="30">
        <f>'Bills at Current'!U798</f>
        <v>16</v>
      </c>
      <c r="G798" s="30">
        <f>'Bills at Current'!V798</f>
        <v>16</v>
      </c>
      <c r="H798" s="30">
        <f>'Bills at Current'!W798</f>
        <v>3</v>
      </c>
      <c r="I798" s="30">
        <f>'Bills at Current'!X798</f>
        <v>0</v>
      </c>
      <c r="J798" s="30">
        <f>'Bills at Current'!Y798</f>
        <v>0</v>
      </c>
      <c r="K798" s="30">
        <f>'Bills at Current'!Z798</f>
        <v>0</v>
      </c>
      <c r="L798" s="30">
        <f>'Bills at Current'!AA798</f>
        <v>0</v>
      </c>
      <c r="M798" s="30">
        <f>'Bills at Current'!AB798</f>
        <v>0</v>
      </c>
      <c r="N798" s="30">
        <f>'Bills at Current'!AC798</f>
        <v>0</v>
      </c>
      <c r="O798" s="30">
        <f>'Bills at Current'!AD798</f>
        <v>0</v>
      </c>
      <c r="P798" s="30">
        <f>'Bills at Current'!AE798</f>
        <v>13</v>
      </c>
      <c r="Q798" s="30">
        <f t="shared" si="245"/>
        <v>64</v>
      </c>
      <c r="S798" s="31">
        <f t="shared" si="232"/>
        <v>0</v>
      </c>
      <c r="T798" s="31">
        <f t="shared" si="233"/>
        <v>842.24</v>
      </c>
      <c r="U798" s="31">
        <f t="shared" si="230"/>
        <v>842.24</v>
      </c>
      <c r="W798" s="32">
        <f>IF(ISBLANK('Bills at Current'!F798),"",'Bills at Current'!F798)</f>
        <v>8000</v>
      </c>
      <c r="X798" s="32">
        <f>IF(ISBLANK('Bills at Current'!G798),"",'Bills at Current'!G798)</f>
        <v>7600</v>
      </c>
      <c r="Y798" s="32">
        <f>IF(ISBLANK('Bills at Current'!H798),"",'Bills at Current'!H798)</f>
        <v>5640</v>
      </c>
      <c r="Z798" s="32">
        <f>IF(ISBLANK('Bills at Current'!I798),"",'Bills at Current'!I798)</f>
        <v>1840</v>
      </c>
      <c r="AA798" s="32">
        <f>IF(ISBLANK('Bills at Current'!J798),"",'Bills at Current'!J798)</f>
        <v>1000</v>
      </c>
      <c r="AB798" s="32">
        <f>IF(ISBLANK('Bills at Current'!K798),"",'Bills at Current'!K798)</f>
        <v>880</v>
      </c>
      <c r="AC798" s="32">
        <f>IF(ISBLANK('Bills at Current'!L798),"",'Bills at Current'!L798)</f>
        <v>1160</v>
      </c>
      <c r="AD798" s="32">
        <f>IF(ISBLANK('Bills at Current'!M798),"",'Bills at Current'!M798)</f>
        <v>4640</v>
      </c>
      <c r="AE798" s="32">
        <f>IF(ISBLANK('Bills at Current'!N798),"",'Bills at Current'!N798)</f>
        <v>4240</v>
      </c>
      <c r="AF798" s="32">
        <f>IF(ISBLANK('Bills at Current'!O798),"",'Bills at Current'!O798)</f>
        <v>2560</v>
      </c>
      <c r="AG798" s="32">
        <f>IF(ISBLANK('Bills at Current'!P798),"",'Bills at Current'!P798)</f>
        <v>3240</v>
      </c>
      <c r="AH798" s="32">
        <f>IF(ISBLANK('Bills at Current'!Q798),"",'Bills at Current'!Q798)</f>
        <v>5160</v>
      </c>
      <c r="AI798" s="33">
        <f t="shared" si="246"/>
        <v>45960</v>
      </c>
      <c r="AJ798" s="33"/>
      <c r="AK798" s="33">
        <f>'Bills at Current'!AH798</f>
        <v>0</v>
      </c>
      <c r="AL798" s="33">
        <f>'Bills at Current'!AI798</f>
        <v>0</v>
      </c>
      <c r="AM798" s="33">
        <f>'Bills at Current'!AJ798</f>
        <v>0</v>
      </c>
      <c r="AN798" s="33">
        <f>'Bills at Current'!AK798</f>
        <v>0</v>
      </c>
      <c r="AO798" s="33">
        <f>'Bills at Current'!AL798</f>
        <v>0</v>
      </c>
      <c r="AP798" s="33">
        <f>'Bills at Current'!AM798</f>
        <v>0</v>
      </c>
      <c r="AQ798" s="33">
        <f>'Bills at Current'!AN798</f>
        <v>0</v>
      </c>
      <c r="AR798" s="33">
        <f>'Bills at Current'!AO798</f>
        <v>0</v>
      </c>
      <c r="AS798" s="33">
        <f>'Bills at Current'!AP798</f>
        <v>0</v>
      </c>
      <c r="AT798" s="33">
        <f>'Bills at Current'!AQ798</f>
        <v>0</v>
      </c>
      <c r="AU798" s="33">
        <f>'Bills at Current'!AR798</f>
        <v>0</v>
      </c>
      <c r="AV798" s="33">
        <f>'Bills at Current'!AS798</f>
        <v>0</v>
      </c>
      <c r="AW798" s="33">
        <f t="shared" si="234"/>
        <v>0</v>
      </c>
      <c r="AY798" s="34">
        <f t="shared" si="235"/>
        <v>492.71039999999999</v>
      </c>
      <c r="AZ798" s="34"/>
      <c r="BA798" s="34">
        <f t="shared" si="236"/>
        <v>1031.2272</v>
      </c>
      <c r="BB798" s="34"/>
      <c r="BC798" s="31">
        <f t="shared" si="231"/>
        <v>1523.9376</v>
      </c>
      <c r="BD798" s="34">
        <f t="shared" si="237"/>
        <v>899.28</v>
      </c>
      <c r="BF798" s="61">
        <f t="shared" si="238"/>
        <v>0</v>
      </c>
      <c r="BG798" s="70">
        <f t="shared" si="239"/>
        <v>0</v>
      </c>
      <c r="BH798" s="51">
        <f t="shared" si="240"/>
        <v>0</v>
      </c>
      <c r="BI798" s="31">
        <f t="shared" si="241"/>
        <v>3265.4575999999997</v>
      </c>
      <c r="BJ798" s="31">
        <f t="shared" si="242"/>
        <v>569.44439999999997</v>
      </c>
      <c r="BK798" s="31">
        <f t="shared" si="243"/>
        <v>160.53828000000001</v>
      </c>
      <c r="BL798" s="31">
        <f t="shared" si="187"/>
        <v>17.372234431999999</v>
      </c>
      <c r="BM798" s="31">
        <f t="shared" si="229"/>
        <v>4012.8125144319997</v>
      </c>
    </row>
    <row r="799" spans="1:65" x14ac:dyDescent="0.2">
      <c r="A799" s="28">
        <f t="shared" si="244"/>
        <v>790</v>
      </c>
      <c r="B799" s="28" t="s">
        <v>1682</v>
      </c>
      <c r="C799" s="29" t="s">
        <v>1521</v>
      </c>
      <c r="D799" s="16" t="s">
        <v>1522</v>
      </c>
      <c r="E799" s="30">
        <f>'Bills at Current'!T799</f>
        <v>11</v>
      </c>
      <c r="F799" s="30">
        <f>'Bills at Current'!U799</f>
        <v>15</v>
      </c>
      <c r="G799" s="30">
        <f>'Bills at Current'!V799</f>
        <v>17</v>
      </c>
      <c r="H799" s="30">
        <f>'Bills at Current'!W799</f>
        <v>19</v>
      </c>
      <c r="I799" s="30">
        <f>'Bills at Current'!X799</f>
        <v>9</v>
      </c>
      <c r="J799" s="30">
        <f>'Bills at Current'!Y799</f>
        <v>13</v>
      </c>
      <c r="K799" s="30">
        <f>'Bills at Current'!Z799</f>
        <v>15</v>
      </c>
      <c r="L799" s="30">
        <f>'Bills at Current'!AA799</f>
        <v>18</v>
      </c>
      <c r="M799" s="30">
        <f>'Bills at Current'!AB799</f>
        <v>22</v>
      </c>
      <c r="N799" s="30">
        <f>'Bills at Current'!AC799</f>
        <v>18</v>
      </c>
      <c r="O799" s="30">
        <f>'Bills at Current'!AD799</f>
        <v>9</v>
      </c>
      <c r="P799" s="30">
        <f>'Bills at Current'!AE799</f>
        <v>10</v>
      </c>
      <c r="Q799" s="30">
        <f t="shared" si="245"/>
        <v>176</v>
      </c>
      <c r="S799" s="31">
        <f t="shared" si="232"/>
        <v>1679.6</v>
      </c>
      <c r="T799" s="31">
        <f t="shared" si="233"/>
        <v>1421.28</v>
      </c>
      <c r="U799" s="31">
        <f t="shared" si="230"/>
        <v>3100.88</v>
      </c>
      <c r="W799" s="32">
        <f>IF(ISBLANK('Bills at Current'!F799),"",'Bills at Current'!F799)</f>
        <v>7320</v>
      </c>
      <c r="X799" s="32">
        <f>IF(ISBLANK('Bills at Current'!G799),"",'Bills at Current'!G799)</f>
        <v>9200</v>
      </c>
      <c r="Y799" s="32">
        <f>IF(ISBLANK('Bills at Current'!H799),"",'Bills at Current'!H799)</f>
        <v>8480</v>
      </c>
      <c r="Z799" s="32">
        <f>IF(ISBLANK('Bills at Current'!I799),"",'Bills at Current'!I799)</f>
        <v>6480</v>
      </c>
      <c r="AA799" s="32">
        <f>IF(ISBLANK('Bills at Current'!J799),"",'Bills at Current'!J799)</f>
        <v>7680</v>
      </c>
      <c r="AB799" s="32">
        <f>IF(ISBLANK('Bills at Current'!K799),"",'Bills at Current'!K799)</f>
        <v>9520</v>
      </c>
      <c r="AC799" s="32">
        <f>IF(ISBLANK('Bills at Current'!L799),"",'Bills at Current'!L799)</f>
        <v>9680</v>
      </c>
      <c r="AD799" s="32">
        <f>IF(ISBLANK('Bills at Current'!M799),"",'Bills at Current'!M799)</f>
        <v>10160</v>
      </c>
      <c r="AE799" s="32">
        <f>IF(ISBLANK('Bills at Current'!N799),"",'Bills at Current'!N799)</f>
        <v>10960</v>
      </c>
      <c r="AF799" s="32">
        <f>IF(ISBLANK('Bills at Current'!O799),"",'Bills at Current'!O799)</f>
        <v>8480</v>
      </c>
      <c r="AG799" s="32">
        <f>IF(ISBLANK('Bills at Current'!P799),"",'Bills at Current'!P799)</f>
        <v>8000</v>
      </c>
      <c r="AH799" s="32">
        <f>IF(ISBLANK('Bills at Current'!Q799),"",'Bills at Current'!Q799)</f>
        <v>6880</v>
      </c>
      <c r="AI799" s="33">
        <f t="shared" si="246"/>
        <v>102840</v>
      </c>
      <c r="AJ799" s="33"/>
      <c r="AK799" s="33">
        <f>'Bills at Current'!AH799</f>
        <v>0</v>
      </c>
      <c r="AL799" s="33">
        <f>'Bills at Current'!AI799</f>
        <v>0</v>
      </c>
      <c r="AM799" s="33">
        <f>'Bills at Current'!AJ799</f>
        <v>0</v>
      </c>
      <c r="AN799" s="33">
        <f>'Bills at Current'!AK799</f>
        <v>0</v>
      </c>
      <c r="AO799" s="33">
        <f>'Bills at Current'!AL799</f>
        <v>0</v>
      </c>
      <c r="AP799" s="33">
        <f>'Bills at Current'!AM799</f>
        <v>0</v>
      </c>
      <c r="AQ799" s="33">
        <f>'Bills at Current'!AN799</f>
        <v>0</v>
      </c>
      <c r="AR799" s="33">
        <f>'Bills at Current'!AO799</f>
        <v>0</v>
      </c>
      <c r="AS799" s="33">
        <f>'Bills at Current'!AP799</f>
        <v>0</v>
      </c>
      <c r="AT799" s="33">
        <f>'Bills at Current'!AQ799</f>
        <v>0</v>
      </c>
      <c r="AU799" s="33">
        <f>'Bills at Current'!AR799</f>
        <v>0</v>
      </c>
      <c r="AV799" s="33">
        <f>'Bills at Current'!AS799</f>
        <v>0</v>
      </c>
      <c r="AW799" s="33">
        <f t="shared" si="234"/>
        <v>0</v>
      </c>
      <c r="AY799" s="34">
        <f t="shared" si="235"/>
        <v>1819.2384</v>
      </c>
      <c r="AZ799" s="34"/>
      <c r="BA799" s="34">
        <f t="shared" si="236"/>
        <v>1839.9636</v>
      </c>
      <c r="BB799" s="34"/>
      <c r="BC799" s="31">
        <f t="shared" si="231"/>
        <v>3659.2020000000002</v>
      </c>
      <c r="BD799" s="34">
        <f t="shared" si="237"/>
        <v>899.28</v>
      </c>
      <c r="BF799" s="61">
        <f t="shared" si="238"/>
        <v>0</v>
      </c>
      <c r="BG799" s="70">
        <f t="shared" si="239"/>
        <v>0</v>
      </c>
      <c r="BH799" s="51">
        <f t="shared" si="240"/>
        <v>0</v>
      </c>
      <c r="BI799" s="31">
        <f t="shared" si="241"/>
        <v>7659.3620000000001</v>
      </c>
      <c r="BJ799" s="31">
        <f t="shared" si="242"/>
        <v>1274.1876</v>
      </c>
      <c r="BK799" s="31">
        <f t="shared" si="243"/>
        <v>359.22012000000001</v>
      </c>
      <c r="BL799" s="31">
        <f t="shared" si="187"/>
        <v>40.747805839999998</v>
      </c>
      <c r="BM799" s="31">
        <f t="shared" si="229"/>
        <v>9333.5175258399995</v>
      </c>
    </row>
    <row r="800" spans="1:65" x14ac:dyDescent="0.2">
      <c r="A800" s="28">
        <f t="shared" si="244"/>
        <v>791</v>
      </c>
      <c r="B800" s="28" t="s">
        <v>1682</v>
      </c>
      <c r="C800" s="29" t="s">
        <v>1561</v>
      </c>
      <c r="D800" s="16" t="s">
        <v>1586</v>
      </c>
      <c r="E800" s="30">
        <f>'Bills at Current'!T800</f>
        <v>158</v>
      </c>
      <c r="F800" s="30">
        <f>'Bills at Current'!U800</f>
        <v>166</v>
      </c>
      <c r="G800" s="30">
        <f>'Bills at Current'!V800</f>
        <v>170</v>
      </c>
      <c r="H800" s="30">
        <f>'Bills at Current'!W800</f>
        <v>160</v>
      </c>
      <c r="I800" s="30">
        <f>'Bills at Current'!X800</f>
        <v>108</v>
      </c>
      <c r="J800" s="30">
        <f>'Bills at Current'!Y800</f>
        <v>272</v>
      </c>
      <c r="K800" s="30">
        <f>'Bills at Current'!Z800</f>
        <v>240</v>
      </c>
      <c r="L800" s="30">
        <f>'Bills at Current'!AA800</f>
        <v>337</v>
      </c>
      <c r="M800" s="30">
        <f>'Bills at Current'!AB800</f>
        <v>360</v>
      </c>
      <c r="N800" s="30">
        <f>'Bills at Current'!AC800</f>
        <v>336</v>
      </c>
      <c r="O800" s="30">
        <f>'Bills at Current'!AD800</f>
        <v>239</v>
      </c>
      <c r="P800" s="30">
        <f>'Bills at Current'!AE800</f>
        <v>181</v>
      </c>
      <c r="Q800" s="30">
        <f t="shared" si="245"/>
        <v>2727</v>
      </c>
      <c r="S800" s="31">
        <f t="shared" si="232"/>
        <v>29862.3</v>
      </c>
      <c r="T800" s="31">
        <f t="shared" si="233"/>
        <v>19976.88</v>
      </c>
      <c r="U800" s="31">
        <f t="shared" si="230"/>
        <v>49839.18</v>
      </c>
      <c r="W800" s="32">
        <f>IF(ISBLANK('Bills at Current'!F800),"",'Bills at Current'!F800)</f>
        <v>38400</v>
      </c>
      <c r="X800" s="32">
        <f>IF(ISBLANK('Bills at Current'!G800),"",'Bills at Current'!G800)</f>
        <v>51300</v>
      </c>
      <c r="Y800" s="32">
        <f>IF(ISBLANK('Bills at Current'!H800),"",'Bills at Current'!H800)</f>
        <v>42600</v>
      </c>
      <c r="Z800" s="32">
        <f>IF(ISBLANK('Bills at Current'!I800),"",'Bills at Current'!I800)</f>
        <v>21000</v>
      </c>
      <c r="AA800" s="32">
        <f>IF(ISBLANK('Bills at Current'!J800),"",'Bills at Current'!J800)</f>
        <v>25800</v>
      </c>
      <c r="AB800" s="32">
        <f>IF(ISBLANK('Bills at Current'!K800),"",'Bills at Current'!K800)</f>
        <v>42900</v>
      </c>
      <c r="AC800" s="32">
        <f>IF(ISBLANK('Bills at Current'!L800),"",'Bills at Current'!L800)</f>
        <v>49200</v>
      </c>
      <c r="AD800" s="32">
        <f>IF(ISBLANK('Bills at Current'!M800),"",'Bills at Current'!M800)</f>
        <v>87000</v>
      </c>
      <c r="AE800" s="32">
        <f>IF(ISBLANK('Bills at Current'!N800),"",'Bills at Current'!N800)</f>
        <v>77100</v>
      </c>
      <c r="AF800" s="32">
        <f>IF(ISBLANK('Bills at Current'!O800),"",'Bills at Current'!O800)</f>
        <v>46500</v>
      </c>
      <c r="AG800" s="32">
        <f>IF(ISBLANK('Bills at Current'!P800),"",'Bills at Current'!P800)</f>
        <v>44100</v>
      </c>
      <c r="AH800" s="32">
        <f>IF(ISBLANK('Bills at Current'!Q800),"",'Bills at Current'!Q800)</f>
        <v>43200</v>
      </c>
      <c r="AI800" s="33">
        <f t="shared" si="246"/>
        <v>569100</v>
      </c>
      <c r="AJ800" s="33"/>
      <c r="AK800" s="33">
        <f>'Bills at Current'!AH800</f>
        <v>0</v>
      </c>
      <c r="AL800" s="33">
        <f>'Bills at Current'!AI800</f>
        <v>0</v>
      </c>
      <c r="AM800" s="33">
        <f>'Bills at Current'!AJ800</f>
        <v>0</v>
      </c>
      <c r="AN800" s="33">
        <f>'Bills at Current'!AK800</f>
        <v>0</v>
      </c>
      <c r="AO800" s="33">
        <f>'Bills at Current'!AL800</f>
        <v>0</v>
      </c>
      <c r="AP800" s="33">
        <f>'Bills at Current'!AM800</f>
        <v>0</v>
      </c>
      <c r="AQ800" s="33">
        <f>'Bills at Current'!AN800</f>
        <v>0</v>
      </c>
      <c r="AR800" s="33">
        <f>'Bills at Current'!AO800</f>
        <v>0</v>
      </c>
      <c r="AS800" s="33">
        <f>'Bills at Current'!AP800</f>
        <v>0</v>
      </c>
      <c r="AT800" s="33">
        <f>'Bills at Current'!AQ800</f>
        <v>0</v>
      </c>
      <c r="AU800" s="33">
        <f>'Bills at Current'!AR800</f>
        <v>0</v>
      </c>
      <c r="AV800" s="33">
        <f>'Bills at Current'!AS800</f>
        <v>0</v>
      </c>
      <c r="AW800" s="33">
        <f t="shared" si="234"/>
        <v>0</v>
      </c>
      <c r="AY800" s="34">
        <f t="shared" si="235"/>
        <v>11559.744000000001</v>
      </c>
      <c r="AZ800" s="34"/>
      <c r="BA800" s="34">
        <f t="shared" si="236"/>
        <v>9208.6470000000008</v>
      </c>
      <c r="BB800" s="34"/>
      <c r="BC800" s="31">
        <f t="shared" si="231"/>
        <v>20768.391000000003</v>
      </c>
      <c r="BD800" s="34">
        <f t="shared" si="237"/>
        <v>899.28</v>
      </c>
      <c r="BF800" s="61">
        <f t="shared" si="238"/>
        <v>0</v>
      </c>
      <c r="BG800" s="70">
        <f t="shared" si="239"/>
        <v>0</v>
      </c>
      <c r="BH800" s="51">
        <f t="shared" si="240"/>
        <v>0</v>
      </c>
      <c r="BI800" s="31">
        <f t="shared" si="241"/>
        <v>71506.850999999995</v>
      </c>
      <c r="BJ800" s="31">
        <f t="shared" si="242"/>
        <v>7051.1490000000003</v>
      </c>
      <c r="BK800" s="31">
        <f t="shared" si="243"/>
        <v>1987.8662999999999</v>
      </c>
      <c r="BL800" s="31">
        <f t="shared" si="187"/>
        <v>380.41644731999997</v>
      </c>
      <c r="BM800" s="31">
        <f t="shared" si="229"/>
        <v>80926.282747320001</v>
      </c>
    </row>
    <row r="801" spans="1:65" x14ac:dyDescent="0.2">
      <c r="A801" s="28">
        <f t="shared" si="244"/>
        <v>792</v>
      </c>
      <c r="B801" s="28" t="s">
        <v>1682</v>
      </c>
      <c r="C801" s="29" t="s">
        <v>1523</v>
      </c>
      <c r="D801" s="16" t="s">
        <v>1524</v>
      </c>
      <c r="E801" s="30">
        <f>'Bills at Current'!T801</f>
        <v>44</v>
      </c>
      <c r="F801" s="30">
        <f>'Bills at Current'!U801</f>
        <v>47</v>
      </c>
      <c r="G801" s="30">
        <f>'Bills at Current'!V801</f>
        <v>47</v>
      </c>
      <c r="H801" s="30">
        <f>'Bills at Current'!W801</f>
        <v>17</v>
      </c>
      <c r="I801" s="30">
        <f>'Bills at Current'!X801</f>
        <v>1</v>
      </c>
      <c r="J801" s="30">
        <f>'Bills at Current'!Y801</f>
        <v>8</v>
      </c>
      <c r="K801" s="30">
        <f>'Bills at Current'!Z801</f>
        <v>8</v>
      </c>
      <c r="L801" s="30">
        <f>'Bills at Current'!AA801</f>
        <v>21</v>
      </c>
      <c r="M801" s="30">
        <f>'Bills at Current'!AB801</f>
        <v>25</v>
      </c>
      <c r="N801" s="30">
        <f>'Bills at Current'!AC801</f>
        <v>7</v>
      </c>
      <c r="O801" s="30">
        <f>'Bills at Current'!AD801</f>
        <v>17</v>
      </c>
      <c r="P801" s="30">
        <f>'Bills at Current'!AE801</f>
        <v>22</v>
      </c>
      <c r="Q801" s="30">
        <f t="shared" si="245"/>
        <v>264</v>
      </c>
      <c r="S801" s="31">
        <f t="shared" si="232"/>
        <v>1531.3999999999999</v>
      </c>
      <c r="T801" s="31">
        <f t="shared" si="233"/>
        <v>2658.32</v>
      </c>
      <c r="U801" s="31">
        <f t="shared" si="230"/>
        <v>4189.72</v>
      </c>
      <c r="W801" s="32">
        <f>IF(ISBLANK('Bills at Current'!F801),"",'Bills at Current'!F801)</f>
        <v>14920</v>
      </c>
      <c r="X801" s="32">
        <f>IF(ISBLANK('Bills at Current'!G801),"",'Bills at Current'!G801)</f>
        <v>13800</v>
      </c>
      <c r="Y801" s="32">
        <f>IF(ISBLANK('Bills at Current'!H801),"",'Bills at Current'!H801)</f>
        <v>8640</v>
      </c>
      <c r="Z801" s="32">
        <f>IF(ISBLANK('Bills at Current'!I801),"",'Bills at Current'!I801)</f>
        <v>3640</v>
      </c>
      <c r="AA801" s="32">
        <f>IF(ISBLANK('Bills at Current'!J801),"",'Bills at Current'!J801)</f>
        <v>2240</v>
      </c>
      <c r="AB801" s="32">
        <f>IF(ISBLANK('Bills at Current'!K801),"",'Bills at Current'!K801)</f>
        <v>4520</v>
      </c>
      <c r="AC801" s="32">
        <f>IF(ISBLANK('Bills at Current'!L801),"",'Bills at Current'!L801)</f>
        <v>5200</v>
      </c>
      <c r="AD801" s="32">
        <f>IF(ISBLANK('Bills at Current'!M801),"",'Bills at Current'!M801)</f>
        <v>12200</v>
      </c>
      <c r="AE801" s="32">
        <f>IF(ISBLANK('Bills at Current'!N801),"",'Bills at Current'!N801)</f>
        <v>7680</v>
      </c>
      <c r="AF801" s="32">
        <f>IF(ISBLANK('Bills at Current'!O801),"",'Bills at Current'!O801)</f>
        <v>3120</v>
      </c>
      <c r="AG801" s="32">
        <f>IF(ISBLANK('Bills at Current'!P801),"",'Bills at Current'!P801)</f>
        <v>5960</v>
      </c>
      <c r="AH801" s="32">
        <f>IF(ISBLANK('Bills at Current'!Q801),"",'Bills at Current'!Q801)</f>
        <v>5600</v>
      </c>
      <c r="AI801" s="33">
        <f t="shared" si="246"/>
        <v>87520</v>
      </c>
      <c r="AJ801" s="33"/>
      <c r="AK801" s="33">
        <f>'Bills at Current'!AH801</f>
        <v>0</v>
      </c>
      <c r="AL801" s="33">
        <f>'Bills at Current'!AI801</f>
        <v>0</v>
      </c>
      <c r="AM801" s="33">
        <f>'Bills at Current'!AJ801</f>
        <v>0</v>
      </c>
      <c r="AN801" s="33">
        <f>'Bills at Current'!AK801</f>
        <v>0</v>
      </c>
      <c r="AO801" s="33">
        <f>'Bills at Current'!AL801</f>
        <v>0</v>
      </c>
      <c r="AP801" s="33">
        <f>'Bills at Current'!AM801</f>
        <v>0</v>
      </c>
      <c r="AQ801" s="33">
        <f>'Bills at Current'!AN801</f>
        <v>0</v>
      </c>
      <c r="AR801" s="33">
        <f>'Bills at Current'!AO801</f>
        <v>0</v>
      </c>
      <c r="AS801" s="33">
        <f>'Bills at Current'!AP801</f>
        <v>0</v>
      </c>
      <c r="AT801" s="33">
        <f>'Bills at Current'!AQ801</f>
        <v>0</v>
      </c>
      <c r="AU801" s="33">
        <f>'Bills at Current'!AR801</f>
        <v>0</v>
      </c>
      <c r="AV801" s="33">
        <f>'Bills at Current'!AS801</f>
        <v>0</v>
      </c>
      <c r="AW801" s="33">
        <f t="shared" si="234"/>
        <v>0</v>
      </c>
      <c r="AY801" s="34">
        <f t="shared" si="235"/>
        <v>1335.5519999999999</v>
      </c>
      <c r="AZ801" s="34"/>
      <c r="BA801" s="34">
        <f t="shared" si="236"/>
        <v>1704.5856000000001</v>
      </c>
      <c r="BB801" s="34"/>
      <c r="BC801" s="31">
        <f t="shared" si="231"/>
        <v>3040.1376</v>
      </c>
      <c r="BD801" s="34">
        <f t="shared" si="237"/>
        <v>899.28</v>
      </c>
      <c r="BF801" s="61">
        <f t="shared" si="238"/>
        <v>0</v>
      </c>
      <c r="BG801" s="70">
        <f t="shared" si="239"/>
        <v>0</v>
      </c>
      <c r="BH801" s="51">
        <f t="shared" si="240"/>
        <v>0</v>
      </c>
      <c r="BI801" s="31">
        <f t="shared" si="241"/>
        <v>8129.1376</v>
      </c>
      <c r="BJ801" s="31">
        <f t="shared" si="242"/>
        <v>1084.3728000000001</v>
      </c>
      <c r="BK801" s="31">
        <f t="shared" si="243"/>
        <v>305.70735999999999</v>
      </c>
      <c r="BL801" s="31">
        <f t="shared" si="187"/>
        <v>43.247012032000001</v>
      </c>
      <c r="BM801" s="31">
        <f t="shared" si="229"/>
        <v>9562.464772031999</v>
      </c>
    </row>
    <row r="802" spans="1:65" x14ac:dyDescent="0.2">
      <c r="A802" s="28">
        <f t="shared" si="244"/>
        <v>793</v>
      </c>
      <c r="B802" s="28" t="s">
        <v>1682</v>
      </c>
      <c r="C802" s="29" t="s">
        <v>1525</v>
      </c>
      <c r="D802" s="16" t="s">
        <v>1526</v>
      </c>
      <c r="E802" s="30">
        <f>'Bills at Current'!T802</f>
        <v>0</v>
      </c>
      <c r="F802" s="30">
        <f>'Bills at Current'!U802</f>
        <v>0</v>
      </c>
      <c r="G802" s="30">
        <f>'Bills at Current'!V802</f>
        <v>0</v>
      </c>
      <c r="H802" s="30">
        <f>'Bills at Current'!W802</f>
        <v>0</v>
      </c>
      <c r="I802" s="30">
        <f>'Bills at Current'!X802</f>
        <v>0</v>
      </c>
      <c r="J802" s="30">
        <f>'Bills at Current'!Y802</f>
        <v>0</v>
      </c>
      <c r="K802" s="30">
        <f>'Bills at Current'!Z802</f>
        <v>0</v>
      </c>
      <c r="L802" s="30">
        <f>'Bills at Current'!AA802</f>
        <v>0</v>
      </c>
      <c r="M802" s="30">
        <f>'Bills at Current'!AB802</f>
        <v>0</v>
      </c>
      <c r="N802" s="30">
        <f>'Bills at Current'!AC802</f>
        <v>0</v>
      </c>
      <c r="O802" s="30">
        <f>'Bills at Current'!AD802</f>
        <v>0</v>
      </c>
      <c r="P802" s="30">
        <f>'Bills at Current'!AE802</f>
        <v>0</v>
      </c>
      <c r="Q802" s="30">
        <f t="shared" si="245"/>
        <v>0</v>
      </c>
      <c r="S802" s="31">
        <f t="shared" si="232"/>
        <v>0</v>
      </c>
      <c r="T802" s="31">
        <f t="shared" si="233"/>
        <v>0</v>
      </c>
      <c r="U802" s="31">
        <f t="shared" si="230"/>
        <v>0</v>
      </c>
      <c r="W802" s="32">
        <f>IF(ISBLANK('Bills at Current'!F802),"",'Bills at Current'!F802)</f>
        <v>1200</v>
      </c>
      <c r="X802" s="32">
        <f>IF(ISBLANK('Bills at Current'!G802),"",'Bills at Current'!G802)</f>
        <v>800</v>
      </c>
      <c r="Y802" s="32">
        <f>IF(ISBLANK('Bills at Current'!H802),"",'Bills at Current'!H802)</f>
        <v>700</v>
      </c>
      <c r="Z802" s="32">
        <f>IF(ISBLANK('Bills at Current'!I802),"",'Bills at Current'!I802)</f>
        <v>1100</v>
      </c>
      <c r="AA802" s="32">
        <f>IF(ISBLANK('Bills at Current'!J802),"",'Bills at Current'!J802)</f>
        <v>800</v>
      </c>
      <c r="AB802" s="32">
        <f>IF(ISBLANK('Bills at Current'!K802),"",'Bills at Current'!K802)</f>
        <v>300</v>
      </c>
      <c r="AC802" s="32">
        <f>IF(ISBLANK('Bills at Current'!L802),"",'Bills at Current'!L802)</f>
        <v>400</v>
      </c>
      <c r="AD802" s="32">
        <f>IF(ISBLANK('Bills at Current'!M802),"",'Bills at Current'!M802)</f>
        <v>500</v>
      </c>
      <c r="AE802" s="32">
        <f>IF(ISBLANK('Bills at Current'!N802),"",'Bills at Current'!N802)</f>
        <v>1100</v>
      </c>
      <c r="AF802" s="32">
        <f>IF(ISBLANK('Bills at Current'!O802),"",'Bills at Current'!O802)</f>
        <v>1600</v>
      </c>
      <c r="AG802" s="32">
        <f>IF(ISBLANK('Bills at Current'!P802),"",'Bills at Current'!P802)</f>
        <v>1000</v>
      </c>
      <c r="AH802" s="32">
        <f>IF(ISBLANK('Bills at Current'!Q802),"",'Bills at Current'!Q802)</f>
        <v>500</v>
      </c>
      <c r="AI802" s="33">
        <f t="shared" si="246"/>
        <v>10000</v>
      </c>
      <c r="AJ802" s="33"/>
      <c r="AK802" s="33">
        <f>'Bills at Current'!AH802</f>
        <v>0</v>
      </c>
      <c r="AL802" s="33">
        <f>'Bills at Current'!AI802</f>
        <v>0</v>
      </c>
      <c r="AM802" s="33">
        <f>'Bills at Current'!AJ802</f>
        <v>0</v>
      </c>
      <c r="AN802" s="33">
        <f>'Bills at Current'!AK802</f>
        <v>0</v>
      </c>
      <c r="AO802" s="33">
        <f>'Bills at Current'!AL802</f>
        <v>0</v>
      </c>
      <c r="AP802" s="33">
        <f>'Bills at Current'!AM802</f>
        <v>0</v>
      </c>
      <c r="AQ802" s="33">
        <f>'Bills at Current'!AN802</f>
        <v>0</v>
      </c>
      <c r="AR802" s="33">
        <f>'Bills at Current'!AO802</f>
        <v>0</v>
      </c>
      <c r="AS802" s="33">
        <f>'Bills at Current'!AP802</f>
        <v>0</v>
      </c>
      <c r="AT802" s="33">
        <f>'Bills at Current'!AQ802</f>
        <v>0</v>
      </c>
      <c r="AU802" s="33">
        <f>'Bills at Current'!AR802</f>
        <v>0</v>
      </c>
      <c r="AV802" s="33">
        <f>'Bills at Current'!AS802</f>
        <v>0</v>
      </c>
      <c r="AW802" s="33">
        <f t="shared" si="234"/>
        <v>0</v>
      </c>
      <c r="AY802" s="34">
        <f t="shared" si="235"/>
        <v>103.776</v>
      </c>
      <c r="AZ802" s="34"/>
      <c r="BA802" s="34">
        <f t="shared" si="236"/>
        <v>226.61100000000002</v>
      </c>
      <c r="BB802" s="34"/>
      <c r="BC802" s="31">
        <f t="shared" si="231"/>
        <v>330.387</v>
      </c>
      <c r="BD802" s="34">
        <f t="shared" si="237"/>
        <v>899.28</v>
      </c>
      <c r="BF802" s="61">
        <f t="shared" si="238"/>
        <v>0</v>
      </c>
      <c r="BG802" s="70">
        <f t="shared" si="239"/>
        <v>0</v>
      </c>
      <c r="BH802" s="51">
        <f t="shared" si="240"/>
        <v>0</v>
      </c>
      <c r="BI802" s="31">
        <f t="shared" si="241"/>
        <v>1229.6669999999999</v>
      </c>
      <c r="BJ802" s="31">
        <f t="shared" si="242"/>
        <v>123.9</v>
      </c>
      <c r="BK802" s="31">
        <f t="shared" si="243"/>
        <v>34.93</v>
      </c>
      <c r="BL802" s="31">
        <f t="shared" si="187"/>
        <v>6.5418284399999997</v>
      </c>
      <c r="BM802" s="31">
        <f t="shared" si="229"/>
        <v>1395.0388284400001</v>
      </c>
    </row>
    <row r="803" spans="1:65" x14ac:dyDescent="0.2">
      <c r="A803" s="28">
        <f t="shared" si="244"/>
        <v>794</v>
      </c>
      <c r="B803" s="28" t="s">
        <v>1682</v>
      </c>
      <c r="C803" s="29" t="s">
        <v>1527</v>
      </c>
      <c r="D803" s="16" t="s">
        <v>1528</v>
      </c>
      <c r="E803" s="30">
        <f>'Bills at Current'!T803</f>
        <v>0</v>
      </c>
      <c r="F803" s="30">
        <f>'Bills at Current'!U803</f>
        <v>0</v>
      </c>
      <c r="G803" s="30">
        <f>'Bills at Current'!V803</f>
        <v>0</v>
      </c>
      <c r="H803" s="30">
        <f>'Bills at Current'!W803</f>
        <v>0</v>
      </c>
      <c r="I803" s="30">
        <f>'Bills at Current'!X803</f>
        <v>0</v>
      </c>
      <c r="J803" s="30">
        <f>'Bills at Current'!Y803</f>
        <v>0</v>
      </c>
      <c r="K803" s="30">
        <f>'Bills at Current'!Z803</f>
        <v>0</v>
      </c>
      <c r="L803" s="30">
        <f>'Bills at Current'!AA803</f>
        <v>0</v>
      </c>
      <c r="M803" s="30">
        <f>'Bills at Current'!AB803</f>
        <v>0</v>
      </c>
      <c r="N803" s="30">
        <f>'Bills at Current'!AC803</f>
        <v>0</v>
      </c>
      <c r="O803" s="30">
        <f>'Bills at Current'!AD803</f>
        <v>0</v>
      </c>
      <c r="P803" s="30">
        <f>'Bills at Current'!AE803</f>
        <v>0</v>
      </c>
      <c r="Q803" s="30">
        <f t="shared" si="245"/>
        <v>0</v>
      </c>
      <c r="S803" s="31">
        <f t="shared" si="232"/>
        <v>0</v>
      </c>
      <c r="T803" s="31">
        <f t="shared" si="233"/>
        <v>0</v>
      </c>
      <c r="U803" s="31">
        <f t="shared" si="230"/>
        <v>0</v>
      </c>
      <c r="W803" s="32">
        <f>IF(ISBLANK('Bills at Current'!F803),"",'Bills at Current'!F803)</f>
        <v>1443</v>
      </c>
      <c r="X803" s="32">
        <f>IF(ISBLANK('Bills at Current'!G803),"",'Bills at Current'!G803)</f>
        <v>1762</v>
      </c>
      <c r="Y803" s="32">
        <f>IF(ISBLANK('Bills at Current'!H803),"",'Bills at Current'!H803)</f>
        <v>1114</v>
      </c>
      <c r="Z803" s="32">
        <f>IF(ISBLANK('Bills at Current'!I803),"",'Bills at Current'!I803)</f>
        <v>972</v>
      </c>
      <c r="AA803" s="32">
        <f>IF(ISBLANK('Bills at Current'!J803),"",'Bills at Current'!J803)</f>
        <v>935</v>
      </c>
      <c r="AB803" s="32">
        <f>IF(ISBLANK('Bills at Current'!K803),"",'Bills at Current'!K803)</f>
        <v>1618</v>
      </c>
      <c r="AC803" s="32">
        <f>IF(ISBLANK('Bills at Current'!L803),"",'Bills at Current'!L803)</f>
        <v>1313</v>
      </c>
      <c r="AD803" s="32">
        <f>IF(ISBLANK('Bills at Current'!M803),"",'Bills at Current'!M803)</f>
        <v>3122</v>
      </c>
      <c r="AE803" s="32">
        <f>IF(ISBLANK('Bills at Current'!N803),"",'Bills at Current'!N803)</f>
        <v>2918</v>
      </c>
      <c r="AF803" s="32">
        <f>IF(ISBLANK('Bills at Current'!O803),"",'Bills at Current'!O803)</f>
        <v>1839</v>
      </c>
      <c r="AG803" s="32">
        <f>IF(ISBLANK('Bills at Current'!P803),"",'Bills at Current'!P803)</f>
        <v>1858</v>
      </c>
      <c r="AH803" s="32">
        <f>IF(ISBLANK('Bills at Current'!Q803),"",'Bills at Current'!Q803)</f>
        <v>1521</v>
      </c>
      <c r="AI803" s="33">
        <f t="shared" si="246"/>
        <v>20415</v>
      </c>
      <c r="AJ803" s="33"/>
      <c r="AK803" s="33">
        <f>'Bills at Current'!AH803</f>
        <v>0</v>
      </c>
      <c r="AL803" s="33">
        <f>'Bills at Current'!AI803</f>
        <v>0</v>
      </c>
      <c r="AM803" s="33">
        <f>'Bills at Current'!AJ803</f>
        <v>0</v>
      </c>
      <c r="AN803" s="33">
        <f>'Bills at Current'!AK803</f>
        <v>0</v>
      </c>
      <c r="AO803" s="33">
        <f>'Bills at Current'!AL803</f>
        <v>0</v>
      </c>
      <c r="AP803" s="33">
        <f>'Bills at Current'!AM803</f>
        <v>0</v>
      </c>
      <c r="AQ803" s="33">
        <f>'Bills at Current'!AN803</f>
        <v>0</v>
      </c>
      <c r="AR803" s="33">
        <f>'Bills at Current'!AO803</f>
        <v>0</v>
      </c>
      <c r="AS803" s="33">
        <f>'Bills at Current'!AP803</f>
        <v>0</v>
      </c>
      <c r="AT803" s="33">
        <f>'Bills at Current'!AQ803</f>
        <v>0</v>
      </c>
      <c r="AU803" s="33">
        <f>'Bills at Current'!AR803</f>
        <v>0</v>
      </c>
      <c r="AV803" s="33">
        <f>'Bills at Current'!AS803</f>
        <v>0</v>
      </c>
      <c r="AW803" s="33">
        <f t="shared" si="234"/>
        <v>0</v>
      </c>
      <c r="AY803" s="34">
        <f t="shared" si="235"/>
        <v>404.77152000000001</v>
      </c>
      <c r="AZ803" s="34"/>
      <c r="BA803" s="34">
        <f t="shared" si="236"/>
        <v>336.79692</v>
      </c>
      <c r="BB803" s="34"/>
      <c r="BC803" s="31">
        <f t="shared" si="231"/>
        <v>741.56844000000001</v>
      </c>
      <c r="BD803" s="34">
        <f t="shared" si="237"/>
        <v>899.28</v>
      </c>
      <c r="BF803" s="61">
        <f t="shared" si="238"/>
        <v>0</v>
      </c>
      <c r="BG803" s="70">
        <f t="shared" si="239"/>
        <v>0</v>
      </c>
      <c r="BH803" s="51">
        <f t="shared" si="240"/>
        <v>0</v>
      </c>
      <c r="BI803" s="31">
        <f t="shared" si="241"/>
        <v>1640.84844</v>
      </c>
      <c r="BJ803" s="31">
        <f t="shared" si="242"/>
        <v>252.94184999999999</v>
      </c>
      <c r="BK803" s="31">
        <f t="shared" si="243"/>
        <v>71.309595000000002</v>
      </c>
      <c r="BL803" s="31">
        <f t="shared" si="187"/>
        <v>8.7293137008000006</v>
      </c>
      <c r="BM803" s="31">
        <f t="shared" si="229"/>
        <v>1973.8291987007999</v>
      </c>
    </row>
    <row r="804" spans="1:65" x14ac:dyDescent="0.2">
      <c r="A804" s="28">
        <f t="shared" si="244"/>
        <v>795</v>
      </c>
      <c r="B804" s="28" t="s">
        <v>1682</v>
      </c>
      <c r="C804" s="29" t="s">
        <v>1529</v>
      </c>
      <c r="D804" s="16" t="s">
        <v>1530</v>
      </c>
      <c r="E804" s="30">
        <f>'Bills at Current'!T804</f>
        <v>0</v>
      </c>
      <c r="F804" s="30">
        <f>'Bills at Current'!U804</f>
        <v>0</v>
      </c>
      <c r="G804" s="30">
        <f>'Bills at Current'!V804</f>
        <v>0</v>
      </c>
      <c r="H804" s="30">
        <f>'Bills at Current'!W804</f>
        <v>0</v>
      </c>
      <c r="I804" s="30">
        <f>'Bills at Current'!X804</f>
        <v>0</v>
      </c>
      <c r="J804" s="30">
        <f>'Bills at Current'!Y804</f>
        <v>0</v>
      </c>
      <c r="K804" s="30">
        <f>'Bills at Current'!Z804</f>
        <v>0</v>
      </c>
      <c r="L804" s="30">
        <f>'Bills at Current'!AA804</f>
        <v>0</v>
      </c>
      <c r="M804" s="30">
        <f>'Bills at Current'!AB804</f>
        <v>0</v>
      </c>
      <c r="N804" s="30">
        <f>'Bills at Current'!AC804</f>
        <v>0</v>
      </c>
      <c r="O804" s="30">
        <f>'Bills at Current'!AD804</f>
        <v>0</v>
      </c>
      <c r="P804" s="30">
        <f>'Bills at Current'!AE804</f>
        <v>0</v>
      </c>
      <c r="Q804" s="30">
        <f t="shared" si="245"/>
        <v>0</v>
      </c>
      <c r="S804" s="31">
        <f t="shared" si="232"/>
        <v>0</v>
      </c>
      <c r="T804" s="31">
        <f t="shared" si="233"/>
        <v>0</v>
      </c>
      <c r="U804" s="31">
        <f t="shared" si="230"/>
        <v>0</v>
      </c>
      <c r="W804" s="32">
        <f>IF(ISBLANK('Bills at Current'!F804),"",'Bills at Current'!F804)</f>
        <v>2600</v>
      </c>
      <c r="X804" s="32">
        <f>IF(ISBLANK('Bills at Current'!G804),"",'Bills at Current'!G804)</f>
        <v>1700</v>
      </c>
      <c r="Y804" s="32">
        <f>IF(ISBLANK('Bills at Current'!H804),"",'Bills at Current'!H804)</f>
        <v>1800</v>
      </c>
      <c r="Z804" s="32">
        <f>IF(ISBLANK('Bills at Current'!I804),"",'Bills at Current'!I804)</f>
        <v>1800</v>
      </c>
      <c r="AA804" s="32">
        <f>IF(ISBLANK('Bills at Current'!J804),"",'Bills at Current'!J804)</f>
        <v>1500</v>
      </c>
      <c r="AB804" s="32">
        <f>IF(ISBLANK('Bills at Current'!K804),"",'Bills at Current'!K804)</f>
        <v>1300</v>
      </c>
      <c r="AC804" s="32">
        <f>IF(ISBLANK('Bills at Current'!L804),"",'Bills at Current'!L804)</f>
        <v>1000</v>
      </c>
      <c r="AD804" s="32">
        <f>IF(ISBLANK('Bills at Current'!M804),"",'Bills at Current'!M804)</f>
        <v>1000</v>
      </c>
      <c r="AE804" s="32">
        <f>IF(ISBLANK('Bills at Current'!N804),"",'Bills at Current'!N804)</f>
        <v>1300</v>
      </c>
      <c r="AF804" s="32">
        <f>IF(ISBLANK('Bills at Current'!O804),"",'Bills at Current'!O804)</f>
        <v>1100</v>
      </c>
      <c r="AG804" s="32">
        <f>IF(ISBLANK('Bills at Current'!P804),"",'Bills at Current'!P804)</f>
        <v>1000</v>
      </c>
      <c r="AH804" s="32">
        <f>IF(ISBLANK('Bills at Current'!Q804),"",'Bills at Current'!Q804)</f>
        <v>1300</v>
      </c>
      <c r="AI804" s="33">
        <f t="shared" si="246"/>
        <v>17400</v>
      </c>
      <c r="AJ804" s="33"/>
      <c r="AK804" s="33">
        <f>'Bills at Current'!AH804</f>
        <v>0</v>
      </c>
      <c r="AL804" s="33">
        <f>'Bills at Current'!AI804</f>
        <v>0</v>
      </c>
      <c r="AM804" s="33">
        <f>'Bills at Current'!AJ804</f>
        <v>0</v>
      </c>
      <c r="AN804" s="33">
        <f>'Bills at Current'!AK804</f>
        <v>0</v>
      </c>
      <c r="AO804" s="33">
        <f>'Bills at Current'!AL804</f>
        <v>0</v>
      </c>
      <c r="AP804" s="33">
        <f>'Bills at Current'!AM804</f>
        <v>0</v>
      </c>
      <c r="AQ804" s="33">
        <f>'Bills at Current'!AN804</f>
        <v>0</v>
      </c>
      <c r="AR804" s="33">
        <f>'Bills at Current'!AO804</f>
        <v>0</v>
      </c>
      <c r="AS804" s="33">
        <f>'Bills at Current'!AP804</f>
        <v>0</v>
      </c>
      <c r="AT804" s="33">
        <f>'Bills at Current'!AQ804</f>
        <v>0</v>
      </c>
      <c r="AU804" s="33">
        <f>'Bills at Current'!AR804</f>
        <v>0</v>
      </c>
      <c r="AV804" s="33">
        <f>'Bills at Current'!AS804</f>
        <v>0</v>
      </c>
      <c r="AW804" s="33">
        <f t="shared" si="234"/>
        <v>0</v>
      </c>
      <c r="AY804" s="34">
        <f t="shared" si="235"/>
        <v>207.55199999999999</v>
      </c>
      <c r="AZ804" s="34"/>
      <c r="BA804" s="34">
        <f t="shared" si="236"/>
        <v>376.70400000000001</v>
      </c>
      <c r="BB804" s="34"/>
      <c r="BC804" s="31">
        <f t="shared" si="231"/>
        <v>584.25599999999997</v>
      </c>
      <c r="BD804" s="34">
        <f t="shared" si="237"/>
        <v>899.28</v>
      </c>
      <c r="BF804" s="61">
        <f t="shared" si="238"/>
        <v>0</v>
      </c>
      <c r="BG804" s="70">
        <f t="shared" si="239"/>
        <v>0</v>
      </c>
      <c r="BH804" s="51">
        <f t="shared" si="240"/>
        <v>0</v>
      </c>
      <c r="BI804" s="31">
        <f t="shared" si="241"/>
        <v>1483.5360000000001</v>
      </c>
      <c r="BJ804" s="31">
        <f t="shared" si="242"/>
        <v>215.58600000000001</v>
      </c>
      <c r="BK804" s="31">
        <f t="shared" si="243"/>
        <v>60.778199999999998</v>
      </c>
      <c r="BL804" s="31">
        <f t="shared" si="187"/>
        <v>7.8924115200000005</v>
      </c>
      <c r="BM804" s="31">
        <f t="shared" si="229"/>
        <v>1767.79261152</v>
      </c>
    </row>
    <row r="805" spans="1:65" x14ac:dyDescent="0.2">
      <c r="A805" s="28">
        <f t="shared" si="244"/>
        <v>796</v>
      </c>
      <c r="B805" s="28" t="s">
        <v>1682</v>
      </c>
      <c r="C805" s="29" t="s">
        <v>1531</v>
      </c>
      <c r="D805" s="16" t="s">
        <v>1532</v>
      </c>
      <c r="E805" s="30">
        <f>'Bills at Current'!T805</f>
        <v>0</v>
      </c>
      <c r="F805" s="30">
        <f>'Bills at Current'!U805</f>
        <v>0</v>
      </c>
      <c r="G805" s="30">
        <f>'Bills at Current'!V805</f>
        <v>0</v>
      </c>
      <c r="H805" s="30">
        <f>'Bills at Current'!W805</f>
        <v>0</v>
      </c>
      <c r="I805" s="30">
        <f>'Bills at Current'!X805</f>
        <v>0</v>
      </c>
      <c r="J805" s="30">
        <f>'Bills at Current'!Y805</f>
        <v>0</v>
      </c>
      <c r="K805" s="30">
        <f>'Bills at Current'!Z805</f>
        <v>0</v>
      </c>
      <c r="L805" s="30">
        <f>'Bills at Current'!AA805</f>
        <v>0</v>
      </c>
      <c r="M805" s="30">
        <f>'Bills at Current'!AB805</f>
        <v>0</v>
      </c>
      <c r="N805" s="30">
        <f>'Bills at Current'!AC805</f>
        <v>0</v>
      </c>
      <c r="O805" s="30">
        <f>'Bills at Current'!AD805</f>
        <v>0</v>
      </c>
      <c r="P805" s="30">
        <f>'Bills at Current'!AE805</f>
        <v>0</v>
      </c>
      <c r="Q805" s="30">
        <f t="shared" si="245"/>
        <v>0</v>
      </c>
      <c r="S805" s="31">
        <f t="shared" si="232"/>
        <v>0</v>
      </c>
      <c r="T805" s="31">
        <f t="shared" si="233"/>
        <v>0</v>
      </c>
      <c r="U805" s="31">
        <f t="shared" si="230"/>
        <v>0</v>
      </c>
      <c r="W805" s="32">
        <f>IF(ISBLANK('Bills at Current'!F805),"",'Bills at Current'!F805)</f>
        <v>34</v>
      </c>
      <c r="X805" s="32">
        <f>IF(ISBLANK('Bills at Current'!G805),"",'Bills at Current'!G805)</f>
        <v>19</v>
      </c>
      <c r="Y805" s="32">
        <f>IF(ISBLANK('Bills at Current'!H805),"",'Bills at Current'!H805)</f>
        <v>12</v>
      </c>
      <c r="Z805" s="32">
        <f>IF(ISBLANK('Bills at Current'!I805),"",'Bills at Current'!I805)</f>
        <v>10</v>
      </c>
      <c r="AA805" s="32">
        <f>IF(ISBLANK('Bills at Current'!J805),"",'Bills at Current'!J805)</f>
        <v>13</v>
      </c>
      <c r="AB805" s="32">
        <f>IF(ISBLANK('Bills at Current'!K805),"",'Bills at Current'!K805)</f>
        <v>12</v>
      </c>
      <c r="AC805" s="32">
        <f>IF(ISBLANK('Bills at Current'!L805),"",'Bills at Current'!L805)</f>
        <v>6</v>
      </c>
      <c r="AD805" s="32">
        <f>IF(ISBLANK('Bills at Current'!M805),"",'Bills at Current'!M805)</f>
        <v>0</v>
      </c>
      <c r="AE805" s="32">
        <f>IF(ISBLANK('Bills at Current'!N805),"",'Bills at Current'!N805)</f>
        <v>0</v>
      </c>
      <c r="AF805" s="32">
        <f>IF(ISBLANK('Bills at Current'!O805),"",'Bills at Current'!O805)</f>
        <v>0</v>
      </c>
      <c r="AG805" s="32">
        <f>IF(ISBLANK('Bills at Current'!P805),"",'Bills at Current'!P805)</f>
        <v>0</v>
      </c>
      <c r="AH805" s="32">
        <f>IF(ISBLANK('Bills at Current'!Q805),"",'Bills at Current'!Q805)</f>
        <v>0</v>
      </c>
      <c r="AI805" s="33">
        <f t="shared" si="246"/>
        <v>106</v>
      </c>
      <c r="AJ805" s="33"/>
      <c r="AK805" s="33">
        <f>'Bills at Current'!AH805</f>
        <v>0</v>
      </c>
      <c r="AL805" s="33">
        <f>'Bills at Current'!AI805</f>
        <v>0</v>
      </c>
      <c r="AM805" s="33">
        <f>'Bills at Current'!AJ805</f>
        <v>0</v>
      </c>
      <c r="AN805" s="33">
        <f>'Bills at Current'!AK805</f>
        <v>0</v>
      </c>
      <c r="AO805" s="33">
        <f>'Bills at Current'!AL805</f>
        <v>0</v>
      </c>
      <c r="AP805" s="33">
        <f>'Bills at Current'!AM805</f>
        <v>0</v>
      </c>
      <c r="AQ805" s="33">
        <f>'Bills at Current'!AN805</f>
        <v>0</v>
      </c>
      <c r="AR805" s="33">
        <f>'Bills at Current'!AO805</f>
        <v>0</v>
      </c>
      <c r="AS805" s="33">
        <f>'Bills at Current'!AP805</f>
        <v>0</v>
      </c>
      <c r="AT805" s="33">
        <f>'Bills at Current'!AQ805</f>
        <v>0</v>
      </c>
      <c r="AU805" s="33">
        <f>'Bills at Current'!AR805</f>
        <v>0</v>
      </c>
      <c r="AV805" s="33">
        <f>'Bills at Current'!AS805</f>
        <v>0</v>
      </c>
      <c r="AW805" s="33">
        <f t="shared" si="234"/>
        <v>0</v>
      </c>
      <c r="AY805" s="34">
        <f t="shared" si="235"/>
        <v>0.81215999999999999</v>
      </c>
      <c r="AZ805" s="34"/>
      <c r="BA805" s="34">
        <f t="shared" si="236"/>
        <v>2.5898400000000001</v>
      </c>
      <c r="BB805" s="34"/>
      <c r="BC805" s="31">
        <f t="shared" si="231"/>
        <v>3.4020000000000001</v>
      </c>
      <c r="BD805" s="34">
        <f t="shared" si="237"/>
        <v>899.28</v>
      </c>
      <c r="BF805" s="61">
        <f t="shared" si="238"/>
        <v>0</v>
      </c>
      <c r="BG805" s="70">
        <f t="shared" si="239"/>
        <v>0</v>
      </c>
      <c r="BH805" s="51">
        <f t="shared" si="240"/>
        <v>0</v>
      </c>
      <c r="BI805" s="31">
        <f t="shared" si="241"/>
        <v>902.68200000000002</v>
      </c>
      <c r="BJ805" s="31">
        <f t="shared" si="242"/>
        <v>1.31334</v>
      </c>
      <c r="BK805" s="31">
        <f t="shared" si="243"/>
        <v>0.37025799999999998</v>
      </c>
      <c r="BL805" s="31">
        <f t="shared" si="187"/>
        <v>4.8022682400000001</v>
      </c>
      <c r="BM805" s="31">
        <f t="shared" si="229"/>
        <v>909.16786624000008</v>
      </c>
    </row>
    <row r="806" spans="1:65" x14ac:dyDescent="0.2">
      <c r="A806" s="28">
        <f t="shared" si="244"/>
        <v>797</v>
      </c>
      <c r="B806" s="28" t="s">
        <v>1682</v>
      </c>
      <c r="C806" s="29" t="s">
        <v>1533</v>
      </c>
      <c r="D806" s="16" t="s">
        <v>1534</v>
      </c>
      <c r="E806" s="30">
        <f>'Bills at Current'!T806</f>
        <v>62</v>
      </c>
      <c r="F806" s="30">
        <f>'Bills at Current'!U806</f>
        <v>65</v>
      </c>
      <c r="G806" s="30">
        <f>'Bills at Current'!V806</f>
        <v>64</v>
      </c>
      <c r="H806" s="30">
        <f>'Bills at Current'!W806</f>
        <v>59</v>
      </c>
      <c r="I806" s="30">
        <f>'Bills at Current'!X806</f>
        <v>5</v>
      </c>
      <c r="J806" s="30">
        <f>'Bills at Current'!Y806</f>
        <v>23</v>
      </c>
      <c r="K806" s="30">
        <f>'Bills at Current'!Z806</f>
        <v>18</v>
      </c>
      <c r="L806" s="30">
        <f>'Bills at Current'!AA806</f>
        <v>34</v>
      </c>
      <c r="M806" s="30">
        <f>'Bills at Current'!AB806</f>
        <v>49</v>
      </c>
      <c r="N806" s="30">
        <f>'Bills at Current'!AC806</f>
        <v>46</v>
      </c>
      <c r="O806" s="30">
        <f>'Bills at Current'!AD806</f>
        <v>25</v>
      </c>
      <c r="P806" s="30">
        <f>'Bills at Current'!AE806</f>
        <v>18</v>
      </c>
      <c r="Q806" s="30">
        <f t="shared" si="245"/>
        <v>468</v>
      </c>
      <c r="S806" s="31">
        <f t="shared" si="232"/>
        <v>3062.7999999999997</v>
      </c>
      <c r="T806" s="31">
        <f t="shared" si="233"/>
        <v>4527.04</v>
      </c>
      <c r="U806" s="31">
        <f t="shared" si="230"/>
        <v>7589.84</v>
      </c>
      <c r="W806" s="32">
        <f>IF(ISBLANK('Bills at Current'!F806),"",'Bills at Current'!F806)</f>
        <v>19500</v>
      </c>
      <c r="X806" s="32">
        <f>IF(ISBLANK('Bills at Current'!G806),"",'Bills at Current'!G806)</f>
        <v>23500</v>
      </c>
      <c r="Y806" s="32">
        <f>IF(ISBLANK('Bills at Current'!H806),"",'Bills at Current'!H806)</f>
        <v>22100</v>
      </c>
      <c r="Z806" s="32">
        <f>IF(ISBLANK('Bills at Current'!I806),"",'Bills at Current'!I806)</f>
        <v>12500</v>
      </c>
      <c r="AA806" s="32">
        <f>IF(ISBLANK('Bills at Current'!J806),"",'Bills at Current'!J806)</f>
        <v>10400</v>
      </c>
      <c r="AB806" s="32">
        <f>IF(ISBLANK('Bills at Current'!K806),"",'Bills at Current'!K806)</f>
        <v>11300</v>
      </c>
      <c r="AC806" s="32">
        <f>IF(ISBLANK('Bills at Current'!L806),"",'Bills at Current'!L806)</f>
        <v>11400</v>
      </c>
      <c r="AD806" s="32">
        <f>IF(ISBLANK('Bills at Current'!M806),"",'Bills at Current'!M806)</f>
        <v>13500</v>
      </c>
      <c r="AE806" s="32">
        <f>IF(ISBLANK('Bills at Current'!N806),"",'Bills at Current'!N806)</f>
        <v>19400</v>
      </c>
      <c r="AF806" s="32">
        <f>IF(ISBLANK('Bills at Current'!O806),"",'Bills at Current'!O806)</f>
        <v>14500</v>
      </c>
      <c r="AG806" s="32">
        <f>IF(ISBLANK('Bills at Current'!P806),"",'Bills at Current'!P806)</f>
        <v>12000</v>
      </c>
      <c r="AH806" s="32">
        <f>IF(ISBLANK('Bills at Current'!Q806),"",'Bills at Current'!Q806)</f>
        <v>12800</v>
      </c>
      <c r="AI806" s="33">
        <f t="shared" si="246"/>
        <v>182900</v>
      </c>
      <c r="AJ806" s="33"/>
      <c r="AK806" s="33">
        <f>'Bills at Current'!AH806</f>
        <v>0</v>
      </c>
      <c r="AL806" s="33">
        <f>'Bills at Current'!AI806</f>
        <v>0</v>
      </c>
      <c r="AM806" s="33">
        <f>'Bills at Current'!AJ806</f>
        <v>0</v>
      </c>
      <c r="AN806" s="33">
        <f>'Bills at Current'!AK806</f>
        <v>0</v>
      </c>
      <c r="AO806" s="33">
        <f>'Bills at Current'!AL806</f>
        <v>0</v>
      </c>
      <c r="AP806" s="33">
        <f>'Bills at Current'!AM806</f>
        <v>0</v>
      </c>
      <c r="AQ806" s="33">
        <f>'Bills at Current'!AN806</f>
        <v>0</v>
      </c>
      <c r="AR806" s="33">
        <f>'Bills at Current'!AO806</f>
        <v>0</v>
      </c>
      <c r="AS806" s="33">
        <f>'Bills at Current'!AP806</f>
        <v>0</v>
      </c>
      <c r="AT806" s="33">
        <f>'Bills at Current'!AQ806</f>
        <v>0</v>
      </c>
      <c r="AU806" s="33">
        <f>'Bills at Current'!AR806</f>
        <v>0</v>
      </c>
      <c r="AV806" s="33">
        <f>'Bills at Current'!AS806</f>
        <v>0</v>
      </c>
      <c r="AW806" s="33">
        <f t="shared" si="234"/>
        <v>0</v>
      </c>
      <c r="AY806" s="34">
        <f t="shared" si="235"/>
        <v>2508.672</v>
      </c>
      <c r="AZ806" s="34"/>
      <c r="BA806" s="34">
        <f t="shared" si="236"/>
        <v>3746.4390000000003</v>
      </c>
      <c r="BB806" s="34"/>
      <c r="BC806" s="31">
        <f t="shared" si="231"/>
        <v>6255.1110000000008</v>
      </c>
      <c r="BD806" s="34">
        <f t="shared" si="237"/>
        <v>899.28</v>
      </c>
      <c r="BF806" s="61">
        <f t="shared" si="238"/>
        <v>0</v>
      </c>
      <c r="BG806" s="70">
        <f t="shared" si="239"/>
        <v>0</v>
      </c>
      <c r="BH806" s="51">
        <f t="shared" si="240"/>
        <v>0</v>
      </c>
      <c r="BI806" s="31">
        <f t="shared" si="241"/>
        <v>14744.231000000002</v>
      </c>
      <c r="BJ806" s="31">
        <f t="shared" si="242"/>
        <v>2266.1309999999999</v>
      </c>
      <c r="BK806" s="31">
        <f t="shared" si="243"/>
        <v>638.86969999999997</v>
      </c>
      <c r="BL806" s="31">
        <f t="shared" si="187"/>
        <v>78.439308920000016</v>
      </c>
      <c r="BM806" s="31">
        <f t="shared" ref="BM806:BM837" si="247">SUM(BI806:BL806)</f>
        <v>17727.671008919999</v>
      </c>
    </row>
    <row r="807" spans="1:65" x14ac:dyDescent="0.2">
      <c r="A807" s="28">
        <f t="shared" si="244"/>
        <v>798</v>
      </c>
      <c r="B807" s="28" t="s">
        <v>1682</v>
      </c>
      <c r="C807" s="29" t="s">
        <v>1535</v>
      </c>
      <c r="D807" s="16" t="s">
        <v>1536</v>
      </c>
      <c r="E807" s="30">
        <f>'Bills at Current'!T807</f>
        <v>17</v>
      </c>
      <c r="F807" s="30">
        <f>'Bills at Current'!U807</f>
        <v>17</v>
      </c>
      <c r="G807" s="30">
        <f>'Bills at Current'!V807</f>
        <v>16</v>
      </c>
      <c r="H807" s="30">
        <f>'Bills at Current'!W807</f>
        <v>15</v>
      </c>
      <c r="I807" s="30">
        <f>'Bills at Current'!X807</f>
        <v>26</v>
      </c>
      <c r="J807" s="30">
        <f>'Bills at Current'!Y807</f>
        <v>43</v>
      </c>
      <c r="K807" s="30">
        <f>'Bills at Current'!Z807</f>
        <v>33</v>
      </c>
      <c r="L807" s="30">
        <f>'Bills at Current'!AA807</f>
        <v>67</v>
      </c>
      <c r="M807" s="30">
        <f>'Bills at Current'!AB807</f>
        <v>62</v>
      </c>
      <c r="N807" s="30">
        <f>'Bills at Current'!AC807</f>
        <v>43</v>
      </c>
      <c r="O807" s="30">
        <f>'Bills at Current'!AD807</f>
        <v>31</v>
      </c>
      <c r="P807" s="30">
        <f>'Bills at Current'!AE807</f>
        <v>14</v>
      </c>
      <c r="Q807" s="30">
        <f t="shared" si="245"/>
        <v>384</v>
      </c>
      <c r="S807" s="31">
        <f t="shared" si="232"/>
        <v>5063.5</v>
      </c>
      <c r="T807" s="31">
        <f t="shared" si="233"/>
        <v>2355.64</v>
      </c>
      <c r="U807" s="31">
        <f t="shared" si="230"/>
        <v>7419.1399999999994</v>
      </c>
      <c r="W807" s="32">
        <f>IF(ISBLANK('Bills at Current'!F807),"",'Bills at Current'!F807)</f>
        <v>14320</v>
      </c>
      <c r="X807" s="32">
        <f>IF(ISBLANK('Bills at Current'!G807),"",'Bills at Current'!G807)</f>
        <v>14080</v>
      </c>
      <c r="Y807" s="32">
        <f>IF(ISBLANK('Bills at Current'!H807),"",'Bills at Current'!H807)</f>
        <v>12240</v>
      </c>
      <c r="Z807" s="32">
        <f>IF(ISBLANK('Bills at Current'!I807),"",'Bills at Current'!I807)</f>
        <v>7920</v>
      </c>
      <c r="AA807" s="32">
        <f>IF(ISBLANK('Bills at Current'!J807),"",'Bills at Current'!J807)</f>
        <v>9200</v>
      </c>
      <c r="AB807" s="32">
        <f>IF(ISBLANK('Bills at Current'!K807),"",'Bills at Current'!K807)</f>
        <v>13520</v>
      </c>
      <c r="AC807" s="32">
        <f>IF(ISBLANK('Bills at Current'!L807),"",'Bills at Current'!L807)</f>
        <v>15280</v>
      </c>
      <c r="AD807" s="32">
        <f>IF(ISBLANK('Bills at Current'!M807),"",'Bills at Current'!M807)</f>
        <v>19120</v>
      </c>
      <c r="AE807" s="32">
        <f>IF(ISBLANK('Bills at Current'!N807),"",'Bills at Current'!N807)</f>
        <v>19920</v>
      </c>
      <c r="AF807" s="32">
        <f>IF(ISBLANK('Bills at Current'!O807),"",'Bills at Current'!O807)</f>
        <v>13600</v>
      </c>
      <c r="AG807" s="32">
        <f>IF(ISBLANK('Bills at Current'!P807),"",'Bills at Current'!P807)</f>
        <v>10560</v>
      </c>
      <c r="AH807" s="32">
        <f>IF(ISBLANK('Bills at Current'!Q807),"",'Bills at Current'!Q807)</f>
        <v>9600</v>
      </c>
      <c r="AI807" s="33">
        <f t="shared" si="246"/>
        <v>159360</v>
      </c>
      <c r="AJ807" s="33"/>
      <c r="AK807" s="33">
        <f>'Bills at Current'!AH807</f>
        <v>0</v>
      </c>
      <c r="AL807" s="33">
        <f>'Bills at Current'!AI807</f>
        <v>0</v>
      </c>
      <c r="AM807" s="33">
        <f>'Bills at Current'!AJ807</f>
        <v>0</v>
      </c>
      <c r="AN807" s="33">
        <f>'Bills at Current'!AK807</f>
        <v>0</v>
      </c>
      <c r="AO807" s="33">
        <f>'Bills at Current'!AL807</f>
        <v>0</v>
      </c>
      <c r="AP807" s="33">
        <f>'Bills at Current'!AM807</f>
        <v>0</v>
      </c>
      <c r="AQ807" s="33">
        <f>'Bills at Current'!AN807</f>
        <v>0</v>
      </c>
      <c r="AR807" s="33">
        <f>'Bills at Current'!AO807</f>
        <v>0</v>
      </c>
      <c r="AS807" s="33">
        <f>'Bills at Current'!AP807</f>
        <v>0</v>
      </c>
      <c r="AT807" s="33">
        <f>'Bills at Current'!AQ807</f>
        <v>0</v>
      </c>
      <c r="AU807" s="33">
        <f>'Bills at Current'!AR807</f>
        <v>0</v>
      </c>
      <c r="AV807" s="33">
        <f>'Bills at Current'!AS807</f>
        <v>0</v>
      </c>
      <c r="AW807" s="33">
        <f t="shared" si="234"/>
        <v>0</v>
      </c>
      <c r="AY807" s="34">
        <f t="shared" si="235"/>
        <v>3060.9407999999999</v>
      </c>
      <c r="AZ807" s="34"/>
      <c r="BA807" s="34">
        <f t="shared" si="236"/>
        <v>2693.4336000000003</v>
      </c>
      <c r="BB807" s="34"/>
      <c r="BC807" s="31">
        <f t="shared" si="231"/>
        <v>5754.3744000000006</v>
      </c>
      <c r="BD807" s="34">
        <f t="shared" si="237"/>
        <v>899.28</v>
      </c>
      <c r="BF807" s="61">
        <f t="shared" si="238"/>
        <v>0</v>
      </c>
      <c r="BG807" s="70">
        <f t="shared" si="239"/>
        <v>0</v>
      </c>
      <c r="BH807" s="51">
        <f t="shared" si="240"/>
        <v>0</v>
      </c>
      <c r="BI807" s="31">
        <f t="shared" si="241"/>
        <v>14072.794400000001</v>
      </c>
      <c r="BJ807" s="31">
        <f t="shared" si="242"/>
        <v>1974.4703999999999</v>
      </c>
      <c r="BK807" s="31">
        <f t="shared" si="243"/>
        <v>556.64448000000004</v>
      </c>
      <c r="BL807" s="31">
        <f t="shared" si="187"/>
        <v>74.867266208000004</v>
      </c>
      <c r="BM807" s="31">
        <f t="shared" si="247"/>
        <v>16678.776546207999</v>
      </c>
    </row>
    <row r="808" spans="1:65" x14ac:dyDescent="0.2">
      <c r="A808" s="28">
        <f t="shared" si="244"/>
        <v>799</v>
      </c>
      <c r="B808" s="28" t="s">
        <v>1682</v>
      </c>
      <c r="C808" s="29" t="s">
        <v>1537</v>
      </c>
      <c r="D808" s="16" t="s">
        <v>1538</v>
      </c>
      <c r="E808" s="30">
        <f>'Bills at Current'!T808</f>
        <v>0</v>
      </c>
      <c r="F808" s="30">
        <f>'Bills at Current'!U808</f>
        <v>0</v>
      </c>
      <c r="G808" s="30">
        <f>'Bills at Current'!V808</f>
        <v>0</v>
      </c>
      <c r="H808" s="30">
        <f>'Bills at Current'!W808</f>
        <v>0</v>
      </c>
      <c r="I808" s="30">
        <f>'Bills at Current'!X808</f>
        <v>0</v>
      </c>
      <c r="J808" s="30">
        <f>'Bills at Current'!Y808</f>
        <v>0</v>
      </c>
      <c r="K808" s="30">
        <f>'Bills at Current'!Z808</f>
        <v>0</v>
      </c>
      <c r="L808" s="30">
        <f>'Bills at Current'!AA808</f>
        <v>0</v>
      </c>
      <c r="M808" s="30">
        <f>'Bills at Current'!AB808</f>
        <v>0</v>
      </c>
      <c r="N808" s="30">
        <f>'Bills at Current'!AC808</f>
        <v>0</v>
      </c>
      <c r="O808" s="30">
        <f>'Bills at Current'!AD808</f>
        <v>0</v>
      </c>
      <c r="P808" s="30">
        <f>'Bills at Current'!AE808</f>
        <v>0</v>
      </c>
      <c r="Q808" s="30">
        <f t="shared" si="245"/>
        <v>0</v>
      </c>
      <c r="S808" s="31">
        <f t="shared" si="232"/>
        <v>0</v>
      </c>
      <c r="T808" s="31">
        <f t="shared" si="233"/>
        <v>0</v>
      </c>
      <c r="U808" s="31">
        <f t="shared" si="230"/>
        <v>0</v>
      </c>
      <c r="W808" s="32">
        <f>IF(ISBLANK('Bills at Current'!F808),"",'Bills at Current'!F808)</f>
        <v>415</v>
      </c>
      <c r="X808" s="32">
        <f>IF(ISBLANK('Bills at Current'!G808),"",'Bills at Current'!G808)</f>
        <v>383</v>
      </c>
      <c r="Y808" s="32">
        <f>IF(ISBLANK('Bills at Current'!H808),"",'Bills at Current'!H808)</f>
        <v>429</v>
      </c>
      <c r="Z808" s="32">
        <f>IF(ISBLANK('Bills at Current'!I808),"",'Bills at Current'!I808)</f>
        <v>340</v>
      </c>
      <c r="AA808" s="32">
        <f>IF(ISBLANK('Bills at Current'!J808),"",'Bills at Current'!J808)</f>
        <v>550</v>
      </c>
      <c r="AB808" s="32">
        <f>IF(ISBLANK('Bills at Current'!K808),"",'Bills at Current'!K808)</f>
        <v>1132</v>
      </c>
      <c r="AC808" s="32">
        <f>IF(ISBLANK('Bills at Current'!L808),"",'Bills at Current'!L808)</f>
        <v>1693</v>
      </c>
      <c r="AD808" s="32">
        <f>IF(ISBLANK('Bills at Current'!M808),"",'Bills at Current'!M808)</f>
        <v>2200</v>
      </c>
      <c r="AE808" s="32">
        <f>IF(ISBLANK('Bills at Current'!N808),"",'Bills at Current'!N808)</f>
        <v>2140</v>
      </c>
      <c r="AF808" s="32">
        <f>IF(ISBLANK('Bills at Current'!O808),"",'Bills at Current'!O808)</f>
        <v>642</v>
      </c>
      <c r="AG808" s="32">
        <f>IF(ISBLANK('Bills at Current'!P808),"",'Bills at Current'!P808)</f>
        <v>461</v>
      </c>
      <c r="AH808" s="32">
        <f>IF(ISBLANK('Bills at Current'!Q808),"",'Bills at Current'!Q808)</f>
        <v>325</v>
      </c>
      <c r="AI808" s="33">
        <f t="shared" si="246"/>
        <v>10710</v>
      </c>
      <c r="AJ808" s="33"/>
      <c r="AK808" s="33">
        <f>'Bills at Current'!AH808</f>
        <v>0</v>
      </c>
      <c r="AL808" s="33">
        <f>'Bills at Current'!AI808</f>
        <v>0</v>
      </c>
      <c r="AM808" s="33">
        <f>'Bills at Current'!AJ808</f>
        <v>0</v>
      </c>
      <c r="AN808" s="33">
        <f>'Bills at Current'!AK808</f>
        <v>0</v>
      </c>
      <c r="AO808" s="33">
        <f>'Bills at Current'!AL808</f>
        <v>0</v>
      </c>
      <c r="AP808" s="33">
        <f>'Bills at Current'!AM808</f>
        <v>0</v>
      </c>
      <c r="AQ808" s="33">
        <f>'Bills at Current'!AN808</f>
        <v>0</v>
      </c>
      <c r="AR808" s="33">
        <f>'Bills at Current'!AO808</f>
        <v>0</v>
      </c>
      <c r="AS808" s="33">
        <f>'Bills at Current'!AP808</f>
        <v>0</v>
      </c>
      <c r="AT808" s="33">
        <f>'Bills at Current'!AQ808</f>
        <v>0</v>
      </c>
      <c r="AU808" s="33">
        <f>'Bills at Current'!AR808</f>
        <v>0</v>
      </c>
      <c r="AV808" s="33">
        <f>'Bills at Current'!AS808</f>
        <v>0</v>
      </c>
      <c r="AW808" s="33">
        <f t="shared" si="234"/>
        <v>0</v>
      </c>
      <c r="AY808" s="34">
        <f t="shared" si="235"/>
        <v>323.28480000000002</v>
      </c>
      <c r="AZ808" s="34"/>
      <c r="BA808" s="34">
        <f t="shared" si="236"/>
        <v>104.32935000000001</v>
      </c>
      <c r="BB808" s="34"/>
      <c r="BC808" s="31">
        <f t="shared" si="231"/>
        <v>427.61415</v>
      </c>
      <c r="BD808" s="34">
        <f t="shared" si="237"/>
        <v>899.28</v>
      </c>
      <c r="BF808" s="61">
        <f t="shared" si="238"/>
        <v>0</v>
      </c>
      <c r="BG808" s="70">
        <f t="shared" si="239"/>
        <v>0</v>
      </c>
      <c r="BH808" s="51">
        <f t="shared" si="240"/>
        <v>0</v>
      </c>
      <c r="BI808" s="31">
        <f t="shared" si="241"/>
        <v>1326.8941500000001</v>
      </c>
      <c r="BJ808" s="31">
        <f t="shared" si="242"/>
        <v>132.6969</v>
      </c>
      <c r="BK808" s="31">
        <f t="shared" si="243"/>
        <v>37.410029999999999</v>
      </c>
      <c r="BL808" s="31">
        <f t="shared" si="187"/>
        <v>7.0590768780000008</v>
      </c>
      <c r="BM808" s="31">
        <f t="shared" si="247"/>
        <v>1504.060156878</v>
      </c>
    </row>
    <row r="809" spans="1:65" x14ac:dyDescent="0.2">
      <c r="A809" s="28">
        <f t="shared" si="244"/>
        <v>800</v>
      </c>
      <c r="B809" s="28" t="s">
        <v>1682</v>
      </c>
      <c r="C809" s="29" t="s">
        <v>1539</v>
      </c>
      <c r="D809" s="16" t="s">
        <v>1540</v>
      </c>
      <c r="E809" s="30">
        <f>'Bills at Current'!T809</f>
        <v>21</v>
      </c>
      <c r="F809" s="30">
        <f>'Bills at Current'!U809</f>
        <v>19</v>
      </c>
      <c r="G809" s="30">
        <f>'Bills at Current'!V809</f>
        <v>18</v>
      </c>
      <c r="H809" s="30">
        <f>'Bills at Current'!W809</f>
        <v>0</v>
      </c>
      <c r="I809" s="30">
        <f>'Bills at Current'!X809</f>
        <v>0</v>
      </c>
      <c r="J809" s="30">
        <f>'Bills at Current'!Y809</f>
        <v>0</v>
      </c>
      <c r="K809" s="30">
        <f>'Bills at Current'!Z809</f>
        <v>0</v>
      </c>
      <c r="L809" s="30">
        <f>'Bills at Current'!AA809</f>
        <v>0</v>
      </c>
      <c r="M809" s="30">
        <f>'Bills at Current'!AB809</f>
        <v>0</v>
      </c>
      <c r="N809" s="30">
        <f>'Bills at Current'!AC809</f>
        <v>0</v>
      </c>
      <c r="O809" s="30">
        <f>'Bills at Current'!AD809</f>
        <v>0</v>
      </c>
      <c r="P809" s="30">
        <f>'Bills at Current'!AE809</f>
        <v>0</v>
      </c>
      <c r="Q809" s="30">
        <f t="shared" si="245"/>
        <v>58</v>
      </c>
      <c r="S809" s="31">
        <f t="shared" si="232"/>
        <v>0</v>
      </c>
      <c r="T809" s="31">
        <f t="shared" si="233"/>
        <v>763.28</v>
      </c>
      <c r="U809" s="31">
        <f t="shared" si="230"/>
        <v>763.28</v>
      </c>
      <c r="W809" s="32">
        <f>IF(ISBLANK('Bills at Current'!F809),"",'Bills at Current'!F809)</f>
        <v>13900</v>
      </c>
      <c r="X809" s="32">
        <f>IF(ISBLANK('Bills at Current'!G809),"",'Bills at Current'!G809)</f>
        <v>8600</v>
      </c>
      <c r="Y809" s="32">
        <f>IF(ISBLANK('Bills at Current'!H809),"",'Bills at Current'!H809)</f>
        <v>5200</v>
      </c>
      <c r="Z809" s="32">
        <f>IF(ISBLANK('Bills at Current'!I809),"",'Bills at Current'!I809)</f>
        <v>1200</v>
      </c>
      <c r="AA809" s="32">
        <f>IF(ISBLANK('Bills at Current'!J809),"",'Bills at Current'!J809)</f>
        <v>1700</v>
      </c>
      <c r="AB809" s="32">
        <f>IF(ISBLANK('Bills at Current'!K809),"",'Bills at Current'!K809)</f>
        <v>2900</v>
      </c>
      <c r="AC809" s="32">
        <f>IF(ISBLANK('Bills at Current'!L809),"",'Bills at Current'!L809)</f>
        <v>4000</v>
      </c>
      <c r="AD809" s="32">
        <f>IF(ISBLANK('Bills at Current'!M809),"",'Bills at Current'!M809)</f>
        <v>4600</v>
      </c>
      <c r="AE809" s="32">
        <f>IF(ISBLANK('Bills at Current'!N809),"",'Bills at Current'!N809)</f>
        <v>3800</v>
      </c>
      <c r="AF809" s="32">
        <f>IF(ISBLANK('Bills at Current'!O809),"",'Bills at Current'!O809)</f>
        <v>2200</v>
      </c>
      <c r="AG809" s="32">
        <f>IF(ISBLANK('Bills at Current'!P809),"",'Bills at Current'!P809)</f>
        <v>1600</v>
      </c>
      <c r="AH809" s="32">
        <f>IF(ISBLANK('Bills at Current'!Q809),"",'Bills at Current'!Q809)</f>
        <v>3300</v>
      </c>
      <c r="AI809" s="33">
        <f t="shared" si="246"/>
        <v>53000</v>
      </c>
      <c r="AJ809" s="33"/>
      <c r="AK809" s="33">
        <f>'Bills at Current'!AH809</f>
        <v>0</v>
      </c>
      <c r="AL809" s="33">
        <f>'Bills at Current'!AI809</f>
        <v>0</v>
      </c>
      <c r="AM809" s="33">
        <f>'Bills at Current'!AJ809</f>
        <v>0</v>
      </c>
      <c r="AN809" s="33">
        <f>'Bills at Current'!AK809</f>
        <v>0</v>
      </c>
      <c r="AO809" s="33">
        <f>'Bills at Current'!AL809</f>
        <v>0</v>
      </c>
      <c r="AP809" s="33">
        <f>'Bills at Current'!AM809</f>
        <v>0</v>
      </c>
      <c r="AQ809" s="33">
        <f>'Bills at Current'!AN809</f>
        <v>0</v>
      </c>
      <c r="AR809" s="33">
        <f>'Bills at Current'!AO809</f>
        <v>0</v>
      </c>
      <c r="AS809" s="33">
        <f>'Bills at Current'!AP809</f>
        <v>0</v>
      </c>
      <c r="AT809" s="33">
        <f>'Bills at Current'!AQ809</f>
        <v>0</v>
      </c>
      <c r="AU809" s="33">
        <f>'Bills at Current'!AR809</f>
        <v>0</v>
      </c>
      <c r="AV809" s="33">
        <f>'Bills at Current'!AS809</f>
        <v>0</v>
      </c>
      <c r="AW809" s="33">
        <f t="shared" si="234"/>
        <v>0</v>
      </c>
      <c r="AY809" s="34">
        <f t="shared" si="235"/>
        <v>690.33600000000001</v>
      </c>
      <c r="AZ809" s="34"/>
      <c r="BA809" s="34">
        <f t="shared" si="236"/>
        <v>1109.511</v>
      </c>
      <c r="BB809" s="34"/>
      <c r="BC809" s="31">
        <f t="shared" si="231"/>
        <v>1799.847</v>
      </c>
      <c r="BD809" s="34">
        <f t="shared" si="237"/>
        <v>899.28</v>
      </c>
      <c r="BF809" s="61">
        <f t="shared" si="238"/>
        <v>0</v>
      </c>
      <c r="BG809" s="70">
        <f t="shared" si="239"/>
        <v>0</v>
      </c>
      <c r="BH809" s="51">
        <f t="shared" si="240"/>
        <v>0</v>
      </c>
      <c r="BI809" s="31">
        <f t="shared" si="241"/>
        <v>3462.4070000000002</v>
      </c>
      <c r="BJ809" s="31">
        <f t="shared" si="242"/>
        <v>656.67</v>
      </c>
      <c r="BK809" s="31">
        <f t="shared" si="243"/>
        <v>185.12899999999999</v>
      </c>
      <c r="BL809" s="31">
        <f t="shared" si="187"/>
        <v>18.420005240000002</v>
      </c>
      <c r="BM809" s="31">
        <f t="shared" si="247"/>
        <v>4322.6260052400003</v>
      </c>
    </row>
    <row r="810" spans="1:65" x14ac:dyDescent="0.2">
      <c r="A810" s="28">
        <f t="shared" si="244"/>
        <v>801</v>
      </c>
      <c r="B810" s="28" t="s">
        <v>1682</v>
      </c>
      <c r="C810" s="29" t="s">
        <v>1541</v>
      </c>
      <c r="D810" s="16" t="s">
        <v>1542</v>
      </c>
      <c r="E810" s="30">
        <f>'Bills at Current'!T810</f>
        <v>332</v>
      </c>
      <c r="F810" s="30">
        <f>'Bills at Current'!U810</f>
        <v>338</v>
      </c>
      <c r="G810" s="30">
        <f>'Bills at Current'!V810</f>
        <v>333</v>
      </c>
      <c r="H810" s="30">
        <f>'Bills at Current'!W810</f>
        <v>333</v>
      </c>
      <c r="I810" s="30">
        <f>'Bills at Current'!X810</f>
        <v>87</v>
      </c>
      <c r="J810" s="30">
        <f>'Bills at Current'!Y810</f>
        <v>189</v>
      </c>
      <c r="K810" s="30">
        <f>'Bills at Current'!Z810</f>
        <v>175</v>
      </c>
      <c r="L810" s="30">
        <f>'Bills at Current'!AA810</f>
        <v>148</v>
      </c>
      <c r="M810" s="30">
        <f>'Bills at Current'!AB810</f>
        <v>201</v>
      </c>
      <c r="N810" s="30">
        <f>'Bills at Current'!AC810</f>
        <v>251</v>
      </c>
      <c r="O810" s="30">
        <f>'Bills at Current'!AD810</f>
        <v>238</v>
      </c>
      <c r="P810" s="30">
        <f>'Bills at Current'!AE810</f>
        <v>171</v>
      </c>
      <c r="Q810" s="30">
        <f t="shared" si="245"/>
        <v>2796</v>
      </c>
      <c r="S810" s="31">
        <f t="shared" si="232"/>
        <v>17611.099999999999</v>
      </c>
      <c r="T810" s="31">
        <f t="shared" si="233"/>
        <v>27412.28</v>
      </c>
      <c r="U810" s="31">
        <f t="shared" si="230"/>
        <v>45023.38</v>
      </c>
      <c r="W810" s="32">
        <f>IF(ISBLANK('Bills at Current'!F810),"",'Bills at Current'!F810)</f>
        <v>72000</v>
      </c>
      <c r="X810" s="32">
        <f>IF(ISBLANK('Bills at Current'!G810),"",'Bills at Current'!G810)</f>
        <v>93000</v>
      </c>
      <c r="Y810" s="32">
        <f>IF(ISBLANK('Bills at Current'!H810),"",'Bills at Current'!H810)</f>
        <v>90000</v>
      </c>
      <c r="Z810" s="32">
        <f>IF(ISBLANK('Bills at Current'!I810),"",'Bills at Current'!I810)</f>
        <v>47000</v>
      </c>
      <c r="AA810" s="32">
        <f>IF(ISBLANK('Bills at Current'!J810),"",'Bills at Current'!J810)</f>
        <v>34000</v>
      </c>
      <c r="AB810" s="32">
        <f>IF(ISBLANK('Bills at Current'!K810),"",'Bills at Current'!K810)</f>
        <v>51000</v>
      </c>
      <c r="AC810" s="32">
        <f>IF(ISBLANK('Bills at Current'!L810),"",'Bills at Current'!L810)</f>
        <v>63000</v>
      </c>
      <c r="AD810" s="32">
        <f>IF(ISBLANK('Bills at Current'!M810),"",'Bills at Current'!M810)</f>
        <v>47000</v>
      </c>
      <c r="AE810" s="32">
        <f>IF(ISBLANK('Bills at Current'!N810),"",'Bills at Current'!N810)</f>
        <v>69000</v>
      </c>
      <c r="AF810" s="32">
        <f>IF(ISBLANK('Bills at Current'!O810),"",'Bills at Current'!O810)</f>
        <v>59000</v>
      </c>
      <c r="AG810" s="32">
        <f>IF(ISBLANK('Bills at Current'!P810),"",'Bills at Current'!P810)</f>
        <v>44000</v>
      </c>
      <c r="AH810" s="32">
        <f>IF(ISBLANK('Bills at Current'!Q810),"",'Bills at Current'!Q810)</f>
        <v>39000</v>
      </c>
      <c r="AI810" s="33">
        <f t="shared" si="246"/>
        <v>708000</v>
      </c>
      <c r="AJ810" s="33"/>
      <c r="AK810" s="33">
        <f>'Bills at Current'!AH810</f>
        <v>0</v>
      </c>
      <c r="AL810" s="33">
        <f>'Bills at Current'!AI810</f>
        <v>0</v>
      </c>
      <c r="AM810" s="33">
        <f>'Bills at Current'!AJ810</f>
        <v>0</v>
      </c>
      <c r="AN810" s="33">
        <f>'Bills at Current'!AK810</f>
        <v>0</v>
      </c>
      <c r="AO810" s="33">
        <f>'Bills at Current'!AL810</f>
        <v>0</v>
      </c>
      <c r="AP810" s="33">
        <f>'Bills at Current'!AM810</f>
        <v>0</v>
      </c>
      <c r="AQ810" s="33">
        <f>'Bills at Current'!AN810</f>
        <v>0</v>
      </c>
      <c r="AR810" s="33">
        <f>'Bills at Current'!AO810</f>
        <v>0</v>
      </c>
      <c r="AS810" s="33">
        <f>'Bills at Current'!AP810</f>
        <v>0</v>
      </c>
      <c r="AT810" s="33">
        <f>'Bills at Current'!AQ810</f>
        <v>0</v>
      </c>
      <c r="AU810" s="33">
        <f>'Bills at Current'!AR810</f>
        <v>0</v>
      </c>
      <c r="AV810" s="33">
        <f>'Bills at Current'!AS810</f>
        <v>0</v>
      </c>
      <c r="AW810" s="33">
        <f t="shared" si="234"/>
        <v>0</v>
      </c>
      <c r="AY810" s="34">
        <f t="shared" si="235"/>
        <v>10377.6</v>
      </c>
      <c r="AZ810" s="34"/>
      <c r="BA810" s="34">
        <f t="shared" si="236"/>
        <v>14067.54</v>
      </c>
      <c r="BB810" s="34"/>
      <c r="BC810" s="31">
        <f t="shared" si="231"/>
        <v>24445.14</v>
      </c>
      <c r="BD810" s="34">
        <f t="shared" si="237"/>
        <v>899.28</v>
      </c>
      <c r="BF810" s="61">
        <f t="shared" si="238"/>
        <v>0</v>
      </c>
      <c r="BG810" s="70">
        <f t="shared" si="239"/>
        <v>0</v>
      </c>
      <c r="BH810" s="51">
        <f t="shared" si="240"/>
        <v>0</v>
      </c>
      <c r="BI810" s="31">
        <f t="shared" si="241"/>
        <v>70367.799999999988</v>
      </c>
      <c r="BJ810" s="31">
        <f t="shared" si="242"/>
        <v>8772.1200000000008</v>
      </c>
      <c r="BK810" s="31">
        <f t="shared" si="243"/>
        <v>2473.0439999999999</v>
      </c>
      <c r="BL810" s="31">
        <f t="shared" si="187"/>
        <v>374.35669599999994</v>
      </c>
      <c r="BM810" s="31">
        <f t="shared" si="247"/>
        <v>81987.320695999981</v>
      </c>
    </row>
    <row r="811" spans="1:65" x14ac:dyDescent="0.2">
      <c r="A811" s="28">
        <f t="shared" si="244"/>
        <v>802</v>
      </c>
      <c r="B811" s="28" t="s">
        <v>1682</v>
      </c>
      <c r="C811" s="29" t="s">
        <v>1408</v>
      </c>
      <c r="D811" s="16" t="s">
        <v>1433</v>
      </c>
      <c r="E811" s="30">
        <f>'Bills at Current'!T811</f>
        <v>0</v>
      </c>
      <c r="F811" s="30">
        <f>'Bills at Current'!U811</f>
        <v>0</v>
      </c>
      <c r="G811" s="30">
        <f>'Bills at Current'!V811</f>
        <v>0</v>
      </c>
      <c r="H811" s="30">
        <f>'Bills at Current'!W811</f>
        <v>0</v>
      </c>
      <c r="I811" s="30">
        <f>'Bills at Current'!X811</f>
        <v>0</v>
      </c>
      <c r="J811" s="30">
        <f>'Bills at Current'!Y811</f>
        <v>0</v>
      </c>
      <c r="K811" s="30">
        <f>'Bills at Current'!Z811</f>
        <v>0</v>
      </c>
      <c r="L811" s="30">
        <f>'Bills at Current'!AA811</f>
        <v>0</v>
      </c>
      <c r="M811" s="30">
        <f>'Bills at Current'!AB811</f>
        <v>0</v>
      </c>
      <c r="N811" s="30">
        <f>'Bills at Current'!AC811</f>
        <v>0</v>
      </c>
      <c r="O811" s="30">
        <f>'Bills at Current'!AD811</f>
        <v>0</v>
      </c>
      <c r="P811" s="30">
        <f>'Bills at Current'!AE811</f>
        <v>0</v>
      </c>
      <c r="Q811" s="30">
        <f t="shared" si="245"/>
        <v>0</v>
      </c>
      <c r="S811" s="31">
        <f t="shared" si="232"/>
        <v>0</v>
      </c>
      <c r="T811" s="31">
        <f t="shared" si="233"/>
        <v>0</v>
      </c>
      <c r="U811" s="31">
        <f t="shared" si="230"/>
        <v>0</v>
      </c>
      <c r="W811" s="32">
        <f>IF(ISBLANK('Bills at Current'!F811),"",'Bills at Current'!F811)</f>
        <v>1897</v>
      </c>
      <c r="X811" s="32">
        <f>IF(ISBLANK('Bills at Current'!G811),"",'Bills at Current'!G811)</f>
        <v>1554</v>
      </c>
      <c r="Y811" s="32">
        <f>IF(ISBLANK('Bills at Current'!H811),"",'Bills at Current'!H811)</f>
        <v>1389</v>
      </c>
      <c r="Z811" s="32">
        <f>IF(ISBLANK('Bills at Current'!I811),"",'Bills at Current'!I811)</f>
        <v>1132</v>
      </c>
      <c r="AA811" s="32">
        <f>IF(ISBLANK('Bills at Current'!J811),"",'Bills at Current'!J811)</f>
        <v>448</v>
      </c>
      <c r="AB811" s="32">
        <f>IF(ISBLANK('Bills at Current'!K811),"",'Bills at Current'!K811)</f>
        <v>266</v>
      </c>
      <c r="AC811" s="32">
        <f>IF(ISBLANK('Bills at Current'!L811),"",'Bills at Current'!L811)</f>
        <v>286</v>
      </c>
      <c r="AD811" s="32">
        <f>IF(ISBLANK('Bills at Current'!M811),"",'Bills at Current'!M811)</f>
        <v>273</v>
      </c>
      <c r="AE811" s="32">
        <f>IF(ISBLANK('Bills at Current'!N811),"",'Bills at Current'!N811)</f>
        <v>289</v>
      </c>
      <c r="AF811" s="32">
        <f>IF(ISBLANK('Bills at Current'!O811),"",'Bills at Current'!O811)</f>
        <v>0</v>
      </c>
      <c r="AG811" s="32">
        <f>IF(ISBLANK('Bills at Current'!P811),"",'Bills at Current'!P811)</f>
        <v>436</v>
      </c>
      <c r="AH811" s="32">
        <f>IF(ISBLANK('Bills at Current'!Q811),"",'Bills at Current'!Q811)</f>
        <v>222</v>
      </c>
      <c r="AI811" s="33">
        <f t="shared" si="246"/>
        <v>8192</v>
      </c>
      <c r="AJ811" s="33"/>
      <c r="AK811" s="33">
        <f>'Bills at Current'!AH811</f>
        <v>0</v>
      </c>
      <c r="AL811" s="33">
        <f>'Bills at Current'!AI811</f>
        <v>0</v>
      </c>
      <c r="AM811" s="33">
        <f>'Bills at Current'!AJ811</f>
        <v>0</v>
      </c>
      <c r="AN811" s="33">
        <f>'Bills at Current'!AK811</f>
        <v>0</v>
      </c>
      <c r="AO811" s="33">
        <f>'Bills at Current'!AL811</f>
        <v>0</v>
      </c>
      <c r="AP811" s="33">
        <f>'Bills at Current'!AM811</f>
        <v>0</v>
      </c>
      <c r="AQ811" s="33">
        <f>'Bills at Current'!AN811</f>
        <v>0</v>
      </c>
      <c r="AR811" s="33">
        <f>'Bills at Current'!AO811</f>
        <v>0</v>
      </c>
      <c r="AS811" s="33">
        <f>'Bills at Current'!AP811</f>
        <v>0</v>
      </c>
      <c r="AT811" s="33">
        <f>'Bills at Current'!AQ811</f>
        <v>0</v>
      </c>
      <c r="AU811" s="33">
        <f>'Bills at Current'!AR811</f>
        <v>0</v>
      </c>
      <c r="AV811" s="33">
        <f>'Bills at Current'!AS811</f>
        <v>0</v>
      </c>
      <c r="AW811" s="33">
        <f t="shared" si="234"/>
        <v>0</v>
      </c>
      <c r="AY811" s="34">
        <f t="shared" si="235"/>
        <v>50.263680000000001</v>
      </c>
      <c r="AZ811" s="34"/>
      <c r="BA811" s="34">
        <f t="shared" si="236"/>
        <v>208.30554000000001</v>
      </c>
      <c r="BB811" s="34"/>
      <c r="BC811" s="31">
        <f t="shared" si="231"/>
        <v>258.56922000000003</v>
      </c>
      <c r="BD811" s="34">
        <f t="shared" si="237"/>
        <v>899.28</v>
      </c>
      <c r="BF811" s="61">
        <f t="shared" si="238"/>
        <v>0</v>
      </c>
      <c r="BG811" s="70">
        <f t="shared" si="239"/>
        <v>0</v>
      </c>
      <c r="BH811" s="51">
        <f t="shared" si="240"/>
        <v>0</v>
      </c>
      <c r="BI811" s="31">
        <f t="shared" si="241"/>
        <v>1157.8492200000001</v>
      </c>
      <c r="BJ811" s="31">
        <f t="shared" si="242"/>
        <v>101.49888</v>
      </c>
      <c r="BK811" s="31">
        <f t="shared" si="243"/>
        <v>28.614656</v>
      </c>
      <c r="BL811" s="31">
        <f t="shared" si="187"/>
        <v>6.1597578504000001</v>
      </c>
      <c r="BM811" s="31">
        <f t="shared" si="247"/>
        <v>1294.1225138504001</v>
      </c>
    </row>
    <row r="812" spans="1:65" x14ac:dyDescent="0.2">
      <c r="A812" s="28">
        <f t="shared" si="244"/>
        <v>803</v>
      </c>
      <c r="B812" s="28" t="s">
        <v>1682</v>
      </c>
      <c r="C812" s="29" t="s">
        <v>1543</v>
      </c>
      <c r="D812" s="16" t="s">
        <v>1544</v>
      </c>
      <c r="E812" s="30">
        <f>'Bills at Current'!T812</f>
        <v>0</v>
      </c>
      <c r="F812" s="30">
        <f>'Bills at Current'!U812</f>
        <v>0</v>
      </c>
      <c r="G812" s="30">
        <f>'Bills at Current'!V812</f>
        <v>0</v>
      </c>
      <c r="H812" s="30">
        <f>'Bills at Current'!W812</f>
        <v>0</v>
      </c>
      <c r="I812" s="30">
        <f>'Bills at Current'!X812</f>
        <v>0</v>
      </c>
      <c r="J812" s="30">
        <f>'Bills at Current'!Y812</f>
        <v>0</v>
      </c>
      <c r="K812" s="30">
        <f>'Bills at Current'!Z812</f>
        <v>0</v>
      </c>
      <c r="L812" s="30">
        <f>'Bills at Current'!AA812</f>
        <v>0</v>
      </c>
      <c r="M812" s="30">
        <f>'Bills at Current'!AB812</f>
        <v>0</v>
      </c>
      <c r="N812" s="30">
        <f>'Bills at Current'!AC812</f>
        <v>0</v>
      </c>
      <c r="O812" s="30">
        <f>'Bills at Current'!AD812</f>
        <v>0</v>
      </c>
      <c r="P812" s="30">
        <f>'Bills at Current'!AE812</f>
        <v>0</v>
      </c>
      <c r="Q812" s="30">
        <f t="shared" si="245"/>
        <v>0</v>
      </c>
      <c r="S812" s="31">
        <f t="shared" si="232"/>
        <v>0</v>
      </c>
      <c r="T812" s="31">
        <f t="shared" si="233"/>
        <v>0</v>
      </c>
      <c r="U812" s="31">
        <f t="shared" si="230"/>
        <v>0</v>
      </c>
      <c r="W812" s="32">
        <f>IF(ISBLANK('Bills at Current'!F812),"",'Bills at Current'!F812)</f>
        <v>1857</v>
      </c>
      <c r="X812" s="32">
        <f>IF(ISBLANK('Bills at Current'!G812),"",'Bills at Current'!G812)</f>
        <v>1919</v>
      </c>
      <c r="Y812" s="32">
        <f>IF(ISBLANK('Bills at Current'!H812),"",'Bills at Current'!H812)</f>
        <v>1726</v>
      </c>
      <c r="Z812" s="32">
        <f>IF(ISBLANK('Bills at Current'!I812),"",'Bills at Current'!I812)</f>
        <v>1671</v>
      </c>
      <c r="AA812" s="32">
        <f>IF(ISBLANK('Bills at Current'!J812),"",'Bills at Current'!J812)</f>
        <v>1781</v>
      </c>
      <c r="AB812" s="32">
        <f>IF(ISBLANK('Bills at Current'!K812),"",'Bills at Current'!K812)</f>
        <v>1897</v>
      </c>
      <c r="AC812" s="32">
        <f>IF(ISBLANK('Bills at Current'!L812),"",'Bills at Current'!L812)</f>
        <v>1833</v>
      </c>
      <c r="AD812" s="32">
        <f>IF(ISBLANK('Bills at Current'!M812),"",'Bills at Current'!M812)</f>
        <v>1711</v>
      </c>
      <c r="AE812" s="32">
        <f>IF(ISBLANK('Bills at Current'!N812),"",'Bills at Current'!N812)</f>
        <v>1950</v>
      </c>
      <c r="AF812" s="32">
        <f>IF(ISBLANK('Bills at Current'!O812),"",'Bills at Current'!O812)</f>
        <v>1724</v>
      </c>
      <c r="AG812" s="32">
        <f>IF(ISBLANK('Bills at Current'!P812),"",'Bills at Current'!P812)</f>
        <v>1727</v>
      </c>
      <c r="AH812" s="32">
        <f>IF(ISBLANK('Bills at Current'!Q812),"",'Bills at Current'!Q812)</f>
        <v>1852</v>
      </c>
      <c r="AI812" s="33">
        <f t="shared" si="246"/>
        <v>21648</v>
      </c>
      <c r="AJ812" s="33"/>
      <c r="AK812" s="33">
        <f>'Bills at Current'!AH812</f>
        <v>0</v>
      </c>
      <c r="AL812" s="33">
        <f>'Bills at Current'!AI812</f>
        <v>0</v>
      </c>
      <c r="AM812" s="33">
        <f>'Bills at Current'!AJ812</f>
        <v>0</v>
      </c>
      <c r="AN812" s="33">
        <f>'Bills at Current'!AK812</f>
        <v>0</v>
      </c>
      <c r="AO812" s="33">
        <f>'Bills at Current'!AL812</f>
        <v>0</v>
      </c>
      <c r="AP812" s="33">
        <f>'Bills at Current'!AM812</f>
        <v>0</v>
      </c>
      <c r="AQ812" s="33">
        <f>'Bills at Current'!AN812</f>
        <v>0</v>
      </c>
      <c r="AR812" s="33">
        <f>'Bills at Current'!AO812</f>
        <v>0</v>
      </c>
      <c r="AS812" s="33">
        <f>'Bills at Current'!AP812</f>
        <v>0</v>
      </c>
      <c r="AT812" s="33">
        <f>'Bills at Current'!AQ812</f>
        <v>0</v>
      </c>
      <c r="AU812" s="33">
        <f>'Bills at Current'!AR812</f>
        <v>0</v>
      </c>
      <c r="AV812" s="33">
        <f>'Bills at Current'!AS812</f>
        <v>0</v>
      </c>
      <c r="AW812" s="33">
        <f t="shared" si="234"/>
        <v>0</v>
      </c>
      <c r="AY812" s="34">
        <f t="shared" si="235"/>
        <v>333.48192</v>
      </c>
      <c r="AZ812" s="34"/>
      <c r="BA812" s="34">
        <f t="shared" si="236"/>
        <v>419.58351000000005</v>
      </c>
      <c r="BB812" s="34"/>
      <c r="BC812" s="31">
        <f t="shared" si="231"/>
        <v>753.06543000000011</v>
      </c>
      <c r="BD812" s="34">
        <f t="shared" si="237"/>
        <v>899.28</v>
      </c>
      <c r="BF812" s="61">
        <f t="shared" si="238"/>
        <v>0</v>
      </c>
      <c r="BG812" s="70">
        <f t="shared" si="239"/>
        <v>0</v>
      </c>
      <c r="BH812" s="51">
        <f t="shared" si="240"/>
        <v>0</v>
      </c>
      <c r="BI812" s="31">
        <f t="shared" si="241"/>
        <v>1652.3454300000001</v>
      </c>
      <c r="BJ812" s="31">
        <f t="shared" si="242"/>
        <v>268.21872000000002</v>
      </c>
      <c r="BK812" s="31">
        <f t="shared" si="243"/>
        <v>75.616463999999993</v>
      </c>
      <c r="BL812" s="31">
        <f t="shared" si="187"/>
        <v>8.790477687600001</v>
      </c>
      <c r="BM812" s="31">
        <f t="shared" si="247"/>
        <v>2004.9710916876002</v>
      </c>
    </row>
    <row r="813" spans="1:65" x14ac:dyDescent="0.2">
      <c r="A813" s="28">
        <f t="shared" si="244"/>
        <v>804</v>
      </c>
      <c r="B813" s="28" t="s">
        <v>1682</v>
      </c>
      <c r="C813" s="29" t="s">
        <v>1561</v>
      </c>
      <c r="D813" s="16" t="s">
        <v>1587</v>
      </c>
      <c r="E813" s="30">
        <f>'Bills at Current'!T813</f>
        <v>21</v>
      </c>
      <c r="F813" s="30">
        <f>'Bills at Current'!U813</f>
        <v>16</v>
      </c>
      <c r="G813" s="30">
        <f>'Bills at Current'!V813</f>
        <v>14</v>
      </c>
      <c r="H813" s="30">
        <f>'Bills at Current'!W813</f>
        <v>1</v>
      </c>
      <c r="I813" s="30">
        <f>'Bills at Current'!X813</f>
        <v>0</v>
      </c>
      <c r="J813" s="30">
        <f>'Bills at Current'!Y813</f>
        <v>6</v>
      </c>
      <c r="K813" s="30">
        <f>'Bills at Current'!Z813</f>
        <v>5</v>
      </c>
      <c r="L813" s="30">
        <f>'Bills at Current'!AA813</f>
        <v>18</v>
      </c>
      <c r="M813" s="30">
        <f>'Bills at Current'!AB813</f>
        <v>21</v>
      </c>
      <c r="N813" s="30">
        <f>'Bills at Current'!AC813</f>
        <v>13</v>
      </c>
      <c r="O813" s="30">
        <f>'Bills at Current'!AD813</f>
        <v>13</v>
      </c>
      <c r="P813" s="30">
        <f>'Bills at Current'!AE813</f>
        <v>27</v>
      </c>
      <c r="Q813" s="30">
        <f t="shared" si="245"/>
        <v>155</v>
      </c>
      <c r="S813" s="31">
        <f t="shared" si="232"/>
        <v>1235</v>
      </c>
      <c r="T813" s="31">
        <f t="shared" si="233"/>
        <v>1381.8</v>
      </c>
      <c r="U813" s="31">
        <f t="shared" si="230"/>
        <v>2616.8000000000002</v>
      </c>
      <c r="W813" s="32">
        <f>IF(ISBLANK('Bills at Current'!F813),"",'Bills at Current'!F813)</f>
        <v>5705</v>
      </c>
      <c r="X813" s="32">
        <f>IF(ISBLANK('Bills at Current'!G813),"",'Bills at Current'!G813)</f>
        <v>3816</v>
      </c>
      <c r="Y813" s="32">
        <f>IF(ISBLANK('Bills at Current'!H813),"",'Bills at Current'!H813)</f>
        <v>2592</v>
      </c>
      <c r="Z813" s="32">
        <f>IF(ISBLANK('Bills at Current'!I813),"",'Bills at Current'!I813)</f>
        <v>1700</v>
      </c>
      <c r="AA813" s="32">
        <f>IF(ISBLANK('Bills at Current'!J813),"",'Bills at Current'!J813)</f>
        <v>2170</v>
      </c>
      <c r="AB813" s="32">
        <f>IF(ISBLANK('Bills at Current'!K813),"",'Bills at Current'!K813)</f>
        <v>3453</v>
      </c>
      <c r="AC813" s="32">
        <f>IF(ISBLANK('Bills at Current'!L813),"",'Bills at Current'!L813)</f>
        <v>4799</v>
      </c>
      <c r="AD813" s="32">
        <f>IF(ISBLANK('Bills at Current'!M813),"",'Bills at Current'!M813)</f>
        <v>6607</v>
      </c>
      <c r="AE813" s="32">
        <f>IF(ISBLANK('Bills at Current'!N813),"",'Bills at Current'!N813)</f>
        <v>5899</v>
      </c>
      <c r="AF813" s="32">
        <f>IF(ISBLANK('Bills at Current'!O813),"",'Bills at Current'!O813)</f>
        <v>3851</v>
      </c>
      <c r="AG813" s="32">
        <f>IF(ISBLANK('Bills at Current'!P813),"",'Bills at Current'!P813)</f>
        <v>3335</v>
      </c>
      <c r="AH813" s="32">
        <f>IF(ISBLANK('Bills at Current'!Q813),"",'Bills at Current'!Q813)</f>
        <v>5216</v>
      </c>
      <c r="AI813" s="33">
        <f t="shared" si="246"/>
        <v>49143</v>
      </c>
      <c r="AJ813" s="33"/>
      <c r="AK813" s="33">
        <f>'Bills at Current'!AH813</f>
        <v>0</v>
      </c>
      <c r="AL813" s="33">
        <f>'Bills at Current'!AI813</f>
        <v>0</v>
      </c>
      <c r="AM813" s="33">
        <f>'Bills at Current'!AJ813</f>
        <v>0</v>
      </c>
      <c r="AN813" s="33">
        <f>'Bills at Current'!AK813</f>
        <v>0</v>
      </c>
      <c r="AO813" s="33">
        <f>'Bills at Current'!AL813</f>
        <v>0</v>
      </c>
      <c r="AP813" s="33">
        <f>'Bills at Current'!AM813</f>
        <v>0</v>
      </c>
      <c r="AQ813" s="33">
        <f>'Bills at Current'!AN813</f>
        <v>0</v>
      </c>
      <c r="AR813" s="33">
        <f>'Bills at Current'!AO813</f>
        <v>0</v>
      </c>
      <c r="AS813" s="33">
        <f>'Bills at Current'!AP813</f>
        <v>0</v>
      </c>
      <c r="AT813" s="33">
        <f>'Bills at Current'!AQ813</f>
        <v>0</v>
      </c>
      <c r="AU813" s="33">
        <f>'Bills at Current'!AR813</f>
        <v>0</v>
      </c>
      <c r="AV813" s="33">
        <f>'Bills at Current'!AS813</f>
        <v>0</v>
      </c>
      <c r="AW813" s="33">
        <f t="shared" si="234"/>
        <v>0</v>
      </c>
      <c r="AY813" s="34">
        <f t="shared" si="235"/>
        <v>936.60095999999999</v>
      </c>
      <c r="AZ813" s="34"/>
      <c r="BA813" s="34">
        <f t="shared" si="236"/>
        <v>835.37054999999998</v>
      </c>
      <c r="BB813" s="34"/>
      <c r="BC813" s="31">
        <f t="shared" si="231"/>
        <v>1771.9715099999999</v>
      </c>
      <c r="BD813" s="34">
        <f t="shared" si="237"/>
        <v>899.28</v>
      </c>
      <c r="BF813" s="61">
        <f t="shared" si="238"/>
        <v>0</v>
      </c>
      <c r="BG813" s="70">
        <f t="shared" si="239"/>
        <v>0</v>
      </c>
      <c r="BH813" s="51">
        <f t="shared" si="240"/>
        <v>0</v>
      </c>
      <c r="BI813" s="31">
        <f t="shared" si="241"/>
        <v>5288.0515100000002</v>
      </c>
      <c r="BJ813" s="31">
        <f t="shared" si="242"/>
        <v>608.88176999999996</v>
      </c>
      <c r="BK813" s="31">
        <f t="shared" si="243"/>
        <v>171.656499</v>
      </c>
      <c r="BL813" s="31">
        <f t="shared" si="187"/>
        <v>28.132434033200003</v>
      </c>
      <c r="BM813" s="31">
        <f t="shared" si="247"/>
        <v>6096.7222130332002</v>
      </c>
    </row>
    <row r="814" spans="1:65" x14ac:dyDescent="0.2">
      <c r="A814" s="28">
        <f t="shared" si="244"/>
        <v>805</v>
      </c>
      <c r="B814" s="28" t="s">
        <v>1682</v>
      </c>
      <c r="C814" s="29" t="s">
        <v>1545</v>
      </c>
      <c r="D814" s="16" t="s">
        <v>1546</v>
      </c>
      <c r="E814" s="30">
        <f>'Bills at Current'!T814</f>
        <v>0</v>
      </c>
      <c r="F814" s="30">
        <f>'Bills at Current'!U814</f>
        <v>0</v>
      </c>
      <c r="G814" s="30">
        <f>'Bills at Current'!V814</f>
        <v>0</v>
      </c>
      <c r="H814" s="30">
        <f>'Bills at Current'!W814</f>
        <v>0</v>
      </c>
      <c r="I814" s="30">
        <f>'Bills at Current'!X814</f>
        <v>0</v>
      </c>
      <c r="J814" s="30">
        <f>'Bills at Current'!Y814</f>
        <v>0</v>
      </c>
      <c r="K814" s="30">
        <f>'Bills at Current'!Z814</f>
        <v>0</v>
      </c>
      <c r="L814" s="30">
        <f>'Bills at Current'!AA814</f>
        <v>0</v>
      </c>
      <c r="M814" s="30">
        <f>'Bills at Current'!AB814</f>
        <v>0</v>
      </c>
      <c r="N814" s="30">
        <f>'Bills at Current'!AC814</f>
        <v>0</v>
      </c>
      <c r="O814" s="30">
        <f>'Bills at Current'!AD814</f>
        <v>0</v>
      </c>
      <c r="P814" s="30">
        <f>'Bills at Current'!AE814</f>
        <v>0</v>
      </c>
      <c r="Q814" s="30">
        <f t="shared" si="245"/>
        <v>0</v>
      </c>
      <c r="S814" s="31">
        <f t="shared" si="232"/>
        <v>0</v>
      </c>
      <c r="T814" s="31">
        <f t="shared" si="233"/>
        <v>0</v>
      </c>
      <c r="U814" s="31">
        <f t="shared" si="230"/>
        <v>0</v>
      </c>
      <c r="W814" s="32">
        <f>IF(ISBLANK('Bills at Current'!F814),"",'Bills at Current'!F814)</f>
        <v>2536</v>
      </c>
      <c r="X814" s="32">
        <f>IF(ISBLANK('Bills at Current'!G814),"",'Bills at Current'!G814)</f>
        <v>2226</v>
      </c>
      <c r="Y814" s="32">
        <f>IF(ISBLANK('Bills at Current'!H814),"",'Bills at Current'!H814)</f>
        <v>1503</v>
      </c>
      <c r="Z814" s="32">
        <f>IF(ISBLANK('Bills at Current'!I814),"",'Bills at Current'!I814)</f>
        <v>845</v>
      </c>
      <c r="AA814" s="32">
        <f>IF(ISBLANK('Bills at Current'!J814),"",'Bills at Current'!J814)</f>
        <v>918</v>
      </c>
      <c r="AB814" s="32">
        <f>IF(ISBLANK('Bills at Current'!K814),"",'Bills at Current'!K814)</f>
        <v>1444</v>
      </c>
      <c r="AC814" s="32">
        <f>IF(ISBLANK('Bills at Current'!L814),"",'Bills at Current'!L814)</f>
        <v>2513</v>
      </c>
      <c r="AD814" s="32">
        <f>IF(ISBLANK('Bills at Current'!M814),"",'Bills at Current'!M814)</f>
        <v>2166</v>
      </c>
      <c r="AE814" s="32">
        <f>IF(ISBLANK('Bills at Current'!N814),"",'Bills at Current'!N814)</f>
        <v>2017</v>
      </c>
      <c r="AF814" s="32">
        <f>IF(ISBLANK('Bills at Current'!O814),"",'Bills at Current'!O814)</f>
        <v>860</v>
      </c>
      <c r="AG814" s="32">
        <f>IF(ISBLANK('Bills at Current'!P814),"",'Bills at Current'!P814)</f>
        <v>545</v>
      </c>
      <c r="AH814" s="32">
        <f>IF(ISBLANK('Bills at Current'!Q814),"",'Bills at Current'!Q814)</f>
        <v>519</v>
      </c>
      <c r="AI814" s="33">
        <f t="shared" si="246"/>
        <v>18092</v>
      </c>
      <c r="AJ814" s="33"/>
      <c r="AK814" s="33">
        <f>'Bills at Current'!AH814</f>
        <v>0</v>
      </c>
      <c r="AL814" s="33">
        <f>'Bills at Current'!AI814</f>
        <v>0</v>
      </c>
      <c r="AM814" s="33">
        <f>'Bills at Current'!AJ814</f>
        <v>0</v>
      </c>
      <c r="AN814" s="33">
        <f>'Bills at Current'!AK814</f>
        <v>0</v>
      </c>
      <c r="AO814" s="33">
        <f>'Bills at Current'!AL814</f>
        <v>0</v>
      </c>
      <c r="AP814" s="33">
        <f>'Bills at Current'!AM814</f>
        <v>0</v>
      </c>
      <c r="AQ814" s="33">
        <f>'Bills at Current'!AN814</f>
        <v>0</v>
      </c>
      <c r="AR814" s="33">
        <f>'Bills at Current'!AO814</f>
        <v>0</v>
      </c>
      <c r="AS814" s="33">
        <f>'Bills at Current'!AP814</f>
        <v>0</v>
      </c>
      <c r="AT814" s="33">
        <f>'Bills at Current'!AQ814</f>
        <v>0</v>
      </c>
      <c r="AU814" s="33">
        <f>'Bills at Current'!AR814</f>
        <v>0</v>
      </c>
      <c r="AV814" s="33">
        <f>'Bills at Current'!AS814</f>
        <v>0</v>
      </c>
      <c r="AW814" s="33">
        <f t="shared" si="234"/>
        <v>0</v>
      </c>
      <c r="AY814" s="34">
        <f t="shared" si="235"/>
        <v>367.27679999999998</v>
      </c>
      <c r="AZ814" s="34"/>
      <c r="BA814" s="34">
        <f t="shared" si="236"/>
        <v>292.88736</v>
      </c>
      <c r="BB814" s="34"/>
      <c r="BC814" s="31">
        <f t="shared" si="231"/>
        <v>660.16416000000004</v>
      </c>
      <c r="BD814" s="34">
        <f t="shared" si="237"/>
        <v>899.28</v>
      </c>
      <c r="BF814" s="61">
        <f t="shared" si="238"/>
        <v>0</v>
      </c>
      <c r="BG814" s="70">
        <f t="shared" si="239"/>
        <v>0</v>
      </c>
      <c r="BH814" s="51">
        <f t="shared" si="240"/>
        <v>0</v>
      </c>
      <c r="BI814" s="31">
        <f t="shared" si="241"/>
        <v>1559.44416</v>
      </c>
      <c r="BJ814" s="31">
        <f t="shared" si="242"/>
        <v>224.15987999999999</v>
      </c>
      <c r="BK814" s="31">
        <f t="shared" si="243"/>
        <v>63.195355999999997</v>
      </c>
      <c r="BL814" s="31">
        <f t="shared" si="187"/>
        <v>8.2962429312000001</v>
      </c>
      <c r="BM814" s="31">
        <f t="shared" si="247"/>
        <v>1855.0956389311998</v>
      </c>
    </row>
    <row r="815" spans="1:65" x14ac:dyDescent="0.2">
      <c r="A815" s="28">
        <f t="shared" si="244"/>
        <v>806</v>
      </c>
      <c r="B815" s="28" t="s">
        <v>1682</v>
      </c>
      <c r="C815" s="29" t="s">
        <v>1547</v>
      </c>
      <c r="D815" s="16" t="s">
        <v>1548</v>
      </c>
      <c r="E815" s="30">
        <f>'Bills at Current'!T815</f>
        <v>0</v>
      </c>
      <c r="F815" s="30">
        <f>'Bills at Current'!U815</f>
        <v>3</v>
      </c>
      <c r="G815" s="30">
        <f>'Bills at Current'!V815</f>
        <v>5</v>
      </c>
      <c r="H815" s="30">
        <f>'Bills at Current'!W815</f>
        <v>7</v>
      </c>
      <c r="I815" s="30">
        <f>'Bills at Current'!X815</f>
        <v>29</v>
      </c>
      <c r="J815" s="30">
        <f>'Bills at Current'!Y815</f>
        <v>47</v>
      </c>
      <c r="K815" s="30">
        <f>'Bills at Current'!Z815</f>
        <v>44</v>
      </c>
      <c r="L815" s="30">
        <f>'Bills at Current'!AA815</f>
        <v>55</v>
      </c>
      <c r="M815" s="30">
        <f>'Bills at Current'!AB815</f>
        <v>50</v>
      </c>
      <c r="N815" s="30">
        <f>'Bills at Current'!AC815</f>
        <v>32</v>
      </c>
      <c r="O815" s="30">
        <f>'Bills at Current'!AD815</f>
        <v>30</v>
      </c>
      <c r="P815" s="30">
        <f>'Bills at Current'!AE815</f>
        <v>0</v>
      </c>
      <c r="Q815" s="30">
        <f t="shared" si="245"/>
        <v>302</v>
      </c>
      <c r="S815" s="31">
        <f t="shared" si="232"/>
        <v>4841.2</v>
      </c>
      <c r="T815" s="31">
        <f t="shared" si="233"/>
        <v>1394.96</v>
      </c>
      <c r="U815" s="31">
        <f t="shared" si="230"/>
        <v>6236.16</v>
      </c>
      <c r="W815" s="32">
        <f>IF(ISBLANK('Bills at Current'!F815),"",'Bills at Current'!F815)</f>
        <v>3480</v>
      </c>
      <c r="X815" s="32">
        <f>IF(ISBLANK('Bills at Current'!G815),"",'Bills at Current'!G815)</f>
        <v>4200</v>
      </c>
      <c r="Y815" s="32">
        <f>IF(ISBLANK('Bills at Current'!H815),"",'Bills at Current'!H815)</f>
        <v>4080</v>
      </c>
      <c r="Z815" s="32">
        <f>IF(ISBLANK('Bills at Current'!I815),"",'Bills at Current'!I815)</f>
        <v>2040</v>
      </c>
      <c r="AA815" s="32">
        <f>IF(ISBLANK('Bills at Current'!J815),"",'Bills at Current'!J815)</f>
        <v>5560</v>
      </c>
      <c r="AB815" s="32">
        <f>IF(ISBLANK('Bills at Current'!K815),"",'Bills at Current'!K815)</f>
        <v>9920</v>
      </c>
      <c r="AC815" s="32">
        <f>IF(ISBLANK('Bills at Current'!L815),"",'Bills at Current'!L815)</f>
        <v>9960</v>
      </c>
      <c r="AD815" s="32">
        <f>IF(ISBLANK('Bills at Current'!M815),"",'Bills at Current'!M815)</f>
        <v>11200</v>
      </c>
      <c r="AE815" s="32">
        <f>IF(ISBLANK('Bills at Current'!N815),"",'Bills at Current'!N815)</f>
        <v>11040</v>
      </c>
      <c r="AF815" s="32">
        <f>IF(ISBLANK('Bills at Current'!O815),"",'Bills at Current'!O815)</f>
        <v>5720</v>
      </c>
      <c r="AG815" s="32">
        <f>IF(ISBLANK('Bills at Current'!P815),"",'Bills at Current'!P815)</f>
        <v>4320</v>
      </c>
      <c r="AH815" s="32">
        <f>IF(ISBLANK('Bills at Current'!Q815),"",'Bills at Current'!Q815)</f>
        <v>2200</v>
      </c>
      <c r="AI815" s="33">
        <f t="shared" si="246"/>
        <v>73720</v>
      </c>
      <c r="AJ815" s="33"/>
      <c r="AK815" s="33">
        <f>'Bills at Current'!AH815</f>
        <v>0</v>
      </c>
      <c r="AL815" s="33">
        <f>'Bills at Current'!AI815</f>
        <v>0</v>
      </c>
      <c r="AM815" s="33">
        <f>'Bills at Current'!AJ815</f>
        <v>0</v>
      </c>
      <c r="AN815" s="33">
        <f>'Bills at Current'!AK815</f>
        <v>0</v>
      </c>
      <c r="AO815" s="33">
        <f>'Bills at Current'!AL815</f>
        <v>0</v>
      </c>
      <c r="AP815" s="33">
        <f>'Bills at Current'!AM815</f>
        <v>0</v>
      </c>
      <c r="AQ815" s="33">
        <f>'Bills at Current'!AN815</f>
        <v>0</v>
      </c>
      <c r="AR815" s="33">
        <f>'Bills at Current'!AO815</f>
        <v>0</v>
      </c>
      <c r="AS815" s="33">
        <f>'Bills at Current'!AP815</f>
        <v>0</v>
      </c>
      <c r="AT815" s="33">
        <f>'Bills at Current'!AQ815</f>
        <v>0</v>
      </c>
      <c r="AU815" s="33">
        <f>'Bills at Current'!AR815</f>
        <v>0</v>
      </c>
      <c r="AV815" s="33">
        <f>'Bills at Current'!AS815</f>
        <v>0</v>
      </c>
      <c r="AW815" s="33">
        <f t="shared" si="234"/>
        <v>0</v>
      </c>
      <c r="AY815" s="34">
        <f t="shared" si="235"/>
        <v>1900.4544000000001</v>
      </c>
      <c r="AZ815" s="34"/>
      <c r="BA815" s="34">
        <f t="shared" si="236"/>
        <v>929.98800000000006</v>
      </c>
      <c r="BB815" s="34"/>
      <c r="BC815" s="31">
        <f t="shared" si="231"/>
        <v>2830.4423999999999</v>
      </c>
      <c r="BD815" s="34">
        <f t="shared" si="237"/>
        <v>899.28</v>
      </c>
      <c r="BF815" s="61">
        <f t="shared" si="238"/>
        <v>0</v>
      </c>
      <c r="BG815" s="70">
        <f t="shared" si="239"/>
        <v>0</v>
      </c>
      <c r="BH815" s="51">
        <f t="shared" si="240"/>
        <v>0</v>
      </c>
      <c r="BI815" s="31">
        <f t="shared" si="241"/>
        <v>9965.8824000000004</v>
      </c>
      <c r="BJ815" s="31">
        <f t="shared" si="242"/>
        <v>913.39080000000001</v>
      </c>
      <c r="BK815" s="31">
        <f t="shared" si="243"/>
        <v>257.50396000000001</v>
      </c>
      <c r="BL815" s="31">
        <f t="shared" si="187"/>
        <v>53.018494368000006</v>
      </c>
      <c r="BM815" s="31">
        <f t="shared" si="247"/>
        <v>11189.795654367999</v>
      </c>
    </row>
    <row r="816" spans="1:65" x14ac:dyDescent="0.2">
      <c r="A816" s="28">
        <f t="shared" si="244"/>
        <v>807</v>
      </c>
      <c r="B816" s="28" t="s">
        <v>1682</v>
      </c>
      <c r="C816" s="29" t="s">
        <v>1549</v>
      </c>
      <c r="D816" s="16" t="s">
        <v>1550</v>
      </c>
      <c r="E816" s="30">
        <f>'Bills at Current'!T816</f>
        <v>3</v>
      </c>
      <c r="F816" s="30">
        <f>'Bills at Current'!U816</f>
        <v>1</v>
      </c>
      <c r="G816" s="30">
        <f>'Bills at Current'!V816</f>
        <v>6</v>
      </c>
      <c r="H816" s="30">
        <f>'Bills at Current'!W816</f>
        <v>0</v>
      </c>
      <c r="I816" s="30">
        <f>'Bills at Current'!X816</f>
        <v>0</v>
      </c>
      <c r="J816" s="30">
        <f>'Bills at Current'!Y816</f>
        <v>0</v>
      </c>
      <c r="K816" s="30">
        <f>'Bills at Current'!Z816</f>
        <v>0</v>
      </c>
      <c r="L816" s="30">
        <f>'Bills at Current'!AA816</f>
        <v>0</v>
      </c>
      <c r="M816" s="30">
        <f>'Bills at Current'!AB816</f>
        <v>0</v>
      </c>
      <c r="N816" s="30">
        <f>'Bills at Current'!AC816</f>
        <v>0</v>
      </c>
      <c r="O816" s="30">
        <f>'Bills at Current'!AD816</f>
        <v>0</v>
      </c>
      <c r="P816" s="30">
        <f>'Bills at Current'!AE816</f>
        <v>0</v>
      </c>
      <c r="Q816" s="30">
        <f t="shared" si="245"/>
        <v>10</v>
      </c>
      <c r="S816" s="31">
        <f t="shared" si="232"/>
        <v>0</v>
      </c>
      <c r="T816" s="31">
        <f t="shared" si="233"/>
        <v>131.6</v>
      </c>
      <c r="U816" s="31">
        <f t="shared" si="230"/>
        <v>131.6</v>
      </c>
      <c r="W816" s="32">
        <f>IF(ISBLANK('Bills at Current'!F816),"",'Bills at Current'!F816)</f>
        <v>2000</v>
      </c>
      <c r="X816" s="32">
        <f>IF(ISBLANK('Bills at Current'!G816),"",'Bills at Current'!G816)</f>
        <v>2300</v>
      </c>
      <c r="Y816" s="32">
        <f>IF(ISBLANK('Bills at Current'!H816),"",'Bills at Current'!H816)</f>
        <v>2100</v>
      </c>
      <c r="Z816" s="32">
        <f>IF(ISBLANK('Bills at Current'!I816),"",'Bills at Current'!I816)</f>
        <v>900</v>
      </c>
      <c r="AA816" s="32">
        <f>IF(ISBLANK('Bills at Current'!J816),"",'Bills at Current'!J816)</f>
        <v>800</v>
      </c>
      <c r="AB816" s="32">
        <f>IF(ISBLANK('Bills at Current'!K816),"",'Bills at Current'!K816)</f>
        <v>900</v>
      </c>
      <c r="AC816" s="32">
        <f>IF(ISBLANK('Bills at Current'!L816),"",'Bills at Current'!L816)</f>
        <v>800</v>
      </c>
      <c r="AD816" s="32">
        <f>IF(ISBLANK('Bills at Current'!M816),"",'Bills at Current'!M816)</f>
        <v>1100</v>
      </c>
      <c r="AE816" s="32">
        <f>IF(ISBLANK('Bills at Current'!N816),"",'Bills at Current'!N816)</f>
        <v>1700</v>
      </c>
      <c r="AF816" s="32">
        <f>IF(ISBLANK('Bills at Current'!O816),"",'Bills at Current'!O816)</f>
        <v>1300</v>
      </c>
      <c r="AG816" s="32">
        <f>IF(ISBLANK('Bills at Current'!P816),"",'Bills at Current'!P816)</f>
        <v>1600</v>
      </c>
      <c r="AH816" s="32">
        <f>IF(ISBLANK('Bills at Current'!Q816),"",'Bills at Current'!Q816)</f>
        <v>1700</v>
      </c>
      <c r="AI816" s="33">
        <f t="shared" si="246"/>
        <v>17200</v>
      </c>
      <c r="AJ816" s="33"/>
      <c r="AK816" s="33">
        <f>'Bills at Current'!AH816</f>
        <v>0</v>
      </c>
      <c r="AL816" s="33">
        <f>'Bills at Current'!AI816</f>
        <v>0</v>
      </c>
      <c r="AM816" s="33">
        <f>'Bills at Current'!AJ816</f>
        <v>0</v>
      </c>
      <c r="AN816" s="33">
        <f>'Bills at Current'!AK816</f>
        <v>0</v>
      </c>
      <c r="AO816" s="33">
        <f>'Bills at Current'!AL816</f>
        <v>0</v>
      </c>
      <c r="AP816" s="33">
        <f>'Bills at Current'!AM816</f>
        <v>0</v>
      </c>
      <c r="AQ816" s="33">
        <f>'Bills at Current'!AN816</f>
        <v>0</v>
      </c>
      <c r="AR816" s="33">
        <f>'Bills at Current'!AO816</f>
        <v>0</v>
      </c>
      <c r="AS816" s="33">
        <f>'Bills at Current'!AP816</f>
        <v>0</v>
      </c>
      <c r="AT816" s="33">
        <f>'Bills at Current'!AQ816</f>
        <v>0</v>
      </c>
      <c r="AU816" s="33">
        <f>'Bills at Current'!AR816</f>
        <v>0</v>
      </c>
      <c r="AV816" s="33">
        <f>'Bills at Current'!AS816</f>
        <v>0</v>
      </c>
      <c r="AW816" s="33">
        <f t="shared" si="234"/>
        <v>0</v>
      </c>
      <c r="AY816" s="34">
        <f t="shared" si="235"/>
        <v>203.04</v>
      </c>
      <c r="AZ816" s="34"/>
      <c r="BA816" s="34">
        <f t="shared" si="236"/>
        <v>373.76100000000002</v>
      </c>
      <c r="BB816" s="34"/>
      <c r="BC816" s="31">
        <f t="shared" si="231"/>
        <v>576.80100000000004</v>
      </c>
      <c r="BD816" s="34">
        <f t="shared" si="237"/>
        <v>899.28</v>
      </c>
      <c r="BF816" s="61">
        <f t="shared" si="238"/>
        <v>0</v>
      </c>
      <c r="BG816" s="70">
        <f t="shared" si="239"/>
        <v>0</v>
      </c>
      <c r="BH816" s="51">
        <f t="shared" si="240"/>
        <v>0</v>
      </c>
      <c r="BI816" s="31">
        <f t="shared" si="241"/>
        <v>1607.681</v>
      </c>
      <c r="BJ816" s="31">
        <f t="shared" si="242"/>
        <v>213.108</v>
      </c>
      <c r="BK816" s="31">
        <f t="shared" si="243"/>
        <v>60.079599999999999</v>
      </c>
      <c r="BL816" s="31">
        <f t="shared" si="187"/>
        <v>8.5528629200000008</v>
      </c>
      <c r="BM816" s="31">
        <f t="shared" si="247"/>
        <v>1889.4214629200001</v>
      </c>
    </row>
    <row r="817" spans="1:65" x14ac:dyDescent="0.2">
      <c r="A817" s="28">
        <f t="shared" si="244"/>
        <v>808</v>
      </c>
      <c r="B817" s="28" t="s">
        <v>1682</v>
      </c>
      <c r="C817" s="29" t="s">
        <v>1551</v>
      </c>
      <c r="D817" s="16" t="s">
        <v>1552</v>
      </c>
      <c r="E817" s="30">
        <f>'Bills at Current'!T817</f>
        <v>0</v>
      </c>
      <c r="F817" s="30">
        <f>'Bills at Current'!U817</f>
        <v>0</v>
      </c>
      <c r="G817" s="30">
        <f>'Bills at Current'!V817</f>
        <v>0</v>
      </c>
      <c r="H817" s="30">
        <f>'Bills at Current'!W817</f>
        <v>0</v>
      </c>
      <c r="I817" s="30">
        <f>'Bills at Current'!X817</f>
        <v>0</v>
      </c>
      <c r="J817" s="30">
        <f>'Bills at Current'!Y817</f>
        <v>0</v>
      </c>
      <c r="K817" s="30">
        <f>'Bills at Current'!Z817</f>
        <v>0</v>
      </c>
      <c r="L817" s="30">
        <f>'Bills at Current'!AA817</f>
        <v>0</v>
      </c>
      <c r="M817" s="30">
        <f>'Bills at Current'!AB817</f>
        <v>0</v>
      </c>
      <c r="N817" s="30">
        <f>'Bills at Current'!AC817</f>
        <v>0</v>
      </c>
      <c r="O817" s="30">
        <f>'Bills at Current'!AD817</f>
        <v>0</v>
      </c>
      <c r="P817" s="30">
        <f>'Bills at Current'!AE817</f>
        <v>0</v>
      </c>
      <c r="Q817" s="30">
        <f t="shared" si="245"/>
        <v>0</v>
      </c>
      <c r="S817" s="31">
        <f t="shared" si="232"/>
        <v>0</v>
      </c>
      <c r="T817" s="31">
        <f t="shared" si="233"/>
        <v>0</v>
      </c>
      <c r="U817" s="31">
        <f t="shared" si="230"/>
        <v>0</v>
      </c>
      <c r="W817" s="32">
        <f>IF(ISBLANK('Bills at Current'!F817),"",'Bills at Current'!F817)</f>
        <v>292</v>
      </c>
      <c r="X817" s="32">
        <f>IF(ISBLANK('Bills at Current'!G817),"",'Bills at Current'!G817)</f>
        <v>313</v>
      </c>
      <c r="Y817" s="32">
        <f>IF(ISBLANK('Bills at Current'!H817),"",'Bills at Current'!H817)</f>
        <v>231</v>
      </c>
      <c r="Z817" s="32">
        <f>IF(ISBLANK('Bills at Current'!I817),"",'Bills at Current'!I817)</f>
        <v>138</v>
      </c>
      <c r="AA817" s="32">
        <f>IF(ISBLANK('Bills at Current'!J817),"",'Bills at Current'!J817)</f>
        <v>183</v>
      </c>
      <c r="AB817" s="32">
        <f>IF(ISBLANK('Bills at Current'!K817),"",'Bills at Current'!K817)</f>
        <v>156</v>
      </c>
      <c r="AC817" s="32">
        <f>IF(ISBLANK('Bills at Current'!L817),"",'Bills at Current'!L817)</f>
        <v>158</v>
      </c>
      <c r="AD817" s="32">
        <f>IF(ISBLANK('Bills at Current'!M817),"",'Bills at Current'!M817)</f>
        <v>169</v>
      </c>
      <c r="AE817" s="32">
        <f>IF(ISBLANK('Bills at Current'!N817),"",'Bills at Current'!N817)</f>
        <v>160</v>
      </c>
      <c r="AF817" s="32">
        <f>IF(ISBLANK('Bills at Current'!O817),"",'Bills at Current'!O817)</f>
        <v>183</v>
      </c>
      <c r="AG817" s="32">
        <f>IF(ISBLANK('Bills at Current'!P817),"",'Bills at Current'!P817)</f>
        <v>165</v>
      </c>
      <c r="AH817" s="32">
        <f>IF(ISBLANK('Bills at Current'!Q817),"",'Bills at Current'!Q817)</f>
        <v>149</v>
      </c>
      <c r="AI817" s="33">
        <f t="shared" si="246"/>
        <v>2297</v>
      </c>
      <c r="AJ817" s="33"/>
      <c r="AK817" s="33">
        <f>'Bills at Current'!AH817</f>
        <v>0</v>
      </c>
      <c r="AL817" s="33">
        <f>'Bills at Current'!AI817</f>
        <v>0</v>
      </c>
      <c r="AM817" s="33">
        <f>'Bills at Current'!AJ817</f>
        <v>0</v>
      </c>
      <c r="AN817" s="33">
        <f>'Bills at Current'!AK817</f>
        <v>0</v>
      </c>
      <c r="AO817" s="33">
        <f>'Bills at Current'!AL817</f>
        <v>0</v>
      </c>
      <c r="AP817" s="33">
        <f>'Bills at Current'!AM817</f>
        <v>0</v>
      </c>
      <c r="AQ817" s="33">
        <f>'Bills at Current'!AN817</f>
        <v>0</v>
      </c>
      <c r="AR817" s="33">
        <f>'Bills at Current'!AO817</f>
        <v>0</v>
      </c>
      <c r="AS817" s="33">
        <f>'Bills at Current'!AP817</f>
        <v>0</v>
      </c>
      <c r="AT817" s="33">
        <f>'Bills at Current'!AQ817</f>
        <v>0</v>
      </c>
      <c r="AU817" s="33">
        <f>'Bills at Current'!AR817</f>
        <v>0</v>
      </c>
      <c r="AV817" s="33">
        <f>'Bills at Current'!AS817</f>
        <v>0</v>
      </c>
      <c r="AW817" s="33">
        <f t="shared" si="234"/>
        <v>0</v>
      </c>
      <c r="AY817" s="34">
        <f t="shared" si="235"/>
        <v>29.012160000000002</v>
      </c>
      <c r="AZ817" s="34"/>
      <c r="BA817" s="34">
        <f t="shared" si="236"/>
        <v>48.677220000000005</v>
      </c>
      <c r="BB817" s="34"/>
      <c r="BC817" s="31">
        <f t="shared" si="231"/>
        <v>77.68938</v>
      </c>
      <c r="BD817" s="34">
        <f t="shared" si="237"/>
        <v>899.28</v>
      </c>
      <c r="BF817" s="61">
        <f t="shared" si="238"/>
        <v>0</v>
      </c>
      <c r="BG817" s="70">
        <f t="shared" si="239"/>
        <v>0</v>
      </c>
      <c r="BH817" s="51">
        <f t="shared" si="240"/>
        <v>0</v>
      </c>
      <c r="BI817" s="31">
        <f t="shared" si="241"/>
        <v>976.96938</v>
      </c>
      <c r="BJ817" s="31">
        <f t="shared" si="242"/>
        <v>28.45983</v>
      </c>
      <c r="BK817" s="31">
        <f t="shared" si="243"/>
        <v>8.0234210000000008</v>
      </c>
      <c r="BL817" s="31">
        <f t="shared" si="187"/>
        <v>5.1974771015999996</v>
      </c>
      <c r="BM817" s="31">
        <f t="shared" si="247"/>
        <v>1018.6501081016</v>
      </c>
    </row>
    <row r="818" spans="1:65" x14ac:dyDescent="0.2">
      <c r="A818" s="28">
        <f t="shared" si="244"/>
        <v>809</v>
      </c>
      <c r="B818" s="28" t="s">
        <v>1682</v>
      </c>
      <c r="C818" s="29" t="s">
        <v>1553</v>
      </c>
      <c r="D818" s="16" t="s">
        <v>1554</v>
      </c>
      <c r="E818" s="30">
        <f>'Bills at Current'!T818</f>
        <v>3</v>
      </c>
      <c r="F818" s="30">
        <f>'Bills at Current'!U818</f>
        <v>2</v>
      </c>
      <c r="G818" s="30">
        <f>'Bills at Current'!V818</f>
        <v>3</v>
      </c>
      <c r="H818" s="30">
        <f>'Bills at Current'!W818</f>
        <v>2</v>
      </c>
      <c r="I818" s="30">
        <f>'Bills at Current'!X818</f>
        <v>6</v>
      </c>
      <c r="J818" s="30">
        <f>'Bills at Current'!Y818</f>
        <v>10</v>
      </c>
      <c r="K818" s="30">
        <f>'Bills at Current'!Z818</f>
        <v>14</v>
      </c>
      <c r="L818" s="30">
        <f>'Bills at Current'!AA818</f>
        <v>17</v>
      </c>
      <c r="M818" s="30">
        <f>'Bills at Current'!AB818</f>
        <v>19</v>
      </c>
      <c r="N818" s="30">
        <f>'Bills at Current'!AC818</f>
        <v>11</v>
      </c>
      <c r="O818" s="30">
        <f>'Bills at Current'!AD818</f>
        <v>6</v>
      </c>
      <c r="P818" s="30">
        <f>'Bills at Current'!AE818</f>
        <v>0</v>
      </c>
      <c r="Q818" s="30">
        <f t="shared" si="245"/>
        <v>93</v>
      </c>
      <c r="S818" s="31">
        <f t="shared" si="232"/>
        <v>1482</v>
      </c>
      <c r="T818" s="31">
        <f t="shared" si="233"/>
        <v>434.28000000000003</v>
      </c>
      <c r="U818" s="31">
        <f t="shared" si="230"/>
        <v>1916.28</v>
      </c>
      <c r="W818" s="32">
        <f>IF(ISBLANK('Bills at Current'!F818),"",'Bills at Current'!F818)</f>
        <v>5720</v>
      </c>
      <c r="X818" s="32">
        <f>IF(ISBLANK('Bills at Current'!G818),"",'Bills at Current'!G818)</f>
        <v>5800</v>
      </c>
      <c r="Y818" s="32">
        <f>IF(ISBLANK('Bills at Current'!H818),"",'Bills at Current'!H818)</f>
        <v>4960</v>
      </c>
      <c r="Z818" s="32">
        <f>IF(ISBLANK('Bills at Current'!I818),"",'Bills at Current'!I818)</f>
        <v>3760</v>
      </c>
      <c r="AA818" s="32">
        <f>IF(ISBLANK('Bills at Current'!J818),"",'Bills at Current'!J818)</f>
        <v>5720</v>
      </c>
      <c r="AB818" s="32">
        <f>IF(ISBLANK('Bills at Current'!K818),"",'Bills at Current'!K818)</f>
        <v>9080</v>
      </c>
      <c r="AC818" s="32">
        <f>IF(ISBLANK('Bills at Current'!L818),"",'Bills at Current'!L818)</f>
        <v>10720</v>
      </c>
      <c r="AD818" s="32">
        <f>IF(ISBLANK('Bills at Current'!M818),"",'Bills at Current'!M818)</f>
        <v>10400</v>
      </c>
      <c r="AE818" s="32">
        <f>IF(ISBLANK('Bills at Current'!N818),"",'Bills at Current'!N818)</f>
        <v>7640</v>
      </c>
      <c r="AF818" s="32">
        <f>IF(ISBLANK('Bills at Current'!O818),"",'Bills at Current'!O818)</f>
        <v>5880</v>
      </c>
      <c r="AG818" s="32">
        <f>IF(ISBLANK('Bills at Current'!P818),"",'Bills at Current'!P818)</f>
        <v>3720</v>
      </c>
      <c r="AH818" s="32">
        <f>IF(ISBLANK('Bills at Current'!Q818),"",'Bills at Current'!Q818)</f>
        <v>3640</v>
      </c>
      <c r="AI818" s="33">
        <f t="shared" si="246"/>
        <v>77040</v>
      </c>
      <c r="AJ818" s="33"/>
      <c r="AK818" s="33">
        <f>'Bills at Current'!AH818</f>
        <v>0</v>
      </c>
      <c r="AL818" s="33">
        <f>'Bills at Current'!AI818</f>
        <v>0</v>
      </c>
      <c r="AM818" s="33">
        <f>'Bills at Current'!AJ818</f>
        <v>0</v>
      </c>
      <c r="AN818" s="33">
        <f>'Bills at Current'!AK818</f>
        <v>0</v>
      </c>
      <c r="AO818" s="33">
        <f>'Bills at Current'!AL818</f>
        <v>0</v>
      </c>
      <c r="AP818" s="33">
        <f>'Bills at Current'!AM818</f>
        <v>0</v>
      </c>
      <c r="AQ818" s="33">
        <f>'Bills at Current'!AN818</f>
        <v>0</v>
      </c>
      <c r="AR818" s="33">
        <f>'Bills at Current'!AO818</f>
        <v>0</v>
      </c>
      <c r="AS818" s="33">
        <f>'Bills at Current'!AP818</f>
        <v>0</v>
      </c>
      <c r="AT818" s="33">
        <f>'Bills at Current'!AQ818</f>
        <v>0</v>
      </c>
      <c r="AU818" s="33">
        <f>'Bills at Current'!AR818</f>
        <v>0</v>
      </c>
      <c r="AV818" s="33">
        <f>'Bills at Current'!AS818</f>
        <v>0</v>
      </c>
      <c r="AW818" s="33">
        <f t="shared" si="234"/>
        <v>0</v>
      </c>
      <c r="AY818" s="34">
        <f t="shared" si="235"/>
        <v>1707.3407999999999</v>
      </c>
      <c r="AZ818" s="34"/>
      <c r="BA818" s="34">
        <f t="shared" si="236"/>
        <v>1153.6559999999999</v>
      </c>
      <c r="BB818" s="34"/>
      <c r="BC818" s="31">
        <f t="shared" si="231"/>
        <v>2860.9967999999999</v>
      </c>
      <c r="BD818" s="34">
        <f t="shared" si="237"/>
        <v>899.28</v>
      </c>
      <c r="BF818" s="61">
        <f t="shared" si="238"/>
        <v>0</v>
      </c>
      <c r="BG818" s="70">
        <f t="shared" si="239"/>
        <v>0</v>
      </c>
      <c r="BH818" s="51">
        <f t="shared" si="240"/>
        <v>0</v>
      </c>
      <c r="BI818" s="31">
        <f t="shared" si="241"/>
        <v>5676.5567999999994</v>
      </c>
      <c r="BJ818" s="31">
        <f t="shared" si="242"/>
        <v>954.52560000000005</v>
      </c>
      <c r="BK818" s="31">
        <f t="shared" si="243"/>
        <v>269.10072000000002</v>
      </c>
      <c r="BL818" s="31">
        <f t="shared" si="187"/>
        <v>30.199282175999997</v>
      </c>
      <c r="BM818" s="31">
        <f t="shared" si="247"/>
        <v>6930.3824021759992</v>
      </c>
    </row>
    <row r="819" spans="1:65" x14ac:dyDescent="0.2">
      <c r="A819" s="28">
        <f t="shared" si="244"/>
        <v>810</v>
      </c>
      <c r="B819" s="28" t="s">
        <v>1682</v>
      </c>
      <c r="C819" s="29" t="s">
        <v>1555</v>
      </c>
      <c r="D819" s="16" t="s">
        <v>1556</v>
      </c>
      <c r="E819" s="30">
        <f>'Bills at Current'!T819</f>
        <v>26</v>
      </c>
      <c r="F819" s="30">
        <f>'Bills at Current'!U819</f>
        <v>25</v>
      </c>
      <c r="G819" s="30">
        <f>'Bills at Current'!V819</f>
        <v>49</v>
      </c>
      <c r="H819" s="30">
        <f>'Bills at Current'!W819</f>
        <v>49</v>
      </c>
      <c r="I819" s="30">
        <f>'Bills at Current'!X819</f>
        <v>38</v>
      </c>
      <c r="J819" s="30">
        <f>'Bills at Current'!Y819</f>
        <v>40</v>
      </c>
      <c r="K819" s="30">
        <f>'Bills at Current'!Z819</f>
        <v>42</v>
      </c>
      <c r="L819" s="30">
        <f>'Bills at Current'!AA819</f>
        <v>50</v>
      </c>
      <c r="M819" s="30">
        <f>'Bills at Current'!AB819</f>
        <v>57</v>
      </c>
      <c r="N819" s="30">
        <f>'Bills at Current'!AC819</f>
        <v>38</v>
      </c>
      <c r="O819" s="30">
        <f>'Bills at Current'!AD819</f>
        <v>37</v>
      </c>
      <c r="P819" s="30">
        <f>'Bills at Current'!AE819</f>
        <v>36</v>
      </c>
      <c r="Q819" s="30">
        <f t="shared" si="245"/>
        <v>487</v>
      </c>
      <c r="S819" s="31">
        <f t="shared" si="232"/>
        <v>4668.3</v>
      </c>
      <c r="T819" s="31">
        <f t="shared" si="233"/>
        <v>3921.68</v>
      </c>
      <c r="U819" s="31">
        <f t="shared" si="230"/>
        <v>8589.98</v>
      </c>
      <c r="W819" s="32">
        <f>IF(ISBLANK('Bills at Current'!F819),"",'Bills at Current'!F819)</f>
        <v>23400</v>
      </c>
      <c r="X819" s="32">
        <f>IF(ISBLANK('Bills at Current'!G819),"",'Bills at Current'!G819)</f>
        <v>21600</v>
      </c>
      <c r="Y819" s="32">
        <f>IF(ISBLANK('Bills at Current'!H819),"",'Bills at Current'!H819)</f>
        <v>19100</v>
      </c>
      <c r="Z819" s="32">
        <f>IF(ISBLANK('Bills at Current'!I819),"",'Bills at Current'!I819)</f>
        <v>23600</v>
      </c>
      <c r="AA819" s="32">
        <f>IF(ISBLANK('Bills at Current'!J819),"",'Bills at Current'!J819)</f>
        <v>25400</v>
      </c>
      <c r="AB819" s="32">
        <f>IF(ISBLANK('Bills at Current'!K819),"",'Bills at Current'!K819)</f>
        <v>27700</v>
      </c>
      <c r="AC819" s="32">
        <f>IF(ISBLANK('Bills at Current'!L819),"",'Bills at Current'!L819)</f>
        <v>32200</v>
      </c>
      <c r="AD819" s="32">
        <f>IF(ISBLANK('Bills at Current'!M819),"",'Bills at Current'!M819)</f>
        <v>29900</v>
      </c>
      <c r="AE819" s="32">
        <f>IF(ISBLANK('Bills at Current'!N819),"",'Bills at Current'!N819)</f>
        <v>34700</v>
      </c>
      <c r="AF819" s="32">
        <f>IF(ISBLANK('Bills at Current'!O819),"",'Bills at Current'!O819)</f>
        <v>25600</v>
      </c>
      <c r="AG819" s="32">
        <f>IF(ISBLANK('Bills at Current'!P819),"",'Bills at Current'!P819)</f>
        <v>25100</v>
      </c>
      <c r="AH819" s="32">
        <f>IF(ISBLANK('Bills at Current'!Q819),"",'Bills at Current'!Q819)</f>
        <v>23200</v>
      </c>
      <c r="AI819" s="33">
        <f t="shared" si="246"/>
        <v>311500</v>
      </c>
      <c r="AJ819" s="33"/>
      <c r="AK819" s="33">
        <f>'Bills at Current'!AH819</f>
        <v>0</v>
      </c>
      <c r="AL819" s="33">
        <f>'Bills at Current'!AI819</f>
        <v>0</v>
      </c>
      <c r="AM819" s="33">
        <f>'Bills at Current'!AJ819</f>
        <v>0</v>
      </c>
      <c r="AN819" s="33">
        <f>'Bills at Current'!AK819</f>
        <v>0</v>
      </c>
      <c r="AO819" s="33">
        <f>'Bills at Current'!AL819</f>
        <v>0</v>
      </c>
      <c r="AP819" s="33">
        <f>'Bills at Current'!AM819</f>
        <v>0</v>
      </c>
      <c r="AQ819" s="33">
        <f>'Bills at Current'!AN819</f>
        <v>0</v>
      </c>
      <c r="AR819" s="33">
        <f>'Bills at Current'!AO819</f>
        <v>0</v>
      </c>
      <c r="AS819" s="33">
        <f>'Bills at Current'!AP819</f>
        <v>0</v>
      </c>
      <c r="AT819" s="33">
        <f>'Bills at Current'!AQ819</f>
        <v>0</v>
      </c>
      <c r="AU819" s="33">
        <f>'Bills at Current'!AR819</f>
        <v>0</v>
      </c>
      <c r="AV819" s="33">
        <f>'Bills at Current'!AS819</f>
        <v>0</v>
      </c>
      <c r="AW819" s="33">
        <f t="shared" si="234"/>
        <v>0</v>
      </c>
      <c r="AY819" s="34">
        <f t="shared" si="235"/>
        <v>5617.44</v>
      </c>
      <c r="AZ819" s="34"/>
      <c r="BA819" s="34">
        <f t="shared" si="236"/>
        <v>5503.41</v>
      </c>
      <c r="BB819" s="34"/>
      <c r="BC819" s="31">
        <f t="shared" si="231"/>
        <v>11120.849999999999</v>
      </c>
      <c r="BD819" s="34">
        <f t="shared" si="237"/>
        <v>899.28</v>
      </c>
      <c r="BF819" s="61">
        <f t="shared" si="238"/>
        <v>0</v>
      </c>
      <c r="BG819" s="70">
        <f t="shared" si="239"/>
        <v>0</v>
      </c>
      <c r="BH819" s="51">
        <f t="shared" si="240"/>
        <v>0</v>
      </c>
      <c r="BI819" s="31">
        <f t="shared" si="241"/>
        <v>20610.109999999997</v>
      </c>
      <c r="BJ819" s="31">
        <f t="shared" si="242"/>
        <v>3859.4850000000001</v>
      </c>
      <c r="BK819" s="31">
        <f t="shared" si="243"/>
        <v>1088.0695000000001</v>
      </c>
      <c r="BL819" s="31">
        <f t="shared" si="187"/>
        <v>109.64578519999999</v>
      </c>
      <c r="BM819" s="31">
        <f t="shared" si="247"/>
        <v>25667.310285199997</v>
      </c>
    </row>
    <row r="820" spans="1:65" x14ac:dyDescent="0.2">
      <c r="A820" s="28">
        <f t="shared" si="244"/>
        <v>811</v>
      </c>
      <c r="B820" s="28" t="s">
        <v>1682</v>
      </c>
      <c r="C820" s="29" t="s">
        <v>1561</v>
      </c>
      <c r="D820" s="16" t="s">
        <v>1588</v>
      </c>
      <c r="E820" s="30">
        <f>'Bills at Current'!T820</f>
        <v>243</v>
      </c>
      <c r="F820" s="30">
        <f>'Bills at Current'!U820</f>
        <v>253</v>
      </c>
      <c r="G820" s="30">
        <f>'Bills at Current'!V820</f>
        <v>241</v>
      </c>
      <c r="H820" s="30">
        <f>'Bills at Current'!W820</f>
        <v>361</v>
      </c>
      <c r="I820" s="30">
        <f>'Bills at Current'!X820</f>
        <v>393</v>
      </c>
      <c r="J820" s="30">
        <f>'Bills at Current'!Y820</f>
        <v>325</v>
      </c>
      <c r="K820" s="30">
        <f>'Bills at Current'!Z820</f>
        <v>215</v>
      </c>
      <c r="L820" s="30">
        <f>'Bills at Current'!AA820</f>
        <v>483</v>
      </c>
      <c r="M820" s="30">
        <f>'Bills at Current'!AB820</f>
        <v>477</v>
      </c>
      <c r="N820" s="30">
        <f>'Bills at Current'!AC820</f>
        <v>355</v>
      </c>
      <c r="O820" s="30">
        <f>'Bills at Current'!AD820</f>
        <v>303</v>
      </c>
      <c r="P820" s="30">
        <f>'Bills at Current'!AE820</f>
        <v>282</v>
      </c>
      <c r="Q820" s="30">
        <f t="shared" si="245"/>
        <v>3931</v>
      </c>
      <c r="S820" s="31">
        <f t="shared" si="232"/>
        <v>37050</v>
      </c>
      <c r="T820" s="31">
        <f t="shared" si="233"/>
        <v>31991.96</v>
      </c>
      <c r="U820" s="31">
        <f t="shared" si="230"/>
        <v>69041.959999999992</v>
      </c>
      <c r="W820" s="32">
        <f>IF(ISBLANK('Bills at Current'!F820),"",'Bills at Current'!F820)</f>
        <v>59600</v>
      </c>
      <c r="X820" s="32">
        <f>IF(ISBLANK('Bills at Current'!G820),"",'Bills at Current'!G820)</f>
        <v>79600</v>
      </c>
      <c r="Y820" s="32">
        <f>IF(ISBLANK('Bills at Current'!H820),"",'Bills at Current'!H820)</f>
        <v>72800</v>
      </c>
      <c r="Z820" s="32">
        <f>IF(ISBLANK('Bills at Current'!I820),"",'Bills at Current'!I820)</f>
        <v>80800</v>
      </c>
      <c r="AA820" s="32">
        <f>IF(ISBLANK('Bills at Current'!J820),"",'Bills at Current'!J820)</f>
        <v>87200</v>
      </c>
      <c r="AB820" s="32">
        <f>IF(ISBLANK('Bills at Current'!K820),"",'Bills at Current'!K820)</f>
        <v>-12800</v>
      </c>
      <c r="AC820" s="32">
        <f>IF(ISBLANK('Bills at Current'!L820),"",'Bills at Current'!L820)</f>
        <v>64800</v>
      </c>
      <c r="AD820" s="32">
        <f>IF(ISBLANK('Bills at Current'!M820),"",'Bills at Current'!M820)</f>
        <v>141200</v>
      </c>
      <c r="AE820" s="32">
        <f>IF(ISBLANK('Bills at Current'!N820),"",'Bills at Current'!N820)</f>
        <v>121200</v>
      </c>
      <c r="AF820" s="32">
        <f>IF(ISBLANK('Bills at Current'!O820),"",'Bills at Current'!O820)</f>
        <v>82800</v>
      </c>
      <c r="AG820" s="32">
        <f>IF(ISBLANK('Bills at Current'!P820),"",'Bills at Current'!P820)</f>
        <v>70000</v>
      </c>
      <c r="AH820" s="32">
        <f>IF(ISBLANK('Bills at Current'!Q820),"",'Bills at Current'!Q820)</f>
        <v>69600</v>
      </c>
      <c r="AI820" s="33">
        <f t="shared" si="246"/>
        <v>916800</v>
      </c>
      <c r="AJ820" s="33"/>
      <c r="AK820" s="33">
        <f>'Bills at Current'!AH820</f>
        <v>0</v>
      </c>
      <c r="AL820" s="33">
        <f>'Bills at Current'!AI820</f>
        <v>0</v>
      </c>
      <c r="AM820" s="33">
        <f>'Bills at Current'!AJ820</f>
        <v>0</v>
      </c>
      <c r="AN820" s="33">
        <f>'Bills at Current'!AK820</f>
        <v>0</v>
      </c>
      <c r="AO820" s="33">
        <f>'Bills at Current'!AL820</f>
        <v>0</v>
      </c>
      <c r="AP820" s="33">
        <f>'Bills at Current'!AM820</f>
        <v>0</v>
      </c>
      <c r="AQ820" s="33">
        <f>'Bills at Current'!AN820</f>
        <v>0</v>
      </c>
      <c r="AR820" s="33">
        <f>'Bills at Current'!AO820</f>
        <v>0</v>
      </c>
      <c r="AS820" s="33">
        <f>'Bills at Current'!AP820</f>
        <v>0</v>
      </c>
      <c r="AT820" s="33">
        <f>'Bills at Current'!AQ820</f>
        <v>0</v>
      </c>
      <c r="AU820" s="33">
        <f>'Bills at Current'!AR820</f>
        <v>0</v>
      </c>
      <c r="AV820" s="33">
        <f>'Bills at Current'!AS820</f>
        <v>0</v>
      </c>
      <c r="AW820" s="33">
        <f t="shared" si="234"/>
        <v>0</v>
      </c>
      <c r="AY820" s="34">
        <f t="shared" si="235"/>
        <v>14185.728000000001</v>
      </c>
      <c r="AZ820" s="34"/>
      <c r="BA820" s="34">
        <f t="shared" si="236"/>
        <v>17728.632000000001</v>
      </c>
      <c r="BB820" s="34"/>
      <c r="BC820" s="31">
        <f t="shared" si="231"/>
        <v>31914.36</v>
      </c>
      <c r="BD820" s="34">
        <f t="shared" si="237"/>
        <v>824.33999999999992</v>
      </c>
      <c r="BF820" s="61">
        <f t="shared" si="238"/>
        <v>0</v>
      </c>
      <c r="BG820" s="70">
        <f t="shared" si="239"/>
        <v>0</v>
      </c>
      <c r="BH820" s="51">
        <f t="shared" si="240"/>
        <v>0</v>
      </c>
      <c r="BI820" s="31">
        <f t="shared" si="241"/>
        <v>101780.65999999999</v>
      </c>
      <c r="BJ820" s="31">
        <f t="shared" si="242"/>
        <v>11359.152</v>
      </c>
      <c r="BK820" s="31">
        <f t="shared" si="243"/>
        <v>3202.3824</v>
      </c>
      <c r="BL820" s="31">
        <f t="shared" si="187"/>
        <v>541.47311119999995</v>
      </c>
      <c r="BM820" s="31">
        <f t="shared" si="247"/>
        <v>116883.66751119999</v>
      </c>
    </row>
    <row r="821" spans="1:65" x14ac:dyDescent="0.2">
      <c r="A821" s="28">
        <f t="shared" si="244"/>
        <v>812</v>
      </c>
      <c r="B821" s="28" t="s">
        <v>1682</v>
      </c>
      <c r="C821" s="29" t="s">
        <v>1557</v>
      </c>
      <c r="D821" s="16" t="s">
        <v>1558</v>
      </c>
      <c r="E821" s="30">
        <f>'Bills at Current'!T821</f>
        <v>48</v>
      </c>
      <c r="F821" s="30">
        <f>'Bills at Current'!U821</f>
        <v>45</v>
      </c>
      <c r="G821" s="30">
        <f>'Bills at Current'!V821</f>
        <v>48</v>
      </c>
      <c r="H821" s="30">
        <f>'Bills at Current'!W821</f>
        <v>45</v>
      </c>
      <c r="I821" s="30">
        <f>'Bills at Current'!X821</f>
        <v>0</v>
      </c>
      <c r="J821" s="30">
        <f>'Bills at Current'!Y821</f>
        <v>12</v>
      </c>
      <c r="K821" s="30">
        <f>'Bills at Current'!Z821</f>
        <v>34</v>
      </c>
      <c r="L821" s="30">
        <f>'Bills at Current'!AA821</f>
        <v>10</v>
      </c>
      <c r="M821" s="30">
        <f>'Bills at Current'!AB821</f>
        <v>0</v>
      </c>
      <c r="N821" s="30">
        <f>'Bills at Current'!AC821</f>
        <v>46</v>
      </c>
      <c r="O821" s="30">
        <f>'Bills at Current'!AD821</f>
        <v>32</v>
      </c>
      <c r="P821" s="30">
        <f>'Bills at Current'!AE821</f>
        <v>40</v>
      </c>
      <c r="Q821" s="30">
        <f t="shared" si="245"/>
        <v>360</v>
      </c>
      <c r="S821" s="31">
        <f t="shared" si="232"/>
        <v>1383.2</v>
      </c>
      <c r="T821" s="31">
        <f t="shared" si="233"/>
        <v>4000.64</v>
      </c>
      <c r="U821" s="31">
        <f t="shared" si="230"/>
        <v>5383.84</v>
      </c>
      <c r="W821" s="32">
        <f>IF(ISBLANK('Bills at Current'!F821),"",'Bills at Current'!F821)</f>
        <v>8320</v>
      </c>
      <c r="X821" s="32">
        <f>IF(ISBLANK('Bills at Current'!G821),"",'Bills at Current'!G821)</f>
        <v>12160</v>
      </c>
      <c r="Y821" s="32">
        <f>IF(ISBLANK('Bills at Current'!H821),"",'Bills at Current'!H821)</f>
        <v>11200</v>
      </c>
      <c r="Z821" s="32">
        <f>IF(ISBLANK('Bills at Current'!I821),"",'Bills at Current'!I821)</f>
        <v>2080</v>
      </c>
      <c r="AA821" s="32">
        <f>IF(ISBLANK('Bills at Current'!J821),"",'Bills at Current'!J821)</f>
        <v>1760</v>
      </c>
      <c r="AB821" s="32">
        <f>IF(ISBLANK('Bills at Current'!K821),"",'Bills at Current'!K821)</f>
        <v>2400</v>
      </c>
      <c r="AC821" s="32">
        <f>IF(ISBLANK('Bills at Current'!L821),"",'Bills at Current'!L821)</f>
        <v>4000</v>
      </c>
      <c r="AD821" s="32">
        <f>IF(ISBLANK('Bills at Current'!M821),"",'Bills at Current'!M821)</f>
        <v>2080</v>
      </c>
      <c r="AE821" s="32">
        <f>IF(ISBLANK('Bills at Current'!N821),"",'Bills at Current'!N821)</f>
        <v>3360</v>
      </c>
      <c r="AF821" s="32">
        <f>IF(ISBLANK('Bills at Current'!O821),"",'Bills at Current'!O821)</f>
        <v>6880</v>
      </c>
      <c r="AG821" s="32">
        <f>IF(ISBLANK('Bills at Current'!P821),"",'Bills at Current'!P821)</f>
        <v>8320</v>
      </c>
      <c r="AH821" s="32">
        <f>IF(ISBLANK('Bills at Current'!Q821),"",'Bills at Current'!Q821)</f>
        <v>9600</v>
      </c>
      <c r="AI821" s="33">
        <f t="shared" si="246"/>
        <v>72160</v>
      </c>
      <c r="AJ821" s="33"/>
      <c r="AK821" s="33">
        <f>'Bills at Current'!AH821</f>
        <v>0</v>
      </c>
      <c r="AL821" s="33">
        <f>'Bills at Current'!AI821</f>
        <v>0</v>
      </c>
      <c r="AM821" s="33">
        <f>'Bills at Current'!AJ821</f>
        <v>0</v>
      </c>
      <c r="AN821" s="33">
        <f>'Bills at Current'!AK821</f>
        <v>0</v>
      </c>
      <c r="AO821" s="33">
        <f>'Bills at Current'!AL821</f>
        <v>0</v>
      </c>
      <c r="AP821" s="33">
        <f>'Bills at Current'!AM821</f>
        <v>0</v>
      </c>
      <c r="AQ821" s="33">
        <f>'Bills at Current'!AN821</f>
        <v>0</v>
      </c>
      <c r="AR821" s="33">
        <f>'Bills at Current'!AO821</f>
        <v>0</v>
      </c>
      <c r="AS821" s="33">
        <f>'Bills at Current'!AP821</f>
        <v>0</v>
      </c>
      <c r="AT821" s="33">
        <f>'Bills at Current'!AQ821</f>
        <v>0</v>
      </c>
      <c r="AU821" s="33">
        <f>'Bills at Current'!AR821</f>
        <v>0</v>
      </c>
      <c r="AV821" s="33">
        <f>'Bills at Current'!AS821</f>
        <v>0</v>
      </c>
      <c r="AW821" s="33">
        <f t="shared" si="234"/>
        <v>0</v>
      </c>
      <c r="AY821" s="34">
        <f t="shared" si="235"/>
        <v>534.22080000000005</v>
      </c>
      <c r="AZ821" s="34"/>
      <c r="BA821" s="34">
        <f t="shared" si="236"/>
        <v>1775.2176000000002</v>
      </c>
      <c r="BB821" s="34"/>
      <c r="BC821" s="31">
        <f t="shared" si="231"/>
        <v>2309.4384</v>
      </c>
      <c r="BD821" s="34">
        <f t="shared" si="237"/>
        <v>899.28</v>
      </c>
      <c r="BF821" s="61">
        <f t="shared" si="238"/>
        <v>0</v>
      </c>
      <c r="BG821" s="70">
        <f t="shared" si="239"/>
        <v>0</v>
      </c>
      <c r="BH821" s="51">
        <f t="shared" si="240"/>
        <v>0</v>
      </c>
      <c r="BI821" s="31">
        <f t="shared" si="241"/>
        <v>8592.5583999999999</v>
      </c>
      <c r="BJ821" s="31">
        <f t="shared" si="242"/>
        <v>894.06240000000003</v>
      </c>
      <c r="BK821" s="31">
        <f t="shared" si="243"/>
        <v>252.05488</v>
      </c>
      <c r="BL821" s="31">
        <f t="shared" si="187"/>
        <v>45.712410687999999</v>
      </c>
      <c r="BM821" s="31">
        <f t="shared" si="247"/>
        <v>9784.3880906880004</v>
      </c>
    </row>
    <row r="822" spans="1:65" x14ac:dyDescent="0.2">
      <c r="A822" s="28">
        <f t="shared" si="244"/>
        <v>813</v>
      </c>
      <c r="B822" s="28" t="s">
        <v>1682</v>
      </c>
      <c r="C822" s="29" t="s">
        <v>1559</v>
      </c>
      <c r="D822" s="16" t="s">
        <v>1560</v>
      </c>
      <c r="E822" s="30">
        <f>'Bills at Current'!T822</f>
        <v>49</v>
      </c>
      <c r="F822" s="30">
        <f>'Bills at Current'!U822</f>
        <v>50</v>
      </c>
      <c r="G822" s="30">
        <f>'Bills at Current'!V822</f>
        <v>47</v>
      </c>
      <c r="H822" s="30">
        <f>'Bills at Current'!W822</f>
        <v>49</v>
      </c>
      <c r="I822" s="30">
        <f>'Bills at Current'!X822</f>
        <v>79</v>
      </c>
      <c r="J822" s="30">
        <f>'Bills at Current'!Y822</f>
        <v>99</v>
      </c>
      <c r="K822" s="30">
        <f>'Bills at Current'!Z822</f>
        <v>102</v>
      </c>
      <c r="L822" s="30">
        <f>'Bills at Current'!AA822</f>
        <v>116</v>
      </c>
      <c r="M822" s="30">
        <f>'Bills at Current'!AB822</f>
        <v>125</v>
      </c>
      <c r="N822" s="30">
        <f>'Bills at Current'!AC822</f>
        <v>103</v>
      </c>
      <c r="O822" s="30">
        <f>'Bills at Current'!AD822</f>
        <v>62</v>
      </c>
      <c r="P822" s="30">
        <f>'Bills at Current'!AE822</f>
        <v>40</v>
      </c>
      <c r="Q822" s="30">
        <f t="shared" si="245"/>
        <v>921</v>
      </c>
      <c r="S822" s="31">
        <f t="shared" si="232"/>
        <v>10917.4</v>
      </c>
      <c r="T822" s="31">
        <f t="shared" si="233"/>
        <v>6303.64</v>
      </c>
      <c r="U822" s="31">
        <f t="shared" si="230"/>
        <v>17221.04</v>
      </c>
      <c r="W822" s="32">
        <f>IF(ISBLANK('Bills at Current'!F822),"",'Bills at Current'!F822)</f>
        <v>21000</v>
      </c>
      <c r="X822" s="32">
        <f>IF(ISBLANK('Bills at Current'!G822),"",'Bills at Current'!G822)</f>
        <v>26700</v>
      </c>
      <c r="Y822" s="32">
        <f>IF(ISBLANK('Bills at Current'!H822),"",'Bills at Current'!H822)</f>
        <v>24900</v>
      </c>
      <c r="Z822" s="32">
        <f>IF(ISBLANK('Bills at Current'!I822),"",'Bills at Current'!I822)</f>
        <v>15300</v>
      </c>
      <c r="AA822" s="32">
        <f>IF(ISBLANK('Bills at Current'!J822),"",'Bills at Current'!J822)</f>
        <v>16800</v>
      </c>
      <c r="AB822" s="32">
        <f>IF(ISBLANK('Bills at Current'!K822),"",'Bills at Current'!K822)</f>
        <v>27900</v>
      </c>
      <c r="AC822" s="32">
        <f>IF(ISBLANK('Bills at Current'!L822),"",'Bills at Current'!L822)</f>
        <v>30900</v>
      </c>
      <c r="AD822" s="32">
        <f>IF(ISBLANK('Bills at Current'!M822),"",'Bills at Current'!M822)</f>
        <v>36000</v>
      </c>
      <c r="AE822" s="32">
        <f>IF(ISBLANK('Bills at Current'!N822),"",'Bills at Current'!N822)</f>
        <v>36900</v>
      </c>
      <c r="AF822" s="32">
        <f>IF(ISBLANK('Bills at Current'!O822),"",'Bills at Current'!O822)</f>
        <v>23700</v>
      </c>
      <c r="AG822" s="32">
        <f>IF(ISBLANK('Bills at Current'!P822),"",'Bills at Current'!P822)</f>
        <v>21900</v>
      </c>
      <c r="AH822" s="32">
        <f>IF(ISBLANK('Bills at Current'!Q822),"",'Bills at Current'!Q822)</f>
        <v>19500</v>
      </c>
      <c r="AI822" s="33">
        <f t="shared" si="246"/>
        <v>301500</v>
      </c>
      <c r="AJ822" s="33"/>
      <c r="AK822" s="33">
        <f>'Bills at Current'!AH822</f>
        <v>0</v>
      </c>
      <c r="AL822" s="33">
        <f>'Bills at Current'!AI822</f>
        <v>0</v>
      </c>
      <c r="AM822" s="33">
        <f>'Bills at Current'!AJ822</f>
        <v>0</v>
      </c>
      <c r="AN822" s="33">
        <f>'Bills at Current'!AK822</f>
        <v>0</v>
      </c>
      <c r="AO822" s="33">
        <f>'Bills at Current'!AL822</f>
        <v>0</v>
      </c>
      <c r="AP822" s="33">
        <f>'Bills at Current'!AM822</f>
        <v>0</v>
      </c>
      <c r="AQ822" s="33">
        <f>'Bills at Current'!AN822</f>
        <v>0</v>
      </c>
      <c r="AR822" s="33">
        <f>'Bills at Current'!AO822</f>
        <v>0</v>
      </c>
      <c r="AS822" s="33">
        <f>'Bills at Current'!AP822</f>
        <v>0</v>
      </c>
      <c r="AT822" s="33">
        <f>'Bills at Current'!AQ822</f>
        <v>0</v>
      </c>
      <c r="AU822" s="33">
        <f>'Bills at Current'!AR822</f>
        <v>0</v>
      </c>
      <c r="AV822" s="33">
        <f>'Bills at Current'!AS822</f>
        <v>0</v>
      </c>
      <c r="AW822" s="33">
        <f t="shared" si="234"/>
        <v>0</v>
      </c>
      <c r="AY822" s="34">
        <f t="shared" si="235"/>
        <v>5942.3040000000001</v>
      </c>
      <c r="AZ822" s="34"/>
      <c r="BA822" s="34">
        <f t="shared" si="236"/>
        <v>4997.2139999999999</v>
      </c>
      <c r="BB822" s="34"/>
      <c r="BC822" s="31">
        <f t="shared" si="231"/>
        <v>10939.518</v>
      </c>
      <c r="BD822" s="34">
        <f t="shared" si="237"/>
        <v>899.28</v>
      </c>
      <c r="BF822" s="61">
        <f t="shared" si="238"/>
        <v>0</v>
      </c>
      <c r="BG822" s="70">
        <f t="shared" si="239"/>
        <v>0</v>
      </c>
      <c r="BH822" s="51">
        <f t="shared" si="240"/>
        <v>0</v>
      </c>
      <c r="BI822" s="31">
        <f t="shared" si="241"/>
        <v>29059.838</v>
      </c>
      <c r="BJ822" s="31">
        <f t="shared" si="242"/>
        <v>3735.585</v>
      </c>
      <c r="BK822" s="31">
        <f t="shared" si="243"/>
        <v>1053.1395</v>
      </c>
      <c r="BL822" s="31">
        <f t="shared" si="187"/>
        <v>154.59833816</v>
      </c>
      <c r="BM822" s="31">
        <f t="shared" si="247"/>
        <v>34003.160838160002</v>
      </c>
    </row>
    <row r="823" spans="1:65" x14ac:dyDescent="0.2">
      <c r="A823" s="28">
        <f t="shared" si="244"/>
        <v>814</v>
      </c>
      <c r="B823" s="28" t="s">
        <v>1682</v>
      </c>
      <c r="C823" s="29" t="s">
        <v>1408</v>
      </c>
      <c r="D823" s="16" t="s">
        <v>1434</v>
      </c>
      <c r="E823" s="30">
        <f>'Bills at Current'!T823</f>
        <v>0</v>
      </c>
      <c r="F823" s="30">
        <f>'Bills at Current'!U823</f>
        <v>0</v>
      </c>
      <c r="G823" s="30">
        <f>'Bills at Current'!V823</f>
        <v>0</v>
      </c>
      <c r="H823" s="30">
        <f>'Bills at Current'!W823</f>
        <v>0</v>
      </c>
      <c r="I823" s="30">
        <f>'Bills at Current'!X823</f>
        <v>0</v>
      </c>
      <c r="J823" s="30">
        <f>'Bills at Current'!Y823</f>
        <v>0</v>
      </c>
      <c r="K823" s="30">
        <f>'Bills at Current'!Z823</f>
        <v>0</v>
      </c>
      <c r="L823" s="30">
        <f>'Bills at Current'!AA823</f>
        <v>0</v>
      </c>
      <c r="M823" s="30">
        <f>'Bills at Current'!AB823</f>
        <v>0</v>
      </c>
      <c r="N823" s="30">
        <f>'Bills at Current'!AC823</f>
        <v>0</v>
      </c>
      <c r="O823" s="30">
        <f>'Bills at Current'!AD823</f>
        <v>0</v>
      </c>
      <c r="P823" s="30">
        <f>'Bills at Current'!AE823</f>
        <v>0</v>
      </c>
      <c r="Q823" s="30">
        <f t="shared" si="245"/>
        <v>0</v>
      </c>
      <c r="S823" s="31">
        <f t="shared" si="232"/>
        <v>0</v>
      </c>
      <c r="T823" s="31">
        <f t="shared" si="233"/>
        <v>0</v>
      </c>
      <c r="U823" s="31">
        <f t="shared" si="230"/>
        <v>0</v>
      </c>
      <c r="W823" s="32">
        <f>IF(ISBLANK('Bills at Current'!F823),"",'Bills at Current'!F823)</f>
        <v>264</v>
      </c>
      <c r="X823" s="32">
        <f>IF(ISBLANK('Bills at Current'!G823),"",'Bills at Current'!G823)</f>
        <v>247</v>
      </c>
      <c r="Y823" s="32">
        <f>IF(ISBLANK('Bills at Current'!H823),"",'Bills at Current'!H823)</f>
        <v>255</v>
      </c>
      <c r="Z823" s="32">
        <f>IF(ISBLANK('Bills at Current'!I823),"",'Bills at Current'!I823)</f>
        <v>239</v>
      </c>
      <c r="AA823" s="32">
        <f>IF(ISBLANK('Bills at Current'!J823),"",'Bills at Current'!J823)</f>
        <v>202</v>
      </c>
      <c r="AB823" s="32">
        <f>IF(ISBLANK('Bills at Current'!K823),"",'Bills at Current'!K823)</f>
        <v>136</v>
      </c>
      <c r="AC823" s="32">
        <f>IF(ISBLANK('Bills at Current'!L823),"",'Bills at Current'!L823)</f>
        <v>132</v>
      </c>
      <c r="AD823" s="32">
        <f>IF(ISBLANK('Bills at Current'!M823),"",'Bills at Current'!M823)</f>
        <v>124</v>
      </c>
      <c r="AE823" s="32">
        <f>IF(ISBLANK('Bills at Current'!N823),"",'Bills at Current'!N823)</f>
        <v>127</v>
      </c>
      <c r="AF823" s="32">
        <f>IF(ISBLANK('Bills at Current'!O823),"",'Bills at Current'!O823)</f>
        <v>0</v>
      </c>
      <c r="AG823" s="32">
        <f>IF(ISBLANK('Bills at Current'!P823),"",'Bills at Current'!P823)</f>
        <v>221</v>
      </c>
      <c r="AH823" s="32">
        <f>IF(ISBLANK('Bills at Current'!Q823),"",'Bills at Current'!Q823)</f>
        <v>126</v>
      </c>
      <c r="AI823" s="33">
        <f t="shared" si="246"/>
        <v>2073</v>
      </c>
      <c r="AJ823" s="33"/>
      <c r="AK823" s="33">
        <f>'Bills at Current'!AH823</f>
        <v>0</v>
      </c>
      <c r="AL823" s="33">
        <f>'Bills at Current'!AI823</f>
        <v>0</v>
      </c>
      <c r="AM823" s="33">
        <f>'Bills at Current'!AJ823</f>
        <v>0</v>
      </c>
      <c r="AN823" s="33">
        <f>'Bills at Current'!AK823</f>
        <v>0</v>
      </c>
      <c r="AO823" s="33">
        <f>'Bills at Current'!AL823</f>
        <v>0</v>
      </c>
      <c r="AP823" s="33">
        <f>'Bills at Current'!AM823</f>
        <v>0</v>
      </c>
      <c r="AQ823" s="33">
        <f>'Bills at Current'!AN823</f>
        <v>0</v>
      </c>
      <c r="AR823" s="33">
        <f>'Bills at Current'!AO823</f>
        <v>0</v>
      </c>
      <c r="AS823" s="33">
        <f>'Bills at Current'!AP823</f>
        <v>0</v>
      </c>
      <c r="AT823" s="33">
        <f>'Bills at Current'!AQ823</f>
        <v>0</v>
      </c>
      <c r="AU823" s="33">
        <f>'Bills at Current'!AR823</f>
        <v>0</v>
      </c>
      <c r="AV823" s="33">
        <f>'Bills at Current'!AS823</f>
        <v>0</v>
      </c>
      <c r="AW823" s="33">
        <f t="shared" si="234"/>
        <v>0</v>
      </c>
      <c r="AY823" s="34">
        <f t="shared" si="235"/>
        <v>23.417280000000002</v>
      </c>
      <c r="AZ823" s="34"/>
      <c r="BA823" s="34">
        <f t="shared" si="236"/>
        <v>45.734220000000001</v>
      </c>
      <c r="BB823" s="34"/>
      <c r="BC823" s="31">
        <f t="shared" si="231"/>
        <v>69.151499999999999</v>
      </c>
      <c r="BD823" s="34">
        <f t="shared" si="237"/>
        <v>899.28</v>
      </c>
      <c r="BF823" s="61">
        <f t="shared" si="238"/>
        <v>0</v>
      </c>
      <c r="BG823" s="70">
        <f t="shared" si="239"/>
        <v>0</v>
      </c>
      <c r="BH823" s="51">
        <f t="shared" si="240"/>
        <v>0</v>
      </c>
      <c r="BI823" s="31">
        <f t="shared" si="241"/>
        <v>968.43149999999991</v>
      </c>
      <c r="BJ823" s="31">
        <f t="shared" si="242"/>
        <v>25.684470000000001</v>
      </c>
      <c r="BK823" s="31">
        <f t="shared" si="243"/>
        <v>7.2409889999999999</v>
      </c>
      <c r="BL823" s="31">
        <f t="shared" si="187"/>
        <v>5.1520555799999999</v>
      </c>
      <c r="BM823" s="31">
        <f t="shared" si="247"/>
        <v>1006.50901458</v>
      </c>
    </row>
    <row r="824" spans="1:65" x14ac:dyDescent="0.2">
      <c r="A824" s="28">
        <f t="shared" si="244"/>
        <v>815</v>
      </c>
      <c r="B824" s="28" t="s">
        <v>1682</v>
      </c>
      <c r="C824" s="29" t="s">
        <v>1589</v>
      </c>
      <c r="D824" s="16" t="s">
        <v>1590</v>
      </c>
      <c r="E824" s="30">
        <f>'Bills at Current'!T824</f>
        <v>11</v>
      </c>
      <c r="F824" s="30">
        <f>'Bills at Current'!U824</f>
        <v>25</v>
      </c>
      <c r="G824" s="30">
        <f>'Bills at Current'!V824</f>
        <v>20</v>
      </c>
      <c r="H824" s="30">
        <f>'Bills at Current'!W824</f>
        <v>11</v>
      </c>
      <c r="I824" s="30">
        <f>'Bills at Current'!X824</f>
        <v>63</v>
      </c>
      <c r="J824" s="30">
        <f>'Bills at Current'!Y824</f>
        <v>63</v>
      </c>
      <c r="K824" s="30">
        <f>'Bills at Current'!Z824</f>
        <v>135</v>
      </c>
      <c r="L824" s="30">
        <f>'Bills at Current'!AA824</f>
        <v>129</v>
      </c>
      <c r="M824" s="30">
        <f>'Bills at Current'!AB824</f>
        <v>110</v>
      </c>
      <c r="N824" s="30">
        <f>'Bills at Current'!AC824</f>
        <v>63</v>
      </c>
      <c r="O824" s="30">
        <f>'Bills at Current'!AD824</f>
        <v>47</v>
      </c>
      <c r="P824" s="30">
        <f>'Bills at Current'!AE824</f>
        <v>43</v>
      </c>
      <c r="Q824" s="30">
        <f t="shared" si="245"/>
        <v>720</v>
      </c>
      <c r="S824" s="31">
        <f t="shared" si="232"/>
        <v>10793.9</v>
      </c>
      <c r="T824" s="31">
        <f t="shared" si="233"/>
        <v>3724.28</v>
      </c>
      <c r="U824" s="31">
        <f t="shared" si="230"/>
        <v>14518.18</v>
      </c>
      <c r="W824" s="32">
        <f>IF(ISBLANK('Bills at Current'!F824),"",'Bills at Current'!F824)</f>
        <v>500</v>
      </c>
      <c r="X824" s="32">
        <f>IF(ISBLANK('Bills at Current'!G824),"",'Bills at Current'!G824)</f>
        <v>900</v>
      </c>
      <c r="Y824" s="32">
        <f>IF(ISBLANK('Bills at Current'!H824),"",'Bills at Current'!H824)</f>
        <v>1200</v>
      </c>
      <c r="Z824" s="32">
        <f>IF(ISBLANK('Bills at Current'!I824),"",'Bills at Current'!I824)</f>
        <v>1200</v>
      </c>
      <c r="AA824" s="32">
        <f>IF(ISBLANK('Bills at Current'!J824),"",'Bills at Current'!J824)</f>
        <v>6200</v>
      </c>
      <c r="AB824" s="32">
        <f>IF(ISBLANK('Bills at Current'!K824),"",'Bills at Current'!K824)</f>
        <v>7400</v>
      </c>
      <c r="AC824" s="32">
        <f>IF(ISBLANK('Bills at Current'!L824),"",'Bills at Current'!L824)</f>
        <v>17100</v>
      </c>
      <c r="AD824" s="32">
        <f>IF(ISBLANK('Bills at Current'!M824),"",'Bills at Current'!M824)</f>
        <v>18700</v>
      </c>
      <c r="AE824" s="32">
        <f>IF(ISBLANK('Bills at Current'!N824),"",'Bills at Current'!N824)</f>
        <v>17500</v>
      </c>
      <c r="AF824" s="32">
        <f>IF(ISBLANK('Bills at Current'!O824),"",'Bills at Current'!O824)</f>
        <v>8100</v>
      </c>
      <c r="AG824" s="32">
        <f>IF(ISBLANK('Bills at Current'!P824),"",'Bills at Current'!P824)</f>
        <v>4600</v>
      </c>
      <c r="AH824" s="32">
        <f>IF(ISBLANK('Bills at Current'!Q824),"",'Bills at Current'!Q824)</f>
        <v>1400</v>
      </c>
      <c r="AI824" s="33">
        <f t="shared" si="246"/>
        <v>84800</v>
      </c>
      <c r="AJ824" s="33"/>
      <c r="AK824" s="33">
        <f>'Bills at Current'!AH824</f>
        <v>0</v>
      </c>
      <c r="AL824" s="33">
        <f>'Bills at Current'!AI824</f>
        <v>0</v>
      </c>
      <c r="AM824" s="33">
        <f>'Bills at Current'!AJ824</f>
        <v>0</v>
      </c>
      <c r="AN824" s="33">
        <f>'Bills at Current'!AK824</f>
        <v>0</v>
      </c>
      <c r="AO824" s="33">
        <f>'Bills at Current'!AL824</f>
        <v>0</v>
      </c>
      <c r="AP824" s="33">
        <f>'Bills at Current'!AM824</f>
        <v>0</v>
      </c>
      <c r="AQ824" s="33">
        <f>'Bills at Current'!AN824</f>
        <v>0</v>
      </c>
      <c r="AR824" s="33">
        <f>'Bills at Current'!AO824</f>
        <v>0</v>
      </c>
      <c r="AS824" s="33">
        <f>'Bills at Current'!AP824</f>
        <v>0</v>
      </c>
      <c r="AT824" s="33">
        <f>'Bills at Current'!AQ824</f>
        <v>0</v>
      </c>
      <c r="AU824" s="33">
        <f>'Bills at Current'!AR824</f>
        <v>0</v>
      </c>
      <c r="AV824" s="33">
        <f>'Bills at Current'!AS824</f>
        <v>0</v>
      </c>
      <c r="AW824" s="33">
        <f t="shared" si="234"/>
        <v>0</v>
      </c>
      <c r="AY824" s="34">
        <f t="shared" si="235"/>
        <v>2738.7840000000001</v>
      </c>
      <c r="AZ824" s="34"/>
      <c r="BA824" s="34">
        <f t="shared" si="236"/>
        <v>709.26300000000003</v>
      </c>
      <c r="BB824" s="34"/>
      <c r="BC824" s="31">
        <f t="shared" si="231"/>
        <v>3448.047</v>
      </c>
      <c r="BD824" s="34">
        <f t="shared" si="237"/>
        <v>899.28</v>
      </c>
      <c r="BF824" s="61">
        <f t="shared" si="238"/>
        <v>0</v>
      </c>
      <c r="BG824" s="70">
        <f t="shared" si="239"/>
        <v>0</v>
      </c>
      <c r="BH824" s="51">
        <f t="shared" si="240"/>
        <v>0</v>
      </c>
      <c r="BI824" s="31">
        <f t="shared" si="241"/>
        <v>18865.506999999998</v>
      </c>
      <c r="BJ824" s="31">
        <f t="shared" si="242"/>
        <v>1050.672</v>
      </c>
      <c r="BK824" s="31">
        <f t="shared" si="243"/>
        <v>296.20639999999997</v>
      </c>
      <c r="BL824" s="31">
        <f t="shared" si="187"/>
        <v>100.36449723999999</v>
      </c>
      <c r="BM824" s="31">
        <f t="shared" si="247"/>
        <v>20312.749897239995</v>
      </c>
    </row>
    <row r="825" spans="1:65" x14ac:dyDescent="0.2">
      <c r="A825" s="28">
        <f t="shared" si="244"/>
        <v>816</v>
      </c>
      <c r="B825" s="28" t="s">
        <v>1682</v>
      </c>
      <c r="C825" s="29" t="s">
        <v>1591</v>
      </c>
      <c r="D825" s="16" t="s">
        <v>1592</v>
      </c>
      <c r="E825" s="30">
        <f>'Bills at Current'!T825</f>
        <v>39</v>
      </c>
      <c r="F825" s="30">
        <f>'Bills at Current'!U825</f>
        <v>39</v>
      </c>
      <c r="G825" s="30">
        <f>'Bills at Current'!V825</f>
        <v>39</v>
      </c>
      <c r="H825" s="30">
        <f>'Bills at Current'!W825</f>
        <v>0</v>
      </c>
      <c r="I825" s="30">
        <f>'Bills at Current'!X825</f>
        <v>0</v>
      </c>
      <c r="J825" s="30">
        <f>'Bills at Current'!Y825</f>
        <v>6</v>
      </c>
      <c r="K825" s="30">
        <f>'Bills at Current'!Z825</f>
        <v>6</v>
      </c>
      <c r="L825" s="30">
        <f>'Bills at Current'!AA825</f>
        <v>6</v>
      </c>
      <c r="M825" s="30">
        <f>'Bills at Current'!AB825</f>
        <v>5</v>
      </c>
      <c r="N825" s="30">
        <f>'Bills at Current'!AC825</f>
        <v>15</v>
      </c>
      <c r="O825" s="30">
        <f>'Bills at Current'!AD825</f>
        <v>10</v>
      </c>
      <c r="P825" s="30">
        <f>'Bills at Current'!AE825</f>
        <v>20</v>
      </c>
      <c r="Q825" s="30">
        <f t="shared" si="245"/>
        <v>185</v>
      </c>
      <c r="S825" s="31">
        <f t="shared" si="232"/>
        <v>568.1</v>
      </c>
      <c r="T825" s="31">
        <f t="shared" si="233"/>
        <v>2131.92</v>
      </c>
      <c r="U825" s="31">
        <f t="shared" si="230"/>
        <v>2700.02</v>
      </c>
      <c r="W825" s="32">
        <f>IF(ISBLANK('Bills at Current'!F825),"",'Bills at Current'!F825)</f>
        <v>8080</v>
      </c>
      <c r="X825" s="32">
        <f>IF(ISBLANK('Bills at Current'!G825),"",'Bills at Current'!G825)</f>
        <v>8680</v>
      </c>
      <c r="Y825" s="32">
        <f>IF(ISBLANK('Bills at Current'!H825),"",'Bills at Current'!H825)</f>
        <v>5240</v>
      </c>
      <c r="Z825" s="32">
        <f>IF(ISBLANK('Bills at Current'!I825),"",'Bills at Current'!I825)</f>
        <v>1840</v>
      </c>
      <c r="AA825" s="32">
        <f>IF(ISBLANK('Bills at Current'!J825),"",'Bills at Current'!J825)</f>
        <v>1520</v>
      </c>
      <c r="AB825" s="32">
        <f>IF(ISBLANK('Bills at Current'!K825),"",'Bills at Current'!K825)</f>
        <v>2600</v>
      </c>
      <c r="AC825" s="32">
        <f>IF(ISBLANK('Bills at Current'!L825),"",'Bills at Current'!L825)</f>
        <v>3800</v>
      </c>
      <c r="AD825" s="32">
        <f>IF(ISBLANK('Bills at Current'!M825),"",'Bills at Current'!M825)</f>
        <v>3320</v>
      </c>
      <c r="AE825" s="32">
        <f>IF(ISBLANK('Bills at Current'!N825),"",'Bills at Current'!N825)</f>
        <v>2920</v>
      </c>
      <c r="AF825" s="32">
        <f>IF(ISBLANK('Bills at Current'!O825),"",'Bills at Current'!O825)</f>
        <v>2800</v>
      </c>
      <c r="AG825" s="32">
        <f>IF(ISBLANK('Bills at Current'!P825),"",'Bills at Current'!P825)</f>
        <v>2400</v>
      </c>
      <c r="AH825" s="32">
        <f>IF(ISBLANK('Bills at Current'!Q825),"",'Bills at Current'!Q825)</f>
        <v>4960</v>
      </c>
      <c r="AI825" s="33">
        <f t="shared" si="246"/>
        <v>48160</v>
      </c>
      <c r="AJ825" s="33"/>
      <c r="AK825" s="33">
        <f>'Bills at Current'!AH825</f>
        <v>0</v>
      </c>
      <c r="AL825" s="33">
        <f>'Bills at Current'!AI825</f>
        <v>0</v>
      </c>
      <c r="AM825" s="33">
        <f>'Bills at Current'!AJ825</f>
        <v>0</v>
      </c>
      <c r="AN825" s="33">
        <f>'Bills at Current'!AK825</f>
        <v>0</v>
      </c>
      <c r="AO825" s="33">
        <f>'Bills at Current'!AL825</f>
        <v>0</v>
      </c>
      <c r="AP825" s="33">
        <f>'Bills at Current'!AM825</f>
        <v>0</v>
      </c>
      <c r="AQ825" s="33">
        <f>'Bills at Current'!AN825</f>
        <v>0</v>
      </c>
      <c r="AR825" s="33">
        <f>'Bills at Current'!AO825</f>
        <v>0</v>
      </c>
      <c r="AS825" s="33">
        <f>'Bills at Current'!AP825</f>
        <v>0</v>
      </c>
      <c r="AT825" s="33">
        <f>'Bills at Current'!AQ825</f>
        <v>0</v>
      </c>
      <c r="AU825" s="33">
        <f>'Bills at Current'!AR825</f>
        <v>0</v>
      </c>
      <c r="AV825" s="33">
        <f>'Bills at Current'!AS825</f>
        <v>0</v>
      </c>
      <c r="AW825" s="33">
        <f t="shared" si="234"/>
        <v>0</v>
      </c>
      <c r="AY825" s="34">
        <f t="shared" si="235"/>
        <v>570.31680000000006</v>
      </c>
      <c r="AZ825" s="34"/>
      <c r="BA825" s="34">
        <f t="shared" si="236"/>
        <v>1045.3536000000001</v>
      </c>
      <c r="BB825" s="34"/>
      <c r="BC825" s="31">
        <f t="shared" si="231"/>
        <v>1615.6704000000002</v>
      </c>
      <c r="BD825" s="34">
        <f t="shared" si="237"/>
        <v>899.28</v>
      </c>
      <c r="BF825" s="61">
        <f t="shared" si="238"/>
        <v>0</v>
      </c>
      <c r="BG825" s="70">
        <f t="shared" si="239"/>
        <v>0</v>
      </c>
      <c r="BH825" s="51">
        <f t="shared" si="240"/>
        <v>0</v>
      </c>
      <c r="BI825" s="31">
        <f t="shared" si="241"/>
        <v>5214.9704000000002</v>
      </c>
      <c r="BJ825" s="31">
        <f t="shared" si="242"/>
        <v>596.70240000000001</v>
      </c>
      <c r="BK825" s="31">
        <f t="shared" si="243"/>
        <v>168.22288</v>
      </c>
      <c r="BL825" s="31">
        <f t="shared" si="187"/>
        <v>27.743642528000002</v>
      </c>
      <c r="BM825" s="31">
        <f t="shared" si="247"/>
        <v>6007.6393225280008</v>
      </c>
    </row>
    <row r="826" spans="1:65" x14ac:dyDescent="0.2">
      <c r="A826" s="28">
        <f t="shared" si="244"/>
        <v>817</v>
      </c>
      <c r="B826" s="28" t="s">
        <v>1682</v>
      </c>
      <c r="C826" s="29" t="s">
        <v>1593</v>
      </c>
      <c r="D826" s="16" t="s">
        <v>1594</v>
      </c>
      <c r="E826" s="30">
        <f>'Bills at Current'!T826</f>
        <v>23</v>
      </c>
      <c r="F826" s="30">
        <f>'Bills at Current'!U826</f>
        <v>20</v>
      </c>
      <c r="G826" s="30">
        <f>'Bills at Current'!V826</f>
        <v>28</v>
      </c>
      <c r="H826" s="30">
        <f>'Bills at Current'!W826</f>
        <v>27</v>
      </c>
      <c r="I826" s="30">
        <f>'Bills at Current'!X826</f>
        <v>18</v>
      </c>
      <c r="J826" s="30">
        <f>'Bills at Current'!Y826</f>
        <v>50</v>
      </c>
      <c r="K826" s="30">
        <f>'Bills at Current'!Z826</f>
        <v>47</v>
      </c>
      <c r="L826" s="30">
        <f>'Bills at Current'!AA826</f>
        <v>42</v>
      </c>
      <c r="M826" s="30">
        <f>'Bills at Current'!AB826</f>
        <v>34</v>
      </c>
      <c r="N826" s="30">
        <f>'Bills at Current'!AC826</f>
        <v>38</v>
      </c>
      <c r="O826" s="30">
        <f>'Bills at Current'!AD826</f>
        <v>35</v>
      </c>
      <c r="P826" s="30">
        <f>'Bills at Current'!AE826</f>
        <v>9</v>
      </c>
      <c r="Q826" s="30">
        <f t="shared" si="245"/>
        <v>371</v>
      </c>
      <c r="S826" s="31">
        <f t="shared" si="232"/>
        <v>4273.0999999999995</v>
      </c>
      <c r="T826" s="31">
        <f t="shared" si="233"/>
        <v>2605.6799999999998</v>
      </c>
      <c r="U826" s="31">
        <f t="shared" si="230"/>
        <v>6878.7799999999988</v>
      </c>
      <c r="W826" s="32">
        <f>IF(ISBLANK('Bills at Current'!F826),"",'Bills at Current'!F826)</f>
        <v>11400</v>
      </c>
      <c r="X826" s="32">
        <f>IF(ISBLANK('Bills at Current'!G826),"",'Bills at Current'!G826)</f>
        <v>14700</v>
      </c>
      <c r="Y826" s="32">
        <f>IF(ISBLANK('Bills at Current'!H826),"",'Bills at Current'!H826)</f>
        <v>15600</v>
      </c>
      <c r="Z826" s="32">
        <f>IF(ISBLANK('Bills at Current'!I826),"",'Bills at Current'!I826)</f>
        <v>13200</v>
      </c>
      <c r="AA826" s="32">
        <f>IF(ISBLANK('Bills at Current'!J826),"",'Bills at Current'!J826)</f>
        <v>15000</v>
      </c>
      <c r="AB826" s="32">
        <f>IF(ISBLANK('Bills at Current'!K826),"",'Bills at Current'!K826)</f>
        <v>26400</v>
      </c>
      <c r="AC826" s="32">
        <f>IF(ISBLANK('Bills at Current'!L826),"",'Bills at Current'!L826)</f>
        <v>27000</v>
      </c>
      <c r="AD826" s="32">
        <f>IF(ISBLANK('Bills at Current'!M826),"",'Bills at Current'!M826)</f>
        <v>25500</v>
      </c>
      <c r="AE826" s="32">
        <f>IF(ISBLANK('Bills at Current'!N826),"",'Bills at Current'!N826)</f>
        <v>23400</v>
      </c>
      <c r="AF826" s="32">
        <f>IF(ISBLANK('Bills at Current'!O826),"",'Bills at Current'!O826)</f>
        <v>17700</v>
      </c>
      <c r="AG826" s="32">
        <f>IF(ISBLANK('Bills at Current'!P826),"",'Bills at Current'!P826)</f>
        <v>14700</v>
      </c>
      <c r="AH826" s="32">
        <f>IF(ISBLANK('Bills at Current'!Q826),"",'Bills at Current'!Q826)</f>
        <v>11700</v>
      </c>
      <c r="AI826" s="33">
        <f t="shared" si="246"/>
        <v>216300</v>
      </c>
      <c r="AJ826" s="33"/>
      <c r="AK826" s="33">
        <f>'Bills at Current'!AH826</f>
        <v>0</v>
      </c>
      <c r="AL826" s="33">
        <f>'Bills at Current'!AI826</f>
        <v>0</v>
      </c>
      <c r="AM826" s="33">
        <f>'Bills at Current'!AJ826</f>
        <v>0</v>
      </c>
      <c r="AN826" s="33">
        <f>'Bills at Current'!AK826</f>
        <v>0</v>
      </c>
      <c r="AO826" s="33">
        <f>'Bills at Current'!AL826</f>
        <v>0</v>
      </c>
      <c r="AP826" s="33">
        <f>'Bills at Current'!AM826</f>
        <v>0</v>
      </c>
      <c r="AQ826" s="33">
        <f>'Bills at Current'!AN826</f>
        <v>0</v>
      </c>
      <c r="AR826" s="33">
        <f>'Bills at Current'!AO826</f>
        <v>0</v>
      </c>
      <c r="AS826" s="33">
        <f>'Bills at Current'!AP826</f>
        <v>0</v>
      </c>
      <c r="AT826" s="33">
        <f>'Bills at Current'!AQ826</f>
        <v>0</v>
      </c>
      <c r="AU826" s="33">
        <f>'Bills at Current'!AR826</f>
        <v>0</v>
      </c>
      <c r="AV826" s="33">
        <f>'Bills at Current'!AS826</f>
        <v>0</v>
      </c>
      <c r="AW826" s="33">
        <f t="shared" si="234"/>
        <v>0</v>
      </c>
      <c r="AY826" s="34">
        <f t="shared" si="235"/>
        <v>4615.7759999999998</v>
      </c>
      <c r="AZ826" s="34"/>
      <c r="BA826" s="34">
        <f t="shared" si="236"/>
        <v>3355.02</v>
      </c>
      <c r="BB826" s="34"/>
      <c r="BC826" s="31">
        <f t="shared" si="231"/>
        <v>7970.7960000000003</v>
      </c>
      <c r="BD826" s="34">
        <f t="shared" si="237"/>
        <v>899.28</v>
      </c>
      <c r="BF826" s="61">
        <f t="shared" si="238"/>
        <v>0</v>
      </c>
      <c r="BG826" s="70">
        <f t="shared" si="239"/>
        <v>0</v>
      </c>
      <c r="BH826" s="51">
        <f t="shared" si="240"/>
        <v>0</v>
      </c>
      <c r="BI826" s="31">
        <f t="shared" si="241"/>
        <v>15748.856</v>
      </c>
      <c r="BJ826" s="31">
        <f t="shared" si="242"/>
        <v>2679.9569999999999</v>
      </c>
      <c r="BK826" s="31">
        <f t="shared" si="243"/>
        <v>755.53589999999997</v>
      </c>
      <c r="BL826" s="31">
        <f t="shared" si="187"/>
        <v>83.783913920000003</v>
      </c>
      <c r="BM826" s="31">
        <f t="shared" si="247"/>
        <v>19268.132813919998</v>
      </c>
    </row>
    <row r="827" spans="1:65" x14ac:dyDescent="0.2">
      <c r="A827" s="28">
        <f t="shared" si="244"/>
        <v>818</v>
      </c>
      <c r="B827" s="28" t="s">
        <v>1682</v>
      </c>
      <c r="C827" s="29" t="s">
        <v>1595</v>
      </c>
      <c r="D827" s="16" t="s">
        <v>1596</v>
      </c>
      <c r="E827" s="30">
        <f>'Bills at Current'!T827</f>
        <v>0</v>
      </c>
      <c r="F827" s="30">
        <f>'Bills at Current'!U827</f>
        <v>0</v>
      </c>
      <c r="G827" s="30">
        <f>'Bills at Current'!V827</f>
        <v>0</v>
      </c>
      <c r="H827" s="30">
        <f>'Bills at Current'!W827</f>
        <v>0</v>
      </c>
      <c r="I827" s="30">
        <f>'Bills at Current'!X827</f>
        <v>0</v>
      </c>
      <c r="J827" s="30">
        <f>'Bills at Current'!Y827</f>
        <v>0</v>
      </c>
      <c r="K827" s="30">
        <f>'Bills at Current'!Z827</f>
        <v>0</v>
      </c>
      <c r="L827" s="30">
        <f>'Bills at Current'!AA827</f>
        <v>1</v>
      </c>
      <c r="M827" s="30">
        <f>'Bills at Current'!AB827</f>
        <v>0</v>
      </c>
      <c r="N827" s="30">
        <f>'Bills at Current'!AC827</f>
        <v>0</v>
      </c>
      <c r="O827" s="30">
        <f>'Bills at Current'!AD827</f>
        <v>0</v>
      </c>
      <c r="P827" s="30">
        <f>'Bills at Current'!AE827</f>
        <v>0</v>
      </c>
      <c r="Q827" s="30">
        <f t="shared" si="245"/>
        <v>1</v>
      </c>
      <c r="S827" s="31">
        <f t="shared" si="232"/>
        <v>24.7</v>
      </c>
      <c r="T827" s="31">
        <f t="shared" si="233"/>
        <v>0</v>
      </c>
      <c r="U827" s="31">
        <f t="shared" si="230"/>
        <v>24.7</v>
      </c>
      <c r="W827" s="32">
        <f>IF(ISBLANK('Bills at Current'!F827),"",'Bills at Current'!F827)</f>
        <v>1500</v>
      </c>
      <c r="X827" s="32">
        <f>IF(ISBLANK('Bills at Current'!G827),"",'Bills at Current'!G827)</f>
        <v>1100</v>
      </c>
      <c r="Y827" s="32">
        <f>IF(ISBLANK('Bills at Current'!H827),"",'Bills at Current'!H827)</f>
        <v>700</v>
      </c>
      <c r="Z827" s="32">
        <f>IF(ISBLANK('Bills at Current'!I827),"",'Bills at Current'!I827)</f>
        <v>500</v>
      </c>
      <c r="AA827" s="32">
        <f>IF(ISBLANK('Bills at Current'!J827),"",'Bills at Current'!J827)</f>
        <v>700</v>
      </c>
      <c r="AB827" s="32">
        <f>IF(ISBLANK('Bills at Current'!K827),"",'Bills at Current'!K827)</f>
        <v>1900</v>
      </c>
      <c r="AC827" s="32">
        <f>IF(ISBLANK('Bills at Current'!L827),"",'Bills at Current'!L827)</f>
        <v>3500</v>
      </c>
      <c r="AD827" s="32">
        <f>IF(ISBLANK('Bills at Current'!M827),"",'Bills at Current'!M827)</f>
        <v>3700</v>
      </c>
      <c r="AE827" s="32">
        <f>IF(ISBLANK('Bills at Current'!N827),"",'Bills at Current'!N827)</f>
        <v>3000</v>
      </c>
      <c r="AF827" s="32">
        <f>IF(ISBLANK('Bills at Current'!O827),"",'Bills at Current'!O827)</f>
        <v>1600</v>
      </c>
      <c r="AG827" s="32">
        <f>IF(ISBLANK('Bills at Current'!P827),"",'Bills at Current'!P827)</f>
        <v>1200</v>
      </c>
      <c r="AH827" s="32">
        <f>IF(ISBLANK('Bills at Current'!Q827),"",'Bills at Current'!Q827)</f>
        <v>1800</v>
      </c>
      <c r="AI827" s="33">
        <f t="shared" si="246"/>
        <v>21200</v>
      </c>
      <c r="AJ827" s="33"/>
      <c r="AK827" s="33">
        <f>'Bills at Current'!AH827</f>
        <v>0</v>
      </c>
      <c r="AL827" s="33">
        <f>'Bills at Current'!AI827</f>
        <v>0</v>
      </c>
      <c r="AM827" s="33">
        <f>'Bills at Current'!AJ827</f>
        <v>0</v>
      </c>
      <c r="AN827" s="33">
        <f>'Bills at Current'!AK827</f>
        <v>0</v>
      </c>
      <c r="AO827" s="33">
        <f>'Bills at Current'!AL827</f>
        <v>0</v>
      </c>
      <c r="AP827" s="33">
        <f>'Bills at Current'!AM827</f>
        <v>0</v>
      </c>
      <c r="AQ827" s="33">
        <f>'Bills at Current'!AN827</f>
        <v>0</v>
      </c>
      <c r="AR827" s="33">
        <f>'Bills at Current'!AO827</f>
        <v>0</v>
      </c>
      <c r="AS827" s="33">
        <f>'Bills at Current'!AP827</f>
        <v>0</v>
      </c>
      <c r="AT827" s="33">
        <f>'Bills at Current'!AQ827</f>
        <v>0</v>
      </c>
      <c r="AU827" s="33">
        <f>'Bills at Current'!AR827</f>
        <v>0</v>
      </c>
      <c r="AV827" s="33">
        <f>'Bills at Current'!AS827</f>
        <v>0</v>
      </c>
      <c r="AW827" s="33">
        <f t="shared" si="234"/>
        <v>0</v>
      </c>
      <c r="AY827" s="34">
        <f t="shared" si="235"/>
        <v>545.952</v>
      </c>
      <c r="AZ827" s="34"/>
      <c r="BA827" s="34">
        <f t="shared" si="236"/>
        <v>267.81299999999999</v>
      </c>
      <c r="BB827" s="34"/>
      <c r="BC827" s="31">
        <f t="shared" si="231"/>
        <v>813.76499999999999</v>
      </c>
      <c r="BD827" s="34">
        <f t="shared" si="237"/>
        <v>899.28</v>
      </c>
      <c r="BF827" s="61">
        <f t="shared" si="238"/>
        <v>0</v>
      </c>
      <c r="BG827" s="70">
        <f t="shared" si="239"/>
        <v>0</v>
      </c>
      <c r="BH827" s="51">
        <f t="shared" si="240"/>
        <v>0</v>
      </c>
      <c r="BI827" s="31">
        <f t="shared" si="241"/>
        <v>1737.7449999999999</v>
      </c>
      <c r="BJ827" s="31">
        <f t="shared" si="242"/>
        <v>262.66800000000001</v>
      </c>
      <c r="BK827" s="31">
        <f t="shared" si="243"/>
        <v>74.051599999999993</v>
      </c>
      <c r="BL827" s="31">
        <f t="shared" si="187"/>
        <v>9.2448034000000003</v>
      </c>
      <c r="BM827" s="31">
        <f t="shared" si="247"/>
        <v>2083.7094033999997</v>
      </c>
    </row>
    <row r="828" spans="1:65" x14ac:dyDescent="0.2">
      <c r="A828" s="28">
        <f t="shared" si="244"/>
        <v>819</v>
      </c>
      <c r="B828" s="28" t="s">
        <v>1682</v>
      </c>
      <c r="C828" s="29" t="s">
        <v>1597</v>
      </c>
      <c r="D828" s="16" t="s">
        <v>1598</v>
      </c>
      <c r="E828" s="30">
        <f>'Bills at Current'!T828</f>
        <v>0</v>
      </c>
      <c r="F828" s="30">
        <f>'Bills at Current'!U828</f>
        <v>0</v>
      </c>
      <c r="G828" s="30">
        <f>'Bills at Current'!V828</f>
        <v>0</v>
      </c>
      <c r="H828" s="30">
        <f>'Bills at Current'!W828</f>
        <v>0</v>
      </c>
      <c r="I828" s="30">
        <f>'Bills at Current'!X828</f>
        <v>3</v>
      </c>
      <c r="J828" s="30">
        <f>'Bills at Current'!Y828</f>
        <v>6</v>
      </c>
      <c r="K828" s="30">
        <f>'Bills at Current'!Z828</f>
        <v>7</v>
      </c>
      <c r="L828" s="30">
        <f>'Bills at Current'!AA828</f>
        <v>8</v>
      </c>
      <c r="M828" s="30">
        <f>'Bills at Current'!AB828</f>
        <v>9</v>
      </c>
      <c r="N828" s="30">
        <f>'Bills at Current'!AC828</f>
        <v>9</v>
      </c>
      <c r="O828" s="30">
        <f>'Bills at Current'!AD828</f>
        <v>3</v>
      </c>
      <c r="P828" s="30">
        <f>'Bills at Current'!AE828</f>
        <v>0</v>
      </c>
      <c r="Q828" s="30">
        <f t="shared" si="245"/>
        <v>45</v>
      </c>
      <c r="S828" s="31">
        <f t="shared" si="232"/>
        <v>741</v>
      </c>
      <c r="T828" s="31">
        <f t="shared" si="233"/>
        <v>197.4</v>
      </c>
      <c r="U828" s="31">
        <f t="shared" si="230"/>
        <v>938.4</v>
      </c>
      <c r="W828" s="32">
        <f>IF(ISBLANK('Bills at Current'!F828),"",'Bills at Current'!F828)</f>
        <v>4360</v>
      </c>
      <c r="X828" s="32">
        <f>IF(ISBLANK('Bills at Current'!G828),"",'Bills at Current'!G828)</f>
        <v>3960</v>
      </c>
      <c r="Y828" s="32">
        <f>IF(ISBLANK('Bills at Current'!H828),"",'Bills at Current'!H828)</f>
        <v>4280</v>
      </c>
      <c r="Z828" s="32">
        <f>IF(ISBLANK('Bills at Current'!I828),"",'Bills at Current'!I828)</f>
        <v>4360</v>
      </c>
      <c r="AA828" s="32">
        <f>IF(ISBLANK('Bills at Current'!J828),"",'Bills at Current'!J828)</f>
        <v>7240</v>
      </c>
      <c r="AB828" s="32">
        <f>IF(ISBLANK('Bills at Current'!K828),"",'Bills at Current'!K828)</f>
        <v>8440</v>
      </c>
      <c r="AC828" s="32">
        <f>IF(ISBLANK('Bills at Current'!L828),"",'Bills at Current'!L828)</f>
        <v>11120</v>
      </c>
      <c r="AD828" s="32">
        <f>IF(ISBLANK('Bills at Current'!M828),"",'Bills at Current'!M828)</f>
        <v>11120</v>
      </c>
      <c r="AE828" s="32">
        <f>IF(ISBLANK('Bills at Current'!N828),"",'Bills at Current'!N828)</f>
        <v>11400</v>
      </c>
      <c r="AF828" s="32">
        <f>IF(ISBLANK('Bills at Current'!O828),"",'Bills at Current'!O828)</f>
        <v>8520</v>
      </c>
      <c r="AG828" s="32">
        <f>IF(ISBLANK('Bills at Current'!P828),"",'Bills at Current'!P828)</f>
        <v>6680</v>
      </c>
      <c r="AH828" s="32">
        <f>IF(ISBLANK('Bills at Current'!Q828),"",'Bills at Current'!Q828)</f>
        <v>4600</v>
      </c>
      <c r="AI828" s="33">
        <f t="shared" si="246"/>
        <v>86080</v>
      </c>
      <c r="AJ828" s="33"/>
      <c r="AK828" s="33">
        <f>'Bills at Current'!AH828</f>
        <v>0</v>
      </c>
      <c r="AL828" s="33">
        <f>'Bills at Current'!AI828</f>
        <v>0</v>
      </c>
      <c r="AM828" s="33">
        <f>'Bills at Current'!AJ828</f>
        <v>0</v>
      </c>
      <c r="AN828" s="33">
        <f>'Bills at Current'!AK828</f>
        <v>0</v>
      </c>
      <c r="AO828" s="33">
        <f>'Bills at Current'!AL828</f>
        <v>0</v>
      </c>
      <c r="AP828" s="33">
        <f>'Bills at Current'!AM828</f>
        <v>0</v>
      </c>
      <c r="AQ828" s="33">
        <f>'Bills at Current'!AN828</f>
        <v>0</v>
      </c>
      <c r="AR828" s="33">
        <f>'Bills at Current'!AO828</f>
        <v>0</v>
      </c>
      <c r="AS828" s="33">
        <f>'Bills at Current'!AP828</f>
        <v>0</v>
      </c>
      <c r="AT828" s="33">
        <f>'Bills at Current'!AQ828</f>
        <v>0</v>
      </c>
      <c r="AU828" s="33">
        <f>'Bills at Current'!AR828</f>
        <v>0</v>
      </c>
      <c r="AV828" s="33">
        <f>'Bills at Current'!AS828</f>
        <v>0</v>
      </c>
      <c r="AW828" s="33">
        <f t="shared" si="234"/>
        <v>0</v>
      </c>
      <c r="AY828" s="34">
        <f t="shared" si="235"/>
        <v>1898.6496</v>
      </c>
      <c r="AZ828" s="34"/>
      <c r="BA828" s="34">
        <f t="shared" si="236"/>
        <v>1294.92</v>
      </c>
      <c r="BB828" s="34"/>
      <c r="BC828" s="31">
        <f t="shared" si="231"/>
        <v>3193.5695999999998</v>
      </c>
      <c r="BD828" s="34">
        <f t="shared" si="237"/>
        <v>899.28</v>
      </c>
      <c r="BF828" s="61">
        <f t="shared" si="238"/>
        <v>0</v>
      </c>
      <c r="BG828" s="70">
        <f t="shared" si="239"/>
        <v>0</v>
      </c>
      <c r="BH828" s="51">
        <f t="shared" si="240"/>
        <v>0</v>
      </c>
      <c r="BI828" s="31">
        <f t="shared" si="241"/>
        <v>5031.2495999999992</v>
      </c>
      <c r="BJ828" s="31">
        <f t="shared" si="242"/>
        <v>1066.5311999999999</v>
      </c>
      <c r="BK828" s="31">
        <f t="shared" si="243"/>
        <v>300.67743999999999</v>
      </c>
      <c r="BL828" s="31">
        <f t="shared" si="187"/>
        <v>26.766247871999997</v>
      </c>
      <c r="BM828" s="31">
        <f t="shared" si="247"/>
        <v>6425.2244878719994</v>
      </c>
    </row>
    <row r="829" spans="1:65" x14ac:dyDescent="0.2">
      <c r="A829" s="28">
        <f t="shared" si="244"/>
        <v>820</v>
      </c>
      <c r="B829" s="28" t="s">
        <v>1682</v>
      </c>
      <c r="C829" s="29" t="s">
        <v>1599</v>
      </c>
      <c r="D829" s="16" t="s">
        <v>1600</v>
      </c>
      <c r="E829" s="30">
        <f>'Bills at Current'!T829</f>
        <v>72</v>
      </c>
      <c r="F829" s="30">
        <f>'Bills at Current'!U829</f>
        <v>69</v>
      </c>
      <c r="G829" s="30">
        <f>'Bills at Current'!V829</f>
        <v>70</v>
      </c>
      <c r="H829" s="30">
        <f>'Bills at Current'!W829</f>
        <v>45</v>
      </c>
      <c r="I829" s="30">
        <f>'Bills at Current'!X829</f>
        <v>15</v>
      </c>
      <c r="J829" s="30">
        <f>'Bills at Current'!Y829</f>
        <v>41</v>
      </c>
      <c r="K829" s="30">
        <f>'Bills at Current'!Z829</f>
        <v>53</v>
      </c>
      <c r="L829" s="30">
        <f>'Bills at Current'!AA829</f>
        <v>47</v>
      </c>
      <c r="M829" s="30">
        <f>'Bills at Current'!AB829</f>
        <v>46</v>
      </c>
      <c r="N829" s="30">
        <f>'Bills at Current'!AC829</f>
        <v>47</v>
      </c>
      <c r="O829" s="30">
        <f>'Bills at Current'!AD829</f>
        <v>65</v>
      </c>
      <c r="P829" s="30">
        <f>'Bills at Current'!AE829</f>
        <v>64</v>
      </c>
      <c r="Q829" s="30">
        <f t="shared" si="245"/>
        <v>634</v>
      </c>
      <c r="S829" s="31">
        <f t="shared" si="232"/>
        <v>4618.8999999999996</v>
      </c>
      <c r="T829" s="31">
        <f t="shared" si="233"/>
        <v>5882.52</v>
      </c>
      <c r="U829" s="31">
        <f t="shared" si="230"/>
        <v>10501.42</v>
      </c>
      <c r="W829" s="32">
        <f>IF(ISBLANK('Bills at Current'!F829),"",'Bills at Current'!F829)</f>
        <v>34300</v>
      </c>
      <c r="X829" s="32">
        <f>IF(ISBLANK('Bills at Current'!G829),"",'Bills at Current'!G829)</f>
        <v>36300</v>
      </c>
      <c r="Y829" s="32">
        <f>IF(ISBLANK('Bills at Current'!H829),"",'Bills at Current'!H829)</f>
        <v>36900</v>
      </c>
      <c r="Z829" s="32">
        <f>IF(ISBLANK('Bills at Current'!I829),"",'Bills at Current'!I829)</f>
        <v>15900</v>
      </c>
      <c r="AA829" s="32">
        <f>IF(ISBLANK('Bills at Current'!J829),"",'Bills at Current'!J829)</f>
        <v>11000</v>
      </c>
      <c r="AB829" s="32">
        <f>IF(ISBLANK('Bills at Current'!K829),"",'Bills at Current'!K829)</f>
        <v>12400</v>
      </c>
      <c r="AC829" s="32">
        <f>IF(ISBLANK('Bills at Current'!L829),"",'Bills at Current'!L829)</f>
        <v>23800</v>
      </c>
      <c r="AD829" s="32">
        <f>IF(ISBLANK('Bills at Current'!M829),"",'Bills at Current'!M829)</f>
        <v>24600</v>
      </c>
      <c r="AE829" s="32">
        <f>IF(ISBLANK('Bills at Current'!N829),"",'Bills at Current'!N829)</f>
        <v>25800</v>
      </c>
      <c r="AF829" s="32">
        <f>IF(ISBLANK('Bills at Current'!O829),"",'Bills at Current'!O829)</f>
        <v>25000</v>
      </c>
      <c r="AG829" s="32">
        <f>IF(ISBLANK('Bills at Current'!P829),"",'Bills at Current'!P829)</f>
        <v>21500</v>
      </c>
      <c r="AH829" s="32">
        <f>IF(ISBLANK('Bills at Current'!Q829),"",'Bills at Current'!Q829)</f>
        <v>28500</v>
      </c>
      <c r="AI829" s="33">
        <f t="shared" si="246"/>
        <v>296000</v>
      </c>
      <c r="AJ829" s="33"/>
      <c r="AK829" s="33">
        <f>'Bills at Current'!AH829</f>
        <v>0</v>
      </c>
      <c r="AL829" s="33">
        <f>'Bills at Current'!AI829</f>
        <v>0</v>
      </c>
      <c r="AM829" s="33">
        <f>'Bills at Current'!AJ829</f>
        <v>0</v>
      </c>
      <c r="AN829" s="33">
        <f>'Bills at Current'!AK829</f>
        <v>0</v>
      </c>
      <c r="AO829" s="33">
        <f>'Bills at Current'!AL829</f>
        <v>0</v>
      </c>
      <c r="AP829" s="33">
        <f>'Bills at Current'!AM829</f>
        <v>0</v>
      </c>
      <c r="AQ829" s="33">
        <f>'Bills at Current'!AN829</f>
        <v>0</v>
      </c>
      <c r="AR829" s="33">
        <f>'Bills at Current'!AO829</f>
        <v>0</v>
      </c>
      <c r="AS829" s="33">
        <f>'Bills at Current'!AP829</f>
        <v>0</v>
      </c>
      <c r="AT829" s="33">
        <f>'Bills at Current'!AQ829</f>
        <v>0</v>
      </c>
      <c r="AU829" s="33">
        <f>'Bills at Current'!AR829</f>
        <v>0</v>
      </c>
      <c r="AV829" s="33">
        <f>'Bills at Current'!AS829</f>
        <v>0</v>
      </c>
      <c r="AW829" s="33">
        <f t="shared" si="234"/>
        <v>0</v>
      </c>
      <c r="AY829" s="34">
        <f t="shared" si="235"/>
        <v>3907.3919999999998</v>
      </c>
      <c r="AZ829" s="34"/>
      <c r="BA829" s="34">
        <f t="shared" si="236"/>
        <v>6162.6419999999998</v>
      </c>
      <c r="BB829" s="34"/>
      <c r="BC829" s="31">
        <f t="shared" si="231"/>
        <v>10070.034</v>
      </c>
      <c r="BD829" s="34">
        <f t="shared" si="237"/>
        <v>899.28</v>
      </c>
      <c r="BF829" s="61">
        <f t="shared" si="238"/>
        <v>0</v>
      </c>
      <c r="BG829" s="70">
        <f t="shared" si="239"/>
        <v>0</v>
      </c>
      <c r="BH829" s="51">
        <f t="shared" si="240"/>
        <v>0</v>
      </c>
      <c r="BI829" s="31">
        <f t="shared" si="241"/>
        <v>21470.733999999997</v>
      </c>
      <c r="BJ829" s="31">
        <f t="shared" si="242"/>
        <v>3667.44</v>
      </c>
      <c r="BK829" s="31">
        <f t="shared" si="243"/>
        <v>1033.9280000000001</v>
      </c>
      <c r="BL829" s="31">
        <f t="shared" si="187"/>
        <v>114.22430487999999</v>
      </c>
      <c r="BM829" s="31">
        <f t="shared" si="247"/>
        <v>26286.326304879996</v>
      </c>
    </row>
    <row r="830" spans="1:65" x14ac:dyDescent="0.2">
      <c r="A830" s="28">
        <f t="shared" si="244"/>
        <v>821</v>
      </c>
      <c r="B830" s="28" t="s">
        <v>1682</v>
      </c>
      <c r="C830" s="29" t="s">
        <v>1601</v>
      </c>
      <c r="D830" s="16" t="s">
        <v>1602</v>
      </c>
      <c r="E830" s="30">
        <f>'Bills at Current'!T830</f>
        <v>0</v>
      </c>
      <c r="F830" s="30">
        <f>'Bills at Current'!U830</f>
        <v>0</v>
      </c>
      <c r="G830" s="30">
        <f>'Bills at Current'!V830</f>
        <v>0</v>
      </c>
      <c r="H830" s="30">
        <f>'Bills at Current'!W830</f>
        <v>0</v>
      </c>
      <c r="I830" s="30">
        <f>'Bills at Current'!X830</f>
        <v>0</v>
      </c>
      <c r="J830" s="30">
        <f>'Bills at Current'!Y830</f>
        <v>0</v>
      </c>
      <c r="K830" s="30">
        <f>'Bills at Current'!Z830</f>
        <v>0</v>
      </c>
      <c r="L830" s="30">
        <f>'Bills at Current'!AA830</f>
        <v>0</v>
      </c>
      <c r="M830" s="30">
        <f>'Bills at Current'!AB830</f>
        <v>0</v>
      </c>
      <c r="N830" s="30">
        <f>'Bills at Current'!AC830</f>
        <v>0</v>
      </c>
      <c r="O830" s="30">
        <f>'Bills at Current'!AD830</f>
        <v>0</v>
      </c>
      <c r="P830" s="30">
        <f>'Bills at Current'!AE830</f>
        <v>0</v>
      </c>
      <c r="Q830" s="30">
        <f t="shared" si="245"/>
        <v>0</v>
      </c>
      <c r="S830" s="31">
        <f t="shared" si="232"/>
        <v>0</v>
      </c>
      <c r="T830" s="31">
        <f t="shared" si="233"/>
        <v>0</v>
      </c>
      <c r="U830" s="31">
        <f t="shared" si="230"/>
        <v>0</v>
      </c>
      <c r="W830" s="32">
        <f>IF(ISBLANK('Bills at Current'!F830),"",'Bills at Current'!F830)</f>
        <v>1270</v>
      </c>
      <c r="X830" s="32">
        <f>IF(ISBLANK('Bills at Current'!G830),"",'Bills at Current'!G830)</f>
        <v>1312</v>
      </c>
      <c r="Y830" s="32">
        <f>IF(ISBLANK('Bills at Current'!H830),"",'Bills at Current'!H830)</f>
        <v>1189</v>
      </c>
      <c r="Z830" s="32">
        <f>IF(ISBLANK('Bills at Current'!I830),"",'Bills at Current'!I830)</f>
        <v>1187</v>
      </c>
      <c r="AA830" s="32">
        <f>IF(ISBLANK('Bills at Current'!J830),"",'Bills at Current'!J830)</f>
        <v>1229</v>
      </c>
      <c r="AB830" s="32">
        <f>IF(ISBLANK('Bills at Current'!K830),"",'Bills at Current'!K830)</f>
        <v>1299</v>
      </c>
      <c r="AC830" s="32">
        <f>IF(ISBLANK('Bills at Current'!L830),"",'Bills at Current'!L830)</f>
        <v>1179</v>
      </c>
      <c r="AD830" s="32">
        <f>IF(ISBLANK('Bills at Current'!M830),"",'Bills at Current'!M830)</f>
        <v>1278</v>
      </c>
      <c r="AE830" s="32">
        <f>IF(ISBLANK('Bills at Current'!N830),"",'Bills at Current'!N830)</f>
        <v>1060</v>
      </c>
      <c r="AF830" s="32">
        <f>IF(ISBLANK('Bills at Current'!O830),"",'Bills at Current'!O830)</f>
        <v>1029</v>
      </c>
      <c r="AG830" s="32">
        <f>IF(ISBLANK('Bills at Current'!P830),"",'Bills at Current'!P830)</f>
        <v>1134</v>
      </c>
      <c r="AH830" s="32">
        <f>IF(ISBLANK('Bills at Current'!Q830),"",'Bills at Current'!Q830)</f>
        <v>1018</v>
      </c>
      <c r="AI830" s="33">
        <f t="shared" si="246"/>
        <v>14184</v>
      </c>
      <c r="AJ830" s="33"/>
      <c r="AK830" s="33">
        <f>'Bills at Current'!AH830</f>
        <v>0</v>
      </c>
      <c r="AL830" s="33">
        <f>'Bills at Current'!AI830</f>
        <v>0</v>
      </c>
      <c r="AM830" s="33">
        <f>'Bills at Current'!AJ830</f>
        <v>0</v>
      </c>
      <c r="AN830" s="33">
        <f>'Bills at Current'!AK830</f>
        <v>0</v>
      </c>
      <c r="AO830" s="33">
        <f>'Bills at Current'!AL830</f>
        <v>0</v>
      </c>
      <c r="AP830" s="33">
        <f>'Bills at Current'!AM830</f>
        <v>0</v>
      </c>
      <c r="AQ830" s="33">
        <f>'Bills at Current'!AN830</f>
        <v>0</v>
      </c>
      <c r="AR830" s="33">
        <f>'Bills at Current'!AO830</f>
        <v>0</v>
      </c>
      <c r="AS830" s="33">
        <f>'Bills at Current'!AP830</f>
        <v>0</v>
      </c>
      <c r="AT830" s="33">
        <f>'Bills at Current'!AQ830</f>
        <v>0</v>
      </c>
      <c r="AU830" s="33">
        <f>'Bills at Current'!AR830</f>
        <v>0</v>
      </c>
      <c r="AV830" s="33">
        <f>'Bills at Current'!AS830</f>
        <v>0</v>
      </c>
      <c r="AW830" s="33">
        <f t="shared" si="234"/>
        <v>0</v>
      </c>
      <c r="AY830" s="34">
        <f t="shared" si="235"/>
        <v>217.29792</v>
      </c>
      <c r="AZ830" s="34"/>
      <c r="BA830" s="34">
        <f t="shared" si="236"/>
        <v>275.70024000000001</v>
      </c>
      <c r="BB830" s="34"/>
      <c r="BC830" s="31">
        <f t="shared" si="231"/>
        <v>492.99815999999998</v>
      </c>
      <c r="BD830" s="34">
        <f t="shared" si="237"/>
        <v>899.28</v>
      </c>
      <c r="BF830" s="61">
        <f t="shared" si="238"/>
        <v>0</v>
      </c>
      <c r="BG830" s="70">
        <f t="shared" si="239"/>
        <v>0</v>
      </c>
      <c r="BH830" s="51">
        <f t="shared" si="240"/>
        <v>0</v>
      </c>
      <c r="BI830" s="31">
        <f t="shared" si="241"/>
        <v>1392.2781599999998</v>
      </c>
      <c r="BJ830" s="31">
        <f t="shared" si="242"/>
        <v>175.73975999999999</v>
      </c>
      <c r="BK830" s="31">
        <f t="shared" si="243"/>
        <v>49.544711999999997</v>
      </c>
      <c r="BL830" s="31">
        <f t="shared" si="187"/>
        <v>7.406919811199999</v>
      </c>
      <c r="BM830" s="31">
        <f t="shared" si="247"/>
        <v>1624.9695518111996</v>
      </c>
    </row>
    <row r="831" spans="1:65" x14ac:dyDescent="0.2">
      <c r="A831" s="28">
        <f t="shared" si="244"/>
        <v>822</v>
      </c>
      <c r="B831" s="28" t="s">
        <v>1682</v>
      </c>
      <c r="C831" s="29" t="s">
        <v>1603</v>
      </c>
      <c r="D831" s="16" t="s">
        <v>1604</v>
      </c>
      <c r="E831" s="30">
        <f>'Bills at Current'!T831</f>
        <v>71</v>
      </c>
      <c r="F831" s="30">
        <f>'Bills at Current'!U831</f>
        <v>76</v>
      </c>
      <c r="G831" s="30">
        <f>'Bills at Current'!V831</f>
        <v>79</v>
      </c>
      <c r="H831" s="30">
        <f>'Bills at Current'!W831</f>
        <v>61</v>
      </c>
      <c r="I831" s="30">
        <f>'Bills at Current'!X831</f>
        <v>29</v>
      </c>
      <c r="J831" s="30">
        <f>'Bills at Current'!Y831</f>
        <v>21</v>
      </c>
      <c r="K831" s="30">
        <f>'Bills at Current'!Z831</f>
        <v>54</v>
      </c>
      <c r="L831" s="30">
        <f>'Bills at Current'!AA831</f>
        <v>50</v>
      </c>
      <c r="M831" s="30">
        <f>'Bills at Current'!AB831</f>
        <v>42</v>
      </c>
      <c r="N831" s="30">
        <f>'Bills at Current'!AC831</f>
        <v>37</v>
      </c>
      <c r="O831" s="30">
        <f>'Bills at Current'!AD831</f>
        <v>29</v>
      </c>
      <c r="P831" s="30">
        <f>'Bills at Current'!AE831</f>
        <v>30</v>
      </c>
      <c r="Q831" s="30">
        <f t="shared" si="245"/>
        <v>579</v>
      </c>
      <c r="S831" s="31">
        <f t="shared" si="232"/>
        <v>4124.8999999999996</v>
      </c>
      <c r="T831" s="31">
        <f t="shared" si="233"/>
        <v>5421.92</v>
      </c>
      <c r="U831" s="31">
        <f t="shared" si="230"/>
        <v>9546.82</v>
      </c>
      <c r="W831" s="32">
        <f>IF(ISBLANK('Bills at Current'!F831),"",'Bills at Current'!F831)</f>
        <v>18200</v>
      </c>
      <c r="X831" s="32">
        <f>IF(ISBLANK('Bills at Current'!G831),"",'Bills at Current'!G831)</f>
        <v>22600</v>
      </c>
      <c r="Y831" s="32">
        <f>IF(ISBLANK('Bills at Current'!H831),"",'Bills at Current'!H831)</f>
        <v>18600</v>
      </c>
      <c r="Z831" s="32">
        <f>IF(ISBLANK('Bills at Current'!I831),"",'Bills at Current'!I831)</f>
        <v>6800</v>
      </c>
      <c r="AA831" s="32">
        <f>IF(ISBLANK('Bills at Current'!J831),"",'Bills at Current'!J831)</f>
        <v>9000</v>
      </c>
      <c r="AB831" s="32">
        <f>IF(ISBLANK('Bills at Current'!K831),"",'Bills at Current'!K831)</f>
        <v>9800</v>
      </c>
      <c r="AC831" s="32">
        <f>IF(ISBLANK('Bills at Current'!L831),"",'Bills at Current'!L831)</f>
        <v>14800</v>
      </c>
      <c r="AD831" s="32">
        <f>IF(ISBLANK('Bills at Current'!M831),"",'Bills at Current'!M831)</f>
        <v>13800</v>
      </c>
      <c r="AE831" s="32">
        <f>IF(ISBLANK('Bills at Current'!N831),"",'Bills at Current'!N831)</f>
        <v>13000</v>
      </c>
      <c r="AF831" s="32">
        <f>IF(ISBLANK('Bills at Current'!O831),"",'Bills at Current'!O831)</f>
        <v>11800</v>
      </c>
      <c r="AG831" s="32">
        <f>IF(ISBLANK('Bills at Current'!P831),"",'Bills at Current'!P831)</f>
        <v>10600</v>
      </c>
      <c r="AH831" s="32">
        <f>IF(ISBLANK('Bills at Current'!Q831),"",'Bills at Current'!Q831)</f>
        <v>11400</v>
      </c>
      <c r="AI831" s="33">
        <f t="shared" si="246"/>
        <v>160400</v>
      </c>
      <c r="AJ831" s="33"/>
      <c r="AK831" s="33">
        <f>'Bills at Current'!AH831</f>
        <v>0</v>
      </c>
      <c r="AL831" s="33">
        <f>'Bills at Current'!AI831</f>
        <v>0</v>
      </c>
      <c r="AM831" s="33">
        <f>'Bills at Current'!AJ831</f>
        <v>0</v>
      </c>
      <c r="AN831" s="33">
        <f>'Bills at Current'!AK831</f>
        <v>0</v>
      </c>
      <c r="AO831" s="33">
        <f>'Bills at Current'!AL831</f>
        <v>0</v>
      </c>
      <c r="AP831" s="33">
        <f>'Bills at Current'!AM831</f>
        <v>0</v>
      </c>
      <c r="AQ831" s="33">
        <f>'Bills at Current'!AN831</f>
        <v>0</v>
      </c>
      <c r="AR831" s="33">
        <f>'Bills at Current'!AO831</f>
        <v>0</v>
      </c>
      <c r="AS831" s="33">
        <f>'Bills at Current'!AP831</f>
        <v>0</v>
      </c>
      <c r="AT831" s="33">
        <f>'Bills at Current'!AQ831</f>
        <v>0</v>
      </c>
      <c r="AU831" s="33">
        <f>'Bills at Current'!AR831</f>
        <v>0</v>
      </c>
      <c r="AV831" s="33">
        <f>'Bills at Current'!AS831</f>
        <v>0</v>
      </c>
      <c r="AW831" s="33">
        <f t="shared" si="234"/>
        <v>0</v>
      </c>
      <c r="AY831" s="34">
        <f t="shared" si="235"/>
        <v>2319.1680000000001</v>
      </c>
      <c r="AZ831" s="34"/>
      <c r="BA831" s="34">
        <f t="shared" si="236"/>
        <v>3207.8700000000003</v>
      </c>
      <c r="BB831" s="34"/>
      <c r="BC831" s="31">
        <f t="shared" si="231"/>
        <v>5527.0380000000005</v>
      </c>
      <c r="BD831" s="34">
        <f t="shared" si="237"/>
        <v>899.28</v>
      </c>
      <c r="BF831" s="61">
        <f t="shared" si="238"/>
        <v>0</v>
      </c>
      <c r="BG831" s="70">
        <f t="shared" si="239"/>
        <v>0</v>
      </c>
      <c r="BH831" s="51">
        <f t="shared" si="240"/>
        <v>0</v>
      </c>
      <c r="BI831" s="31">
        <f t="shared" si="241"/>
        <v>15973.138000000001</v>
      </c>
      <c r="BJ831" s="31">
        <f t="shared" si="242"/>
        <v>1987.356</v>
      </c>
      <c r="BK831" s="31">
        <f t="shared" si="243"/>
        <v>560.27719999999999</v>
      </c>
      <c r="BL831" s="31">
        <f t="shared" si="187"/>
        <v>84.977094160000007</v>
      </c>
      <c r="BM831" s="31">
        <f t="shared" si="247"/>
        <v>18605.748294160003</v>
      </c>
    </row>
    <row r="832" spans="1:65" x14ac:dyDescent="0.2">
      <c r="A832" s="28">
        <f t="shared" si="244"/>
        <v>823</v>
      </c>
      <c r="B832" s="28" t="s">
        <v>1682</v>
      </c>
      <c r="C832" s="29" t="s">
        <v>1605</v>
      </c>
      <c r="D832" s="16" t="s">
        <v>1606</v>
      </c>
      <c r="E832" s="30">
        <f>'Bills at Current'!T832</f>
        <v>0</v>
      </c>
      <c r="F832" s="30">
        <f>'Bills at Current'!U832</f>
        <v>6</v>
      </c>
      <c r="G832" s="30">
        <f>'Bills at Current'!V832</f>
        <v>1</v>
      </c>
      <c r="H832" s="30">
        <f>'Bills at Current'!W832</f>
        <v>0</v>
      </c>
      <c r="I832" s="30">
        <f>'Bills at Current'!X832</f>
        <v>3</v>
      </c>
      <c r="J832" s="30">
        <f>'Bills at Current'!Y832</f>
        <v>6</v>
      </c>
      <c r="K832" s="30">
        <f>'Bills at Current'!Z832</f>
        <v>7</v>
      </c>
      <c r="L832" s="30">
        <f>'Bills at Current'!AA832</f>
        <v>12</v>
      </c>
      <c r="M832" s="30">
        <f>'Bills at Current'!AB832</f>
        <v>10</v>
      </c>
      <c r="N832" s="30">
        <f>'Bills at Current'!AC832</f>
        <v>7</v>
      </c>
      <c r="O832" s="30">
        <f>'Bills at Current'!AD832</f>
        <v>2</v>
      </c>
      <c r="P832" s="30">
        <f>'Bills at Current'!AE832</f>
        <v>0</v>
      </c>
      <c r="Q832" s="30">
        <f t="shared" si="245"/>
        <v>54</v>
      </c>
      <c r="S832" s="31">
        <f t="shared" si="232"/>
        <v>864.5</v>
      </c>
      <c r="T832" s="31">
        <f t="shared" si="233"/>
        <v>250.04</v>
      </c>
      <c r="U832" s="31">
        <f t="shared" si="230"/>
        <v>1114.54</v>
      </c>
      <c r="W832" s="32">
        <f>IF(ISBLANK('Bills at Current'!F832),"",'Bills at Current'!F832)</f>
        <v>6700</v>
      </c>
      <c r="X832" s="32">
        <f>IF(ISBLANK('Bills at Current'!G832),"",'Bills at Current'!G832)</f>
        <v>6000</v>
      </c>
      <c r="Y832" s="32">
        <f>IF(ISBLANK('Bills at Current'!H832),"",'Bills at Current'!H832)</f>
        <v>4900</v>
      </c>
      <c r="Z832" s="32">
        <f>IF(ISBLANK('Bills at Current'!I832),"",'Bills at Current'!I832)</f>
        <v>3200</v>
      </c>
      <c r="AA832" s="32">
        <f>IF(ISBLANK('Bills at Current'!J832),"",'Bills at Current'!J832)</f>
        <v>5900</v>
      </c>
      <c r="AB832" s="32">
        <f>IF(ISBLANK('Bills at Current'!K832),"",'Bills at Current'!K832)</f>
        <v>7300</v>
      </c>
      <c r="AC832" s="32">
        <f>IF(ISBLANK('Bills at Current'!L832),"",'Bills at Current'!L832)</f>
        <v>8400</v>
      </c>
      <c r="AD832" s="32">
        <f>IF(ISBLANK('Bills at Current'!M832),"",'Bills at Current'!M832)</f>
        <v>9100</v>
      </c>
      <c r="AE832" s="32">
        <f>IF(ISBLANK('Bills at Current'!N832),"",'Bills at Current'!N832)</f>
        <v>8500</v>
      </c>
      <c r="AF832" s="32">
        <f>IF(ISBLANK('Bills at Current'!O832),"",'Bills at Current'!O832)</f>
        <v>5400</v>
      </c>
      <c r="AG832" s="32">
        <f>IF(ISBLANK('Bills at Current'!P832),"",'Bills at Current'!P832)</f>
        <v>5000</v>
      </c>
      <c r="AH832" s="32">
        <f>IF(ISBLANK('Bills at Current'!Q832),"",'Bills at Current'!Q832)</f>
        <v>6300</v>
      </c>
      <c r="AI832" s="33">
        <f t="shared" si="246"/>
        <v>76700</v>
      </c>
      <c r="AJ832" s="33"/>
      <c r="AK832" s="33">
        <f>'Bills at Current'!AH832</f>
        <v>0</v>
      </c>
      <c r="AL832" s="33">
        <f>'Bills at Current'!AI832</f>
        <v>0</v>
      </c>
      <c r="AM832" s="33">
        <f>'Bills at Current'!AJ832</f>
        <v>0</v>
      </c>
      <c r="AN832" s="33">
        <f>'Bills at Current'!AK832</f>
        <v>0</v>
      </c>
      <c r="AO832" s="33">
        <f>'Bills at Current'!AL832</f>
        <v>0</v>
      </c>
      <c r="AP832" s="33">
        <f>'Bills at Current'!AM832</f>
        <v>0</v>
      </c>
      <c r="AQ832" s="33">
        <f>'Bills at Current'!AN832</f>
        <v>0</v>
      </c>
      <c r="AR832" s="33">
        <f>'Bills at Current'!AO832</f>
        <v>0</v>
      </c>
      <c r="AS832" s="33">
        <f>'Bills at Current'!AP832</f>
        <v>0</v>
      </c>
      <c r="AT832" s="33">
        <f>'Bills at Current'!AQ832</f>
        <v>0</v>
      </c>
      <c r="AU832" s="33">
        <f>'Bills at Current'!AR832</f>
        <v>0</v>
      </c>
      <c r="AV832" s="33">
        <f>'Bills at Current'!AS832</f>
        <v>0</v>
      </c>
      <c r="AW832" s="33">
        <f t="shared" si="234"/>
        <v>0</v>
      </c>
      <c r="AY832" s="34">
        <f t="shared" si="235"/>
        <v>1502.4960000000001</v>
      </c>
      <c r="AZ832" s="34"/>
      <c r="BA832" s="34">
        <f t="shared" si="236"/>
        <v>1277.2619999999999</v>
      </c>
      <c r="BB832" s="34"/>
      <c r="BC832" s="31">
        <f t="shared" si="231"/>
        <v>2779.7579999999998</v>
      </c>
      <c r="BD832" s="34">
        <f t="shared" si="237"/>
        <v>899.28</v>
      </c>
      <c r="BF832" s="61">
        <f t="shared" si="238"/>
        <v>0</v>
      </c>
      <c r="BG832" s="70">
        <f t="shared" si="239"/>
        <v>0</v>
      </c>
      <c r="BH832" s="51">
        <f t="shared" si="240"/>
        <v>0</v>
      </c>
      <c r="BI832" s="31">
        <f t="shared" si="241"/>
        <v>4793.5779999999995</v>
      </c>
      <c r="BJ832" s="31">
        <f t="shared" si="242"/>
        <v>950.31299999999999</v>
      </c>
      <c r="BK832" s="31">
        <f t="shared" si="243"/>
        <v>267.91309999999999</v>
      </c>
      <c r="BL832" s="31">
        <f t="shared" si="187"/>
        <v>25.501834959999996</v>
      </c>
      <c r="BM832" s="31">
        <f t="shared" si="247"/>
        <v>6037.3059349599989</v>
      </c>
    </row>
    <row r="833" spans="1:65" x14ac:dyDescent="0.2">
      <c r="A833" s="28">
        <f t="shared" si="244"/>
        <v>824</v>
      </c>
      <c r="B833" s="28" t="s">
        <v>1682</v>
      </c>
      <c r="C833" s="29" t="s">
        <v>1607</v>
      </c>
      <c r="D833" s="16" t="s">
        <v>1608</v>
      </c>
      <c r="E833" s="30">
        <f>'Bills at Current'!T833</f>
        <v>59</v>
      </c>
      <c r="F833" s="30">
        <f>'Bills at Current'!U833</f>
        <v>38</v>
      </c>
      <c r="G833" s="30">
        <f>'Bills at Current'!V833</f>
        <v>42</v>
      </c>
      <c r="H833" s="30">
        <f>'Bills at Current'!W833</f>
        <v>35</v>
      </c>
      <c r="I833" s="30">
        <f>'Bills at Current'!X833</f>
        <v>33</v>
      </c>
      <c r="J833" s="30">
        <f>'Bills at Current'!Y833</f>
        <v>38</v>
      </c>
      <c r="K833" s="30">
        <f>'Bills at Current'!Z833</f>
        <v>46</v>
      </c>
      <c r="L833" s="30">
        <f>'Bills at Current'!AA833</f>
        <v>55</v>
      </c>
      <c r="M833" s="30">
        <f>'Bills at Current'!AB833</f>
        <v>57</v>
      </c>
      <c r="N833" s="30">
        <f>'Bills at Current'!AC833</f>
        <v>53</v>
      </c>
      <c r="O833" s="30">
        <f>'Bills at Current'!AD833</f>
        <v>53</v>
      </c>
      <c r="P833" s="30">
        <f>'Bills at Current'!AE833</f>
        <v>50</v>
      </c>
      <c r="Q833" s="30">
        <f t="shared" si="245"/>
        <v>559</v>
      </c>
      <c r="S833" s="31">
        <f t="shared" si="232"/>
        <v>4841.2</v>
      </c>
      <c r="T833" s="31">
        <f t="shared" si="233"/>
        <v>4777.08</v>
      </c>
      <c r="U833" s="31">
        <f t="shared" ref="U833:U837" si="248">SUM(S833:T833)</f>
        <v>9618.2799999999988</v>
      </c>
      <c r="W833" s="32">
        <f>IF(ISBLANK('Bills at Current'!F833),"",'Bills at Current'!F833)</f>
        <v>23000</v>
      </c>
      <c r="X833" s="32">
        <f>IF(ISBLANK('Bills at Current'!G833),"",'Bills at Current'!G833)</f>
        <v>22800</v>
      </c>
      <c r="Y833" s="32">
        <f>IF(ISBLANK('Bills at Current'!H833),"",'Bills at Current'!H833)</f>
        <v>20500</v>
      </c>
      <c r="Z833" s="32">
        <f>IF(ISBLANK('Bills at Current'!I833),"",'Bills at Current'!I833)</f>
        <v>19300</v>
      </c>
      <c r="AA833" s="32">
        <f>IF(ISBLANK('Bills at Current'!J833),"",'Bills at Current'!J833)</f>
        <v>19200</v>
      </c>
      <c r="AB833" s="32">
        <f>IF(ISBLANK('Bills at Current'!K833),"",'Bills at Current'!K833)</f>
        <v>23200</v>
      </c>
      <c r="AC833" s="32">
        <f>IF(ISBLANK('Bills at Current'!L833),"",'Bills at Current'!L833)</f>
        <v>27700</v>
      </c>
      <c r="AD833" s="32">
        <f>IF(ISBLANK('Bills at Current'!M833),"",'Bills at Current'!M833)</f>
        <v>24800</v>
      </c>
      <c r="AE833" s="32">
        <f>IF(ISBLANK('Bills at Current'!N833),"",'Bills at Current'!N833)</f>
        <v>28500</v>
      </c>
      <c r="AF833" s="32">
        <f>IF(ISBLANK('Bills at Current'!O833),"",'Bills at Current'!O833)</f>
        <v>24600</v>
      </c>
      <c r="AG833" s="32">
        <f>IF(ISBLANK('Bills at Current'!P833),"",'Bills at Current'!P833)</f>
        <v>23100</v>
      </c>
      <c r="AH833" s="32">
        <f>IF(ISBLANK('Bills at Current'!Q833),"",'Bills at Current'!Q833)</f>
        <v>21000</v>
      </c>
      <c r="AI833" s="33">
        <f t="shared" si="246"/>
        <v>277700</v>
      </c>
      <c r="AJ833" s="33"/>
      <c r="AK833" s="33">
        <f>'Bills at Current'!AH833</f>
        <v>0</v>
      </c>
      <c r="AL833" s="33">
        <f>'Bills at Current'!AI833</f>
        <v>0</v>
      </c>
      <c r="AM833" s="33">
        <f>'Bills at Current'!AJ833</f>
        <v>0</v>
      </c>
      <c r="AN833" s="33">
        <f>'Bills at Current'!AK833</f>
        <v>0</v>
      </c>
      <c r="AO833" s="33">
        <f>'Bills at Current'!AL833</f>
        <v>0</v>
      </c>
      <c r="AP833" s="33">
        <f>'Bills at Current'!AM833</f>
        <v>0</v>
      </c>
      <c r="AQ833" s="33">
        <f>'Bills at Current'!AN833</f>
        <v>0</v>
      </c>
      <c r="AR833" s="33">
        <f>'Bills at Current'!AO833</f>
        <v>0</v>
      </c>
      <c r="AS833" s="33">
        <f>'Bills at Current'!AP833</f>
        <v>0</v>
      </c>
      <c r="AT833" s="33">
        <f>'Bills at Current'!AQ833</f>
        <v>0</v>
      </c>
      <c r="AU833" s="33">
        <f>'Bills at Current'!AR833</f>
        <v>0</v>
      </c>
      <c r="AV833" s="33">
        <f>'Bills at Current'!AS833</f>
        <v>0</v>
      </c>
      <c r="AW833" s="33">
        <f t="shared" si="234"/>
        <v>0</v>
      </c>
      <c r="AY833" s="34">
        <f t="shared" si="235"/>
        <v>4701.5039999999999</v>
      </c>
      <c r="AZ833" s="34"/>
      <c r="BA833" s="34">
        <f t="shared" si="236"/>
        <v>5106.1050000000005</v>
      </c>
      <c r="BB833" s="34"/>
      <c r="BC833" s="31">
        <f t="shared" ref="BC833:BC837" si="249">SUM(AY833:BB833)</f>
        <v>9807.6090000000004</v>
      </c>
      <c r="BD833" s="34">
        <f t="shared" si="237"/>
        <v>899.28</v>
      </c>
      <c r="BF833" s="61">
        <f t="shared" si="238"/>
        <v>0</v>
      </c>
      <c r="BG833" s="70">
        <f t="shared" si="239"/>
        <v>0</v>
      </c>
      <c r="BH833" s="51">
        <f t="shared" si="240"/>
        <v>0</v>
      </c>
      <c r="BI833" s="31">
        <f t="shared" si="241"/>
        <v>20325.168999999998</v>
      </c>
      <c r="BJ833" s="31">
        <f t="shared" si="242"/>
        <v>3440.703</v>
      </c>
      <c r="BK833" s="31">
        <f t="shared" si="243"/>
        <v>970.00609999999995</v>
      </c>
      <c r="BL833" s="31">
        <f t="shared" si="187"/>
        <v>108.12989907999999</v>
      </c>
      <c r="BM833" s="31">
        <f t="shared" si="247"/>
        <v>24844.007999079997</v>
      </c>
    </row>
    <row r="834" spans="1:65" x14ac:dyDescent="0.2">
      <c r="A834" s="28">
        <f t="shared" si="244"/>
        <v>825</v>
      </c>
      <c r="B834" s="28" t="s">
        <v>1682</v>
      </c>
      <c r="C834" s="29" t="s">
        <v>1609</v>
      </c>
      <c r="D834" s="16" t="s">
        <v>1610</v>
      </c>
      <c r="E834" s="30">
        <f>'Bills at Current'!T834</f>
        <v>0</v>
      </c>
      <c r="F834" s="30">
        <f>'Bills at Current'!U834</f>
        <v>0</v>
      </c>
      <c r="G834" s="30">
        <f>'Bills at Current'!V834</f>
        <v>0</v>
      </c>
      <c r="H834" s="30">
        <f>'Bills at Current'!W834</f>
        <v>0</v>
      </c>
      <c r="I834" s="30">
        <f>'Bills at Current'!X834</f>
        <v>0</v>
      </c>
      <c r="J834" s="30">
        <f>'Bills at Current'!Y834</f>
        <v>0</v>
      </c>
      <c r="K834" s="30">
        <f>'Bills at Current'!Z834</f>
        <v>0</v>
      </c>
      <c r="L834" s="30">
        <f>'Bills at Current'!AA834</f>
        <v>0</v>
      </c>
      <c r="M834" s="30">
        <f>'Bills at Current'!AB834</f>
        <v>0</v>
      </c>
      <c r="N834" s="30">
        <f>'Bills at Current'!AC834</f>
        <v>0</v>
      </c>
      <c r="O834" s="30">
        <f>'Bills at Current'!AD834</f>
        <v>0</v>
      </c>
      <c r="P834" s="30">
        <f>'Bills at Current'!AE834</f>
        <v>0</v>
      </c>
      <c r="Q834" s="30">
        <f t="shared" si="245"/>
        <v>0</v>
      </c>
      <c r="S834" s="31">
        <f t="shared" si="232"/>
        <v>0</v>
      </c>
      <c r="T834" s="31">
        <f t="shared" si="233"/>
        <v>0</v>
      </c>
      <c r="U834" s="31">
        <f t="shared" si="248"/>
        <v>0</v>
      </c>
      <c r="W834" s="32">
        <f>IF(ISBLANK('Bills at Current'!F834),"",'Bills at Current'!F834)</f>
        <v>240</v>
      </c>
      <c r="X834" s="32">
        <f>IF(ISBLANK('Bills at Current'!G834),"",'Bills at Current'!G834)</f>
        <v>320</v>
      </c>
      <c r="Y834" s="32">
        <f>IF(ISBLANK('Bills at Current'!H834),"",'Bills at Current'!H834)</f>
        <v>760</v>
      </c>
      <c r="Z834" s="32">
        <f>IF(ISBLANK('Bills at Current'!I834),"",'Bills at Current'!I834)</f>
        <v>400</v>
      </c>
      <c r="AA834" s="32">
        <f>IF(ISBLANK('Bills at Current'!J834),"",'Bills at Current'!J834)</f>
        <v>560</v>
      </c>
      <c r="AB834" s="32">
        <f>IF(ISBLANK('Bills at Current'!K834),"",'Bills at Current'!K834)</f>
        <v>1040</v>
      </c>
      <c r="AC834" s="32">
        <f>IF(ISBLANK('Bills at Current'!L834),"",'Bills at Current'!L834)</f>
        <v>1320</v>
      </c>
      <c r="AD834" s="32">
        <f>IF(ISBLANK('Bills at Current'!M834),"",'Bills at Current'!M834)</f>
        <v>1440</v>
      </c>
      <c r="AE834" s="32">
        <f>IF(ISBLANK('Bills at Current'!N834),"",'Bills at Current'!N834)</f>
        <v>1360</v>
      </c>
      <c r="AF834" s="32">
        <f>IF(ISBLANK('Bills at Current'!O834),"",'Bills at Current'!O834)</f>
        <v>640</v>
      </c>
      <c r="AG834" s="32">
        <f>IF(ISBLANK('Bills at Current'!P834),"",'Bills at Current'!P834)</f>
        <v>320</v>
      </c>
      <c r="AH834" s="32">
        <f>IF(ISBLANK('Bills at Current'!Q834),"",'Bills at Current'!Q834)</f>
        <v>40</v>
      </c>
      <c r="AI834" s="33">
        <f t="shared" si="246"/>
        <v>8440</v>
      </c>
      <c r="AJ834" s="33"/>
      <c r="AK834" s="33">
        <f>'Bills at Current'!AH834</f>
        <v>0</v>
      </c>
      <c r="AL834" s="33">
        <f>'Bills at Current'!AI834</f>
        <v>0</v>
      </c>
      <c r="AM834" s="33">
        <f>'Bills at Current'!AJ834</f>
        <v>0</v>
      </c>
      <c r="AN834" s="33">
        <f>'Bills at Current'!AK834</f>
        <v>0</v>
      </c>
      <c r="AO834" s="33">
        <f>'Bills at Current'!AL834</f>
        <v>0</v>
      </c>
      <c r="AP834" s="33">
        <f>'Bills at Current'!AM834</f>
        <v>0</v>
      </c>
      <c r="AQ834" s="33">
        <f>'Bills at Current'!AN834</f>
        <v>0</v>
      </c>
      <c r="AR834" s="33">
        <f>'Bills at Current'!AO834</f>
        <v>0</v>
      </c>
      <c r="AS834" s="33">
        <f>'Bills at Current'!AP834</f>
        <v>0</v>
      </c>
      <c r="AT834" s="33">
        <f>'Bills at Current'!AQ834</f>
        <v>0</v>
      </c>
      <c r="AU834" s="33">
        <f>'Bills at Current'!AR834</f>
        <v>0</v>
      </c>
      <c r="AV834" s="33">
        <f>'Bills at Current'!AS834</f>
        <v>0</v>
      </c>
      <c r="AW834" s="33">
        <f t="shared" si="234"/>
        <v>0</v>
      </c>
      <c r="AY834" s="34">
        <f t="shared" si="235"/>
        <v>232.8192</v>
      </c>
      <c r="AZ834" s="34"/>
      <c r="BA834" s="34">
        <f t="shared" si="236"/>
        <v>96.5304</v>
      </c>
      <c r="BB834" s="34"/>
      <c r="BC834" s="31">
        <f t="shared" si="249"/>
        <v>329.34960000000001</v>
      </c>
      <c r="BD834" s="34">
        <f t="shared" si="237"/>
        <v>899.28</v>
      </c>
      <c r="BF834" s="61">
        <f t="shared" si="238"/>
        <v>0</v>
      </c>
      <c r="BG834" s="70">
        <f t="shared" si="239"/>
        <v>0</v>
      </c>
      <c r="BH834" s="51">
        <f t="shared" si="240"/>
        <v>0</v>
      </c>
      <c r="BI834" s="31">
        <f t="shared" si="241"/>
        <v>1228.6296</v>
      </c>
      <c r="BJ834" s="31">
        <f t="shared" si="242"/>
        <v>104.5716</v>
      </c>
      <c r="BK834" s="31">
        <f t="shared" si="243"/>
        <v>29.480920000000001</v>
      </c>
      <c r="BL834" s="31">
        <f t="shared" si="187"/>
        <v>6.5363094720000001</v>
      </c>
      <c r="BM834" s="31">
        <f t="shared" si="247"/>
        <v>1369.218429472</v>
      </c>
    </row>
    <row r="835" spans="1:65" x14ac:dyDescent="0.2">
      <c r="A835" s="28">
        <f t="shared" si="244"/>
        <v>826</v>
      </c>
      <c r="B835" s="28" t="s">
        <v>1682</v>
      </c>
      <c r="C835" s="29" t="s">
        <v>1611</v>
      </c>
      <c r="D835" s="16" t="s">
        <v>1612</v>
      </c>
      <c r="E835" s="30">
        <f>'Bills at Current'!T835</f>
        <v>239</v>
      </c>
      <c r="F835" s="30">
        <f>'Bills at Current'!U835</f>
        <v>227</v>
      </c>
      <c r="G835" s="30">
        <f>'Bills at Current'!V835</f>
        <v>257</v>
      </c>
      <c r="H835" s="30">
        <f>'Bills at Current'!W835</f>
        <v>219</v>
      </c>
      <c r="I835" s="30">
        <f>'Bills at Current'!X835</f>
        <v>247</v>
      </c>
      <c r="J835" s="30">
        <f>'Bills at Current'!Y835</f>
        <v>294</v>
      </c>
      <c r="K835" s="30">
        <f>'Bills at Current'!Z835</f>
        <v>318</v>
      </c>
      <c r="L835" s="30">
        <f>'Bills at Current'!AA835</f>
        <v>346</v>
      </c>
      <c r="M835" s="30">
        <f>'Bills at Current'!AB835</f>
        <v>319</v>
      </c>
      <c r="N835" s="30">
        <f>'Bills at Current'!AC835</f>
        <v>243</v>
      </c>
      <c r="O835" s="30">
        <f>'Bills at Current'!AD835</f>
        <v>164</v>
      </c>
      <c r="P835" s="30">
        <f>'Bills at Current'!AE835</f>
        <v>131</v>
      </c>
      <c r="Q835" s="30">
        <f t="shared" si="245"/>
        <v>3004</v>
      </c>
      <c r="S835" s="31">
        <f t="shared" si="232"/>
        <v>31541.899999999998</v>
      </c>
      <c r="T835" s="31">
        <f t="shared" si="233"/>
        <v>22727.32</v>
      </c>
      <c r="U835" s="31">
        <f t="shared" si="248"/>
        <v>54269.22</v>
      </c>
      <c r="W835" s="32">
        <f>IF(ISBLANK('Bills at Current'!F835),"",'Bills at Current'!F835)</f>
        <v>56400</v>
      </c>
      <c r="X835" s="32">
        <f>IF(ISBLANK('Bills at Current'!G835),"",'Bills at Current'!G835)</f>
        <v>77100</v>
      </c>
      <c r="Y835" s="32">
        <f>IF(ISBLANK('Bills at Current'!H835),"",'Bills at Current'!H835)</f>
        <v>51900</v>
      </c>
      <c r="Z835" s="32">
        <f>IF(ISBLANK('Bills at Current'!I835),"",'Bills at Current'!I835)</f>
        <v>19800</v>
      </c>
      <c r="AA835" s="32">
        <f>IF(ISBLANK('Bills at Current'!J835),"",'Bills at Current'!J835)</f>
        <v>40200</v>
      </c>
      <c r="AB835" s="32">
        <f>IF(ISBLANK('Bills at Current'!K835),"",'Bills at Current'!K835)</f>
        <v>51000</v>
      </c>
      <c r="AC835" s="32">
        <f>IF(ISBLANK('Bills at Current'!L835),"",'Bills at Current'!L835)</f>
        <v>75600</v>
      </c>
      <c r="AD835" s="32">
        <f>IF(ISBLANK('Bills at Current'!M835),"",'Bills at Current'!M835)</f>
        <v>49500</v>
      </c>
      <c r="AE835" s="32">
        <f>IF(ISBLANK('Bills at Current'!N835),"",'Bills at Current'!N835)</f>
        <v>54900</v>
      </c>
      <c r="AF835" s="32">
        <f>IF(ISBLANK('Bills at Current'!O835),"",'Bills at Current'!O835)</f>
        <v>39000</v>
      </c>
      <c r="AG835" s="32">
        <f>IF(ISBLANK('Bills at Current'!P835),"",'Bills at Current'!P835)</f>
        <v>32700</v>
      </c>
      <c r="AH835" s="32">
        <f>IF(ISBLANK('Bills at Current'!Q835),"",'Bills at Current'!Q835)</f>
        <v>28800</v>
      </c>
      <c r="AI835" s="33">
        <f t="shared" si="246"/>
        <v>576900</v>
      </c>
      <c r="AJ835" s="33"/>
      <c r="AK835" s="33">
        <f>'Bills at Current'!AH835</f>
        <v>0</v>
      </c>
      <c r="AL835" s="33">
        <f>'Bills at Current'!AI835</f>
        <v>0</v>
      </c>
      <c r="AM835" s="33">
        <f>'Bills at Current'!AJ835</f>
        <v>0</v>
      </c>
      <c r="AN835" s="33">
        <f>'Bills at Current'!AK835</f>
        <v>0</v>
      </c>
      <c r="AO835" s="33">
        <f>'Bills at Current'!AL835</f>
        <v>0</v>
      </c>
      <c r="AP835" s="33">
        <f>'Bills at Current'!AM835</f>
        <v>0</v>
      </c>
      <c r="AQ835" s="33">
        <f>'Bills at Current'!AN835</f>
        <v>0</v>
      </c>
      <c r="AR835" s="33">
        <f>'Bills at Current'!AO835</f>
        <v>0</v>
      </c>
      <c r="AS835" s="33">
        <f>'Bills at Current'!AP835</f>
        <v>0</v>
      </c>
      <c r="AT835" s="33">
        <f>'Bills at Current'!AQ835</f>
        <v>0</v>
      </c>
      <c r="AU835" s="33">
        <f>'Bills at Current'!AR835</f>
        <v>0</v>
      </c>
      <c r="AV835" s="33">
        <f>'Bills at Current'!AS835</f>
        <v>0</v>
      </c>
      <c r="AW835" s="33">
        <f t="shared" si="234"/>
        <v>0</v>
      </c>
      <c r="AY835" s="34">
        <f t="shared" si="235"/>
        <v>10422.719999999999</v>
      </c>
      <c r="AZ835" s="34"/>
      <c r="BA835" s="34">
        <f t="shared" si="236"/>
        <v>10179.837000000001</v>
      </c>
      <c r="BB835" s="34"/>
      <c r="BC835" s="31">
        <f t="shared" si="249"/>
        <v>20602.557000000001</v>
      </c>
      <c r="BD835" s="34">
        <f t="shared" si="237"/>
        <v>899.28</v>
      </c>
      <c r="BF835" s="61">
        <f t="shared" si="238"/>
        <v>0</v>
      </c>
      <c r="BG835" s="70">
        <f t="shared" si="239"/>
        <v>0</v>
      </c>
      <c r="BH835" s="51">
        <f t="shared" si="240"/>
        <v>0</v>
      </c>
      <c r="BI835" s="31">
        <f t="shared" si="241"/>
        <v>75771.057000000001</v>
      </c>
      <c r="BJ835" s="31">
        <f t="shared" si="242"/>
        <v>7147.7910000000002</v>
      </c>
      <c r="BK835" s="31">
        <f t="shared" si="243"/>
        <v>2015.1116999999999</v>
      </c>
      <c r="BL835" s="31">
        <f t="shared" si="187"/>
        <v>403.10202323999999</v>
      </c>
      <c r="BM835" s="31">
        <f t="shared" si="247"/>
        <v>85337.061723239996</v>
      </c>
    </row>
    <row r="836" spans="1:65" x14ac:dyDescent="0.2">
      <c r="A836" s="28">
        <f t="shared" si="244"/>
        <v>827</v>
      </c>
      <c r="B836" s="28" t="s">
        <v>1682</v>
      </c>
      <c r="C836" s="29" t="s">
        <v>1613</v>
      </c>
      <c r="D836" s="16" t="s">
        <v>1614</v>
      </c>
      <c r="E836" s="30">
        <f>'Bills at Current'!T836</f>
        <v>0</v>
      </c>
      <c r="F836" s="30">
        <f>'Bills at Current'!U836</f>
        <v>0</v>
      </c>
      <c r="G836" s="30">
        <f>'Bills at Current'!V836</f>
        <v>0</v>
      </c>
      <c r="H836" s="30">
        <f>'Bills at Current'!W836</f>
        <v>0</v>
      </c>
      <c r="I836" s="30">
        <f>'Bills at Current'!X836</f>
        <v>0</v>
      </c>
      <c r="J836" s="30">
        <f>'Bills at Current'!Y836</f>
        <v>0</v>
      </c>
      <c r="K836" s="30">
        <f>'Bills at Current'!Z836</f>
        <v>0</v>
      </c>
      <c r="L836" s="30">
        <f>'Bills at Current'!AA836</f>
        <v>0</v>
      </c>
      <c r="M836" s="30">
        <f>'Bills at Current'!AB836</f>
        <v>0</v>
      </c>
      <c r="N836" s="30">
        <f>'Bills at Current'!AC836</f>
        <v>0</v>
      </c>
      <c r="O836" s="30">
        <f>'Bills at Current'!AD836</f>
        <v>0</v>
      </c>
      <c r="P836" s="30">
        <f>'Bills at Current'!AE836</f>
        <v>0</v>
      </c>
      <c r="Q836" s="30">
        <f t="shared" si="245"/>
        <v>0</v>
      </c>
      <c r="S836" s="31">
        <f t="shared" si="232"/>
        <v>0</v>
      </c>
      <c r="T836" s="31">
        <f t="shared" si="233"/>
        <v>0</v>
      </c>
      <c r="U836" s="31">
        <f t="shared" si="248"/>
        <v>0</v>
      </c>
      <c r="W836" s="32">
        <f>IF(ISBLANK('Bills at Current'!F836),"",'Bills at Current'!F836)</f>
        <v>6</v>
      </c>
      <c r="X836" s="32">
        <f>IF(ISBLANK('Bills at Current'!G836),"",'Bills at Current'!G836)</f>
        <v>6</v>
      </c>
      <c r="Y836" s="32">
        <f>IF(ISBLANK('Bills at Current'!H836),"",'Bills at Current'!H836)</f>
        <v>6</v>
      </c>
      <c r="Z836" s="32">
        <f>IF(ISBLANK('Bills at Current'!I836),"",'Bills at Current'!I836)</f>
        <v>5</v>
      </c>
      <c r="AA836" s="32">
        <f>IF(ISBLANK('Bills at Current'!J836),"",'Bills at Current'!J836)</f>
        <v>6</v>
      </c>
      <c r="AB836" s="32">
        <f>IF(ISBLANK('Bills at Current'!K836),"",'Bills at Current'!K836)</f>
        <v>6</v>
      </c>
      <c r="AC836" s="32">
        <f>IF(ISBLANK('Bills at Current'!L836),"",'Bills at Current'!L836)</f>
        <v>7</v>
      </c>
      <c r="AD836" s="32">
        <f>IF(ISBLANK('Bills at Current'!M836),"",'Bills at Current'!M836)</f>
        <v>6</v>
      </c>
      <c r="AE836" s="32">
        <f>IF(ISBLANK('Bills at Current'!N836),"",'Bills at Current'!N836)</f>
        <v>6</v>
      </c>
      <c r="AF836" s="32">
        <f>IF(ISBLANK('Bills at Current'!O836),"",'Bills at Current'!O836)</f>
        <v>6</v>
      </c>
      <c r="AG836" s="32">
        <f>IF(ISBLANK('Bills at Current'!P836),"",'Bills at Current'!P836)</f>
        <v>7</v>
      </c>
      <c r="AH836" s="32">
        <f>IF(ISBLANK('Bills at Current'!Q836),"",'Bills at Current'!Q836)</f>
        <v>6</v>
      </c>
      <c r="AI836" s="33">
        <f t="shared" si="246"/>
        <v>73</v>
      </c>
      <c r="AJ836" s="33"/>
      <c r="AK836" s="33">
        <f>'Bills at Current'!AH836</f>
        <v>0</v>
      </c>
      <c r="AL836" s="33">
        <f>'Bills at Current'!AI836</f>
        <v>0</v>
      </c>
      <c r="AM836" s="33">
        <f>'Bills at Current'!AJ836</f>
        <v>0</v>
      </c>
      <c r="AN836" s="33">
        <f>'Bills at Current'!AK836</f>
        <v>0</v>
      </c>
      <c r="AO836" s="33">
        <f>'Bills at Current'!AL836</f>
        <v>0</v>
      </c>
      <c r="AP836" s="33">
        <f>'Bills at Current'!AM836</f>
        <v>0</v>
      </c>
      <c r="AQ836" s="33">
        <f>'Bills at Current'!AN836</f>
        <v>0</v>
      </c>
      <c r="AR836" s="33">
        <f>'Bills at Current'!AO836</f>
        <v>0</v>
      </c>
      <c r="AS836" s="33">
        <f>'Bills at Current'!AP836</f>
        <v>0</v>
      </c>
      <c r="AT836" s="33">
        <f>'Bills at Current'!AQ836</f>
        <v>0</v>
      </c>
      <c r="AU836" s="33">
        <f>'Bills at Current'!AR836</f>
        <v>0</v>
      </c>
      <c r="AV836" s="33">
        <f>'Bills at Current'!AS836</f>
        <v>0</v>
      </c>
      <c r="AW836" s="33">
        <f t="shared" si="234"/>
        <v>0</v>
      </c>
      <c r="AY836" s="34">
        <f t="shared" si="235"/>
        <v>1.1280000000000001</v>
      </c>
      <c r="AZ836" s="34"/>
      <c r="BA836" s="34">
        <f t="shared" si="236"/>
        <v>1.4126400000000001</v>
      </c>
      <c r="BB836" s="34"/>
      <c r="BC836" s="31">
        <f t="shared" si="249"/>
        <v>2.5406400000000002</v>
      </c>
      <c r="BD836" s="34">
        <f t="shared" si="237"/>
        <v>899.28</v>
      </c>
      <c r="BF836" s="61">
        <f t="shared" si="238"/>
        <v>0</v>
      </c>
      <c r="BG836" s="70">
        <f t="shared" si="239"/>
        <v>0</v>
      </c>
      <c r="BH836" s="51">
        <f t="shared" si="240"/>
        <v>0</v>
      </c>
      <c r="BI836" s="31">
        <f t="shared" si="241"/>
        <v>901.82064000000003</v>
      </c>
      <c r="BJ836" s="31">
        <f t="shared" si="242"/>
        <v>0.90447</v>
      </c>
      <c r="BK836" s="31">
        <f t="shared" si="243"/>
        <v>0.25498900000000002</v>
      </c>
      <c r="BL836" s="31">
        <f t="shared" si="187"/>
        <v>4.7976858048000004</v>
      </c>
      <c r="BM836" s="31">
        <f t="shared" si="247"/>
        <v>907.77778480480004</v>
      </c>
    </row>
    <row r="837" spans="1:65" x14ac:dyDescent="0.2">
      <c r="A837" s="28">
        <f t="shared" si="244"/>
        <v>828</v>
      </c>
      <c r="B837" s="28" t="s">
        <v>1682</v>
      </c>
      <c r="C837" s="29" t="s">
        <v>1615</v>
      </c>
      <c r="D837" s="16" t="s">
        <v>1616</v>
      </c>
      <c r="E837" s="30">
        <f>'Bills at Current'!T837</f>
        <v>78</v>
      </c>
      <c r="F837" s="30">
        <f>'Bills at Current'!U837</f>
        <v>71</v>
      </c>
      <c r="G837" s="30">
        <f>'Bills at Current'!V837</f>
        <v>69</v>
      </c>
      <c r="H837" s="30">
        <f>'Bills at Current'!W837</f>
        <v>35</v>
      </c>
      <c r="I837" s="30">
        <f>'Bills at Current'!X837</f>
        <v>80</v>
      </c>
      <c r="J837" s="30">
        <f>'Bills at Current'!Y837</f>
        <v>132</v>
      </c>
      <c r="K837" s="30">
        <f>'Bills at Current'!Z837</f>
        <v>140</v>
      </c>
      <c r="L837" s="30">
        <f>'Bills at Current'!AA837</f>
        <v>165</v>
      </c>
      <c r="M837" s="30">
        <f>'Bills at Current'!AB837</f>
        <v>174</v>
      </c>
      <c r="N837" s="30">
        <f>'Bills at Current'!AC837</f>
        <v>174</v>
      </c>
      <c r="O837" s="30">
        <f>'Bills at Current'!AD837</f>
        <v>122</v>
      </c>
      <c r="P837" s="30">
        <f>'Bills at Current'!AE837</f>
        <v>77</v>
      </c>
      <c r="Q837" s="30">
        <f t="shared" si="245"/>
        <v>1317</v>
      </c>
      <c r="S837" s="31">
        <f t="shared" si="232"/>
        <v>15091.699999999999</v>
      </c>
      <c r="T837" s="31">
        <f t="shared" si="233"/>
        <v>9290.9600000000009</v>
      </c>
      <c r="U837" s="31">
        <f t="shared" si="248"/>
        <v>24382.66</v>
      </c>
      <c r="W837" s="32">
        <f>IF(ISBLANK('Bills at Current'!F837),"",'Bills at Current'!F837)</f>
        <v>24000</v>
      </c>
      <c r="X837" s="32">
        <f>IF(ISBLANK('Bills at Current'!G837),"",'Bills at Current'!G837)</f>
        <v>26160</v>
      </c>
      <c r="Y837" s="32">
        <f>IF(ISBLANK('Bills at Current'!H837),"",'Bills at Current'!H837)</f>
        <v>24240</v>
      </c>
      <c r="Z837" s="32">
        <f>IF(ISBLANK('Bills at Current'!I837),"",'Bills at Current'!I837)</f>
        <v>13880</v>
      </c>
      <c r="AA837" s="32">
        <f>IF(ISBLANK('Bills at Current'!J837),"",'Bills at Current'!J837)</f>
        <v>14800</v>
      </c>
      <c r="AB837" s="32">
        <f>IF(ISBLANK('Bills at Current'!K837),"",'Bills at Current'!K837)</f>
        <v>37120</v>
      </c>
      <c r="AC837" s="32">
        <f>IF(ISBLANK('Bills at Current'!L837),"",'Bills at Current'!L837)</f>
        <v>45920</v>
      </c>
      <c r="AD837" s="32">
        <f>IF(ISBLANK('Bills at Current'!M837),"",'Bills at Current'!M837)</f>
        <v>45520</v>
      </c>
      <c r="AE837" s="32">
        <f>IF(ISBLANK('Bills at Current'!N837),"",'Bills at Current'!N837)</f>
        <v>47880</v>
      </c>
      <c r="AF837" s="32">
        <f>IF(ISBLANK('Bills at Current'!O837),"",'Bills at Current'!O837)</f>
        <v>33560</v>
      </c>
      <c r="AG837" s="32">
        <f>IF(ISBLANK('Bills at Current'!P837),"",'Bills at Current'!P837)</f>
        <v>28920</v>
      </c>
      <c r="AH837" s="32">
        <f>IF(ISBLANK('Bills at Current'!Q837),"",'Bills at Current'!Q837)</f>
        <v>24560</v>
      </c>
      <c r="AI837" s="33">
        <f t="shared" si="246"/>
        <v>366560</v>
      </c>
      <c r="AJ837" s="33"/>
      <c r="AK837" s="33">
        <f>'Bills at Current'!AH837</f>
        <v>0</v>
      </c>
      <c r="AL837" s="33">
        <f>'Bills at Current'!AI837</f>
        <v>0</v>
      </c>
      <c r="AM837" s="33">
        <f>'Bills at Current'!AJ837</f>
        <v>0</v>
      </c>
      <c r="AN837" s="33">
        <f>'Bills at Current'!AK837</f>
        <v>0</v>
      </c>
      <c r="AO837" s="33">
        <f>'Bills at Current'!AL837</f>
        <v>0</v>
      </c>
      <c r="AP837" s="33">
        <f>'Bills at Current'!AM837</f>
        <v>0</v>
      </c>
      <c r="AQ837" s="33">
        <f>'Bills at Current'!AN837</f>
        <v>0</v>
      </c>
      <c r="AR837" s="33">
        <f>'Bills at Current'!AO837</f>
        <v>0</v>
      </c>
      <c r="AS837" s="33">
        <f>'Bills at Current'!AP837</f>
        <v>0</v>
      </c>
      <c r="AT837" s="33">
        <f>'Bills at Current'!AQ837</f>
        <v>0</v>
      </c>
      <c r="AU837" s="33">
        <f>'Bills at Current'!AR837</f>
        <v>0</v>
      </c>
      <c r="AV837" s="33">
        <f>'Bills at Current'!AS837</f>
        <v>0</v>
      </c>
      <c r="AW837" s="33">
        <f t="shared" si="234"/>
        <v>0</v>
      </c>
      <c r="AY837" s="34">
        <f t="shared" si="235"/>
        <v>7960.9728000000005</v>
      </c>
      <c r="AZ837" s="34"/>
      <c r="BA837" s="34">
        <f t="shared" si="236"/>
        <v>5595.2316000000001</v>
      </c>
      <c r="BB837" s="34"/>
      <c r="BC837" s="31">
        <f t="shared" si="249"/>
        <v>13556.204400000001</v>
      </c>
      <c r="BD837" s="34">
        <f t="shared" si="237"/>
        <v>899.28</v>
      </c>
      <c r="BF837" s="61">
        <f t="shared" si="238"/>
        <v>0</v>
      </c>
      <c r="BG837" s="70">
        <f t="shared" si="239"/>
        <v>0</v>
      </c>
      <c r="BH837" s="51">
        <f t="shared" si="240"/>
        <v>0</v>
      </c>
      <c r="BI837" s="31">
        <f t="shared" si="241"/>
        <v>38838.144399999997</v>
      </c>
      <c r="BJ837" s="31">
        <f t="shared" si="242"/>
        <v>4541.6783999999998</v>
      </c>
      <c r="BK837" s="31">
        <f t="shared" si="243"/>
        <v>1280.39408</v>
      </c>
      <c r="BL837" s="31">
        <f t="shared" si="187"/>
        <v>206.618928208</v>
      </c>
      <c r="BM837" s="31">
        <f t="shared" si="247"/>
        <v>44866.835808207994</v>
      </c>
    </row>
    <row r="838" spans="1:65" x14ac:dyDescent="0.2">
      <c r="A838" s="28">
        <f>A837+1</f>
        <v>829</v>
      </c>
      <c r="B838" s="28" t="s">
        <v>1680</v>
      </c>
      <c r="C838" s="29" t="s">
        <v>1633</v>
      </c>
      <c r="D838" s="16" t="s">
        <v>1634</v>
      </c>
      <c r="E838" s="30">
        <f>'Bills at Current'!T838</f>
        <v>0</v>
      </c>
      <c r="F838" s="30">
        <f>'Bills at Current'!U838</f>
        <v>0</v>
      </c>
      <c r="G838" s="30">
        <f>'Bills at Current'!V838</f>
        <v>0</v>
      </c>
      <c r="H838" s="30">
        <f>'Bills at Current'!W838</f>
        <v>0</v>
      </c>
      <c r="I838" s="30">
        <f>'Bills at Current'!X838</f>
        <v>0</v>
      </c>
      <c r="J838" s="30">
        <f>'Bills at Current'!Y838</f>
        <v>0</v>
      </c>
      <c r="K838" s="30">
        <f>'Bills at Current'!Z838</f>
        <v>0</v>
      </c>
      <c r="L838" s="30">
        <f>'Bills at Current'!AA838</f>
        <v>0</v>
      </c>
      <c r="M838" s="30">
        <f>'Bills at Current'!AB838</f>
        <v>0</v>
      </c>
      <c r="N838" s="30">
        <f>'Bills at Current'!AC838</f>
        <v>0</v>
      </c>
      <c r="O838" s="30">
        <f>'Bills at Current'!AD838</f>
        <v>0</v>
      </c>
      <c r="P838" s="30">
        <f>'Bills at Current'!AE838</f>
        <v>0</v>
      </c>
      <c r="Q838" s="30">
        <f t="shared" ref="Q838:Q854" si="250">SUM(E838:P838)</f>
        <v>0</v>
      </c>
      <c r="S838" s="31">
        <f t="shared" si="232"/>
        <v>0</v>
      </c>
      <c r="T838" s="31">
        <f t="shared" si="233"/>
        <v>0</v>
      </c>
      <c r="U838" s="31">
        <f t="shared" ref="U838:U854" si="251">SUM(S838:T838)</f>
        <v>0</v>
      </c>
      <c r="W838" s="32">
        <f>IF(ISBLANK('Bills at Current'!F838),"",'Bills at Current'!F838)</f>
        <v>5250</v>
      </c>
      <c r="X838" s="32">
        <f>IF(ISBLANK('Bills at Current'!G838),"",'Bills at Current'!G838)</f>
        <v>4200</v>
      </c>
      <c r="Y838" s="32">
        <f>IF(ISBLANK('Bills at Current'!H838),"",'Bills at Current'!H838)</f>
        <v>3850</v>
      </c>
      <c r="Z838" s="32">
        <f>IF(ISBLANK('Bills at Current'!I838),"",'Bills at Current'!I838)</f>
        <v>4200</v>
      </c>
      <c r="AA838" s="32">
        <f>IF(ISBLANK('Bills at Current'!J838),"",'Bills at Current'!J838)</f>
        <v>3850</v>
      </c>
      <c r="AB838" s="32">
        <f>IF(ISBLANK('Bills at Current'!K838),"",'Bills at Current'!K838)</f>
        <v>4550</v>
      </c>
      <c r="AC838" s="32">
        <f>IF(ISBLANK('Bills at Current'!L838),"",'Bills at Current'!L838)</f>
        <v>7350</v>
      </c>
      <c r="AD838" s="32">
        <f>IF(ISBLANK('Bills at Current'!M838),"",'Bills at Current'!M838)</f>
        <v>350</v>
      </c>
      <c r="AE838" s="32">
        <f>IF(ISBLANK('Bills at Current'!N838),"",'Bills at Current'!N838)</f>
        <v>4200</v>
      </c>
      <c r="AF838" s="32">
        <f>IF(ISBLANK('Bills at Current'!O838),"",'Bills at Current'!O838)</f>
        <v>3150</v>
      </c>
      <c r="AG838" s="32">
        <f>IF(ISBLANK('Bills at Current'!P838),"",'Bills at Current'!P838)</f>
        <v>2800</v>
      </c>
      <c r="AH838" s="32">
        <f>IF(ISBLANK('Bills at Current'!Q838),"",'Bills at Current'!Q838)</f>
        <v>2450</v>
      </c>
      <c r="AI838" s="33">
        <f t="shared" ref="AI838:AI854" si="252">SUM(W838:AH838)</f>
        <v>46200</v>
      </c>
      <c r="AJ838" s="33"/>
      <c r="AK838" s="33">
        <f>'Bills at Current'!AH838</f>
        <v>0</v>
      </c>
      <c r="AL838" s="33">
        <f>'Bills at Current'!AI838</f>
        <v>0</v>
      </c>
      <c r="AM838" s="33">
        <f>'Bills at Current'!AJ838</f>
        <v>0</v>
      </c>
      <c r="AN838" s="33">
        <f>'Bills at Current'!AK838</f>
        <v>0</v>
      </c>
      <c r="AO838" s="33">
        <f>'Bills at Current'!AL838</f>
        <v>0</v>
      </c>
      <c r="AP838" s="33">
        <f>'Bills at Current'!AM838</f>
        <v>0</v>
      </c>
      <c r="AQ838" s="33">
        <f>'Bills at Current'!AN838</f>
        <v>0</v>
      </c>
      <c r="AR838" s="33">
        <f>'Bills at Current'!AO838</f>
        <v>0</v>
      </c>
      <c r="AS838" s="33">
        <f>'Bills at Current'!AP838</f>
        <v>0</v>
      </c>
      <c r="AT838" s="33">
        <f>'Bills at Current'!AQ838</f>
        <v>0</v>
      </c>
      <c r="AU838" s="33">
        <f>'Bills at Current'!AR838</f>
        <v>0</v>
      </c>
      <c r="AV838" s="33">
        <f>'Bills at Current'!AS838</f>
        <v>0</v>
      </c>
      <c r="AW838" s="33">
        <f t="shared" ref="AW838:AW854" si="253">SUM(AK838:AV838)</f>
        <v>0</v>
      </c>
      <c r="AZ838" s="34">
        <f>SUMIF($W$8:$AH$8,"S",$W838:$AH838)*AZ$6</f>
        <v>720.83899999999994</v>
      </c>
      <c r="BB838" s="34">
        <f>SUMIF($W$8:$AH$8,"w",$W838:$AH838)*BB$6</f>
        <v>837.16499999999996</v>
      </c>
      <c r="BC838" s="31">
        <f t="shared" ref="BC838:BC854" si="254">SUM(AY838:BB838)</f>
        <v>1558.0039999999999</v>
      </c>
      <c r="BD838" s="34">
        <f t="shared" si="237"/>
        <v>899.28</v>
      </c>
      <c r="BF838" s="61">
        <f t="shared" si="238"/>
        <v>0</v>
      </c>
      <c r="BG838" s="68">
        <f t="shared" si="239"/>
        <v>0</v>
      </c>
      <c r="BH838" s="52">
        <f t="shared" si="240"/>
        <v>0</v>
      </c>
      <c r="BI838" s="31">
        <f t="shared" si="241"/>
        <v>2457.2839999999997</v>
      </c>
      <c r="BJ838" s="31">
        <f t="shared" ref="BJ838:BJ854" si="255">$AI838*$BJ$5</f>
        <v>559.02</v>
      </c>
      <c r="BK838" s="31">
        <f t="shared" si="243"/>
        <v>161.3766</v>
      </c>
      <c r="BL838" s="31">
        <f t="shared" ref="BL838:BL854" si="256">$BI838*$BL$6</f>
        <v>13.072750879999999</v>
      </c>
      <c r="BM838" s="31">
        <f t="shared" ref="BM838:BM847" si="257">SUM(BI838:BL838)</f>
        <v>3190.7533508799997</v>
      </c>
    </row>
    <row r="839" spans="1:65" x14ac:dyDescent="0.2">
      <c r="A839" s="28">
        <f t="shared" ref="A839:A854" si="258">A838+1</f>
        <v>830</v>
      </c>
      <c r="B839" s="28" t="s">
        <v>1680</v>
      </c>
      <c r="C839" s="29" t="s">
        <v>1635</v>
      </c>
      <c r="D839" s="16" t="s">
        <v>1636</v>
      </c>
      <c r="E839" s="30">
        <f>'Bills at Current'!T839</f>
        <v>681</v>
      </c>
      <c r="F839" s="30">
        <f>'Bills at Current'!U839</f>
        <v>761</v>
      </c>
      <c r="G839" s="30">
        <f>'Bills at Current'!V839</f>
        <v>721</v>
      </c>
      <c r="H839" s="30">
        <f>'Bills at Current'!W839</f>
        <v>630</v>
      </c>
      <c r="I839" s="30">
        <f>'Bills at Current'!X839</f>
        <v>726</v>
      </c>
      <c r="J839" s="30">
        <f>'Bills at Current'!Y839</f>
        <v>610</v>
      </c>
      <c r="K839" s="30">
        <f>'Bills at Current'!Z839</f>
        <v>822</v>
      </c>
      <c r="L839" s="30">
        <f>'Bills at Current'!AA839</f>
        <v>1109</v>
      </c>
      <c r="M839" s="30">
        <f>'Bills at Current'!AB839</f>
        <v>983</v>
      </c>
      <c r="N839" s="30">
        <f>'Bills at Current'!AC839</f>
        <v>1059</v>
      </c>
      <c r="O839" s="30">
        <f>'Bills at Current'!AD839</f>
        <v>721</v>
      </c>
      <c r="P839" s="30">
        <f>'Bills at Current'!AE839</f>
        <v>529</v>
      </c>
      <c r="Q839" s="30">
        <f t="shared" si="250"/>
        <v>9352</v>
      </c>
      <c r="S839" s="31">
        <f t="shared" si="232"/>
        <v>83835.959999999992</v>
      </c>
      <c r="T839" s="31">
        <f t="shared" si="233"/>
        <v>71393</v>
      </c>
      <c r="U839" s="31">
        <f t="shared" si="251"/>
        <v>155228.96</v>
      </c>
      <c r="W839" s="32">
        <f>IF(ISBLANK('Bills at Current'!F839),"",'Bills at Current'!F839)</f>
        <v>184840</v>
      </c>
      <c r="X839" s="32">
        <f>IF(ISBLANK('Bills at Current'!G839),"",'Bills at Current'!G839)</f>
        <v>205287</v>
      </c>
      <c r="Y839" s="32">
        <f>IF(ISBLANK('Bills at Current'!H839),"",'Bills at Current'!H839)</f>
        <v>212093</v>
      </c>
      <c r="Z839" s="32">
        <f>IF(ISBLANK('Bills at Current'!I839),"",'Bills at Current'!I839)</f>
        <v>98363</v>
      </c>
      <c r="AA839" s="32">
        <f>IF(ISBLANK('Bills at Current'!J839),"",'Bills at Current'!J839)</f>
        <v>96629</v>
      </c>
      <c r="AB839" s="32">
        <f>IF(ISBLANK('Bills at Current'!K839),"",'Bills at Current'!K839)</f>
        <v>119057</v>
      </c>
      <c r="AC839" s="32">
        <f>IF(ISBLANK('Bills at Current'!L839),"",'Bills at Current'!L839)</f>
        <v>166184</v>
      </c>
      <c r="AD839" s="32">
        <f>IF(ISBLANK('Bills at Current'!M839),"",'Bills at Current'!M839)</f>
        <v>226727</v>
      </c>
      <c r="AE839" s="32">
        <f>IF(ISBLANK('Bills at Current'!N839),"",'Bills at Current'!N839)</f>
        <v>243850</v>
      </c>
      <c r="AF839" s="32">
        <f>IF(ISBLANK('Bills at Current'!O839),"",'Bills at Current'!O839)</f>
        <v>202391</v>
      </c>
      <c r="AG839" s="32">
        <f>IF(ISBLANK('Bills at Current'!P839),"",'Bills at Current'!P839)</f>
        <v>140387</v>
      </c>
      <c r="AH839" s="32">
        <f>IF(ISBLANK('Bills at Current'!Q839),"",'Bills at Current'!Q839)</f>
        <v>129657</v>
      </c>
      <c r="AI839" s="33">
        <f t="shared" si="252"/>
        <v>2025465</v>
      </c>
      <c r="AJ839" s="33"/>
      <c r="AK839" s="33">
        <f>'Bills at Current'!AH839</f>
        <v>0</v>
      </c>
      <c r="AL839" s="33">
        <f>'Bills at Current'!AI839</f>
        <v>0</v>
      </c>
      <c r="AM839" s="33">
        <f>'Bills at Current'!AJ839</f>
        <v>0</v>
      </c>
      <c r="AN839" s="33">
        <f>'Bills at Current'!AK839</f>
        <v>0</v>
      </c>
      <c r="AO839" s="33">
        <f>'Bills at Current'!AL839</f>
        <v>0</v>
      </c>
      <c r="AP839" s="33">
        <f>'Bills at Current'!AM839</f>
        <v>0</v>
      </c>
      <c r="AQ839" s="33">
        <f>'Bills at Current'!AN839</f>
        <v>0</v>
      </c>
      <c r="AR839" s="33">
        <f>'Bills at Current'!AO839</f>
        <v>0</v>
      </c>
      <c r="AS839" s="33">
        <f>'Bills at Current'!AP839</f>
        <v>0</v>
      </c>
      <c r="AT839" s="33">
        <f>'Bills at Current'!AQ839</f>
        <v>0</v>
      </c>
      <c r="AU839" s="33">
        <f>'Bills at Current'!AR839</f>
        <v>0</v>
      </c>
      <c r="AV839" s="33">
        <f>'Bills at Current'!AS839</f>
        <v>0</v>
      </c>
      <c r="AW839" s="33">
        <f t="shared" si="253"/>
        <v>0</v>
      </c>
      <c r="AZ839" s="34">
        <f t="shared" ref="AZ839:AZ854" si="259">SUMIF($W$8:$AH$8,"S",$W839:$AH839)*AZ$6</f>
        <v>33119.944759999998</v>
      </c>
      <c r="BB839" s="34">
        <f t="shared" ref="BB839:BB854" si="260">SUMIF($W$8:$AH$8,"w",$W839:$AH839)*BB$6</f>
        <v>35727.866579999994</v>
      </c>
      <c r="BC839" s="31">
        <f t="shared" si="254"/>
        <v>68847.811339999986</v>
      </c>
      <c r="BD839" s="34">
        <f t="shared" si="237"/>
        <v>899.28</v>
      </c>
      <c r="BF839" s="61">
        <f t="shared" si="238"/>
        <v>0</v>
      </c>
      <c r="BG839" s="70">
        <f t="shared" si="239"/>
        <v>0</v>
      </c>
      <c r="BH839" s="51">
        <f t="shared" si="240"/>
        <v>0</v>
      </c>
      <c r="BI839" s="31">
        <f t="shared" si="241"/>
        <v>224976.05133999998</v>
      </c>
      <c r="BJ839" s="31">
        <f t="shared" si="255"/>
        <v>24508.126499999998</v>
      </c>
      <c r="BK839" s="31">
        <f t="shared" si="243"/>
        <v>7074.9492449999998</v>
      </c>
      <c r="BL839" s="31">
        <f t="shared" si="256"/>
        <v>1196.8725931288</v>
      </c>
      <c r="BM839" s="31">
        <f t="shared" si="257"/>
        <v>257755.99967812875</v>
      </c>
    </row>
    <row r="840" spans="1:65" x14ac:dyDescent="0.2">
      <c r="A840" s="28">
        <f t="shared" si="258"/>
        <v>831</v>
      </c>
      <c r="B840" s="28" t="s">
        <v>1680</v>
      </c>
      <c r="C840" s="29" t="s">
        <v>1637</v>
      </c>
      <c r="D840" s="16" t="s">
        <v>1638</v>
      </c>
      <c r="E840" s="30">
        <f>'Bills at Current'!T840</f>
        <v>0</v>
      </c>
      <c r="F840" s="30">
        <f>'Bills at Current'!U840</f>
        <v>0</v>
      </c>
      <c r="G840" s="30">
        <f>'Bills at Current'!V840</f>
        <v>0</v>
      </c>
      <c r="H840" s="30">
        <f>'Bills at Current'!W840</f>
        <v>0</v>
      </c>
      <c r="I840" s="30">
        <f>'Bills at Current'!X840</f>
        <v>0</v>
      </c>
      <c r="J840" s="30">
        <f>'Bills at Current'!Y840</f>
        <v>0</v>
      </c>
      <c r="K840" s="30">
        <f>'Bills at Current'!Z840</f>
        <v>0</v>
      </c>
      <c r="L840" s="30">
        <f>'Bills at Current'!AA840</f>
        <v>0</v>
      </c>
      <c r="M840" s="30">
        <f>'Bills at Current'!AB840</f>
        <v>0</v>
      </c>
      <c r="N840" s="30">
        <f>'Bills at Current'!AC840</f>
        <v>0</v>
      </c>
      <c r="O840" s="30">
        <f>'Bills at Current'!AD840</f>
        <v>0</v>
      </c>
      <c r="P840" s="30">
        <f>'Bills at Current'!AE840</f>
        <v>0</v>
      </c>
      <c r="Q840" s="30">
        <f t="shared" si="250"/>
        <v>0</v>
      </c>
      <c r="S840" s="31">
        <f t="shared" si="232"/>
        <v>0</v>
      </c>
      <c r="T840" s="31">
        <f t="shared" si="233"/>
        <v>0</v>
      </c>
      <c r="U840" s="31">
        <f t="shared" si="251"/>
        <v>0</v>
      </c>
      <c r="W840" s="32" t="str">
        <f>IF(ISBLANK('Bills at Current'!F840),"",'Bills at Current'!F840)</f>
        <v/>
      </c>
      <c r="X840" s="32" t="str">
        <f>IF(ISBLANK('Bills at Current'!G840),"",'Bills at Current'!G840)</f>
        <v/>
      </c>
      <c r="Y840" s="32" t="str">
        <f>IF(ISBLANK('Bills at Current'!H840),"",'Bills at Current'!H840)</f>
        <v/>
      </c>
      <c r="Z840" s="32" t="str">
        <f>IF(ISBLANK('Bills at Current'!I840),"",'Bills at Current'!I840)</f>
        <v/>
      </c>
      <c r="AA840" s="32" t="str">
        <f>IF(ISBLANK('Bills at Current'!J840),"",'Bills at Current'!J840)</f>
        <v/>
      </c>
      <c r="AB840" s="32" t="str">
        <f>IF(ISBLANK('Bills at Current'!K840),"",'Bills at Current'!K840)</f>
        <v/>
      </c>
      <c r="AC840" s="32" t="str">
        <f>IF(ISBLANK('Bills at Current'!L840),"",'Bills at Current'!L840)</f>
        <v/>
      </c>
      <c r="AD840" s="32" t="str">
        <f>IF(ISBLANK('Bills at Current'!M840),"",'Bills at Current'!M840)</f>
        <v/>
      </c>
      <c r="AE840" s="32" t="str">
        <f>IF(ISBLANK('Bills at Current'!N840),"",'Bills at Current'!N840)</f>
        <v/>
      </c>
      <c r="AF840" s="32" t="str">
        <f>IF(ISBLANK('Bills at Current'!O840),"",'Bills at Current'!O840)</f>
        <v/>
      </c>
      <c r="AG840" s="32" t="str">
        <f>IF(ISBLANK('Bills at Current'!P840),"",'Bills at Current'!P840)</f>
        <v/>
      </c>
      <c r="AH840" s="32" t="str">
        <f>IF(ISBLANK('Bills at Current'!Q840),"",'Bills at Current'!Q840)</f>
        <v/>
      </c>
      <c r="AI840" s="33">
        <f t="shared" si="252"/>
        <v>0</v>
      </c>
      <c r="AJ840" s="33"/>
      <c r="AK840" s="33">
        <f>'Bills at Current'!AH840</f>
        <v>0</v>
      </c>
      <c r="AL840" s="33">
        <f>'Bills at Current'!AI840</f>
        <v>0</v>
      </c>
      <c r="AM840" s="33">
        <f>'Bills at Current'!AJ840</f>
        <v>0</v>
      </c>
      <c r="AN840" s="33">
        <f>'Bills at Current'!AK840</f>
        <v>0</v>
      </c>
      <c r="AO840" s="33">
        <f>'Bills at Current'!AL840</f>
        <v>0</v>
      </c>
      <c r="AP840" s="33">
        <f>'Bills at Current'!AM840</f>
        <v>0</v>
      </c>
      <c r="AQ840" s="33">
        <f>'Bills at Current'!AN840</f>
        <v>0</v>
      </c>
      <c r="AR840" s="33">
        <f>'Bills at Current'!AO840</f>
        <v>0</v>
      </c>
      <c r="AS840" s="33">
        <f>'Bills at Current'!AP840</f>
        <v>0</v>
      </c>
      <c r="AT840" s="33">
        <f>'Bills at Current'!AQ840</f>
        <v>0</v>
      </c>
      <c r="AU840" s="33">
        <f>'Bills at Current'!AR840</f>
        <v>0</v>
      </c>
      <c r="AV840" s="33">
        <f>'Bills at Current'!AS840</f>
        <v>0</v>
      </c>
      <c r="AW840" s="33">
        <f t="shared" si="253"/>
        <v>0</v>
      </c>
      <c r="AZ840" s="34">
        <f t="shared" si="259"/>
        <v>0</v>
      </c>
      <c r="BB840" s="34">
        <f t="shared" si="260"/>
        <v>0</v>
      </c>
      <c r="BC840" s="31">
        <f t="shared" si="254"/>
        <v>0</v>
      </c>
      <c r="BD840" s="34">
        <f t="shared" si="237"/>
        <v>0</v>
      </c>
      <c r="BF840" s="61">
        <f t="shared" si="238"/>
        <v>0</v>
      </c>
      <c r="BG840" s="70">
        <f t="shared" si="239"/>
        <v>0</v>
      </c>
      <c r="BH840" s="51">
        <f t="shared" si="240"/>
        <v>0</v>
      </c>
      <c r="BI840" s="31">
        <f t="shared" si="241"/>
        <v>0</v>
      </c>
      <c r="BJ840" s="31">
        <f t="shared" si="255"/>
        <v>0</v>
      </c>
      <c r="BK840" s="31">
        <f t="shared" si="243"/>
        <v>0</v>
      </c>
      <c r="BL840" s="31">
        <f t="shared" si="256"/>
        <v>0</v>
      </c>
      <c r="BM840" s="31">
        <f t="shared" si="257"/>
        <v>0</v>
      </c>
    </row>
    <row r="841" spans="1:65" x14ac:dyDescent="0.2">
      <c r="A841" s="28">
        <f t="shared" si="258"/>
        <v>832</v>
      </c>
      <c r="B841" s="28" t="s">
        <v>1680</v>
      </c>
      <c r="C841" s="29" t="s">
        <v>1639</v>
      </c>
      <c r="D841" s="16" t="s">
        <v>1640</v>
      </c>
      <c r="E841" s="30">
        <f>'Bills at Current'!T841</f>
        <v>0</v>
      </c>
      <c r="F841" s="30">
        <f>'Bills at Current'!U841</f>
        <v>0</v>
      </c>
      <c r="G841" s="30">
        <f>'Bills at Current'!V841</f>
        <v>0</v>
      </c>
      <c r="H841" s="30">
        <f>'Bills at Current'!W841</f>
        <v>0</v>
      </c>
      <c r="I841" s="30">
        <f>'Bills at Current'!X841</f>
        <v>0</v>
      </c>
      <c r="J841" s="30">
        <f>'Bills at Current'!Y841</f>
        <v>0</v>
      </c>
      <c r="K841" s="30">
        <f>'Bills at Current'!Z841</f>
        <v>4</v>
      </c>
      <c r="L841" s="30">
        <f>'Bills at Current'!AA841</f>
        <v>0</v>
      </c>
      <c r="M841" s="30">
        <f>'Bills at Current'!AB841</f>
        <v>0</v>
      </c>
      <c r="N841" s="30">
        <f>'Bills at Current'!AC841</f>
        <v>0</v>
      </c>
      <c r="O841" s="30">
        <f>'Bills at Current'!AD841</f>
        <v>0</v>
      </c>
      <c r="P841" s="30">
        <f>'Bills at Current'!AE841</f>
        <v>0</v>
      </c>
      <c r="Q841" s="30">
        <f t="shared" si="250"/>
        <v>4</v>
      </c>
      <c r="S841" s="31">
        <f t="shared" si="232"/>
        <v>95.16</v>
      </c>
      <c r="T841" s="31">
        <f t="shared" si="233"/>
        <v>0</v>
      </c>
      <c r="U841" s="31">
        <f t="shared" si="251"/>
        <v>95.16</v>
      </c>
      <c r="W841" s="32">
        <f>IF(ISBLANK('Bills at Current'!F841),"",'Bills at Current'!F841)</f>
        <v>5950</v>
      </c>
      <c r="X841" s="32">
        <f>IF(ISBLANK('Bills at Current'!G841),"",'Bills at Current'!G841)</f>
        <v>4900</v>
      </c>
      <c r="Y841" s="32">
        <f>IF(ISBLANK('Bills at Current'!H841),"",'Bills at Current'!H841)</f>
        <v>4900</v>
      </c>
      <c r="Z841" s="32">
        <f>IF(ISBLANK('Bills at Current'!I841),"",'Bills at Current'!I841)</f>
        <v>4200</v>
      </c>
      <c r="AA841" s="32">
        <f>IF(ISBLANK('Bills at Current'!J841),"",'Bills at Current'!J841)</f>
        <v>4550</v>
      </c>
      <c r="AB841" s="32">
        <f>IF(ISBLANK('Bills at Current'!K841),"",'Bills at Current'!K841)</f>
        <v>5250</v>
      </c>
      <c r="AC841" s="32">
        <f>IF(ISBLANK('Bills at Current'!L841),"",'Bills at Current'!L841)</f>
        <v>9450</v>
      </c>
      <c r="AD841" s="32">
        <f>IF(ISBLANK('Bills at Current'!M841),"",'Bills at Current'!M841)</f>
        <v>0</v>
      </c>
      <c r="AE841" s="32">
        <f>IF(ISBLANK('Bills at Current'!N841),"",'Bills at Current'!N841)</f>
        <v>3850</v>
      </c>
      <c r="AF841" s="32">
        <f>IF(ISBLANK('Bills at Current'!O841),"",'Bills at Current'!O841)</f>
        <v>2100</v>
      </c>
      <c r="AG841" s="32">
        <f>IF(ISBLANK('Bills at Current'!P841),"",'Bills at Current'!P841)</f>
        <v>2450</v>
      </c>
      <c r="AH841" s="32">
        <f>IF(ISBLANK('Bills at Current'!Q841),"",'Bills at Current'!Q841)</f>
        <v>2100</v>
      </c>
      <c r="AI841" s="33">
        <f t="shared" si="252"/>
        <v>49700</v>
      </c>
      <c r="AJ841" s="33"/>
      <c r="AK841" s="33">
        <f>'Bills at Current'!AH841</f>
        <v>0</v>
      </c>
      <c r="AL841" s="33">
        <f>'Bills at Current'!AI841</f>
        <v>0</v>
      </c>
      <c r="AM841" s="33">
        <f>'Bills at Current'!AJ841</f>
        <v>0</v>
      </c>
      <c r="AN841" s="33">
        <f>'Bills at Current'!AK841</f>
        <v>0</v>
      </c>
      <c r="AO841" s="33">
        <f>'Bills at Current'!AL841</f>
        <v>0</v>
      </c>
      <c r="AP841" s="33">
        <f>'Bills at Current'!AM841</f>
        <v>0</v>
      </c>
      <c r="AQ841" s="33">
        <f>'Bills at Current'!AN841</f>
        <v>0</v>
      </c>
      <c r="AR841" s="33">
        <f>'Bills at Current'!AO841</f>
        <v>0</v>
      </c>
      <c r="AS841" s="33">
        <f>'Bills at Current'!AP841</f>
        <v>0</v>
      </c>
      <c r="AT841" s="33">
        <f>'Bills at Current'!AQ841</f>
        <v>0</v>
      </c>
      <c r="AU841" s="33">
        <f>'Bills at Current'!AR841</f>
        <v>0</v>
      </c>
      <c r="AV841" s="33">
        <f>'Bills at Current'!AS841</f>
        <v>0</v>
      </c>
      <c r="AW841" s="33">
        <f t="shared" si="253"/>
        <v>0</v>
      </c>
      <c r="AZ841" s="34">
        <f t="shared" si="259"/>
        <v>812.86099999999999</v>
      </c>
      <c r="BB841" s="34">
        <f t="shared" si="260"/>
        <v>876.56099999999992</v>
      </c>
      <c r="BC841" s="31">
        <f t="shared" si="254"/>
        <v>1689.422</v>
      </c>
      <c r="BD841" s="34">
        <f t="shared" si="237"/>
        <v>899.28</v>
      </c>
      <c r="BF841" s="61">
        <f t="shared" si="238"/>
        <v>0</v>
      </c>
      <c r="BG841" s="70">
        <f t="shared" si="239"/>
        <v>0</v>
      </c>
      <c r="BH841" s="51">
        <f t="shared" si="240"/>
        <v>0</v>
      </c>
      <c r="BI841" s="31">
        <f t="shared" si="241"/>
        <v>2683.8620000000001</v>
      </c>
      <c r="BJ841" s="31">
        <f t="shared" si="255"/>
        <v>601.37</v>
      </c>
      <c r="BK841" s="31">
        <f t="shared" si="243"/>
        <v>173.60210000000001</v>
      </c>
      <c r="BL841" s="31">
        <f t="shared" si="256"/>
        <v>14.278145840000001</v>
      </c>
      <c r="BM841" s="31">
        <f t="shared" si="257"/>
        <v>3473.11224584</v>
      </c>
    </row>
    <row r="842" spans="1:65" x14ac:dyDescent="0.2">
      <c r="A842" s="28">
        <f t="shared" si="258"/>
        <v>833</v>
      </c>
      <c r="B842" s="28" t="s">
        <v>1680</v>
      </c>
      <c r="C842" s="29" t="s">
        <v>1641</v>
      </c>
      <c r="D842" s="16" t="s">
        <v>1642</v>
      </c>
      <c r="E842" s="30">
        <f>'Bills at Current'!T842</f>
        <v>576</v>
      </c>
      <c r="F842" s="30">
        <f>'Bills at Current'!U842</f>
        <v>605</v>
      </c>
      <c r="G842" s="30">
        <f>'Bills at Current'!V842</f>
        <v>665</v>
      </c>
      <c r="H842" s="30">
        <f>'Bills at Current'!W842</f>
        <v>519</v>
      </c>
      <c r="I842" s="30">
        <f>'Bills at Current'!X842</f>
        <v>653</v>
      </c>
      <c r="J842" s="30">
        <f>'Bills at Current'!Y842</f>
        <v>694</v>
      </c>
      <c r="K842" s="30">
        <f>'Bills at Current'!Z842</f>
        <v>761</v>
      </c>
      <c r="L842" s="30">
        <f>'Bills at Current'!AA842</f>
        <v>709</v>
      </c>
      <c r="M842" s="30">
        <f>'Bills at Current'!AB842</f>
        <v>833</v>
      </c>
      <c r="N842" s="30">
        <f>'Bills at Current'!AC842</f>
        <v>631</v>
      </c>
      <c r="O842" s="30">
        <f>'Bills at Current'!AD842</f>
        <v>565</v>
      </c>
      <c r="P842" s="30">
        <f>'Bills at Current'!AE842</f>
        <v>500</v>
      </c>
      <c r="Q842" s="30">
        <f t="shared" si="250"/>
        <v>7711</v>
      </c>
      <c r="S842" s="31">
        <f t="shared" ref="S842:S854" si="261">SUMIF($E$8:$P$8,"S",$E842:$P842)*IF(B842="Secondary",$S$7,$S$8)+SUMIF($AK$8:$AV$8,"S",$AK842:$AV842)*IF(B842="Secondary",$S$7,$S$8)</f>
        <v>71893.38</v>
      </c>
      <c r="T842" s="31">
        <f t="shared" ref="T842:T854" si="262">SUMIF($E$8:$P$8,"W",$E842:$P842)*IF(B842="Secondary",$T$7,$T$8)+SUMIF($AK$8:$AV$8,"W",$AK842:$AV842)*IF(B842="Secondary",$T$7,$T$8)</f>
        <v>59020.5</v>
      </c>
      <c r="U842" s="31">
        <f t="shared" si="251"/>
        <v>130913.88</v>
      </c>
      <c r="W842" s="32">
        <f>IF(ISBLANK('Bills at Current'!F842),"",'Bills at Current'!F842)</f>
        <v>289427</v>
      </c>
      <c r="X842" s="32">
        <f>IF(ISBLANK('Bills at Current'!G842),"",'Bills at Current'!G842)</f>
        <v>326327</v>
      </c>
      <c r="Y842" s="32">
        <f>IF(ISBLANK('Bills at Current'!H842),"",'Bills at Current'!H842)</f>
        <v>332166</v>
      </c>
      <c r="Z842" s="32">
        <f>IF(ISBLANK('Bills at Current'!I842),"",'Bills at Current'!I842)</f>
        <v>313631</v>
      </c>
      <c r="AA842" s="32">
        <f>IF(ISBLANK('Bills at Current'!J842),"",'Bills at Current'!J842)</f>
        <v>314313</v>
      </c>
      <c r="AB842" s="32">
        <f>IF(ISBLANK('Bills at Current'!K842),"",'Bills at Current'!K842)</f>
        <v>417227</v>
      </c>
      <c r="AC842" s="32">
        <f>IF(ISBLANK('Bills at Current'!L842),"",'Bills at Current'!L842)</f>
        <v>458905</v>
      </c>
      <c r="AD842" s="32">
        <f>IF(ISBLANK('Bills at Current'!M842),"",'Bills at Current'!M842)</f>
        <v>423288</v>
      </c>
      <c r="AE842" s="32">
        <f>IF(ISBLANK('Bills at Current'!N842),"",'Bills at Current'!N842)</f>
        <v>409810</v>
      </c>
      <c r="AF842" s="32">
        <f>IF(ISBLANK('Bills at Current'!O842),"",'Bills at Current'!O842)</f>
        <v>372858</v>
      </c>
      <c r="AG842" s="32">
        <f>IF(ISBLANK('Bills at Current'!P842),"",'Bills at Current'!P842)</f>
        <v>294536</v>
      </c>
      <c r="AH842" s="32">
        <f>IF(ISBLANK('Bills at Current'!Q842),"",'Bills at Current'!Q842)</f>
        <v>272114</v>
      </c>
      <c r="AI842" s="33">
        <f t="shared" si="252"/>
        <v>4224602</v>
      </c>
      <c r="AJ842" s="33"/>
      <c r="AK842" s="33">
        <f>'Bills at Current'!AH842</f>
        <v>8</v>
      </c>
      <c r="AL842" s="33">
        <f>'Bills at Current'!AI842</f>
        <v>7</v>
      </c>
      <c r="AM842" s="33">
        <f>'Bills at Current'!AJ842</f>
        <v>30</v>
      </c>
      <c r="AN842" s="33">
        <f>'Bills at Current'!AK842</f>
        <v>28</v>
      </c>
      <c r="AO842" s="33">
        <f>'Bills at Current'!AL842</f>
        <v>11</v>
      </c>
      <c r="AP842" s="33">
        <f>'Bills at Current'!AM842</f>
        <v>6</v>
      </c>
      <c r="AQ842" s="33">
        <f>'Bills at Current'!AN842</f>
        <v>6</v>
      </c>
      <c r="AR842" s="33">
        <f>'Bills at Current'!AO842</f>
        <v>6</v>
      </c>
      <c r="AS842" s="33">
        <f>'Bills at Current'!AP842</f>
        <v>7</v>
      </c>
      <c r="AT842" s="33">
        <f>'Bills at Current'!AQ842</f>
        <v>6</v>
      </c>
      <c r="AU842" s="33">
        <f>'Bills at Current'!AR842</f>
        <v>6</v>
      </c>
      <c r="AV842" s="33">
        <f>'Bills at Current'!AS842</f>
        <v>8</v>
      </c>
      <c r="AW842" s="33">
        <f t="shared" si="253"/>
        <v>129</v>
      </c>
      <c r="AZ842" s="34">
        <f t="shared" si="259"/>
        <v>74898.458599999998</v>
      </c>
      <c r="BB842" s="34">
        <f t="shared" si="260"/>
        <v>70782.568079999997</v>
      </c>
      <c r="BC842" s="31">
        <f t="shared" si="254"/>
        <v>145681.02668000001</v>
      </c>
      <c r="BD842" s="34">
        <f t="shared" ref="BD842:BD847" si="263">$BD$6*COUNTIF(W842:AH842,"&gt;-1")</f>
        <v>899.28</v>
      </c>
      <c r="BF842" s="61">
        <f t="shared" ref="BF842:BF854" si="264">(U842+BC842+BD842)*$BF$7</f>
        <v>0</v>
      </c>
      <c r="BG842" s="70">
        <f t="shared" ref="BG842:BG854" si="265">Q842*$BG$7</f>
        <v>0</v>
      </c>
      <c r="BH842" s="51">
        <f t="shared" ref="BH842:BH854" si="266">Q842*$BH$7</f>
        <v>0</v>
      </c>
      <c r="BI842" s="31">
        <f t="shared" ref="BI842:BI854" si="267">SUM(U842,BC842,BD842,BF842:BH842)</f>
        <v>277494.18668000004</v>
      </c>
      <c r="BJ842" s="31">
        <f t="shared" si="255"/>
        <v>51117.684199999996</v>
      </c>
      <c r="BK842" s="31">
        <f t="shared" ref="BK842:BK854" si="268">$AI842*$BK$6</f>
        <v>14756.534786</v>
      </c>
      <c r="BL842" s="31">
        <f t="shared" si="256"/>
        <v>1476.2690731376003</v>
      </c>
      <c r="BM842" s="31">
        <f t="shared" si="257"/>
        <v>344844.67473913764</v>
      </c>
    </row>
    <row r="843" spans="1:65" x14ac:dyDescent="0.2">
      <c r="A843" s="28">
        <f t="shared" si="258"/>
        <v>834</v>
      </c>
      <c r="B843" s="28" t="s">
        <v>1680</v>
      </c>
      <c r="C843" s="29" t="s">
        <v>1643</v>
      </c>
      <c r="D843" s="16" t="s">
        <v>1644</v>
      </c>
      <c r="E843" s="30">
        <f>'Bills at Current'!T843</f>
        <v>0</v>
      </c>
      <c r="F843" s="30">
        <f>'Bills at Current'!U843</f>
        <v>0</v>
      </c>
      <c r="G843" s="30">
        <f>'Bills at Current'!V843</f>
        <v>0</v>
      </c>
      <c r="H843" s="30">
        <f>'Bills at Current'!W843</f>
        <v>0</v>
      </c>
      <c r="I843" s="30">
        <f>'Bills at Current'!X843</f>
        <v>0</v>
      </c>
      <c r="J843" s="30">
        <f>'Bills at Current'!Y843</f>
        <v>0</v>
      </c>
      <c r="K843" s="30">
        <f>'Bills at Current'!Z843</f>
        <v>0</v>
      </c>
      <c r="L843" s="30">
        <f>'Bills at Current'!AA843</f>
        <v>0</v>
      </c>
      <c r="M843" s="30">
        <f>'Bills at Current'!AB843</f>
        <v>0</v>
      </c>
      <c r="N843" s="30">
        <f>'Bills at Current'!AC843</f>
        <v>0</v>
      </c>
      <c r="O843" s="30">
        <f>'Bills at Current'!AD843</f>
        <v>0</v>
      </c>
      <c r="P843" s="30">
        <f>'Bills at Current'!AE843</f>
        <v>0</v>
      </c>
      <c r="Q843" s="30">
        <f t="shared" si="250"/>
        <v>0</v>
      </c>
      <c r="S843" s="31">
        <f t="shared" si="261"/>
        <v>0</v>
      </c>
      <c r="T843" s="31">
        <f t="shared" si="262"/>
        <v>0</v>
      </c>
      <c r="U843" s="31">
        <f t="shared" si="251"/>
        <v>0</v>
      </c>
      <c r="W843" s="32" t="str">
        <f>IF(ISBLANK('Bills at Current'!F843),"",'Bills at Current'!F843)</f>
        <v/>
      </c>
      <c r="X843" s="32" t="str">
        <f>IF(ISBLANK('Bills at Current'!G843),"",'Bills at Current'!G843)</f>
        <v/>
      </c>
      <c r="Y843" s="32" t="str">
        <f>IF(ISBLANK('Bills at Current'!H843),"",'Bills at Current'!H843)</f>
        <v/>
      </c>
      <c r="Z843" s="32" t="str">
        <f>IF(ISBLANK('Bills at Current'!I843),"",'Bills at Current'!I843)</f>
        <v/>
      </c>
      <c r="AA843" s="32" t="str">
        <f>IF(ISBLANK('Bills at Current'!J843),"",'Bills at Current'!J843)</f>
        <v/>
      </c>
      <c r="AB843" s="32" t="str">
        <f>IF(ISBLANK('Bills at Current'!K843),"",'Bills at Current'!K843)</f>
        <v/>
      </c>
      <c r="AC843" s="32" t="str">
        <f>IF(ISBLANK('Bills at Current'!L843),"",'Bills at Current'!L843)</f>
        <v/>
      </c>
      <c r="AD843" s="32" t="str">
        <f>IF(ISBLANK('Bills at Current'!M843),"",'Bills at Current'!M843)</f>
        <v/>
      </c>
      <c r="AE843" s="32" t="str">
        <f>IF(ISBLANK('Bills at Current'!N843),"",'Bills at Current'!N843)</f>
        <v/>
      </c>
      <c r="AF843" s="32" t="str">
        <f>IF(ISBLANK('Bills at Current'!O843),"",'Bills at Current'!O843)</f>
        <v/>
      </c>
      <c r="AG843" s="32" t="str">
        <f>IF(ISBLANK('Bills at Current'!P843),"",'Bills at Current'!P843)</f>
        <v/>
      </c>
      <c r="AH843" s="32" t="str">
        <f>IF(ISBLANK('Bills at Current'!Q843),"",'Bills at Current'!Q843)</f>
        <v/>
      </c>
      <c r="AI843" s="33">
        <f t="shared" si="252"/>
        <v>0</v>
      </c>
      <c r="AJ843" s="33"/>
      <c r="AK843" s="33">
        <f>'Bills at Current'!AH843</f>
        <v>0</v>
      </c>
      <c r="AL843" s="33">
        <f>'Bills at Current'!AI843</f>
        <v>0</v>
      </c>
      <c r="AM843" s="33">
        <f>'Bills at Current'!AJ843</f>
        <v>0</v>
      </c>
      <c r="AN843" s="33">
        <f>'Bills at Current'!AK843</f>
        <v>0</v>
      </c>
      <c r="AO843" s="33">
        <f>'Bills at Current'!AL843</f>
        <v>0</v>
      </c>
      <c r="AP843" s="33">
        <f>'Bills at Current'!AM843</f>
        <v>0</v>
      </c>
      <c r="AQ843" s="33">
        <f>'Bills at Current'!AN843</f>
        <v>0</v>
      </c>
      <c r="AR843" s="33">
        <f>'Bills at Current'!AO843</f>
        <v>0</v>
      </c>
      <c r="AS843" s="33">
        <f>'Bills at Current'!AP843</f>
        <v>0</v>
      </c>
      <c r="AT843" s="33">
        <f>'Bills at Current'!AQ843</f>
        <v>0</v>
      </c>
      <c r="AU843" s="33">
        <f>'Bills at Current'!AR843</f>
        <v>0</v>
      </c>
      <c r="AV843" s="33">
        <f>'Bills at Current'!AS843</f>
        <v>0</v>
      </c>
      <c r="AW843" s="33">
        <f t="shared" si="253"/>
        <v>0</v>
      </c>
      <c r="AZ843" s="34">
        <f t="shared" si="259"/>
        <v>0</v>
      </c>
      <c r="BB843" s="34">
        <f t="shared" si="260"/>
        <v>0</v>
      </c>
      <c r="BC843" s="31">
        <f t="shared" si="254"/>
        <v>0</v>
      </c>
      <c r="BD843" s="34">
        <f t="shared" si="263"/>
        <v>0</v>
      </c>
      <c r="BF843" s="61">
        <f t="shared" si="264"/>
        <v>0</v>
      </c>
      <c r="BG843" s="70">
        <f t="shared" si="265"/>
        <v>0</v>
      </c>
      <c r="BH843" s="51">
        <f t="shared" si="266"/>
        <v>0</v>
      </c>
      <c r="BI843" s="31">
        <f t="shared" si="267"/>
        <v>0</v>
      </c>
      <c r="BJ843" s="31">
        <f t="shared" si="255"/>
        <v>0</v>
      </c>
      <c r="BK843" s="31">
        <f t="shared" si="268"/>
        <v>0</v>
      </c>
      <c r="BL843" s="31">
        <f t="shared" si="256"/>
        <v>0</v>
      </c>
      <c r="BM843" s="31">
        <f t="shared" si="257"/>
        <v>0</v>
      </c>
    </row>
    <row r="844" spans="1:65" x14ac:dyDescent="0.2">
      <c r="A844" s="28">
        <f t="shared" si="258"/>
        <v>835</v>
      </c>
      <c r="B844" s="28" t="s">
        <v>1680</v>
      </c>
      <c r="C844" s="29" t="s">
        <v>1645</v>
      </c>
      <c r="D844" s="16" t="s">
        <v>1646</v>
      </c>
      <c r="E844" s="30">
        <f>'Bills at Current'!T844</f>
        <v>472</v>
      </c>
      <c r="F844" s="30">
        <f>'Bills at Current'!U844</f>
        <v>483</v>
      </c>
      <c r="G844" s="30">
        <f>'Bills at Current'!V844</f>
        <v>504</v>
      </c>
      <c r="H844" s="30">
        <f>'Bills at Current'!W844</f>
        <v>481</v>
      </c>
      <c r="I844" s="30">
        <f>'Bills at Current'!X844</f>
        <v>422</v>
      </c>
      <c r="J844" s="30">
        <f>'Bills at Current'!Y844</f>
        <v>441</v>
      </c>
      <c r="K844" s="30">
        <f>'Bills at Current'!Z844</f>
        <v>476</v>
      </c>
      <c r="L844" s="30">
        <f>'Bills at Current'!AA844</f>
        <v>537</v>
      </c>
      <c r="M844" s="30">
        <f>'Bills at Current'!AB844</f>
        <v>773</v>
      </c>
      <c r="N844" s="30">
        <f>'Bills at Current'!AC844</f>
        <v>602</v>
      </c>
      <c r="O844" s="30">
        <f>'Bills at Current'!AD844</f>
        <v>444</v>
      </c>
      <c r="P844" s="30">
        <f>'Bills at Current'!AE844</f>
        <v>408</v>
      </c>
      <c r="Q844" s="30">
        <f t="shared" si="250"/>
        <v>6043</v>
      </c>
      <c r="S844" s="31">
        <f t="shared" si="261"/>
        <v>52980.329999999994</v>
      </c>
      <c r="T844" s="31">
        <f t="shared" si="262"/>
        <v>46746</v>
      </c>
      <c r="U844" s="31">
        <f t="shared" si="251"/>
        <v>99726.329999999987</v>
      </c>
      <c r="W844" s="32">
        <f>IF(ISBLANK('Bills at Current'!F844),"",'Bills at Current'!F844)</f>
        <v>92400</v>
      </c>
      <c r="X844" s="32">
        <f>IF(ISBLANK('Bills at Current'!G844),"",'Bills at Current'!G844)</f>
        <v>121800</v>
      </c>
      <c r="Y844" s="32">
        <f>IF(ISBLANK('Bills at Current'!H844),"",'Bills at Current'!H844)</f>
        <v>113400</v>
      </c>
      <c r="Z844" s="32">
        <f>IF(ISBLANK('Bills at Current'!I844),"",'Bills at Current'!I844)</f>
        <v>72800</v>
      </c>
      <c r="AA844" s="32">
        <f>IF(ISBLANK('Bills at Current'!J844),"",'Bills at Current'!J844)</f>
        <v>42000</v>
      </c>
      <c r="AB844" s="32">
        <f>IF(ISBLANK('Bills at Current'!K844),"",'Bills at Current'!K844)</f>
        <v>74200</v>
      </c>
      <c r="AC844" s="32">
        <f>IF(ISBLANK('Bills at Current'!L844),"",'Bills at Current'!L844)</f>
        <v>100800</v>
      </c>
      <c r="AD844" s="32">
        <f>IF(ISBLANK('Bills at Current'!M844),"",'Bills at Current'!M844)</f>
        <v>77000</v>
      </c>
      <c r="AE844" s="32">
        <f>IF(ISBLANK('Bills at Current'!N844),"",'Bills at Current'!N844)</f>
        <v>113400</v>
      </c>
      <c r="AF844" s="32">
        <f>IF(ISBLANK('Bills at Current'!O844),"",'Bills at Current'!O844)</f>
        <v>116200</v>
      </c>
      <c r="AG844" s="32">
        <f>IF(ISBLANK('Bills at Current'!P844),"",'Bills at Current'!P844)</f>
        <v>92400</v>
      </c>
      <c r="AH844" s="32">
        <f>IF(ISBLANK('Bills at Current'!Q844),"",'Bills at Current'!Q844)</f>
        <v>68600</v>
      </c>
      <c r="AI844" s="33">
        <f t="shared" si="252"/>
        <v>1085000</v>
      </c>
      <c r="AJ844" s="33"/>
      <c r="AK844" s="33">
        <f>'Bills at Current'!AH844</f>
        <v>0</v>
      </c>
      <c r="AL844" s="33">
        <f>'Bills at Current'!AI844</f>
        <v>0</v>
      </c>
      <c r="AM844" s="33">
        <f>'Bills at Current'!AJ844</f>
        <v>0</v>
      </c>
      <c r="AN844" s="33">
        <f>'Bills at Current'!AK844</f>
        <v>0</v>
      </c>
      <c r="AO844" s="33">
        <f>'Bills at Current'!AL844</f>
        <v>0</v>
      </c>
      <c r="AP844" s="33">
        <f>'Bills at Current'!AM844</f>
        <v>0</v>
      </c>
      <c r="AQ844" s="33">
        <f>'Bills at Current'!AN844</f>
        <v>0</v>
      </c>
      <c r="AR844" s="33">
        <f>'Bills at Current'!AO844</f>
        <v>0</v>
      </c>
      <c r="AS844" s="33">
        <f>'Bills at Current'!AP844</f>
        <v>0</v>
      </c>
      <c r="AT844" s="33">
        <f>'Bills at Current'!AQ844</f>
        <v>0</v>
      </c>
      <c r="AU844" s="33">
        <f>'Bills at Current'!AR844</f>
        <v>0</v>
      </c>
      <c r="AV844" s="33">
        <f>'Bills at Current'!AS844</f>
        <v>0</v>
      </c>
      <c r="AW844" s="33">
        <f t="shared" si="253"/>
        <v>0</v>
      </c>
      <c r="AZ844" s="34">
        <f t="shared" si="259"/>
        <v>16011.828</v>
      </c>
      <c r="BB844" s="34">
        <f t="shared" si="260"/>
        <v>20249.543999999998</v>
      </c>
      <c r="BC844" s="31">
        <f t="shared" si="254"/>
        <v>36261.371999999996</v>
      </c>
      <c r="BD844" s="34">
        <f t="shared" si="263"/>
        <v>899.28</v>
      </c>
      <c r="BF844" s="61">
        <f t="shared" si="264"/>
        <v>0</v>
      </c>
      <c r="BG844" s="70">
        <f t="shared" si="265"/>
        <v>0</v>
      </c>
      <c r="BH844" s="51">
        <f t="shared" si="266"/>
        <v>0</v>
      </c>
      <c r="BI844" s="31">
        <f t="shared" si="267"/>
        <v>136886.98199999999</v>
      </c>
      <c r="BJ844" s="31">
        <f t="shared" si="255"/>
        <v>13128.5</v>
      </c>
      <c r="BK844" s="31">
        <f t="shared" si="268"/>
        <v>3789.9050000000002</v>
      </c>
      <c r="BL844" s="31">
        <f t="shared" si="256"/>
        <v>728.23874423999996</v>
      </c>
      <c r="BM844" s="31">
        <f t="shared" si="257"/>
        <v>154533.62574423998</v>
      </c>
    </row>
    <row r="845" spans="1:65" x14ac:dyDescent="0.2">
      <c r="A845" s="28">
        <f t="shared" si="258"/>
        <v>836</v>
      </c>
      <c r="B845" s="28" t="s">
        <v>1680</v>
      </c>
      <c r="C845" s="29" t="s">
        <v>1647</v>
      </c>
      <c r="D845" s="16" t="s">
        <v>1648</v>
      </c>
      <c r="E845" s="30">
        <f>'Bills at Current'!T845</f>
        <v>1336</v>
      </c>
      <c r="F845" s="30">
        <f>'Bills at Current'!U845</f>
        <v>1316</v>
      </c>
      <c r="G845" s="30">
        <f>'Bills at Current'!V845</f>
        <v>1366</v>
      </c>
      <c r="H845" s="30">
        <f>'Bills at Current'!W845</f>
        <v>1134</v>
      </c>
      <c r="I845" s="30">
        <f>'Bills at Current'!X845</f>
        <v>993</v>
      </c>
      <c r="J845" s="30">
        <f>'Bills at Current'!Y845</f>
        <v>721</v>
      </c>
      <c r="K845" s="30">
        <f>'Bills at Current'!Z845</f>
        <v>771</v>
      </c>
      <c r="L845" s="30">
        <f>'Bills at Current'!AA845</f>
        <v>1064</v>
      </c>
      <c r="M845" s="30">
        <f>'Bills at Current'!AB845</f>
        <v>1053</v>
      </c>
      <c r="N845" s="30">
        <f>'Bills at Current'!AC845</f>
        <v>721</v>
      </c>
      <c r="O845" s="30">
        <f>'Bills at Current'!AD845</f>
        <v>1064</v>
      </c>
      <c r="P845" s="30">
        <f>'Bills at Current'!AE845</f>
        <v>1064</v>
      </c>
      <c r="Q845" s="30">
        <f t="shared" si="250"/>
        <v>12603</v>
      </c>
      <c r="S845" s="31">
        <f t="shared" si="261"/>
        <v>127585.76999999999</v>
      </c>
      <c r="T845" s="31">
        <f t="shared" si="262"/>
        <v>126089.25</v>
      </c>
      <c r="U845" s="31">
        <f t="shared" si="251"/>
        <v>253675.02</v>
      </c>
      <c r="W845" s="32">
        <f>IF(ISBLANK('Bills at Current'!F845),"",'Bills at Current'!F845)</f>
        <v>531109</v>
      </c>
      <c r="X845" s="32">
        <f>IF(ISBLANK('Bills at Current'!G845),"",'Bills at Current'!G845)</f>
        <v>591350</v>
      </c>
      <c r="Y845" s="32">
        <f>IF(ISBLANK('Bills at Current'!H845),"",'Bills at Current'!H845)</f>
        <v>670121</v>
      </c>
      <c r="Z845" s="32">
        <f>IF(ISBLANK('Bills at Current'!I845),"",'Bills at Current'!I845)</f>
        <v>535640</v>
      </c>
      <c r="AA845" s="32">
        <f>IF(ISBLANK('Bills at Current'!J845),"",'Bills at Current'!J845)</f>
        <v>510607</v>
      </c>
      <c r="AB845" s="32">
        <f>IF(ISBLANK('Bills at Current'!K845),"",'Bills at Current'!K845)</f>
        <v>507472</v>
      </c>
      <c r="AC845" s="32">
        <f>IF(ISBLANK('Bills at Current'!L845),"",'Bills at Current'!L845)</f>
        <v>533640</v>
      </c>
      <c r="AD845" s="32">
        <f>IF(ISBLANK('Bills at Current'!M845),"",'Bills at Current'!M845)</f>
        <v>541609</v>
      </c>
      <c r="AE845" s="32">
        <f>IF(ISBLANK('Bills at Current'!N845),"",'Bills at Current'!N845)</f>
        <v>709972</v>
      </c>
      <c r="AF845" s="32">
        <f>IF(ISBLANK('Bills at Current'!O845),"",'Bills at Current'!O845)</f>
        <v>446270</v>
      </c>
      <c r="AG845" s="32">
        <f>IF(ISBLANK('Bills at Current'!P845),"",'Bills at Current'!P845)</f>
        <v>468684</v>
      </c>
      <c r="AH845" s="32">
        <f>IF(ISBLANK('Bills at Current'!Q845),"",'Bills at Current'!Q845)</f>
        <v>416710</v>
      </c>
      <c r="AI845" s="33">
        <f t="shared" si="252"/>
        <v>6463184</v>
      </c>
      <c r="AJ845" s="33"/>
      <c r="AK845" s="33">
        <f>'Bills at Current'!AH845</f>
        <v>76</v>
      </c>
      <c r="AL845" s="33">
        <f>'Bills at Current'!AI845</f>
        <v>72</v>
      </c>
      <c r="AM845" s="33">
        <f>'Bills at Current'!AJ845</f>
        <v>72</v>
      </c>
      <c r="AN845" s="33">
        <f>'Bills at Current'!AK845</f>
        <v>76</v>
      </c>
      <c r="AO845" s="33">
        <f>'Bills at Current'!AL845</f>
        <v>98</v>
      </c>
      <c r="AP845" s="33">
        <f>'Bills at Current'!AM845</f>
        <v>68</v>
      </c>
      <c r="AQ845" s="33">
        <f>'Bills at Current'!AN845</f>
        <v>23</v>
      </c>
      <c r="AR845" s="33">
        <f>'Bills at Current'!AO845</f>
        <v>495</v>
      </c>
      <c r="AS845" s="33">
        <f>'Bills at Current'!AP845</f>
        <v>1168</v>
      </c>
      <c r="AT845" s="33">
        <f>'Bills at Current'!AQ845</f>
        <v>858</v>
      </c>
      <c r="AU845" s="33">
        <f>'Bills at Current'!AR845</f>
        <v>24</v>
      </c>
      <c r="AV845" s="33">
        <f>'Bills at Current'!AS845</f>
        <v>23</v>
      </c>
      <c r="AW845" s="33">
        <f t="shared" si="253"/>
        <v>3053</v>
      </c>
      <c r="AZ845" s="34">
        <f t="shared" si="259"/>
        <v>100465.80726</v>
      </c>
      <c r="BB845" s="34">
        <f t="shared" si="260"/>
        <v>117357.61674</v>
      </c>
      <c r="BC845" s="31">
        <f t="shared" si="254"/>
        <v>217823.424</v>
      </c>
      <c r="BD845" s="34">
        <f t="shared" si="263"/>
        <v>899.28</v>
      </c>
      <c r="BF845" s="61">
        <f t="shared" si="264"/>
        <v>0</v>
      </c>
      <c r="BG845" s="70">
        <f t="shared" si="265"/>
        <v>0</v>
      </c>
      <c r="BH845" s="51">
        <f t="shared" si="266"/>
        <v>0</v>
      </c>
      <c r="BI845" s="31">
        <f t="shared" si="267"/>
        <v>472397.72400000005</v>
      </c>
      <c r="BJ845" s="31">
        <f t="shared" si="255"/>
        <v>78204.526400000002</v>
      </c>
      <c r="BK845" s="31">
        <f t="shared" si="268"/>
        <v>22575.901711999999</v>
      </c>
      <c r="BL845" s="31">
        <f t="shared" si="256"/>
        <v>2513.1558916800004</v>
      </c>
      <c r="BM845" s="31">
        <f t="shared" si="257"/>
        <v>575691.30800368008</v>
      </c>
    </row>
    <row r="846" spans="1:65" x14ac:dyDescent="0.2">
      <c r="A846" s="28">
        <f t="shared" si="258"/>
        <v>837</v>
      </c>
      <c r="B846" s="28" t="s">
        <v>1680</v>
      </c>
      <c r="C846" s="29" t="s">
        <v>1649</v>
      </c>
      <c r="D846" s="16" t="s">
        <v>1650</v>
      </c>
      <c r="E846" s="30">
        <f>'Bills at Current'!T846</f>
        <v>253</v>
      </c>
      <c r="F846" s="30">
        <f>'Bills at Current'!U846</f>
        <v>238</v>
      </c>
      <c r="G846" s="30">
        <f>'Bills at Current'!V846</f>
        <v>238</v>
      </c>
      <c r="H846" s="30">
        <f>'Bills at Current'!W846</f>
        <v>212</v>
      </c>
      <c r="I846" s="30">
        <f>'Bills at Current'!X846</f>
        <v>151</v>
      </c>
      <c r="J846" s="30">
        <f>'Bills at Current'!Y846</f>
        <v>151</v>
      </c>
      <c r="K846" s="30">
        <f>'Bills at Current'!Z846</f>
        <v>151</v>
      </c>
      <c r="L846" s="30">
        <f>'Bills at Current'!AA846</f>
        <v>163</v>
      </c>
      <c r="M846" s="30">
        <f>'Bills at Current'!AB846</f>
        <v>159</v>
      </c>
      <c r="N846" s="30">
        <f>'Bills at Current'!AC846</f>
        <v>148</v>
      </c>
      <c r="O846" s="30">
        <f>'Bills at Current'!AD846</f>
        <v>136</v>
      </c>
      <c r="P846" s="30">
        <f>'Bills at Current'!AE846</f>
        <v>125</v>
      </c>
      <c r="Q846" s="30">
        <f t="shared" si="250"/>
        <v>2125</v>
      </c>
      <c r="S846" s="31">
        <f t="shared" si="261"/>
        <v>30403.62</v>
      </c>
      <c r="T846" s="31">
        <f t="shared" si="262"/>
        <v>19269.25</v>
      </c>
      <c r="U846" s="31">
        <f t="shared" si="251"/>
        <v>49672.869999999995</v>
      </c>
      <c r="W846" s="32">
        <f>IF(ISBLANK('Bills at Current'!F846),"",'Bills at Current'!F846)</f>
        <v>108183</v>
      </c>
      <c r="X846" s="32">
        <f>IF(ISBLANK('Bills at Current'!G846),"",'Bills at Current'!G846)</f>
        <v>109774</v>
      </c>
      <c r="Y846" s="32">
        <f>IF(ISBLANK('Bills at Current'!H846),"",'Bills at Current'!H846)</f>
        <v>113884</v>
      </c>
      <c r="Z846" s="32">
        <f>IF(ISBLANK('Bills at Current'!I846),"",'Bills at Current'!I846)</f>
        <v>112232</v>
      </c>
      <c r="AA846" s="32">
        <f>IF(ISBLANK('Bills at Current'!J846),"",'Bills at Current'!J846)</f>
        <v>105564</v>
      </c>
      <c r="AB846" s="32">
        <f>IF(ISBLANK('Bills at Current'!K846),"",'Bills at Current'!K846)</f>
        <v>135977</v>
      </c>
      <c r="AC846" s="32">
        <f>IF(ISBLANK('Bills at Current'!L846),"",'Bills at Current'!L846)</f>
        <v>171825</v>
      </c>
      <c r="AD846" s="32">
        <f>IF(ISBLANK('Bills at Current'!M846),"",'Bills at Current'!M846)</f>
        <v>150601</v>
      </c>
      <c r="AE846" s="32">
        <f>IF(ISBLANK('Bills at Current'!N846),"",'Bills at Current'!N846)</f>
        <v>143173</v>
      </c>
      <c r="AF846" s="32">
        <f>IF(ISBLANK('Bills at Current'!O846),"",'Bills at Current'!O846)</f>
        <v>128533</v>
      </c>
      <c r="AG846" s="32">
        <f>IF(ISBLANK('Bills at Current'!P846),"",'Bills at Current'!P846)</f>
        <v>109589</v>
      </c>
      <c r="AH846" s="32">
        <f>IF(ISBLANK('Bills at Current'!Q846),"",'Bills at Current'!Q846)</f>
        <v>80255</v>
      </c>
      <c r="AI846" s="33">
        <f t="shared" si="252"/>
        <v>1469590</v>
      </c>
      <c r="AJ846" s="33"/>
      <c r="AK846" s="33">
        <f>'Bills at Current'!AH846</f>
        <v>1</v>
      </c>
      <c r="AL846" s="33">
        <f>'Bills at Current'!AI846</f>
        <v>1</v>
      </c>
      <c r="AM846" s="33">
        <f>'Bills at Current'!AJ846</f>
        <v>2</v>
      </c>
      <c r="AN846" s="33">
        <f>'Bills at Current'!AK846</f>
        <v>2</v>
      </c>
      <c r="AO846" s="33">
        <f>'Bills at Current'!AL846</f>
        <v>63</v>
      </c>
      <c r="AP846" s="33">
        <f>'Bills at Current'!AM846</f>
        <v>79</v>
      </c>
      <c r="AQ846" s="33">
        <f>'Bills at Current'!AN846</f>
        <v>118</v>
      </c>
      <c r="AR846" s="33">
        <f>'Bills at Current'!AO846</f>
        <v>131</v>
      </c>
      <c r="AS846" s="33">
        <f>'Bills at Current'!AP846</f>
        <v>326</v>
      </c>
      <c r="AT846" s="33">
        <f>'Bills at Current'!AQ846</f>
        <v>1</v>
      </c>
      <c r="AU846" s="33">
        <f>'Bills at Current'!AR846</f>
        <v>1</v>
      </c>
      <c r="AV846" s="33">
        <f>'Bills at Current'!AS846</f>
        <v>1</v>
      </c>
      <c r="AW846" s="33">
        <f t="shared" si="253"/>
        <v>726</v>
      </c>
      <c r="AZ846" s="34">
        <f t="shared" si="259"/>
        <v>26361.060320000001</v>
      </c>
      <c r="BB846" s="34">
        <f t="shared" si="260"/>
        <v>24425.913959999998</v>
      </c>
      <c r="BC846" s="31">
        <f t="shared" si="254"/>
        <v>50786.974279999995</v>
      </c>
      <c r="BD846" s="34">
        <f t="shared" si="263"/>
        <v>899.28</v>
      </c>
      <c r="BF846" s="61">
        <f t="shared" si="264"/>
        <v>0</v>
      </c>
      <c r="BG846" s="70">
        <f t="shared" si="265"/>
        <v>0</v>
      </c>
      <c r="BH846" s="51">
        <f t="shared" si="266"/>
        <v>0</v>
      </c>
      <c r="BI846" s="31">
        <f t="shared" si="267"/>
        <v>101359.12427999999</v>
      </c>
      <c r="BJ846" s="31">
        <f t="shared" si="255"/>
        <v>17782.039000000001</v>
      </c>
      <c r="BK846" s="31">
        <f t="shared" si="268"/>
        <v>5133.2778699999999</v>
      </c>
      <c r="BL846" s="31">
        <f t="shared" si="256"/>
        <v>539.23054116959997</v>
      </c>
      <c r="BM846" s="31">
        <f t="shared" si="257"/>
        <v>124813.6716911696</v>
      </c>
    </row>
    <row r="847" spans="1:65" x14ac:dyDescent="0.2">
      <c r="A847" s="28">
        <f t="shared" si="258"/>
        <v>838</v>
      </c>
      <c r="B847" s="28" t="s">
        <v>1680</v>
      </c>
      <c r="C847" s="29" t="s">
        <v>1651</v>
      </c>
      <c r="D847" s="16" t="s">
        <v>1652</v>
      </c>
      <c r="E847" s="30">
        <f>'Bills at Current'!T847</f>
        <v>1426</v>
      </c>
      <c r="F847" s="30">
        <f>'Bills at Current'!U847</f>
        <v>1371</v>
      </c>
      <c r="G847" s="30">
        <f>'Bills at Current'!V847</f>
        <v>1648</v>
      </c>
      <c r="H847" s="30">
        <f>'Bills at Current'!W847</f>
        <v>1384</v>
      </c>
      <c r="I847" s="30">
        <f>'Bills at Current'!X847</f>
        <v>1623</v>
      </c>
      <c r="J847" s="30">
        <f>'Bills at Current'!Y847</f>
        <v>1858</v>
      </c>
      <c r="K847" s="30">
        <f>'Bills at Current'!Z847</f>
        <v>1925</v>
      </c>
      <c r="L847" s="30">
        <f>'Bills at Current'!AA847</f>
        <v>2148</v>
      </c>
      <c r="M847" s="30">
        <f>'Bills at Current'!AB847</f>
        <v>2123</v>
      </c>
      <c r="N847" s="30">
        <f>'Bills at Current'!AC847</f>
        <v>1846</v>
      </c>
      <c r="O847" s="30">
        <f>'Bills at Current'!AD847</f>
        <v>1661</v>
      </c>
      <c r="P847" s="30">
        <f>'Bills at Current'!AE847</f>
        <v>1543</v>
      </c>
      <c r="Q847" s="30">
        <f t="shared" si="250"/>
        <v>20556</v>
      </c>
      <c r="S847" s="31">
        <f t="shared" si="261"/>
        <v>191604.66</v>
      </c>
      <c r="T847" s="31">
        <f t="shared" si="262"/>
        <v>153149.5</v>
      </c>
      <c r="U847" s="31">
        <f t="shared" si="251"/>
        <v>344754.16000000003</v>
      </c>
      <c r="W847" s="32">
        <f>IF(ISBLANK('Bills at Current'!F847),"",'Bills at Current'!F847)</f>
        <v>864154</v>
      </c>
      <c r="X847" s="32">
        <f>IF(ISBLANK('Bills at Current'!G847),"",'Bills at Current'!G847)</f>
        <v>779850</v>
      </c>
      <c r="Y847" s="32">
        <f>IF(ISBLANK('Bills at Current'!H847),"",'Bills at Current'!H847)</f>
        <v>928658</v>
      </c>
      <c r="Z847" s="32">
        <f>IF(ISBLANK('Bills at Current'!I847),"",'Bills at Current'!I847)</f>
        <v>813026</v>
      </c>
      <c r="AA847" s="32">
        <f>IF(ISBLANK('Bills at Current'!J847),"",'Bills at Current'!J847)</f>
        <v>836522</v>
      </c>
      <c r="AB847" s="32">
        <f>IF(ISBLANK('Bills at Current'!K847),"",'Bills at Current'!K847)</f>
        <v>1017494</v>
      </c>
      <c r="AC847" s="32">
        <f>IF(ISBLANK('Bills at Current'!L847),"",'Bills at Current'!L847)</f>
        <v>1042789</v>
      </c>
      <c r="AD847" s="32">
        <f>IF(ISBLANK('Bills at Current'!M847),"",'Bills at Current'!M847)</f>
        <v>1131898</v>
      </c>
      <c r="AE847" s="32">
        <f>IF(ISBLANK('Bills at Current'!N847),"",'Bills at Current'!N847)</f>
        <v>1213533</v>
      </c>
      <c r="AF847" s="32">
        <f>IF(ISBLANK('Bills at Current'!O847),"",'Bills at Current'!O847)</f>
        <v>841579</v>
      </c>
      <c r="AG847" s="32">
        <f>IF(ISBLANK('Bills at Current'!P847),"",'Bills at Current'!P847)</f>
        <v>839383</v>
      </c>
      <c r="AH847" s="32">
        <f>IF(ISBLANK('Bills at Current'!Q847),"",'Bills at Current'!Q847)</f>
        <v>833690</v>
      </c>
      <c r="AI847" s="33">
        <f t="shared" si="252"/>
        <v>11142576</v>
      </c>
      <c r="AJ847" s="33"/>
      <c r="AK847" s="33">
        <f>'Bills at Current'!AH847</f>
        <v>0</v>
      </c>
      <c r="AL847" s="33">
        <f>'Bills at Current'!AI847</f>
        <v>0</v>
      </c>
      <c r="AM847" s="33">
        <f>'Bills at Current'!AJ847</f>
        <v>0</v>
      </c>
      <c r="AN847" s="33">
        <f>'Bills at Current'!AK847</f>
        <v>0</v>
      </c>
      <c r="AO847" s="33">
        <f>'Bills at Current'!AL847</f>
        <v>0</v>
      </c>
      <c r="AP847" s="33">
        <f>'Bills at Current'!AM847</f>
        <v>0</v>
      </c>
      <c r="AQ847" s="33">
        <f>'Bills at Current'!AN847</f>
        <v>0</v>
      </c>
      <c r="AR847" s="33">
        <f>'Bills at Current'!AO847</f>
        <v>0</v>
      </c>
      <c r="AS847" s="33">
        <f>'Bills at Current'!AP847</f>
        <v>0</v>
      </c>
      <c r="AT847" s="33">
        <f>'Bills at Current'!AQ847</f>
        <v>0</v>
      </c>
      <c r="AU847" s="33">
        <f>'Bills at Current'!AR847</f>
        <v>0</v>
      </c>
      <c r="AV847" s="33">
        <f>'Bills at Current'!AS847</f>
        <v>0</v>
      </c>
      <c r="AW847" s="33">
        <f t="shared" si="253"/>
        <v>0</v>
      </c>
      <c r="AZ847" s="34">
        <f t="shared" si="259"/>
        <v>193058.38748</v>
      </c>
      <c r="BB847" s="34">
        <f t="shared" si="260"/>
        <v>189575.29668</v>
      </c>
      <c r="BC847" s="31">
        <f t="shared" si="254"/>
        <v>382633.68416</v>
      </c>
      <c r="BD847" s="34">
        <f t="shared" si="263"/>
        <v>899.28</v>
      </c>
      <c r="BF847" s="61">
        <f t="shared" si="264"/>
        <v>0</v>
      </c>
      <c r="BG847" s="70">
        <f t="shared" si="265"/>
        <v>0</v>
      </c>
      <c r="BH847" s="51">
        <f t="shared" si="266"/>
        <v>0</v>
      </c>
      <c r="BI847" s="31">
        <f t="shared" si="267"/>
        <v>728287.12416000012</v>
      </c>
      <c r="BJ847" s="31">
        <f t="shared" si="255"/>
        <v>134825.16959999999</v>
      </c>
      <c r="BK847" s="31">
        <f t="shared" si="268"/>
        <v>38921.017968</v>
      </c>
      <c r="BL847" s="31">
        <f t="shared" si="256"/>
        <v>3874.4875005312006</v>
      </c>
      <c r="BM847" s="31">
        <f t="shared" si="257"/>
        <v>905907.79922853142</v>
      </c>
    </row>
    <row r="848" spans="1:65" x14ac:dyDescent="0.2">
      <c r="A848" s="28">
        <f t="shared" si="258"/>
        <v>839</v>
      </c>
      <c r="B848" s="28" t="s">
        <v>1680</v>
      </c>
      <c r="C848" s="29" t="s">
        <v>1653</v>
      </c>
      <c r="D848" s="16" t="s">
        <v>1654</v>
      </c>
      <c r="E848" s="30">
        <f>'Bills at Current'!T848</f>
        <v>0</v>
      </c>
      <c r="F848" s="30">
        <f>'Bills at Current'!U848</f>
        <v>0</v>
      </c>
      <c r="G848" s="30">
        <f>'Bills at Current'!V848</f>
        <v>0</v>
      </c>
      <c r="H848" s="30">
        <f>'Bills at Current'!W848</f>
        <v>0</v>
      </c>
      <c r="I848" s="30">
        <f>'Bills at Current'!X848</f>
        <v>0</v>
      </c>
      <c r="J848" s="30">
        <f>'Bills at Current'!Y848</f>
        <v>0</v>
      </c>
      <c r="K848" s="30">
        <f>'Bills at Current'!Z848</f>
        <v>0</v>
      </c>
      <c r="L848" s="30">
        <f>'Bills at Current'!AA848</f>
        <v>0</v>
      </c>
      <c r="M848" s="30">
        <f>'Bills at Current'!AB848</f>
        <v>0</v>
      </c>
      <c r="N848" s="30">
        <f>'Bills at Current'!AC848</f>
        <v>0</v>
      </c>
      <c r="O848" s="30">
        <f>'Bills at Current'!AD848</f>
        <v>0</v>
      </c>
      <c r="P848" s="30">
        <f>'Bills at Current'!AE848</f>
        <v>0</v>
      </c>
      <c r="Q848" s="30">
        <f t="shared" si="250"/>
        <v>0</v>
      </c>
      <c r="S848" s="31">
        <f t="shared" si="261"/>
        <v>0</v>
      </c>
      <c r="T848" s="31">
        <f t="shared" si="262"/>
        <v>0</v>
      </c>
      <c r="U848" s="31">
        <f t="shared" si="251"/>
        <v>0</v>
      </c>
      <c r="W848" s="32">
        <f>IF(ISBLANK('Bills at Current'!F848),"",'Bills at Current'!F848)</f>
        <v>1400</v>
      </c>
      <c r="X848" s="32">
        <f>IF(ISBLANK('Bills at Current'!G848),"",'Bills at Current'!G848)</f>
        <v>1050</v>
      </c>
      <c r="Y848" s="32">
        <f>IF(ISBLANK('Bills at Current'!H848),"",'Bills at Current'!H848)</f>
        <v>1050</v>
      </c>
      <c r="Z848" s="32">
        <f>IF(ISBLANK('Bills at Current'!I848),"",'Bills at Current'!I848)</f>
        <v>1400</v>
      </c>
      <c r="AA848" s="32">
        <f>IF(ISBLANK('Bills at Current'!J848),"",'Bills at Current'!J848)</f>
        <v>1050</v>
      </c>
      <c r="AB848" s="32">
        <f>IF(ISBLANK('Bills at Current'!K848),"",'Bills at Current'!K848)</f>
        <v>1400</v>
      </c>
      <c r="AC848" s="32">
        <f>IF(ISBLANK('Bills at Current'!L848),"",'Bills at Current'!L848)</f>
        <v>1400</v>
      </c>
      <c r="AD848" s="32">
        <f>IF(ISBLANK('Bills at Current'!M848),"",'Bills at Current'!M848)</f>
        <v>700</v>
      </c>
      <c r="AE848" s="32">
        <f>IF(ISBLANK('Bills at Current'!N848),"",'Bills at Current'!N848)</f>
        <v>1400</v>
      </c>
      <c r="AF848" s="32">
        <f>IF(ISBLANK('Bills at Current'!O848),"",'Bills at Current'!O848)</f>
        <v>1050</v>
      </c>
      <c r="AG848" s="32">
        <f>IF(ISBLANK('Bills at Current'!P848),"",'Bills at Current'!P848)</f>
        <v>1400</v>
      </c>
      <c r="AH848" s="32">
        <f>IF(ISBLANK('Bills at Current'!Q848),"",'Bills at Current'!Q848)</f>
        <v>1050</v>
      </c>
      <c r="AI848" s="33">
        <f t="shared" si="252"/>
        <v>14350</v>
      </c>
      <c r="AJ848" s="33"/>
      <c r="AK848" s="33">
        <f>'Bills at Current'!AH848</f>
        <v>0</v>
      </c>
      <c r="AL848" s="33">
        <f>'Bills at Current'!AI848</f>
        <v>0</v>
      </c>
      <c r="AM848" s="33">
        <f>'Bills at Current'!AJ848</f>
        <v>0</v>
      </c>
      <c r="AN848" s="33">
        <f>'Bills at Current'!AK848</f>
        <v>0</v>
      </c>
      <c r="AO848" s="33">
        <f>'Bills at Current'!AL848</f>
        <v>0</v>
      </c>
      <c r="AP848" s="33">
        <f>'Bills at Current'!AM848</f>
        <v>0</v>
      </c>
      <c r="AQ848" s="33">
        <f>'Bills at Current'!AN848</f>
        <v>0</v>
      </c>
      <c r="AR848" s="33">
        <f>'Bills at Current'!AO848</f>
        <v>0</v>
      </c>
      <c r="AS848" s="33">
        <f>'Bills at Current'!AP848</f>
        <v>0</v>
      </c>
      <c r="AT848" s="33">
        <f>'Bills at Current'!AQ848</f>
        <v>0</v>
      </c>
      <c r="AU848" s="33">
        <f>'Bills at Current'!AR848</f>
        <v>0</v>
      </c>
      <c r="AV848" s="33">
        <f>'Bills at Current'!AS848</f>
        <v>0</v>
      </c>
      <c r="AW848" s="33">
        <f t="shared" si="253"/>
        <v>0</v>
      </c>
      <c r="AZ848" s="34">
        <f t="shared" si="259"/>
        <v>214.71799999999999</v>
      </c>
      <c r="BB848" s="34">
        <f t="shared" si="260"/>
        <v>265.923</v>
      </c>
      <c r="BC848" s="31">
        <f t="shared" si="254"/>
        <v>480.64099999999996</v>
      </c>
      <c r="BD848" s="34">
        <f t="shared" ref="BD848:BD853" si="269">$BD$6*COUNTIF(W848:AH848,"&gt;-1")</f>
        <v>899.28</v>
      </c>
      <c r="BF848" s="61">
        <f t="shared" si="264"/>
        <v>0</v>
      </c>
      <c r="BG848" s="70">
        <f t="shared" si="265"/>
        <v>0</v>
      </c>
      <c r="BH848" s="51">
        <f t="shared" si="266"/>
        <v>0</v>
      </c>
      <c r="BI848" s="31">
        <f t="shared" si="267"/>
        <v>1379.9209999999998</v>
      </c>
      <c r="BJ848" s="31">
        <f t="shared" si="255"/>
        <v>173.63499999999999</v>
      </c>
      <c r="BK848" s="31">
        <f t="shared" si="268"/>
        <v>50.124549999999999</v>
      </c>
      <c r="BL848" s="31">
        <f t="shared" si="256"/>
        <v>7.3411797199999995</v>
      </c>
      <c r="BM848" s="31">
        <f t="shared" ref="BM848:BM854" si="270">SUM(BI848:BL848)</f>
        <v>1611.0217297199997</v>
      </c>
    </row>
    <row r="849" spans="1:65" x14ac:dyDescent="0.2">
      <c r="A849" s="28">
        <f t="shared" si="258"/>
        <v>840</v>
      </c>
      <c r="B849" s="28" t="s">
        <v>1680</v>
      </c>
      <c r="C849" s="29" t="s">
        <v>1655</v>
      </c>
      <c r="D849" s="16" t="s">
        <v>1656</v>
      </c>
      <c r="E849" s="30">
        <f>'Bills at Current'!T849</f>
        <v>23</v>
      </c>
      <c r="F849" s="30">
        <f>'Bills at Current'!U849</f>
        <v>24</v>
      </c>
      <c r="G849" s="30">
        <f>'Bills at Current'!V849</f>
        <v>25</v>
      </c>
      <c r="H849" s="30">
        <f>'Bills at Current'!W849</f>
        <v>20</v>
      </c>
      <c r="I849" s="30">
        <f>'Bills at Current'!X849</f>
        <v>23</v>
      </c>
      <c r="J849" s="30">
        <f>'Bills at Current'!Y849</f>
        <v>25</v>
      </c>
      <c r="K849" s="30">
        <f>'Bills at Current'!Z849</f>
        <v>0</v>
      </c>
      <c r="L849" s="30">
        <f>'Bills at Current'!AA849</f>
        <v>16</v>
      </c>
      <c r="M849" s="30">
        <f>'Bills at Current'!AB849</f>
        <v>19</v>
      </c>
      <c r="N849" s="30">
        <f>'Bills at Current'!AC849</f>
        <v>14</v>
      </c>
      <c r="O849" s="30">
        <f>'Bills at Current'!AD849</f>
        <v>8</v>
      </c>
      <c r="P849" s="30">
        <f>'Bills at Current'!AE849</f>
        <v>5</v>
      </c>
      <c r="Q849" s="30">
        <f t="shared" si="250"/>
        <v>202</v>
      </c>
      <c r="S849" s="31">
        <f t="shared" si="261"/>
        <v>1427.3999999999999</v>
      </c>
      <c r="T849" s="31">
        <f t="shared" si="262"/>
        <v>1739.5</v>
      </c>
      <c r="U849" s="31">
        <f t="shared" si="251"/>
        <v>3166.8999999999996</v>
      </c>
      <c r="W849" s="32">
        <f>IF(ISBLANK('Bills at Current'!F849),"",'Bills at Current'!F849)</f>
        <v>23100</v>
      </c>
      <c r="X849" s="32">
        <f>IF(ISBLANK('Bills at Current'!G849),"",'Bills at Current'!G849)</f>
        <v>20300</v>
      </c>
      <c r="Y849" s="32">
        <f>IF(ISBLANK('Bills at Current'!H849),"",'Bills at Current'!H849)</f>
        <v>19950</v>
      </c>
      <c r="Z849" s="32">
        <f>IF(ISBLANK('Bills at Current'!I849),"",'Bills at Current'!I849)</f>
        <v>18200</v>
      </c>
      <c r="AA849" s="32">
        <f>IF(ISBLANK('Bills at Current'!J849),"",'Bills at Current'!J849)</f>
        <v>18900</v>
      </c>
      <c r="AB849" s="32">
        <f>IF(ISBLANK('Bills at Current'!K849),"",'Bills at Current'!K849)</f>
        <v>22400</v>
      </c>
      <c r="AC849" s="32">
        <f>IF(ISBLANK('Bills at Current'!L849),"",'Bills at Current'!L849)</f>
        <v>0</v>
      </c>
      <c r="AD849" s="32">
        <f>IF(ISBLANK('Bills at Current'!M849),"",'Bills at Current'!M849)</f>
        <v>39900</v>
      </c>
      <c r="AE849" s="32">
        <f>IF(ISBLANK('Bills at Current'!N849),"",'Bills at Current'!N849)</f>
        <v>17150</v>
      </c>
      <c r="AF849" s="32">
        <f>IF(ISBLANK('Bills at Current'!O849),"",'Bills at Current'!O849)</f>
        <v>13300</v>
      </c>
      <c r="AG849" s="32">
        <f>IF(ISBLANK('Bills at Current'!P849),"",'Bills at Current'!P849)</f>
        <v>11550</v>
      </c>
      <c r="AH849" s="32">
        <f>IF(ISBLANK('Bills at Current'!Q849),"",'Bills at Current'!Q849)</f>
        <v>10150</v>
      </c>
      <c r="AI849" s="33">
        <f t="shared" si="252"/>
        <v>214900</v>
      </c>
      <c r="AJ849" s="33"/>
      <c r="AK849" s="33">
        <f>'Bills at Current'!AH849</f>
        <v>0</v>
      </c>
      <c r="AL849" s="33">
        <f>'Bills at Current'!AI849</f>
        <v>0</v>
      </c>
      <c r="AM849" s="33">
        <f>'Bills at Current'!AJ849</f>
        <v>0</v>
      </c>
      <c r="AN849" s="33">
        <f>'Bills at Current'!AK849</f>
        <v>0</v>
      </c>
      <c r="AO849" s="33">
        <f>'Bills at Current'!AL849</f>
        <v>0</v>
      </c>
      <c r="AP849" s="33">
        <f>'Bills at Current'!AM849</f>
        <v>0</v>
      </c>
      <c r="AQ849" s="33">
        <f>'Bills at Current'!AN849</f>
        <v>0</v>
      </c>
      <c r="AR849" s="33">
        <f>'Bills at Current'!AO849</f>
        <v>0</v>
      </c>
      <c r="AS849" s="33">
        <f>'Bills at Current'!AP849</f>
        <v>0</v>
      </c>
      <c r="AT849" s="33">
        <f>'Bills at Current'!AQ849</f>
        <v>0</v>
      </c>
      <c r="AU849" s="33">
        <f>'Bills at Current'!AR849</f>
        <v>0</v>
      </c>
      <c r="AV849" s="33">
        <f>'Bills at Current'!AS849</f>
        <v>0</v>
      </c>
      <c r="AW849" s="33">
        <f t="shared" si="253"/>
        <v>0</v>
      </c>
      <c r="AZ849" s="34">
        <f t="shared" si="259"/>
        <v>3481.4989999999998</v>
      </c>
      <c r="BB849" s="34">
        <f t="shared" si="260"/>
        <v>3811.5629999999996</v>
      </c>
      <c r="BC849" s="31">
        <f t="shared" si="254"/>
        <v>7293.0619999999999</v>
      </c>
      <c r="BD849" s="34">
        <f t="shared" si="269"/>
        <v>899.28</v>
      </c>
      <c r="BF849" s="61">
        <f t="shared" si="264"/>
        <v>0</v>
      </c>
      <c r="BG849" s="70">
        <f t="shared" si="265"/>
        <v>0</v>
      </c>
      <c r="BH849" s="51">
        <f t="shared" si="266"/>
        <v>0</v>
      </c>
      <c r="BI849" s="31">
        <f t="shared" si="267"/>
        <v>11359.242</v>
      </c>
      <c r="BJ849" s="31">
        <f t="shared" si="255"/>
        <v>2600.29</v>
      </c>
      <c r="BK849" s="31">
        <f t="shared" si="268"/>
        <v>750.64570000000003</v>
      </c>
      <c r="BL849" s="31">
        <f t="shared" si="256"/>
        <v>60.431167440000003</v>
      </c>
      <c r="BM849" s="31">
        <f t="shared" si="270"/>
        <v>14770.60886744</v>
      </c>
    </row>
    <row r="850" spans="1:65" x14ac:dyDescent="0.2">
      <c r="A850" s="28">
        <f t="shared" si="258"/>
        <v>841</v>
      </c>
      <c r="B850" s="28" t="s">
        <v>1680</v>
      </c>
      <c r="C850" s="29" t="s">
        <v>1657</v>
      </c>
      <c r="D850" s="16" t="s">
        <v>1658</v>
      </c>
      <c r="E850" s="30">
        <f>'Bills at Current'!T850</f>
        <v>0</v>
      </c>
      <c r="F850" s="30">
        <f>'Bills at Current'!U850</f>
        <v>0</v>
      </c>
      <c r="G850" s="30">
        <f>'Bills at Current'!V850</f>
        <v>0</v>
      </c>
      <c r="H850" s="30">
        <f>'Bills at Current'!W850</f>
        <v>0</v>
      </c>
      <c r="I850" s="30">
        <f>'Bills at Current'!X850</f>
        <v>0</v>
      </c>
      <c r="J850" s="30">
        <f>'Bills at Current'!Y850</f>
        <v>0</v>
      </c>
      <c r="K850" s="30">
        <f>'Bills at Current'!Z850</f>
        <v>0</v>
      </c>
      <c r="L850" s="30">
        <f>'Bills at Current'!AA850</f>
        <v>0</v>
      </c>
      <c r="M850" s="30">
        <f>'Bills at Current'!AB850</f>
        <v>0</v>
      </c>
      <c r="N850" s="30">
        <f>'Bills at Current'!AC850</f>
        <v>0</v>
      </c>
      <c r="O850" s="30">
        <f>'Bills at Current'!AD850</f>
        <v>0</v>
      </c>
      <c r="P850" s="30">
        <f>'Bills at Current'!AE850</f>
        <v>0</v>
      </c>
      <c r="Q850" s="30">
        <f t="shared" si="250"/>
        <v>0</v>
      </c>
      <c r="S850" s="31">
        <f t="shared" si="261"/>
        <v>0</v>
      </c>
      <c r="T850" s="31">
        <f t="shared" si="262"/>
        <v>0</v>
      </c>
      <c r="U850" s="31">
        <f t="shared" si="251"/>
        <v>0</v>
      </c>
      <c r="W850" s="32" t="str">
        <f>IF(ISBLANK('Bills at Current'!F850),"",'Bills at Current'!F850)</f>
        <v/>
      </c>
      <c r="X850" s="32" t="str">
        <f>IF(ISBLANK('Bills at Current'!G850),"",'Bills at Current'!G850)</f>
        <v/>
      </c>
      <c r="Y850" s="32" t="str">
        <f>IF(ISBLANK('Bills at Current'!H850),"",'Bills at Current'!H850)</f>
        <v/>
      </c>
      <c r="Z850" s="32" t="str">
        <f>IF(ISBLANK('Bills at Current'!I850),"",'Bills at Current'!I850)</f>
        <v/>
      </c>
      <c r="AA850" s="32" t="str">
        <f>IF(ISBLANK('Bills at Current'!J850),"",'Bills at Current'!J850)</f>
        <v/>
      </c>
      <c r="AB850" s="32" t="str">
        <f>IF(ISBLANK('Bills at Current'!K850),"",'Bills at Current'!K850)</f>
        <v/>
      </c>
      <c r="AC850" s="32" t="str">
        <f>IF(ISBLANK('Bills at Current'!L850),"",'Bills at Current'!L850)</f>
        <v/>
      </c>
      <c r="AD850" s="32" t="str">
        <f>IF(ISBLANK('Bills at Current'!M850),"",'Bills at Current'!M850)</f>
        <v/>
      </c>
      <c r="AE850" s="32" t="str">
        <f>IF(ISBLANK('Bills at Current'!N850),"",'Bills at Current'!N850)</f>
        <v/>
      </c>
      <c r="AF850" s="32" t="str">
        <f>IF(ISBLANK('Bills at Current'!O850),"",'Bills at Current'!O850)</f>
        <v/>
      </c>
      <c r="AG850" s="32" t="str">
        <f>IF(ISBLANK('Bills at Current'!P850),"",'Bills at Current'!P850)</f>
        <v/>
      </c>
      <c r="AH850" s="32" t="str">
        <f>IF(ISBLANK('Bills at Current'!Q850),"",'Bills at Current'!Q850)</f>
        <v/>
      </c>
      <c r="AI850" s="33">
        <f t="shared" si="252"/>
        <v>0</v>
      </c>
      <c r="AJ850" s="33"/>
      <c r="AK850" s="33">
        <f>'Bills at Current'!AH850</f>
        <v>0</v>
      </c>
      <c r="AL850" s="33">
        <f>'Bills at Current'!AI850</f>
        <v>0</v>
      </c>
      <c r="AM850" s="33">
        <f>'Bills at Current'!AJ850</f>
        <v>0</v>
      </c>
      <c r="AN850" s="33">
        <f>'Bills at Current'!AK850</f>
        <v>0</v>
      </c>
      <c r="AO850" s="33">
        <f>'Bills at Current'!AL850</f>
        <v>0</v>
      </c>
      <c r="AP850" s="33">
        <f>'Bills at Current'!AM850</f>
        <v>0</v>
      </c>
      <c r="AQ850" s="33">
        <f>'Bills at Current'!AN850</f>
        <v>0</v>
      </c>
      <c r="AR850" s="33">
        <f>'Bills at Current'!AO850</f>
        <v>0</v>
      </c>
      <c r="AS850" s="33">
        <f>'Bills at Current'!AP850</f>
        <v>0</v>
      </c>
      <c r="AT850" s="33">
        <f>'Bills at Current'!AQ850</f>
        <v>0</v>
      </c>
      <c r="AU850" s="33">
        <f>'Bills at Current'!AR850</f>
        <v>0</v>
      </c>
      <c r="AV850" s="33">
        <f>'Bills at Current'!AS850</f>
        <v>0</v>
      </c>
      <c r="AW850" s="33">
        <f t="shared" si="253"/>
        <v>0</v>
      </c>
      <c r="AZ850" s="34">
        <f t="shared" si="259"/>
        <v>0</v>
      </c>
      <c r="BB850" s="34">
        <f t="shared" si="260"/>
        <v>0</v>
      </c>
      <c r="BC850" s="31">
        <f t="shared" si="254"/>
        <v>0</v>
      </c>
      <c r="BD850" s="34">
        <f t="shared" si="269"/>
        <v>0</v>
      </c>
      <c r="BF850" s="61">
        <f t="shared" si="264"/>
        <v>0</v>
      </c>
      <c r="BG850" s="70">
        <f t="shared" si="265"/>
        <v>0</v>
      </c>
      <c r="BH850" s="51">
        <f t="shared" si="266"/>
        <v>0</v>
      </c>
      <c r="BI850" s="31">
        <f t="shared" si="267"/>
        <v>0</v>
      </c>
      <c r="BJ850" s="31">
        <f t="shared" si="255"/>
        <v>0</v>
      </c>
      <c r="BK850" s="31">
        <f t="shared" si="268"/>
        <v>0</v>
      </c>
      <c r="BL850" s="31">
        <f t="shared" si="256"/>
        <v>0</v>
      </c>
      <c r="BM850" s="31">
        <f t="shared" si="270"/>
        <v>0</v>
      </c>
    </row>
    <row r="851" spans="1:65" x14ac:dyDescent="0.2">
      <c r="A851" s="28">
        <f t="shared" si="258"/>
        <v>842</v>
      </c>
      <c r="B851" s="28" t="s">
        <v>1680</v>
      </c>
      <c r="C851" s="29" t="s">
        <v>1659</v>
      </c>
      <c r="D851" s="16" t="s">
        <v>1660</v>
      </c>
      <c r="E851" s="30">
        <f>'Bills at Current'!T851</f>
        <v>0</v>
      </c>
      <c r="F851" s="30">
        <f>'Bills at Current'!U851</f>
        <v>0</v>
      </c>
      <c r="G851" s="30">
        <f>'Bills at Current'!V851</f>
        <v>0</v>
      </c>
      <c r="H851" s="30">
        <f>'Bills at Current'!W851</f>
        <v>0</v>
      </c>
      <c r="I851" s="30">
        <f>'Bills at Current'!X851</f>
        <v>0</v>
      </c>
      <c r="J851" s="30">
        <f>'Bills at Current'!Y851</f>
        <v>0</v>
      </c>
      <c r="K851" s="30">
        <f>'Bills at Current'!Z851</f>
        <v>0</v>
      </c>
      <c r="L851" s="30">
        <f>'Bills at Current'!AA851</f>
        <v>0</v>
      </c>
      <c r="M851" s="30">
        <f>'Bills at Current'!AB851</f>
        <v>0</v>
      </c>
      <c r="N851" s="30">
        <f>'Bills at Current'!AC851</f>
        <v>0</v>
      </c>
      <c r="O851" s="30">
        <f>'Bills at Current'!AD851</f>
        <v>0</v>
      </c>
      <c r="P851" s="30">
        <f>'Bills at Current'!AE851</f>
        <v>0</v>
      </c>
      <c r="Q851" s="30">
        <f t="shared" si="250"/>
        <v>0</v>
      </c>
      <c r="S851" s="31">
        <f t="shared" si="261"/>
        <v>0</v>
      </c>
      <c r="T851" s="31">
        <f t="shared" si="262"/>
        <v>0</v>
      </c>
      <c r="U851" s="31">
        <f t="shared" si="251"/>
        <v>0</v>
      </c>
      <c r="W851" s="32" t="str">
        <f>IF(ISBLANK('Bills at Current'!F851),"",'Bills at Current'!F851)</f>
        <v/>
      </c>
      <c r="X851" s="32" t="str">
        <f>IF(ISBLANK('Bills at Current'!G851),"",'Bills at Current'!G851)</f>
        <v/>
      </c>
      <c r="Y851" s="32" t="str">
        <f>IF(ISBLANK('Bills at Current'!H851),"",'Bills at Current'!H851)</f>
        <v/>
      </c>
      <c r="Z851" s="32" t="str">
        <f>IF(ISBLANK('Bills at Current'!I851),"",'Bills at Current'!I851)</f>
        <v/>
      </c>
      <c r="AA851" s="32" t="str">
        <f>IF(ISBLANK('Bills at Current'!J851),"",'Bills at Current'!J851)</f>
        <v/>
      </c>
      <c r="AB851" s="32" t="str">
        <f>IF(ISBLANK('Bills at Current'!K851),"",'Bills at Current'!K851)</f>
        <v/>
      </c>
      <c r="AC851" s="32" t="str">
        <f>IF(ISBLANK('Bills at Current'!L851),"",'Bills at Current'!L851)</f>
        <v/>
      </c>
      <c r="AD851" s="32" t="str">
        <f>IF(ISBLANK('Bills at Current'!M851),"",'Bills at Current'!M851)</f>
        <v/>
      </c>
      <c r="AE851" s="32" t="str">
        <f>IF(ISBLANK('Bills at Current'!N851),"",'Bills at Current'!N851)</f>
        <v/>
      </c>
      <c r="AF851" s="32" t="str">
        <f>IF(ISBLANK('Bills at Current'!O851),"",'Bills at Current'!O851)</f>
        <v/>
      </c>
      <c r="AG851" s="32" t="str">
        <f>IF(ISBLANK('Bills at Current'!P851),"",'Bills at Current'!P851)</f>
        <v/>
      </c>
      <c r="AH851" s="32" t="str">
        <f>IF(ISBLANK('Bills at Current'!Q851),"",'Bills at Current'!Q851)</f>
        <v/>
      </c>
      <c r="AI851" s="33">
        <f t="shared" si="252"/>
        <v>0</v>
      </c>
      <c r="AJ851" s="33"/>
      <c r="AK851" s="33">
        <f>'Bills at Current'!AH851</f>
        <v>0</v>
      </c>
      <c r="AL851" s="33">
        <f>'Bills at Current'!AI851</f>
        <v>0</v>
      </c>
      <c r="AM851" s="33">
        <f>'Bills at Current'!AJ851</f>
        <v>0</v>
      </c>
      <c r="AN851" s="33">
        <f>'Bills at Current'!AK851</f>
        <v>0</v>
      </c>
      <c r="AO851" s="33">
        <f>'Bills at Current'!AL851</f>
        <v>0</v>
      </c>
      <c r="AP851" s="33">
        <f>'Bills at Current'!AM851</f>
        <v>0</v>
      </c>
      <c r="AQ851" s="33">
        <f>'Bills at Current'!AN851</f>
        <v>0</v>
      </c>
      <c r="AR851" s="33">
        <f>'Bills at Current'!AO851</f>
        <v>0</v>
      </c>
      <c r="AS851" s="33">
        <f>'Bills at Current'!AP851</f>
        <v>0</v>
      </c>
      <c r="AT851" s="33">
        <f>'Bills at Current'!AQ851</f>
        <v>0</v>
      </c>
      <c r="AU851" s="33">
        <f>'Bills at Current'!AR851</f>
        <v>0</v>
      </c>
      <c r="AV851" s="33">
        <f>'Bills at Current'!AS851</f>
        <v>0</v>
      </c>
      <c r="AW851" s="33">
        <f t="shared" si="253"/>
        <v>0</v>
      </c>
      <c r="AZ851" s="34">
        <f t="shared" si="259"/>
        <v>0</v>
      </c>
      <c r="BB851" s="34">
        <f t="shared" si="260"/>
        <v>0</v>
      </c>
      <c r="BC851" s="31">
        <f t="shared" si="254"/>
        <v>0</v>
      </c>
      <c r="BD851" s="34">
        <f t="shared" si="269"/>
        <v>0</v>
      </c>
      <c r="BF851" s="61">
        <f t="shared" si="264"/>
        <v>0</v>
      </c>
      <c r="BG851" s="70">
        <f t="shared" si="265"/>
        <v>0</v>
      </c>
      <c r="BH851" s="51">
        <f t="shared" si="266"/>
        <v>0</v>
      </c>
      <c r="BI851" s="31">
        <f t="shared" si="267"/>
        <v>0</v>
      </c>
      <c r="BJ851" s="31">
        <f t="shared" si="255"/>
        <v>0</v>
      </c>
      <c r="BK851" s="31">
        <f t="shared" si="268"/>
        <v>0</v>
      </c>
      <c r="BL851" s="31">
        <f t="shared" si="256"/>
        <v>0</v>
      </c>
      <c r="BM851" s="31">
        <f t="shared" si="270"/>
        <v>0</v>
      </c>
    </row>
    <row r="852" spans="1:65" x14ac:dyDescent="0.2">
      <c r="A852" s="28">
        <f t="shared" si="258"/>
        <v>843</v>
      </c>
      <c r="B852" s="28" t="s">
        <v>1680</v>
      </c>
      <c r="C852" s="29" t="s">
        <v>1661</v>
      </c>
      <c r="D852" s="16" t="s">
        <v>1662</v>
      </c>
      <c r="E852" s="30">
        <f>'Bills at Current'!T852</f>
        <v>5</v>
      </c>
      <c r="F852" s="30">
        <f>'Bills at Current'!U852</f>
        <v>3</v>
      </c>
      <c r="G852" s="30">
        <f>'Bills at Current'!V852</f>
        <v>4</v>
      </c>
      <c r="H852" s="30">
        <f>'Bills at Current'!W852</f>
        <v>1</v>
      </c>
      <c r="I852" s="30">
        <f>'Bills at Current'!X852</f>
        <v>3</v>
      </c>
      <c r="J852" s="30">
        <f>'Bills at Current'!Y852</f>
        <v>5</v>
      </c>
      <c r="K852" s="30">
        <f>'Bills at Current'!Z852</f>
        <v>15</v>
      </c>
      <c r="L852" s="30">
        <f>'Bills at Current'!AA852</f>
        <v>1</v>
      </c>
      <c r="M852" s="30">
        <f>'Bills at Current'!AB852</f>
        <v>0</v>
      </c>
      <c r="N852" s="30">
        <f>'Bills at Current'!AC852</f>
        <v>0</v>
      </c>
      <c r="O852" s="30">
        <f>'Bills at Current'!AD852</f>
        <v>0</v>
      </c>
      <c r="P852" s="30">
        <f>'Bills at Current'!AE852</f>
        <v>0</v>
      </c>
      <c r="Q852" s="30">
        <f t="shared" si="250"/>
        <v>37</v>
      </c>
      <c r="S852" s="31">
        <f t="shared" si="261"/>
        <v>499.59</v>
      </c>
      <c r="T852" s="31">
        <f t="shared" si="262"/>
        <v>196</v>
      </c>
      <c r="U852" s="31">
        <f t="shared" si="251"/>
        <v>695.58999999999992</v>
      </c>
      <c r="W852" s="32">
        <f>IF(ISBLANK('Bills at Current'!F852),"",'Bills at Current'!F852)</f>
        <v>9450</v>
      </c>
      <c r="X852" s="32">
        <f>IF(ISBLANK('Bills at Current'!G852),"",'Bills at Current'!G852)</f>
        <v>7700</v>
      </c>
      <c r="Y852" s="32">
        <f>IF(ISBLANK('Bills at Current'!H852),"",'Bills at Current'!H852)</f>
        <v>8400</v>
      </c>
      <c r="Z852" s="32">
        <f>IF(ISBLANK('Bills at Current'!I852),"",'Bills at Current'!I852)</f>
        <v>7000</v>
      </c>
      <c r="AA852" s="32">
        <f>IF(ISBLANK('Bills at Current'!J852),"",'Bills at Current'!J852)</f>
        <v>7350</v>
      </c>
      <c r="AB852" s="32">
        <f>IF(ISBLANK('Bills at Current'!K852),"",'Bills at Current'!K852)</f>
        <v>9100</v>
      </c>
      <c r="AC852" s="32">
        <f>IF(ISBLANK('Bills at Current'!L852),"",'Bills at Current'!L852)</f>
        <v>15400</v>
      </c>
      <c r="AD852" s="32">
        <f>IF(ISBLANK('Bills at Current'!M852),"",'Bills at Current'!M852)</f>
        <v>0</v>
      </c>
      <c r="AE852" s="32">
        <f>IF(ISBLANK('Bills at Current'!N852),"",'Bills at Current'!N852)</f>
        <v>5950</v>
      </c>
      <c r="AF852" s="32">
        <f>IF(ISBLANK('Bills at Current'!O852),"",'Bills at Current'!O852)</f>
        <v>3150</v>
      </c>
      <c r="AG852" s="32">
        <f>IF(ISBLANK('Bills at Current'!P852),"",'Bills at Current'!P852)</f>
        <v>2450</v>
      </c>
      <c r="AH852" s="32">
        <f>IF(ISBLANK('Bills at Current'!Q852),"",'Bills at Current'!Q852)</f>
        <v>2450</v>
      </c>
      <c r="AI852" s="33">
        <f t="shared" si="252"/>
        <v>78400</v>
      </c>
      <c r="AJ852" s="33"/>
      <c r="AK852" s="33">
        <f>'Bills at Current'!AH852</f>
        <v>0</v>
      </c>
      <c r="AL852" s="33">
        <f>'Bills at Current'!AI852</f>
        <v>0</v>
      </c>
      <c r="AM852" s="33">
        <f>'Bills at Current'!AJ852</f>
        <v>0</v>
      </c>
      <c r="AN852" s="33">
        <f>'Bills at Current'!AK852</f>
        <v>0</v>
      </c>
      <c r="AO852" s="33">
        <f>'Bills at Current'!AL852</f>
        <v>0</v>
      </c>
      <c r="AP852" s="33">
        <f>'Bills at Current'!AM852</f>
        <v>0</v>
      </c>
      <c r="AQ852" s="33">
        <f>'Bills at Current'!AN852</f>
        <v>0</v>
      </c>
      <c r="AR852" s="33">
        <f>'Bills at Current'!AO852</f>
        <v>0</v>
      </c>
      <c r="AS852" s="33">
        <f>'Bills at Current'!AP852</f>
        <v>0</v>
      </c>
      <c r="AT852" s="33">
        <f>'Bills at Current'!AQ852</f>
        <v>0</v>
      </c>
      <c r="AU852" s="33">
        <f>'Bills at Current'!AR852</f>
        <v>0</v>
      </c>
      <c r="AV852" s="33">
        <f>'Bills at Current'!AS852</f>
        <v>0</v>
      </c>
      <c r="AW852" s="33">
        <f t="shared" si="253"/>
        <v>0</v>
      </c>
      <c r="AZ852" s="34">
        <f t="shared" si="259"/>
        <v>1334.319</v>
      </c>
      <c r="BB852" s="34">
        <f t="shared" si="260"/>
        <v>1349.3129999999999</v>
      </c>
      <c r="BC852" s="31">
        <f t="shared" si="254"/>
        <v>2683.6319999999996</v>
      </c>
      <c r="BD852" s="34">
        <f t="shared" si="269"/>
        <v>899.28</v>
      </c>
      <c r="BF852" s="61">
        <f t="shared" si="264"/>
        <v>0</v>
      </c>
      <c r="BG852" s="70">
        <f t="shared" si="265"/>
        <v>0</v>
      </c>
      <c r="BH852" s="51">
        <f t="shared" si="266"/>
        <v>0</v>
      </c>
      <c r="BI852" s="31">
        <f t="shared" si="267"/>
        <v>4278.5019999999995</v>
      </c>
      <c r="BJ852" s="31">
        <f t="shared" si="255"/>
        <v>948.64</v>
      </c>
      <c r="BK852" s="31">
        <f t="shared" si="268"/>
        <v>273.85120000000001</v>
      </c>
      <c r="BL852" s="31">
        <f t="shared" si="256"/>
        <v>22.761630639999996</v>
      </c>
      <c r="BM852" s="31">
        <f t="shared" si="270"/>
        <v>5523.7548306399995</v>
      </c>
    </row>
    <row r="853" spans="1:65" x14ac:dyDescent="0.2">
      <c r="A853" s="28">
        <f t="shared" si="258"/>
        <v>844</v>
      </c>
      <c r="B853" s="28" t="s">
        <v>1680</v>
      </c>
      <c r="C853" s="29" t="s">
        <v>1663</v>
      </c>
      <c r="D853" s="16" t="s">
        <v>1664</v>
      </c>
      <c r="E853" s="30">
        <f>'Bills at Current'!T853</f>
        <v>0</v>
      </c>
      <c r="F853" s="30">
        <f>'Bills at Current'!U853</f>
        <v>0</v>
      </c>
      <c r="G853" s="30">
        <f>'Bills at Current'!V853</f>
        <v>0</v>
      </c>
      <c r="H853" s="30">
        <f>'Bills at Current'!W853</f>
        <v>0</v>
      </c>
      <c r="I853" s="30">
        <f>'Bills at Current'!X853</f>
        <v>0</v>
      </c>
      <c r="J853" s="30">
        <f>'Bills at Current'!Y853</f>
        <v>0</v>
      </c>
      <c r="K853" s="30">
        <f>'Bills at Current'!Z853</f>
        <v>0</v>
      </c>
      <c r="L853" s="30">
        <f>'Bills at Current'!AA853</f>
        <v>0</v>
      </c>
      <c r="M853" s="30">
        <f>'Bills at Current'!AB853</f>
        <v>0</v>
      </c>
      <c r="N853" s="30">
        <f>'Bills at Current'!AC853</f>
        <v>0</v>
      </c>
      <c r="O853" s="30">
        <f>'Bills at Current'!AD853</f>
        <v>0</v>
      </c>
      <c r="P853" s="30">
        <f>'Bills at Current'!AE853</f>
        <v>0</v>
      </c>
      <c r="Q853" s="30">
        <f t="shared" si="250"/>
        <v>0</v>
      </c>
      <c r="S853" s="31">
        <f t="shared" si="261"/>
        <v>0</v>
      </c>
      <c r="T853" s="31">
        <f t="shared" si="262"/>
        <v>0</v>
      </c>
      <c r="U853" s="31">
        <f t="shared" si="251"/>
        <v>0</v>
      </c>
      <c r="W853" s="32">
        <f>IF(ISBLANK('Bills at Current'!F853),"",'Bills at Current'!F853)</f>
        <v>3850</v>
      </c>
      <c r="X853" s="32">
        <f>IF(ISBLANK('Bills at Current'!G853),"",'Bills at Current'!G853)</f>
        <v>3150</v>
      </c>
      <c r="Y853" s="32">
        <f>IF(ISBLANK('Bills at Current'!H853),"",'Bills at Current'!H853)</f>
        <v>3150</v>
      </c>
      <c r="Z853" s="32">
        <f>IF(ISBLANK('Bills at Current'!I853),"",'Bills at Current'!I853)</f>
        <v>2100</v>
      </c>
      <c r="AA853" s="32">
        <f>IF(ISBLANK('Bills at Current'!J853),"",'Bills at Current'!J853)</f>
        <v>2100</v>
      </c>
      <c r="AB853" s="32">
        <f>IF(ISBLANK('Bills at Current'!K853),"",'Bills at Current'!K853)</f>
        <v>2800</v>
      </c>
      <c r="AC853" s="32">
        <f>IF(ISBLANK('Bills at Current'!L853),"",'Bills at Current'!L853)</f>
        <v>2800</v>
      </c>
      <c r="AD853" s="32">
        <f>IF(ISBLANK('Bills at Current'!M853),"",'Bills at Current'!M853)</f>
        <v>2450</v>
      </c>
      <c r="AE853" s="32">
        <f>IF(ISBLANK('Bills at Current'!N853),"",'Bills at Current'!N853)</f>
        <v>2800</v>
      </c>
      <c r="AF853" s="32">
        <f>IF(ISBLANK('Bills at Current'!O853),"",'Bills at Current'!O853)</f>
        <v>1400</v>
      </c>
      <c r="AG853" s="32">
        <f>IF(ISBLANK('Bills at Current'!P853),"",'Bills at Current'!P853)</f>
        <v>1400</v>
      </c>
      <c r="AH853" s="32">
        <f>IF(ISBLANK('Bills at Current'!Q853),"",'Bills at Current'!Q853)</f>
        <v>1400</v>
      </c>
      <c r="AI853" s="33">
        <f t="shared" si="252"/>
        <v>29400</v>
      </c>
      <c r="AJ853" s="33"/>
      <c r="AK853" s="33">
        <f>'Bills at Current'!AH853</f>
        <v>0</v>
      </c>
      <c r="AL853" s="33">
        <f>'Bills at Current'!AI853</f>
        <v>0</v>
      </c>
      <c r="AM853" s="33">
        <f>'Bills at Current'!AJ853</f>
        <v>0</v>
      </c>
      <c r="AN853" s="33">
        <f>'Bills at Current'!AK853</f>
        <v>0</v>
      </c>
      <c r="AO853" s="33">
        <f>'Bills at Current'!AL853</f>
        <v>0</v>
      </c>
      <c r="AP853" s="33">
        <f>'Bills at Current'!AM853</f>
        <v>0</v>
      </c>
      <c r="AQ853" s="33">
        <f>'Bills at Current'!AN853</f>
        <v>0</v>
      </c>
      <c r="AR853" s="33">
        <f>'Bills at Current'!AO853</f>
        <v>0</v>
      </c>
      <c r="AS853" s="33">
        <f>'Bills at Current'!AP853</f>
        <v>0</v>
      </c>
      <c r="AT853" s="33">
        <f>'Bills at Current'!AQ853</f>
        <v>0</v>
      </c>
      <c r="AU853" s="33">
        <f>'Bills at Current'!AR853</f>
        <v>0</v>
      </c>
      <c r="AV853" s="33">
        <f>'Bills at Current'!AS853</f>
        <v>0</v>
      </c>
      <c r="AW853" s="33">
        <f t="shared" si="253"/>
        <v>0</v>
      </c>
      <c r="AZ853" s="34">
        <f t="shared" si="259"/>
        <v>475.447</v>
      </c>
      <c r="BB853" s="34">
        <f t="shared" si="260"/>
        <v>521.99699999999996</v>
      </c>
      <c r="BC853" s="31">
        <f t="shared" si="254"/>
        <v>997.44399999999996</v>
      </c>
      <c r="BD853" s="34">
        <f t="shared" si="269"/>
        <v>899.28</v>
      </c>
      <c r="BF853" s="61">
        <f t="shared" si="264"/>
        <v>0</v>
      </c>
      <c r="BG853" s="70">
        <f t="shared" si="265"/>
        <v>0</v>
      </c>
      <c r="BH853" s="51">
        <f t="shared" si="266"/>
        <v>0</v>
      </c>
      <c r="BI853" s="31">
        <f t="shared" si="267"/>
        <v>1896.7239999999999</v>
      </c>
      <c r="BJ853" s="31">
        <f t="shared" si="255"/>
        <v>355.74</v>
      </c>
      <c r="BK853" s="31">
        <f t="shared" si="268"/>
        <v>102.6942</v>
      </c>
      <c r="BL853" s="31">
        <f t="shared" si="256"/>
        <v>10.09057168</v>
      </c>
      <c r="BM853" s="31">
        <f t="shared" si="270"/>
        <v>2365.2487716799997</v>
      </c>
    </row>
    <row r="854" spans="1:65" x14ac:dyDescent="0.2">
      <c r="A854" s="28">
        <f t="shared" si="258"/>
        <v>845</v>
      </c>
      <c r="B854" s="28" t="s">
        <v>1680</v>
      </c>
      <c r="C854" s="29" t="s">
        <v>1665</v>
      </c>
      <c r="D854" s="16" t="s">
        <v>1666</v>
      </c>
      <c r="E854" s="30">
        <f>'Bills at Current'!T854</f>
        <v>67</v>
      </c>
      <c r="F854" s="30">
        <f>'Bills at Current'!U854</f>
        <v>65</v>
      </c>
      <c r="G854" s="30">
        <f>'Bills at Current'!V854</f>
        <v>62</v>
      </c>
      <c r="H854" s="30">
        <f>'Bills at Current'!W854</f>
        <v>58</v>
      </c>
      <c r="I854" s="30">
        <f>'Bills at Current'!X854</f>
        <v>47</v>
      </c>
      <c r="J854" s="30">
        <f>'Bills at Current'!Y854</f>
        <v>101</v>
      </c>
      <c r="K854" s="30">
        <f>'Bills at Current'!Z854</f>
        <v>97</v>
      </c>
      <c r="L854" s="30">
        <f>'Bills at Current'!AA854</f>
        <v>82</v>
      </c>
      <c r="M854" s="30">
        <f>'Bills at Current'!AB854</f>
        <v>56</v>
      </c>
      <c r="N854" s="30">
        <f>'Bills at Current'!AC854</f>
        <v>19</v>
      </c>
      <c r="O854" s="30">
        <f>'Bills at Current'!AD854</f>
        <v>11</v>
      </c>
      <c r="P854" s="30">
        <f>'Bills at Current'!AE854</f>
        <v>20</v>
      </c>
      <c r="Q854" s="30">
        <f t="shared" si="250"/>
        <v>685</v>
      </c>
      <c r="S854" s="31">
        <f t="shared" si="261"/>
        <v>7993.44</v>
      </c>
      <c r="T854" s="31">
        <f t="shared" si="262"/>
        <v>4275.25</v>
      </c>
      <c r="U854" s="31">
        <f t="shared" si="251"/>
        <v>12268.689999999999</v>
      </c>
      <c r="W854" s="32">
        <f>IF(ISBLANK('Bills at Current'!F854),"",'Bills at Current'!F854)</f>
        <v>42350</v>
      </c>
      <c r="X854" s="32">
        <f>IF(ISBLANK('Bills at Current'!G854),"",'Bills at Current'!G854)</f>
        <v>35350</v>
      </c>
      <c r="Y854" s="32">
        <f>IF(ISBLANK('Bills at Current'!H854),"",'Bills at Current'!H854)</f>
        <v>32550</v>
      </c>
      <c r="Z854" s="32">
        <f>IF(ISBLANK('Bills at Current'!I854),"",'Bills at Current'!I854)</f>
        <v>28700</v>
      </c>
      <c r="AA854" s="32">
        <f>IF(ISBLANK('Bills at Current'!J854),"",'Bills at Current'!J854)</f>
        <v>35700</v>
      </c>
      <c r="AB854" s="32">
        <f>IF(ISBLANK('Bills at Current'!K854),"",'Bills at Current'!K854)</f>
        <v>51450</v>
      </c>
      <c r="AC854" s="32">
        <f>IF(ISBLANK('Bills at Current'!L854),"",'Bills at Current'!L854)</f>
        <v>62650</v>
      </c>
      <c r="AD854" s="32">
        <f>IF(ISBLANK('Bills at Current'!M854),"",'Bills at Current'!M854)</f>
        <v>45500</v>
      </c>
      <c r="AE854" s="32">
        <f>IF(ISBLANK('Bills at Current'!N854),"",'Bills at Current'!N854)</f>
        <v>25550</v>
      </c>
      <c r="AF854" s="32">
        <f>IF(ISBLANK('Bills at Current'!O854),"",'Bills at Current'!O854)</f>
        <v>6300</v>
      </c>
      <c r="AG854" s="32">
        <f>IF(ISBLANK('Bills at Current'!P854),"",'Bills at Current'!P854)</f>
        <v>9100</v>
      </c>
      <c r="AH854" s="32">
        <f>IF(ISBLANK('Bills at Current'!Q854),"",'Bills at Current'!Q854)</f>
        <v>15050</v>
      </c>
      <c r="AI854" s="33">
        <f t="shared" si="252"/>
        <v>390250</v>
      </c>
      <c r="AJ854" s="33"/>
      <c r="AK854" s="33">
        <f>'Bills at Current'!AH854</f>
        <v>0</v>
      </c>
      <c r="AL854" s="33">
        <f>'Bills at Current'!AI854</f>
        <v>0</v>
      </c>
      <c r="AM854" s="33">
        <f>'Bills at Current'!AJ854</f>
        <v>0</v>
      </c>
      <c r="AN854" s="33">
        <f>'Bills at Current'!AK854</f>
        <v>0</v>
      </c>
      <c r="AO854" s="33">
        <f>'Bills at Current'!AL854</f>
        <v>0</v>
      </c>
      <c r="AP854" s="33">
        <f>'Bills at Current'!AM854</f>
        <v>0</v>
      </c>
      <c r="AQ854" s="33">
        <f>'Bills at Current'!AN854</f>
        <v>0</v>
      </c>
      <c r="AR854" s="33">
        <f>'Bills at Current'!AO854</f>
        <v>0</v>
      </c>
      <c r="AS854" s="33">
        <f>'Bills at Current'!AP854</f>
        <v>0</v>
      </c>
      <c r="AT854" s="33">
        <f>'Bills at Current'!AQ854</f>
        <v>0</v>
      </c>
      <c r="AU854" s="33">
        <f>'Bills at Current'!AR854</f>
        <v>0</v>
      </c>
      <c r="AV854" s="33">
        <f>'Bills at Current'!AS854</f>
        <v>0</v>
      </c>
      <c r="AW854" s="33">
        <f t="shared" si="253"/>
        <v>0</v>
      </c>
      <c r="AZ854" s="34">
        <f t="shared" si="259"/>
        <v>8113.2729999999992</v>
      </c>
      <c r="BB854" s="34">
        <f t="shared" si="260"/>
        <v>5771.5139999999992</v>
      </c>
      <c r="BC854" s="31">
        <f t="shared" si="254"/>
        <v>13884.786999999998</v>
      </c>
      <c r="BD854" s="34">
        <f>$BD$6*COUNTIF(W854:AH854,"&gt;-1")</f>
        <v>899.28</v>
      </c>
      <c r="BF854" s="61">
        <f t="shared" si="264"/>
        <v>0</v>
      </c>
      <c r="BG854" s="70">
        <f t="shared" si="265"/>
        <v>0</v>
      </c>
      <c r="BH854" s="51">
        <f t="shared" si="266"/>
        <v>0</v>
      </c>
      <c r="BI854" s="31">
        <f t="shared" si="267"/>
        <v>27052.756999999998</v>
      </c>
      <c r="BJ854" s="31">
        <f t="shared" si="255"/>
        <v>4722.0249999999996</v>
      </c>
      <c r="BK854" s="31">
        <f t="shared" si="268"/>
        <v>1363.1432500000001</v>
      </c>
      <c r="BL854" s="31">
        <f t="shared" si="256"/>
        <v>143.92066724</v>
      </c>
      <c r="BM854" s="31">
        <f t="shared" si="270"/>
        <v>33281.845917240003</v>
      </c>
    </row>
    <row r="855" spans="1:65" ht="13.5" thickBot="1" x14ac:dyDescent="0.25">
      <c r="B855" s="28" t="s">
        <v>1687</v>
      </c>
      <c r="E855" s="36">
        <f t="shared" ref="E855:Q855" si="271">SUM(E10:E854)</f>
        <v>50356</v>
      </c>
      <c r="F855" s="36">
        <f t="shared" si="271"/>
        <v>50868</v>
      </c>
      <c r="G855" s="36">
        <f t="shared" si="271"/>
        <v>51190</v>
      </c>
      <c r="H855" s="36">
        <f t="shared" si="271"/>
        <v>43197</v>
      </c>
      <c r="I855" s="36">
        <f t="shared" si="271"/>
        <v>36085</v>
      </c>
      <c r="J855" s="36">
        <f t="shared" si="271"/>
        <v>46892</v>
      </c>
      <c r="K855" s="36">
        <f t="shared" si="271"/>
        <v>55543</v>
      </c>
      <c r="L855" s="36">
        <f t="shared" si="271"/>
        <v>66677</v>
      </c>
      <c r="M855" s="36">
        <f t="shared" si="271"/>
        <v>67207</v>
      </c>
      <c r="N855" s="36">
        <f t="shared" si="271"/>
        <v>57985</v>
      </c>
      <c r="O855" s="36">
        <f t="shared" si="271"/>
        <v>47526</v>
      </c>
      <c r="P855" s="36">
        <f t="shared" si="271"/>
        <v>39805</v>
      </c>
      <c r="Q855" s="36">
        <f t="shared" si="271"/>
        <v>613331</v>
      </c>
      <c r="S855" s="37">
        <f>SUM(S10:S854)</f>
        <v>5894553.2100000037</v>
      </c>
      <c r="T855" s="37">
        <f>SUM(T10:T854)</f>
        <v>4962542.4100000011</v>
      </c>
      <c r="U855" s="37">
        <f>SUM(U10:U854)</f>
        <v>10857095.620000003</v>
      </c>
      <c r="W855" s="36">
        <f t="shared" ref="W855:AI855" si="272">SUM(W10:W854)</f>
        <v>16935138</v>
      </c>
      <c r="X855" s="36">
        <f t="shared" si="272"/>
        <v>18429344</v>
      </c>
      <c r="Y855" s="36">
        <f t="shared" si="272"/>
        <v>17406559</v>
      </c>
      <c r="Z855" s="36">
        <f t="shared" si="272"/>
        <v>12030693</v>
      </c>
      <c r="AA855" s="36">
        <f t="shared" si="272"/>
        <v>12374071</v>
      </c>
      <c r="AB855" s="36">
        <f t="shared" si="272"/>
        <v>16120389</v>
      </c>
      <c r="AC855" s="36">
        <f t="shared" si="272"/>
        <v>19438113</v>
      </c>
      <c r="AD855" s="36">
        <f t="shared" si="272"/>
        <v>21047194</v>
      </c>
      <c r="AE855" s="36">
        <f t="shared" si="272"/>
        <v>22539873</v>
      </c>
      <c r="AF855" s="36">
        <f t="shared" si="272"/>
        <v>16743851</v>
      </c>
      <c r="AG855" s="36">
        <f t="shared" si="272"/>
        <v>13814307</v>
      </c>
      <c r="AH855" s="36">
        <f t="shared" si="272"/>
        <v>13195685</v>
      </c>
      <c r="AI855" s="36">
        <f t="shared" si="272"/>
        <v>200075217</v>
      </c>
      <c r="AK855" s="36">
        <f t="shared" ref="AK855:AW855" si="273">SUM(AK10:AK854)</f>
        <v>167</v>
      </c>
      <c r="AL855" s="36">
        <f t="shared" si="273"/>
        <v>221</v>
      </c>
      <c r="AM855" s="36">
        <f t="shared" si="273"/>
        <v>401</v>
      </c>
      <c r="AN855" s="36">
        <f t="shared" si="273"/>
        <v>323</v>
      </c>
      <c r="AO855" s="36">
        <f t="shared" si="273"/>
        <v>256</v>
      </c>
      <c r="AP855" s="36">
        <f t="shared" si="273"/>
        <v>347</v>
      </c>
      <c r="AQ855" s="36">
        <f t="shared" si="273"/>
        <v>308</v>
      </c>
      <c r="AR855" s="36">
        <f t="shared" si="273"/>
        <v>910</v>
      </c>
      <c r="AS855" s="36">
        <f t="shared" si="273"/>
        <v>1642</v>
      </c>
      <c r="AT855" s="36">
        <f t="shared" si="273"/>
        <v>1131</v>
      </c>
      <c r="AU855" s="36">
        <f t="shared" si="273"/>
        <v>153</v>
      </c>
      <c r="AV855" s="36">
        <f t="shared" si="273"/>
        <v>149</v>
      </c>
      <c r="AW855" s="36">
        <f t="shared" si="273"/>
        <v>6008</v>
      </c>
      <c r="AY855" s="38">
        <f t="shared" ref="AY855:BD855" si="274">SUM(AY10:AY854)</f>
        <v>3098360.5305600013</v>
      </c>
      <c r="AZ855" s="38">
        <f t="shared" si="274"/>
        <v>459068.44241999998</v>
      </c>
      <c r="BA855" s="38">
        <f t="shared" si="274"/>
        <v>3065789.6706600054</v>
      </c>
      <c r="BB855" s="38">
        <f t="shared" si="274"/>
        <v>471552.84204000002</v>
      </c>
      <c r="BC855" s="38">
        <f t="shared" si="274"/>
        <v>7094771.4856799943</v>
      </c>
      <c r="BD855" s="39">
        <f t="shared" si="274"/>
        <v>739582.86000001407</v>
      </c>
      <c r="BI855" s="39">
        <f>SUM(BI10:BI854)</f>
        <v>18691449.965679981</v>
      </c>
      <c r="BJ855" s="39">
        <f>SUM(BJ10:BJ854)</f>
        <v>2471034.1896999995</v>
      </c>
      <c r="BK855" s="39">
        <f>SUM(BK10:BK854)</f>
        <v>698862.73298100033</v>
      </c>
      <c r="BL855" s="39">
        <f>SUM(BL10:BL854)</f>
        <v>99438.51381741761</v>
      </c>
      <c r="BM855" s="39">
        <f>SUM(BM10:BM854)</f>
        <v>21960785.402178396</v>
      </c>
    </row>
    <row r="856" spans="1:65" x14ac:dyDescent="0.2">
      <c r="B856" s="28" t="s">
        <v>1682</v>
      </c>
      <c r="E856" s="33">
        <f>E855-E857</f>
        <v>45517</v>
      </c>
      <c r="F856" s="33">
        <f t="shared" ref="F856:P856" si="275">F855-F857</f>
        <v>46002</v>
      </c>
      <c r="G856" s="33">
        <f t="shared" si="275"/>
        <v>45957</v>
      </c>
      <c r="H856" s="33">
        <f t="shared" si="275"/>
        <v>38758</v>
      </c>
      <c r="I856" s="33">
        <f t="shared" si="275"/>
        <v>31444</v>
      </c>
      <c r="J856" s="33">
        <f t="shared" si="275"/>
        <v>42286</v>
      </c>
      <c r="K856" s="33">
        <f t="shared" si="275"/>
        <v>50521</v>
      </c>
      <c r="L856" s="33">
        <f t="shared" si="275"/>
        <v>60848</v>
      </c>
      <c r="M856" s="33">
        <f t="shared" si="275"/>
        <v>61208</v>
      </c>
      <c r="N856" s="33">
        <f t="shared" si="275"/>
        <v>52945</v>
      </c>
      <c r="O856" s="33">
        <f t="shared" si="275"/>
        <v>42916</v>
      </c>
      <c r="P856" s="33">
        <f t="shared" si="275"/>
        <v>35611</v>
      </c>
      <c r="Q856" s="33">
        <f>SUM(E856:P856)</f>
        <v>554013</v>
      </c>
      <c r="S856" s="31">
        <f>S855-S857</f>
        <v>5326233.9000000041</v>
      </c>
      <c r="T856" s="31">
        <f>T855-T857</f>
        <v>4480664.1600000011</v>
      </c>
      <c r="U856" s="31">
        <f>U855-U857</f>
        <v>9806898.0600000024</v>
      </c>
      <c r="W856" s="33">
        <f>W855-W857</f>
        <v>14773675</v>
      </c>
      <c r="X856" s="33">
        <f t="shared" ref="X856:AH856" si="276">X855-X857</f>
        <v>16218306</v>
      </c>
      <c r="Y856" s="33">
        <f t="shared" si="276"/>
        <v>14962387</v>
      </c>
      <c r="Z856" s="33">
        <f t="shared" si="276"/>
        <v>10019201</v>
      </c>
      <c r="AA856" s="33">
        <f t="shared" si="276"/>
        <v>10394936</v>
      </c>
      <c r="AB856" s="33">
        <f t="shared" si="276"/>
        <v>13752012</v>
      </c>
      <c r="AC856" s="33">
        <f t="shared" si="276"/>
        <v>16864920</v>
      </c>
      <c r="AD856" s="33">
        <f t="shared" si="276"/>
        <v>18407171</v>
      </c>
      <c r="AE856" s="33">
        <f t="shared" si="276"/>
        <v>19645235</v>
      </c>
      <c r="AF856" s="33">
        <f t="shared" si="276"/>
        <v>14605570</v>
      </c>
      <c r="AG856" s="33">
        <f t="shared" si="276"/>
        <v>11838178</v>
      </c>
      <c r="AH856" s="33">
        <f t="shared" si="276"/>
        <v>11360009</v>
      </c>
      <c r="AI856" s="33">
        <f>SUM(W856:AH856)</f>
        <v>172841600</v>
      </c>
      <c r="AK856" s="33">
        <f>AK855-AK857</f>
        <v>82</v>
      </c>
      <c r="AL856" s="33">
        <f t="shared" ref="AL856:AV856" si="277">AL855-AL857</f>
        <v>141</v>
      </c>
      <c r="AM856" s="33">
        <f t="shared" si="277"/>
        <v>297</v>
      </c>
      <c r="AN856" s="33">
        <f t="shared" si="277"/>
        <v>217</v>
      </c>
      <c r="AO856" s="33">
        <f t="shared" si="277"/>
        <v>84</v>
      </c>
      <c r="AP856" s="33">
        <f t="shared" si="277"/>
        <v>194</v>
      </c>
      <c r="AQ856" s="33">
        <f t="shared" si="277"/>
        <v>161</v>
      </c>
      <c r="AR856" s="33">
        <f t="shared" si="277"/>
        <v>278</v>
      </c>
      <c r="AS856" s="33">
        <f t="shared" si="277"/>
        <v>141</v>
      </c>
      <c r="AT856" s="33">
        <f t="shared" si="277"/>
        <v>266</v>
      </c>
      <c r="AU856" s="33">
        <f t="shared" si="277"/>
        <v>122</v>
      </c>
      <c r="AV856" s="33">
        <f t="shared" si="277"/>
        <v>117</v>
      </c>
      <c r="AW856" s="33">
        <f>SUM(AK856:AV856)</f>
        <v>2100</v>
      </c>
      <c r="AY856" s="31">
        <f t="shared" ref="AY856:BB856" si="278">AY855-AY857</f>
        <v>3098360.5305600013</v>
      </c>
      <c r="AZ856" s="31">
        <f t="shared" si="278"/>
        <v>0</v>
      </c>
      <c r="BA856" s="31">
        <f t="shared" si="278"/>
        <v>3065789.6706600054</v>
      </c>
      <c r="BB856" s="31">
        <f t="shared" si="278"/>
        <v>0</v>
      </c>
      <c r="BC856" s="31">
        <f>BC855-BC857</f>
        <v>6164150.2012199946</v>
      </c>
      <c r="BD856" s="31">
        <f>BD855-BD857</f>
        <v>727892.22000001406</v>
      </c>
      <c r="BI856" s="31">
        <f>BI855-BI857</f>
        <v>16698940.481219981</v>
      </c>
      <c r="BJ856" s="31">
        <f>BJ855-BJ857</f>
        <v>2141507.4239999996</v>
      </c>
      <c r="BK856" s="31">
        <f>BK855-BK857</f>
        <v>603735.70880000037</v>
      </c>
      <c r="BL856" s="31">
        <f>BL855-BL857</f>
        <v>88838.363360090414</v>
      </c>
      <c r="BM856" s="31">
        <f>BM855-BM857</f>
        <v>19533021.977380067</v>
      </c>
    </row>
    <row r="857" spans="1:65" x14ac:dyDescent="0.2">
      <c r="B857" s="28" t="s">
        <v>1680</v>
      </c>
      <c r="E857" s="32">
        <f t="shared" ref="E857:P857" si="279">SUMIF($B$10:$B$854,"Primary",E10:E854)</f>
        <v>4839</v>
      </c>
      <c r="F857" s="32">
        <f t="shared" si="279"/>
        <v>4866</v>
      </c>
      <c r="G857" s="32">
        <f t="shared" si="279"/>
        <v>5233</v>
      </c>
      <c r="H857" s="32">
        <f t="shared" si="279"/>
        <v>4439</v>
      </c>
      <c r="I857" s="32">
        <f t="shared" si="279"/>
        <v>4641</v>
      </c>
      <c r="J857" s="32">
        <f t="shared" si="279"/>
        <v>4606</v>
      </c>
      <c r="K857" s="32">
        <f t="shared" si="279"/>
        <v>5022</v>
      </c>
      <c r="L857" s="32">
        <f t="shared" si="279"/>
        <v>5829</v>
      </c>
      <c r="M857" s="32">
        <f t="shared" si="279"/>
        <v>5999</v>
      </c>
      <c r="N857" s="32">
        <f t="shared" si="279"/>
        <v>5040</v>
      </c>
      <c r="O857" s="32">
        <f t="shared" si="279"/>
        <v>4610</v>
      </c>
      <c r="P857" s="32">
        <f t="shared" si="279"/>
        <v>4194</v>
      </c>
      <c r="Q857" s="32">
        <f>SUM(E857:P857)</f>
        <v>59318</v>
      </c>
      <c r="S857" s="31">
        <f t="shared" ref="S857:T857" si="280">SUMIF($B$10:$B$854,"Primary",S10:S854)</f>
        <v>568319.30999999994</v>
      </c>
      <c r="T857" s="31">
        <f t="shared" si="280"/>
        <v>481878.25</v>
      </c>
      <c r="U857" s="31">
        <f t="shared" ref="U857" si="281">SUMIF($B$10:$B$854,"Primary",U10:U854)</f>
        <v>1050197.56</v>
      </c>
      <c r="W857" s="32">
        <f t="shared" ref="W857:AH857" si="282">SUMIF($B$10:$B$854,"Primary",W10:W854)</f>
        <v>2161463</v>
      </c>
      <c r="X857" s="32">
        <f t="shared" si="282"/>
        <v>2211038</v>
      </c>
      <c r="Y857" s="32">
        <f t="shared" si="282"/>
        <v>2444172</v>
      </c>
      <c r="Z857" s="32">
        <f t="shared" si="282"/>
        <v>2011492</v>
      </c>
      <c r="AA857" s="32">
        <f t="shared" si="282"/>
        <v>1979135</v>
      </c>
      <c r="AB857" s="32">
        <f t="shared" si="282"/>
        <v>2368377</v>
      </c>
      <c r="AC857" s="32">
        <f t="shared" si="282"/>
        <v>2573193</v>
      </c>
      <c r="AD857" s="32">
        <f t="shared" si="282"/>
        <v>2640023</v>
      </c>
      <c r="AE857" s="32">
        <f t="shared" si="282"/>
        <v>2894638</v>
      </c>
      <c r="AF857" s="32">
        <f t="shared" si="282"/>
        <v>2138281</v>
      </c>
      <c r="AG857" s="32">
        <f t="shared" si="282"/>
        <v>1976129</v>
      </c>
      <c r="AH857" s="32">
        <f t="shared" si="282"/>
        <v>1835676</v>
      </c>
      <c r="AI857" s="32">
        <f>SUM(W857:AH857)</f>
        <v>27233617</v>
      </c>
      <c r="AK857" s="32">
        <f t="shared" ref="AK857:AV857" si="283">SUMIF($B$10:$B$854,"Primary",AK10:AK854)</f>
        <v>85</v>
      </c>
      <c r="AL857" s="32">
        <f t="shared" si="283"/>
        <v>80</v>
      </c>
      <c r="AM857" s="32">
        <f t="shared" si="283"/>
        <v>104</v>
      </c>
      <c r="AN857" s="32">
        <f t="shared" si="283"/>
        <v>106</v>
      </c>
      <c r="AO857" s="32">
        <f t="shared" si="283"/>
        <v>172</v>
      </c>
      <c r="AP857" s="32">
        <f t="shared" si="283"/>
        <v>153</v>
      </c>
      <c r="AQ857" s="32">
        <f t="shared" si="283"/>
        <v>147</v>
      </c>
      <c r="AR857" s="32">
        <f t="shared" si="283"/>
        <v>632</v>
      </c>
      <c r="AS857" s="32">
        <f t="shared" si="283"/>
        <v>1501</v>
      </c>
      <c r="AT857" s="32">
        <f t="shared" si="283"/>
        <v>865</v>
      </c>
      <c r="AU857" s="32">
        <f t="shared" si="283"/>
        <v>31</v>
      </c>
      <c r="AV857" s="32">
        <f t="shared" si="283"/>
        <v>32</v>
      </c>
      <c r="AW857" s="32">
        <f>SUM(AK857:AV857)</f>
        <v>3908</v>
      </c>
      <c r="AY857" s="31">
        <f t="shared" ref="AY857:BB857" si="284">SUM(AY838:AY854)</f>
        <v>0</v>
      </c>
      <c r="AZ857" s="31">
        <f t="shared" si="284"/>
        <v>459068.44241999998</v>
      </c>
      <c r="BA857" s="31">
        <f t="shared" si="284"/>
        <v>0</v>
      </c>
      <c r="BB857" s="31">
        <f t="shared" si="284"/>
        <v>471552.84204000002</v>
      </c>
      <c r="BC857" s="31">
        <f>SUM(BC838:BC854)</f>
        <v>930621.28445999988</v>
      </c>
      <c r="BD857" s="31">
        <f>SUM(BD838:BD854)</f>
        <v>11690.640000000001</v>
      </c>
      <c r="BI857" s="31">
        <f>SUM(BI838:BI854)</f>
        <v>1992509.4844600004</v>
      </c>
      <c r="BJ857" s="31">
        <f>SUM(BJ838:BJ854)</f>
        <v>329526.76569999999</v>
      </c>
      <c r="BK857" s="31">
        <f>SUM(BK838:BK854)</f>
        <v>95127.024180999972</v>
      </c>
      <c r="BL857" s="31">
        <f>SUM(BL838:BL854)</f>
        <v>10600.150457327201</v>
      </c>
      <c r="BM857" s="31">
        <f>SUM(BM838:BM854)</f>
        <v>2427763.4247983266</v>
      </c>
    </row>
    <row r="858" spans="1:65" x14ac:dyDescent="0.2">
      <c r="AY858" s="33"/>
      <c r="AZ858" s="33"/>
      <c r="BA858" s="33"/>
      <c r="BB858" s="33"/>
    </row>
    <row r="859" spans="1:65" x14ac:dyDescent="0.2">
      <c r="AY859" s="33"/>
      <c r="AZ859" s="33"/>
      <c r="BA859" s="33"/>
      <c r="BB859" s="33"/>
    </row>
    <row r="861" spans="1:65" x14ac:dyDescent="0.2">
      <c r="AY861" s="40"/>
      <c r="AZ861" s="40"/>
      <c r="BA861" s="40"/>
      <c r="BB861" s="40"/>
    </row>
    <row r="862" spans="1:65" x14ac:dyDescent="0.2">
      <c r="AY862" s="40"/>
      <c r="AZ862" s="40"/>
      <c r="BA862" s="40"/>
      <c r="BB862" s="40"/>
    </row>
    <row r="863" spans="1:65" x14ac:dyDescent="0.2">
      <c r="AY863" s="40"/>
      <c r="AZ863" s="40"/>
      <c r="BA863" s="40"/>
      <c r="BB863" s="40"/>
    </row>
  </sheetData>
  <autoFilter ref="B9:BN857" xr:uid="{00000000-0009-0000-0000-000007000000}"/>
  <mergeCells count="3">
    <mergeCell ref="AK7:AV7"/>
    <mergeCell ref="E7:P7"/>
    <mergeCell ref="W7:AH7"/>
  </mergeCells>
  <pageMargins left="0.7" right="0.7" top="1" bottom="0.75" header="0.6" footer="0.3"/>
  <pageSetup scale="55" orientation="landscape" r:id="rId1"/>
  <headerFooter>
    <oddHeader>&amp;LEL PASO ELECTRIC COMPANY
&amp;A&amp;RSOAH Docket No. 473-21-2606
PUC Docket No. 52195
RATE41's 1st, Q. No. 1-14 Supplemental
Attachment 1
Page &amp;P of &amp;N</oddHeader>
  </headerFooter>
  <colBreaks count="6" manualBreakCount="6">
    <brk id="21" min="9" max="1087" man="1"/>
    <brk id="22" min="9" max="1087" man="1"/>
    <brk id="35" min="9" max="1087" man="1"/>
    <brk id="49" min="9" max="1087" man="1"/>
    <brk id="61" min="9" max="1087" man="1"/>
    <brk id="65" min="9" max="1087" man="1"/>
  </colBreaks>
  <ignoredErrors>
    <ignoredError sqref="D10:D450 D451:D837 D838:D854" numberStoredAsText="1"/>
    <ignoredError sqref="Q85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33</vt:i4>
      </vt:variant>
    </vt:vector>
  </HeadingPairs>
  <TitlesOfParts>
    <vt:vector size="37" baseType="lpstr">
      <vt:lpstr>Total Bill Summary</vt:lpstr>
      <vt:lpstr>Base Impact Summary</vt:lpstr>
      <vt:lpstr>Bills at Current</vt:lpstr>
      <vt:lpstr>Bills at Proposed</vt:lpstr>
      <vt:lpstr>'Base Impact Summary'!Print_Area</vt:lpstr>
      <vt:lpstr>'Bills at Current'!Print_Area</vt:lpstr>
      <vt:lpstr>'Bills at Proposed'!Print_Area</vt:lpstr>
      <vt:lpstr>'Total Bill Summary'!Print_Area</vt:lpstr>
      <vt:lpstr>'Base Impact Summary'!Print_Titles</vt:lpstr>
      <vt:lpstr>'Bills at Current'!Print_Titles</vt:lpstr>
      <vt:lpstr>'Bills at Proposed'!Print_Titles</vt:lpstr>
      <vt:lpstr>'Total Bill Summary'!Print_Titles</vt:lpstr>
      <vt:lpstr>'Bills at Current'!ST_1500kWh</vt:lpstr>
      <vt:lpstr>'Bills at Current'!ST_1500kWh_19</vt:lpstr>
      <vt:lpstr>'Bills at Current'!ST_1500kWh_20</vt:lpstr>
      <vt:lpstr>'Bills at Current'!ST_1500kWh_21</vt:lpstr>
      <vt:lpstr>'Total Bill Summary'!ST_Account_1</vt:lpstr>
      <vt:lpstr>ST_Account_1</vt:lpstr>
      <vt:lpstr>'Bills at Current'!ST_Charge_25</vt:lpstr>
      <vt:lpstr>'Total Bill Summary'!ST_Current</vt:lpstr>
      <vt:lpstr>ST_Current</vt:lpstr>
      <vt:lpstr>'Total Bill Summary'!ST_Diff_6</vt:lpstr>
      <vt:lpstr>ST_Diff_6</vt:lpstr>
      <vt:lpstr>'Total Bill Summary'!ST_Entity_3</vt:lpstr>
      <vt:lpstr>ST_Entity_3</vt:lpstr>
      <vt:lpstr>'Total Bill Summary'!ST_EntityType</vt:lpstr>
      <vt:lpstr>ST_EntityType</vt:lpstr>
      <vt:lpstr>'Total Bill Summary'!ST_Premise_2</vt:lpstr>
      <vt:lpstr>ST_Premise_2</vt:lpstr>
      <vt:lpstr>'Total Bill Summary'!ST_Proposed</vt:lpstr>
      <vt:lpstr>ST_Proposed</vt:lpstr>
      <vt:lpstr>'Bills at Current'!ST_Rate02BillImpact</vt:lpstr>
      <vt:lpstr>'Bills at Current'!ST_Rate02BillImpact_23</vt:lpstr>
      <vt:lpstr>'Bills at Current'!ST_Rate02BillImpact_24</vt:lpstr>
      <vt:lpstr>'Bills at Current'!ST_TotalBase</vt:lpstr>
      <vt:lpstr>'Total Bill Summary'!ST_var_7</vt:lpstr>
      <vt:lpstr>ST_var_7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2017-05-22T18:58:07Z</dcterms:created>
  <dcterms:modified xsi:type="dcterms:W3CDTF">2021-11-08T16:29:01Z</dcterms:modified>
</cp:coreProperties>
</file>